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mic\AppData\Local\Microsoft\Windows\INetCache\Content.Outlook\6FRO8LKB\"/>
    </mc:Choice>
  </mc:AlternateContent>
  <bookViews>
    <workbookView xWindow="0" yWindow="0" windowWidth="28800" windowHeight="12330"/>
  </bookViews>
  <sheets>
    <sheet name="k. za RAČUNOVODSTVO I REV." sheetId="2" r:id="rId1"/>
    <sheet name="k. za MARKETING (2)" sheetId="3" r:id="rId2"/>
    <sheet name="FINANCIJE (2)" sheetId="5" r:id="rId3"/>
    <sheet name="k. za POS. STANE JEZIKE I T (2" sheetId="10" r:id="rId4"/>
    <sheet name="k.za TURIZAM I GOSPODARSTVO" sheetId="7" r:id="rId5"/>
    <sheet name="k.za OPĆU EKONOMIJU" sheetId="8" r:id="rId6"/>
    <sheet name="k. za KVANTITATIVNE METODE" sheetId="9" r:id="rId7"/>
    <sheet name="k. za MENADŽMENT" sheetId="11" r:id="rId8"/>
    <sheet name="k. za POSLOVNU INFORMATIKU" sheetId="12" r:id="rId9"/>
  </sheets>
  <externalReferences>
    <externalReference r:id="rId10"/>
    <externalReference r:id="rId11"/>
  </externalReferences>
  <definedNames>
    <definedName name="_xlnm.Database" localSheetId="2">#REF!</definedName>
    <definedName name="_xlnm.Database" localSheetId="6">#REF!</definedName>
    <definedName name="_xlnm.Database" localSheetId="1">#REF!</definedName>
    <definedName name="_xlnm.Database" localSheetId="3">#REF!</definedName>
    <definedName name="_xlnm.Database" localSheetId="8">#REF!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>#REF!</definedName>
    <definedName name="import" localSheetId="2">#REF!</definedName>
    <definedName name="import" localSheetId="6">#REF!</definedName>
    <definedName name="import" localSheetId="1">#REF!</definedName>
    <definedName name="import" localSheetId="3">#REF!</definedName>
    <definedName name="import" localSheetId="8">#REF!</definedName>
    <definedName name="import" localSheetId="0">#REF!</definedName>
    <definedName name="import" localSheetId="5">#REF!</definedName>
    <definedName name="import" localSheetId="4">#REF!</definedName>
    <definedName name="import">#REF!</definedName>
    <definedName name="_xlnm.Print_Titles" localSheetId="2">'FINANCIJE (2)'!$1:$3</definedName>
    <definedName name="_xlnm.Print_Titles" localSheetId="6">'k. za KVANTITATIVNE METODE'!$1:$2</definedName>
    <definedName name="_xlnm.Print_Titles" localSheetId="1">'k. za MARKETING (2)'!$1:$2</definedName>
    <definedName name="_xlnm.Print_Titles" localSheetId="3">'k. za POS. STANE JEZIKE I T (2'!$1:$2</definedName>
    <definedName name="_xlnm.Print_Titles" localSheetId="8">'k. za POSLOVNU INFORMATIKU'!$1:$2</definedName>
    <definedName name="_xlnm.Print_Titles" localSheetId="0">'k. za RAČUNOVODSTVO I REV.'!$1:$2</definedName>
    <definedName name="_xlnm.Print_Titles" localSheetId="5">'k.za OPĆU EKONOMIJU'!$1:$2</definedName>
    <definedName name="_xlnm.Print_Titles" localSheetId="4">'k.za TURIZAM I GOSPODARSTVO'!$1:$2</definedName>
    <definedName name="k_" localSheetId="2">#REF!</definedName>
    <definedName name="k_" localSheetId="6">#REF!</definedName>
    <definedName name="k_" localSheetId="1">#REF!</definedName>
    <definedName name="k_" localSheetId="3">#REF!</definedName>
    <definedName name="k_" localSheetId="8">#REF!</definedName>
    <definedName name="k_" localSheetId="0">#REF!</definedName>
    <definedName name="k_" localSheetId="5">#REF!</definedName>
    <definedName name="k_" localSheetId="4">#REF!</definedName>
    <definedName name="k_">#REF!</definedName>
    <definedName name="O" localSheetId="2">#REF!</definedName>
    <definedName name="O" localSheetId="6">#REF!</definedName>
    <definedName name="O" localSheetId="1">#REF!</definedName>
    <definedName name="O" localSheetId="3">#REF!</definedName>
    <definedName name="O" localSheetId="8">#REF!</definedName>
    <definedName name="O" localSheetId="0">#REF!</definedName>
    <definedName name="O" localSheetId="5">#REF!</definedName>
    <definedName name="O" localSheetId="4">#REF!</definedName>
    <definedName name="O">#REF!</definedName>
    <definedName name="_xlnm.Print_Area" localSheetId="2">'FINANCIJE (2)'!$A$1:$AD$235</definedName>
    <definedName name="_xlnm.Print_Area" localSheetId="6">'k. za KVANTITATIVNE METODE'!$A$1:$AD$269</definedName>
    <definedName name="_xlnm.Print_Area" localSheetId="1">'k. za MARKETING (2)'!$A$1:$AD$270</definedName>
    <definedName name="_xlnm.Print_Area" localSheetId="3">'k. za POS. STANE JEZIKE I T (2'!$A$1:$AD$269</definedName>
    <definedName name="_xlnm.Print_Area" localSheetId="8">'k. za POSLOVNU INFORMATIKU'!$A$1:$AD$271</definedName>
    <definedName name="_xlnm.Print_Area" localSheetId="0">'k. za RAČUNOVODSTVO I REV.'!$A$1:$AF$265</definedName>
    <definedName name="_xlnm.Print_Area" localSheetId="5">'k.za OPĆU EKONOMIJU'!$A$1:$AD$269</definedName>
    <definedName name="_xlnm.Print_Area" localSheetId="4">'k.za TURIZAM I GOSPODARSTVO'!$A$1:$AD$269</definedName>
    <definedName name="sifrarnici" localSheetId="2">#REF!</definedName>
    <definedName name="sifrarnici" localSheetId="6">#REF!</definedName>
    <definedName name="sifrarnici" localSheetId="1">#REF!</definedName>
    <definedName name="sifrarnici" localSheetId="3">#REF!</definedName>
    <definedName name="sifrarnici" localSheetId="8">#REF!</definedName>
    <definedName name="sifrarnici" localSheetId="0">#REF!</definedName>
    <definedName name="sifrarnici" localSheetId="5">#REF!</definedName>
    <definedName name="sifrarnici" localSheetId="4">#REF!</definedName>
    <definedName name="sifrarnici">#REF!</definedName>
    <definedName name="velika" localSheetId="2">#REF!</definedName>
    <definedName name="velika" localSheetId="6">#REF!</definedName>
    <definedName name="velika" localSheetId="1">#REF!</definedName>
    <definedName name="velika" localSheetId="3">#REF!</definedName>
    <definedName name="velika" localSheetId="8">#REF!</definedName>
    <definedName name="velika" localSheetId="0">#REF!</definedName>
    <definedName name="velika" localSheetId="5">#REF!</definedName>
    <definedName name="velika" localSheetId="4">#REF!</definedName>
    <definedName name="velik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9" i="12" l="1"/>
  <c r="L269" i="12"/>
  <c r="K269" i="12"/>
  <c r="P268" i="12"/>
  <c r="O268" i="12"/>
  <c r="L268" i="12"/>
  <c r="K268" i="12"/>
  <c r="O267" i="12"/>
  <c r="L267" i="12"/>
  <c r="K267" i="12"/>
  <c r="P266" i="12"/>
  <c r="O266" i="12"/>
  <c r="L266" i="12"/>
  <c r="K266" i="12"/>
  <c r="P265" i="12"/>
  <c r="O265" i="12"/>
  <c r="L265" i="12"/>
  <c r="K265" i="12"/>
  <c r="P264" i="12"/>
  <c r="O264" i="12"/>
  <c r="L264" i="12"/>
  <c r="K264" i="12"/>
  <c r="P263" i="12"/>
  <c r="O263" i="12"/>
  <c r="L263" i="12"/>
  <c r="K263" i="12"/>
  <c r="R263" i="12" s="1"/>
  <c r="P262" i="12"/>
  <c r="O262" i="12"/>
  <c r="K262" i="12"/>
  <c r="O261" i="12"/>
  <c r="L261" i="12"/>
  <c r="K261" i="12"/>
  <c r="P260" i="12"/>
  <c r="O260" i="12"/>
  <c r="L260" i="12"/>
  <c r="K260" i="12"/>
  <c r="O259" i="12"/>
  <c r="L259" i="12"/>
  <c r="K259" i="12"/>
  <c r="P258" i="12"/>
  <c r="O258" i="12"/>
  <c r="L258" i="12"/>
  <c r="K258" i="12"/>
  <c r="P256" i="12"/>
  <c r="O256" i="12"/>
  <c r="K256" i="12"/>
  <c r="L256" i="12" s="1"/>
  <c r="P255" i="12"/>
  <c r="O255" i="12"/>
  <c r="L255" i="12"/>
  <c r="K255" i="12"/>
  <c r="P254" i="12"/>
  <c r="O254" i="12"/>
  <c r="K254" i="12"/>
  <c r="O253" i="12"/>
  <c r="L253" i="12"/>
  <c r="K253" i="12"/>
  <c r="P252" i="12"/>
  <c r="O252" i="12"/>
  <c r="L252" i="12"/>
  <c r="K252" i="12"/>
  <c r="O251" i="12"/>
  <c r="L251" i="12"/>
  <c r="K251" i="12"/>
  <c r="P250" i="12"/>
  <c r="O250" i="12"/>
  <c r="L250" i="12"/>
  <c r="K250" i="12"/>
  <c r="R250" i="12" s="1"/>
  <c r="P249" i="12"/>
  <c r="O249" i="12"/>
  <c r="L249" i="12"/>
  <c r="K249" i="12"/>
  <c r="P248" i="12"/>
  <c r="O248" i="12"/>
  <c r="K248" i="12"/>
  <c r="L248" i="12" s="1"/>
  <c r="P247" i="12"/>
  <c r="O247" i="12"/>
  <c r="L247" i="12"/>
  <c r="K247" i="12"/>
  <c r="P246" i="12"/>
  <c r="O246" i="12"/>
  <c r="K246" i="12"/>
  <c r="P245" i="12"/>
  <c r="O245" i="12"/>
  <c r="L245" i="12"/>
  <c r="K245" i="12"/>
  <c r="O243" i="12"/>
  <c r="L243" i="12"/>
  <c r="K243" i="12"/>
  <c r="P242" i="12"/>
  <c r="O242" i="12"/>
  <c r="L242" i="12"/>
  <c r="K242" i="12"/>
  <c r="R242" i="12" s="1"/>
  <c r="P241" i="12"/>
  <c r="O241" i="12"/>
  <c r="L241" i="12"/>
  <c r="K241" i="12"/>
  <c r="P240" i="12"/>
  <c r="O240" i="12"/>
  <c r="K240" i="12"/>
  <c r="L240" i="12" s="1"/>
  <c r="P239" i="12"/>
  <c r="O239" i="12"/>
  <c r="L239" i="12"/>
  <c r="K239" i="12"/>
  <c r="P238" i="12"/>
  <c r="O238" i="12"/>
  <c r="K238" i="12"/>
  <c r="O237" i="12"/>
  <c r="L237" i="12"/>
  <c r="K237" i="12"/>
  <c r="P236" i="12"/>
  <c r="O236" i="12"/>
  <c r="K236" i="12"/>
  <c r="O235" i="12"/>
  <c r="L235" i="12"/>
  <c r="K235" i="12"/>
  <c r="O234" i="12"/>
  <c r="K234" i="12"/>
  <c r="O233" i="12"/>
  <c r="K233" i="12"/>
  <c r="L233" i="12" s="1"/>
  <c r="O232" i="12"/>
  <c r="K232" i="12"/>
  <c r="O230" i="12"/>
  <c r="K230" i="12"/>
  <c r="O229" i="12"/>
  <c r="P229" i="12" s="1"/>
  <c r="L229" i="12"/>
  <c r="K229" i="12"/>
  <c r="O228" i="12"/>
  <c r="K228" i="12"/>
  <c r="L228" i="12" s="1"/>
  <c r="O227" i="12"/>
  <c r="K227" i="12"/>
  <c r="P226" i="12"/>
  <c r="O226" i="12"/>
  <c r="K226" i="12"/>
  <c r="L226" i="12" s="1"/>
  <c r="R225" i="12"/>
  <c r="O225" i="12"/>
  <c r="P225" i="12" s="1"/>
  <c r="L225" i="12"/>
  <c r="K225" i="12"/>
  <c r="O224" i="12"/>
  <c r="K224" i="12"/>
  <c r="L224" i="12" s="1"/>
  <c r="O223" i="12"/>
  <c r="K223" i="12"/>
  <c r="L223" i="12" s="1"/>
  <c r="O222" i="12"/>
  <c r="P222" i="12" s="1"/>
  <c r="K222" i="12"/>
  <c r="O221" i="12"/>
  <c r="P221" i="12" s="1"/>
  <c r="K221" i="12"/>
  <c r="O220" i="12"/>
  <c r="K220" i="12"/>
  <c r="L220" i="12" s="1"/>
  <c r="O219" i="12"/>
  <c r="P219" i="12" s="1"/>
  <c r="L219" i="12"/>
  <c r="K219" i="12"/>
  <c r="O217" i="12"/>
  <c r="K217" i="12"/>
  <c r="L217" i="12" s="1"/>
  <c r="P216" i="12"/>
  <c r="O216" i="12"/>
  <c r="K216" i="12"/>
  <c r="R215" i="12"/>
  <c r="O215" i="12"/>
  <c r="P215" i="12" s="1"/>
  <c r="K215" i="12"/>
  <c r="L215" i="12" s="1"/>
  <c r="O214" i="12"/>
  <c r="K214" i="12"/>
  <c r="L214" i="12" s="1"/>
  <c r="O213" i="12"/>
  <c r="P213" i="12" s="1"/>
  <c r="K213" i="12"/>
  <c r="P212" i="12"/>
  <c r="O212" i="12"/>
  <c r="K212" i="12"/>
  <c r="O211" i="12"/>
  <c r="P211" i="12" s="1"/>
  <c r="L211" i="12"/>
  <c r="K211" i="12"/>
  <c r="O210" i="12"/>
  <c r="K210" i="12"/>
  <c r="L210" i="12" s="1"/>
  <c r="O209" i="12"/>
  <c r="K209" i="12"/>
  <c r="L209" i="12" s="1"/>
  <c r="O208" i="12"/>
  <c r="K208" i="12"/>
  <c r="O207" i="12"/>
  <c r="P207" i="12" s="1"/>
  <c r="K207" i="12"/>
  <c r="L207" i="12" s="1"/>
  <c r="P206" i="12"/>
  <c r="O206" i="12"/>
  <c r="K206" i="12"/>
  <c r="L206" i="12" s="1"/>
  <c r="O204" i="12"/>
  <c r="K204" i="12"/>
  <c r="O203" i="12"/>
  <c r="K203" i="12"/>
  <c r="O202" i="12"/>
  <c r="K202" i="12"/>
  <c r="O201" i="12"/>
  <c r="P201" i="12" s="1"/>
  <c r="L201" i="12"/>
  <c r="K201" i="12"/>
  <c r="P200" i="12"/>
  <c r="O200" i="12"/>
  <c r="K200" i="12"/>
  <c r="P199" i="12"/>
  <c r="O199" i="12"/>
  <c r="L199" i="12"/>
  <c r="K199" i="12"/>
  <c r="P198" i="12"/>
  <c r="O198" i="12"/>
  <c r="K198" i="12"/>
  <c r="L198" i="12" s="1"/>
  <c r="O197" i="12"/>
  <c r="L197" i="12"/>
  <c r="K197" i="12"/>
  <c r="P196" i="12"/>
  <c r="O196" i="12"/>
  <c r="L196" i="12"/>
  <c r="K196" i="12"/>
  <c r="O195" i="12"/>
  <c r="L195" i="12"/>
  <c r="K195" i="12"/>
  <c r="P194" i="12"/>
  <c r="O194" i="12"/>
  <c r="K194" i="12"/>
  <c r="L194" i="12" s="1"/>
  <c r="P193" i="12"/>
  <c r="O193" i="12"/>
  <c r="L193" i="12"/>
  <c r="K193" i="12"/>
  <c r="O191" i="12"/>
  <c r="L191" i="12"/>
  <c r="K191" i="12"/>
  <c r="P190" i="12"/>
  <c r="O190" i="12"/>
  <c r="K190" i="12"/>
  <c r="L190" i="12" s="1"/>
  <c r="O189" i="12"/>
  <c r="L189" i="12"/>
  <c r="K189" i="12"/>
  <c r="P188" i="12"/>
  <c r="O188" i="12"/>
  <c r="L188" i="12"/>
  <c r="K188" i="12"/>
  <c r="R188" i="12" s="1"/>
  <c r="O187" i="12"/>
  <c r="L187" i="12"/>
  <c r="K187" i="12"/>
  <c r="P186" i="12"/>
  <c r="O186" i="12"/>
  <c r="K186" i="12"/>
  <c r="L186" i="12" s="1"/>
  <c r="P185" i="12"/>
  <c r="O185" i="12"/>
  <c r="L185" i="12"/>
  <c r="K185" i="12"/>
  <c r="P184" i="12"/>
  <c r="O184" i="12"/>
  <c r="K184" i="12"/>
  <c r="L184" i="12" s="1"/>
  <c r="O183" i="12"/>
  <c r="L183" i="12"/>
  <c r="K183" i="12"/>
  <c r="P182" i="12"/>
  <c r="O182" i="12"/>
  <c r="K182" i="12"/>
  <c r="L182" i="12" s="1"/>
  <c r="O181" i="12"/>
  <c r="L181" i="12"/>
  <c r="K181" i="12"/>
  <c r="P180" i="12"/>
  <c r="O180" i="12"/>
  <c r="L180" i="12"/>
  <c r="K180" i="12"/>
  <c r="R180" i="12" s="1"/>
  <c r="P178" i="12"/>
  <c r="R178" i="12" s="1"/>
  <c r="O178" i="12"/>
  <c r="K178" i="12"/>
  <c r="L178" i="12" s="1"/>
  <c r="O177" i="12"/>
  <c r="P177" i="12" s="1"/>
  <c r="K177" i="12"/>
  <c r="L177" i="12" s="1"/>
  <c r="R177" i="12" s="1"/>
  <c r="O176" i="12"/>
  <c r="P176" i="12" s="1"/>
  <c r="L176" i="12"/>
  <c r="K176" i="12"/>
  <c r="O175" i="12"/>
  <c r="P175" i="12" s="1"/>
  <c r="K175" i="12"/>
  <c r="L175" i="12" s="1"/>
  <c r="P174" i="12"/>
  <c r="O174" i="12"/>
  <c r="K174" i="12"/>
  <c r="O173" i="12"/>
  <c r="P173" i="12" s="1"/>
  <c r="K173" i="12"/>
  <c r="O172" i="12"/>
  <c r="P172" i="12" s="1"/>
  <c r="L172" i="12"/>
  <c r="K172" i="12"/>
  <c r="R172" i="12" s="1"/>
  <c r="P171" i="12"/>
  <c r="O171" i="12"/>
  <c r="K171" i="12"/>
  <c r="L171" i="12" s="1"/>
  <c r="P170" i="12"/>
  <c r="R170" i="12" s="1"/>
  <c r="O170" i="12"/>
  <c r="K170" i="12"/>
  <c r="L170" i="12" s="1"/>
  <c r="O169" i="12"/>
  <c r="P169" i="12" s="1"/>
  <c r="K169" i="12"/>
  <c r="L169" i="12" s="1"/>
  <c r="R169" i="12" s="1"/>
  <c r="Y168" i="12"/>
  <c r="Y179" i="12" s="1"/>
  <c r="X168" i="12"/>
  <c r="W168" i="12"/>
  <c r="V168" i="12"/>
  <c r="U168" i="12"/>
  <c r="AA168" i="12" s="1"/>
  <c r="S168" i="12"/>
  <c r="P168" i="12"/>
  <c r="O168" i="12"/>
  <c r="K168" i="12"/>
  <c r="Y167" i="12"/>
  <c r="X167" i="12"/>
  <c r="X179" i="12" s="1"/>
  <c r="V167" i="12"/>
  <c r="U167" i="12"/>
  <c r="T167" i="12"/>
  <c r="Z167" i="12" s="1"/>
  <c r="S167" i="12"/>
  <c r="S179" i="12" s="1"/>
  <c r="O167" i="12"/>
  <c r="W167" i="12" s="1"/>
  <c r="W179" i="12" s="1"/>
  <c r="K167" i="12"/>
  <c r="L167" i="12" s="1"/>
  <c r="T166" i="12"/>
  <c r="O165" i="12"/>
  <c r="P165" i="12" s="1"/>
  <c r="K165" i="12"/>
  <c r="L165" i="12" s="1"/>
  <c r="P164" i="12"/>
  <c r="O164" i="12"/>
  <c r="K164" i="12"/>
  <c r="O163" i="12"/>
  <c r="P163" i="12" s="1"/>
  <c r="K163" i="12"/>
  <c r="O162" i="12"/>
  <c r="P162" i="12" s="1"/>
  <c r="L162" i="12"/>
  <c r="K162" i="12"/>
  <c r="R162" i="12" s="1"/>
  <c r="P161" i="12"/>
  <c r="O161" i="12"/>
  <c r="K161" i="12"/>
  <c r="L161" i="12" s="1"/>
  <c r="P160" i="12"/>
  <c r="R160" i="12" s="1"/>
  <c r="O160" i="12"/>
  <c r="K160" i="12"/>
  <c r="L160" i="12" s="1"/>
  <c r="O159" i="12"/>
  <c r="P159" i="12" s="1"/>
  <c r="K159" i="12"/>
  <c r="L159" i="12" s="1"/>
  <c r="R159" i="12" s="1"/>
  <c r="O158" i="12"/>
  <c r="P158" i="12" s="1"/>
  <c r="L158" i="12"/>
  <c r="K158" i="12"/>
  <c r="O157" i="12"/>
  <c r="P157" i="12" s="1"/>
  <c r="K157" i="12"/>
  <c r="L157" i="12" s="1"/>
  <c r="P156" i="12"/>
  <c r="O156" i="12"/>
  <c r="K156" i="12"/>
  <c r="Y155" i="12"/>
  <c r="X155" i="12"/>
  <c r="X166" i="12" s="1"/>
  <c r="V155" i="12"/>
  <c r="U155" i="12"/>
  <c r="T155" i="12"/>
  <c r="Z155" i="12" s="1"/>
  <c r="S155" i="12"/>
  <c r="P155" i="12"/>
  <c r="O155" i="12"/>
  <c r="W155" i="12" s="1"/>
  <c r="K155" i="12"/>
  <c r="L155" i="12" s="1"/>
  <c r="AA154" i="12"/>
  <c r="X154" i="12"/>
  <c r="V154" i="12"/>
  <c r="V166" i="12" s="1"/>
  <c r="U154" i="12"/>
  <c r="U166" i="12" s="1"/>
  <c r="T154" i="12"/>
  <c r="S154" i="12"/>
  <c r="Y154" i="12" s="1"/>
  <c r="Y166" i="12" s="1"/>
  <c r="O154" i="12"/>
  <c r="P154" i="12" s="1"/>
  <c r="L154" i="12"/>
  <c r="K154" i="12"/>
  <c r="O152" i="12"/>
  <c r="P152" i="12" s="1"/>
  <c r="L152" i="12"/>
  <c r="K152" i="12"/>
  <c r="O151" i="12"/>
  <c r="P151" i="12" s="1"/>
  <c r="K151" i="12"/>
  <c r="L151" i="12" s="1"/>
  <c r="P150" i="12"/>
  <c r="R150" i="12" s="1"/>
  <c r="O150" i="12"/>
  <c r="K150" i="12"/>
  <c r="L150" i="12" s="1"/>
  <c r="O149" i="12"/>
  <c r="P149" i="12" s="1"/>
  <c r="L149" i="12"/>
  <c r="R149" i="12" s="1"/>
  <c r="K149" i="12"/>
  <c r="O148" i="12"/>
  <c r="P148" i="12" s="1"/>
  <c r="K148" i="12"/>
  <c r="O147" i="12"/>
  <c r="P147" i="12" s="1"/>
  <c r="K147" i="12"/>
  <c r="L147" i="12" s="1"/>
  <c r="P146" i="12"/>
  <c r="R146" i="12" s="1"/>
  <c r="O146" i="12"/>
  <c r="K146" i="12"/>
  <c r="L146" i="12" s="1"/>
  <c r="O145" i="12"/>
  <c r="P145" i="12" s="1"/>
  <c r="K145" i="12"/>
  <c r="L145" i="12" s="1"/>
  <c r="O144" i="12"/>
  <c r="P144" i="12" s="1"/>
  <c r="K144" i="12"/>
  <c r="L144" i="12" s="1"/>
  <c r="O143" i="12"/>
  <c r="P143" i="12" s="1"/>
  <c r="K143" i="12"/>
  <c r="L143" i="12" s="1"/>
  <c r="X142" i="12"/>
  <c r="AA142" i="12" s="1"/>
  <c r="V142" i="12"/>
  <c r="U142" i="12"/>
  <c r="S142" i="12"/>
  <c r="O142" i="12"/>
  <c r="P142" i="12" s="1"/>
  <c r="K142" i="12"/>
  <c r="X141" i="12"/>
  <c r="V141" i="12"/>
  <c r="U141" i="12"/>
  <c r="U153" i="12" s="1"/>
  <c r="S141" i="12"/>
  <c r="Y141" i="12" s="1"/>
  <c r="O141" i="12"/>
  <c r="P141" i="12" s="1"/>
  <c r="K141" i="12"/>
  <c r="T141" i="12" s="1"/>
  <c r="O139" i="12"/>
  <c r="P139" i="12" s="1"/>
  <c r="L139" i="12"/>
  <c r="R139" i="12" s="1"/>
  <c r="K139" i="12"/>
  <c r="O138" i="12"/>
  <c r="P138" i="12" s="1"/>
  <c r="K138" i="12"/>
  <c r="L138" i="12" s="1"/>
  <c r="O137" i="12"/>
  <c r="K137" i="12"/>
  <c r="L137" i="12" s="1"/>
  <c r="O136" i="12"/>
  <c r="P136" i="12" s="1"/>
  <c r="K136" i="12"/>
  <c r="L136" i="12" s="1"/>
  <c r="O135" i="12"/>
  <c r="P135" i="12" s="1"/>
  <c r="K135" i="12"/>
  <c r="L135" i="12" s="1"/>
  <c r="R135" i="12" s="1"/>
  <c r="O134" i="12"/>
  <c r="P134" i="12" s="1"/>
  <c r="K134" i="12"/>
  <c r="L134" i="12" s="1"/>
  <c r="O133" i="12"/>
  <c r="P133" i="12" s="1"/>
  <c r="R133" i="12" s="1"/>
  <c r="K133" i="12"/>
  <c r="L133" i="12" s="1"/>
  <c r="O132" i="12"/>
  <c r="P132" i="12" s="1"/>
  <c r="K132" i="12"/>
  <c r="L132" i="12" s="1"/>
  <c r="O131" i="12"/>
  <c r="P131" i="12" s="1"/>
  <c r="K131" i="12"/>
  <c r="L131" i="12" s="1"/>
  <c r="R131" i="12" s="1"/>
  <c r="O130" i="12"/>
  <c r="P130" i="12" s="1"/>
  <c r="K130" i="12"/>
  <c r="L130" i="12" s="1"/>
  <c r="X129" i="12"/>
  <c r="AA129" i="12" s="1"/>
  <c r="V129" i="12"/>
  <c r="U129" i="12"/>
  <c r="S129" i="12"/>
  <c r="Y129" i="12" s="1"/>
  <c r="O129" i="12"/>
  <c r="P129" i="12" s="1"/>
  <c r="K129" i="12"/>
  <c r="X128" i="12"/>
  <c r="X140" i="12" s="1"/>
  <c r="W128" i="12"/>
  <c r="V128" i="12"/>
  <c r="V140" i="12" s="1"/>
  <c r="U128" i="12"/>
  <c r="S128" i="12"/>
  <c r="Y128" i="12" s="1"/>
  <c r="Y140" i="12" s="1"/>
  <c r="P128" i="12"/>
  <c r="O128" i="12"/>
  <c r="K128" i="12"/>
  <c r="T128" i="12" s="1"/>
  <c r="Z128" i="12" s="1"/>
  <c r="P126" i="12"/>
  <c r="O126" i="12"/>
  <c r="K126" i="12"/>
  <c r="L126" i="12" s="1"/>
  <c r="O125" i="12"/>
  <c r="P125" i="12" s="1"/>
  <c r="K125" i="12"/>
  <c r="L125" i="12" s="1"/>
  <c r="R125" i="12" s="1"/>
  <c r="O124" i="12"/>
  <c r="P124" i="12" s="1"/>
  <c r="K124" i="12"/>
  <c r="L124" i="12" s="1"/>
  <c r="P123" i="12"/>
  <c r="R123" i="12" s="1"/>
  <c r="O123" i="12"/>
  <c r="K123" i="12"/>
  <c r="L123" i="12" s="1"/>
  <c r="O122" i="12"/>
  <c r="P122" i="12" s="1"/>
  <c r="K122" i="12"/>
  <c r="L122" i="12" s="1"/>
  <c r="O121" i="12"/>
  <c r="P121" i="12" s="1"/>
  <c r="K121" i="12"/>
  <c r="L121" i="12" s="1"/>
  <c r="R121" i="12" s="1"/>
  <c r="P120" i="12"/>
  <c r="O120" i="12"/>
  <c r="K120" i="12"/>
  <c r="L120" i="12" s="1"/>
  <c r="R119" i="12"/>
  <c r="O119" i="12"/>
  <c r="P119" i="12" s="1"/>
  <c r="K119" i="12"/>
  <c r="L119" i="12" s="1"/>
  <c r="P118" i="12"/>
  <c r="R118" i="12" s="1"/>
  <c r="O118" i="12"/>
  <c r="K118" i="12"/>
  <c r="L118" i="12" s="1"/>
  <c r="O117" i="12"/>
  <c r="P117" i="12" s="1"/>
  <c r="K117" i="12"/>
  <c r="X116" i="12"/>
  <c r="V116" i="12"/>
  <c r="U116" i="12"/>
  <c r="AA116" i="12" s="1"/>
  <c r="S116" i="12"/>
  <c r="O116" i="12"/>
  <c r="P116" i="12" s="1"/>
  <c r="K116" i="12"/>
  <c r="T116" i="12" s="1"/>
  <c r="X115" i="12"/>
  <c r="X127" i="12" s="1"/>
  <c r="V115" i="12"/>
  <c r="U115" i="12"/>
  <c r="T115" i="12"/>
  <c r="T127" i="12" s="1"/>
  <c r="S115" i="12"/>
  <c r="Y115" i="12" s="1"/>
  <c r="O115" i="12"/>
  <c r="K115" i="12"/>
  <c r="L115" i="12" s="1"/>
  <c r="O113" i="12"/>
  <c r="K113" i="12"/>
  <c r="L113" i="12" s="1"/>
  <c r="O112" i="12"/>
  <c r="P112" i="12" s="1"/>
  <c r="K112" i="12"/>
  <c r="L112" i="12" s="1"/>
  <c r="O111" i="12"/>
  <c r="P111" i="12" s="1"/>
  <c r="K111" i="12"/>
  <c r="L111" i="12" s="1"/>
  <c r="R111" i="12" s="1"/>
  <c r="O110" i="12"/>
  <c r="P110" i="12" s="1"/>
  <c r="L110" i="12"/>
  <c r="K110" i="12"/>
  <c r="O109" i="12"/>
  <c r="P109" i="12" s="1"/>
  <c r="R109" i="12" s="1"/>
  <c r="K109" i="12"/>
  <c r="L109" i="12" s="1"/>
  <c r="O108" i="12"/>
  <c r="P108" i="12" s="1"/>
  <c r="K108" i="12"/>
  <c r="L108" i="12" s="1"/>
  <c r="O107" i="12"/>
  <c r="P107" i="12" s="1"/>
  <c r="K107" i="12"/>
  <c r="L107" i="12" s="1"/>
  <c r="O106" i="12"/>
  <c r="P106" i="12" s="1"/>
  <c r="L106" i="12"/>
  <c r="K106" i="12"/>
  <c r="O105" i="12"/>
  <c r="P105" i="12" s="1"/>
  <c r="K105" i="12"/>
  <c r="L105" i="12" s="1"/>
  <c r="O104" i="12"/>
  <c r="P104" i="12" s="1"/>
  <c r="K104" i="12"/>
  <c r="L104" i="12" s="1"/>
  <c r="X103" i="12"/>
  <c r="V103" i="12"/>
  <c r="U103" i="12"/>
  <c r="S103" i="12"/>
  <c r="Y103" i="12" s="1"/>
  <c r="O103" i="12"/>
  <c r="W103" i="12" s="1"/>
  <c r="K103" i="12"/>
  <c r="Y102" i="12"/>
  <c r="Y114" i="12" s="1"/>
  <c r="X102" i="12"/>
  <c r="X114" i="12" s="1"/>
  <c r="V102" i="12"/>
  <c r="U102" i="12"/>
  <c r="S102" i="12"/>
  <c r="S114" i="12" s="1"/>
  <c r="O102" i="12"/>
  <c r="W102" i="12" s="1"/>
  <c r="W114" i="12" s="1"/>
  <c r="K102" i="12"/>
  <c r="L102" i="12" s="1"/>
  <c r="X100" i="12"/>
  <c r="W100" i="12"/>
  <c r="V100" i="12"/>
  <c r="U100" i="12"/>
  <c r="AA100" i="12" s="1"/>
  <c r="S100" i="12"/>
  <c r="Y100" i="12" s="1"/>
  <c r="P100" i="12"/>
  <c r="O100" i="12"/>
  <c r="K100" i="12"/>
  <c r="T100" i="12" s="1"/>
  <c r="Z100" i="12" s="1"/>
  <c r="X99" i="12"/>
  <c r="V99" i="12"/>
  <c r="Y99" i="12" s="1"/>
  <c r="U99" i="12"/>
  <c r="S99" i="12"/>
  <c r="O99" i="12"/>
  <c r="W99" i="12" s="1"/>
  <c r="K99" i="12"/>
  <c r="L99" i="12" s="1"/>
  <c r="X98" i="12"/>
  <c r="V98" i="12"/>
  <c r="U98" i="12"/>
  <c r="AA98" i="12" s="1"/>
  <c r="S98" i="12"/>
  <c r="O98" i="12"/>
  <c r="P98" i="12" s="1"/>
  <c r="L98" i="12"/>
  <c r="K98" i="12"/>
  <c r="T98" i="12" s="1"/>
  <c r="X97" i="12"/>
  <c r="V97" i="12"/>
  <c r="U97" i="12"/>
  <c r="S97" i="12"/>
  <c r="O97" i="12"/>
  <c r="P97" i="12" s="1"/>
  <c r="L97" i="12"/>
  <c r="R97" i="12" s="1"/>
  <c r="K97" i="12"/>
  <c r="T97" i="12" s="1"/>
  <c r="X96" i="12"/>
  <c r="V96" i="12"/>
  <c r="U96" i="12"/>
  <c r="S96" i="12"/>
  <c r="Y96" i="12" s="1"/>
  <c r="O96" i="12"/>
  <c r="W96" i="12" s="1"/>
  <c r="K96" i="12"/>
  <c r="T96" i="12" s="1"/>
  <c r="Z96" i="12" s="1"/>
  <c r="X95" i="12"/>
  <c r="V95" i="12"/>
  <c r="Y95" i="12" s="1"/>
  <c r="U95" i="12"/>
  <c r="AA95" i="12" s="1"/>
  <c r="S95" i="12"/>
  <c r="P95" i="12"/>
  <c r="R95" i="12" s="1"/>
  <c r="O95" i="12"/>
  <c r="W95" i="12" s="1"/>
  <c r="K95" i="12"/>
  <c r="L95" i="12" s="1"/>
  <c r="P94" i="12"/>
  <c r="O94" i="12"/>
  <c r="K94" i="12"/>
  <c r="L94" i="12" s="1"/>
  <c r="X93" i="12"/>
  <c r="V93" i="12"/>
  <c r="Y93" i="12" s="1"/>
  <c r="U93" i="12"/>
  <c r="S93" i="12"/>
  <c r="O93" i="12"/>
  <c r="W93" i="12" s="1"/>
  <c r="K93" i="12"/>
  <c r="L93" i="12" s="1"/>
  <c r="X92" i="12"/>
  <c r="W92" i="12"/>
  <c r="V92" i="12"/>
  <c r="U92" i="12"/>
  <c r="AA92" i="12" s="1"/>
  <c r="T92" i="12"/>
  <c r="S92" i="12"/>
  <c r="Y92" i="12" s="1"/>
  <c r="O92" i="12"/>
  <c r="P92" i="12" s="1"/>
  <c r="L92" i="12"/>
  <c r="K92" i="12"/>
  <c r="R92" i="12" s="1"/>
  <c r="X91" i="12"/>
  <c r="AA91" i="12" s="1"/>
  <c r="V91" i="12"/>
  <c r="U91" i="12"/>
  <c r="T91" i="12"/>
  <c r="S91" i="12"/>
  <c r="O91" i="12"/>
  <c r="P91" i="12" s="1"/>
  <c r="L91" i="12"/>
  <c r="R91" i="12" s="1"/>
  <c r="K91" i="12"/>
  <c r="Y90" i="12"/>
  <c r="X90" i="12"/>
  <c r="W90" i="12"/>
  <c r="V90" i="12"/>
  <c r="U90" i="12"/>
  <c r="AA90" i="12" s="1"/>
  <c r="S90" i="12"/>
  <c r="P90" i="12"/>
  <c r="O90" i="12"/>
  <c r="K90" i="12"/>
  <c r="T90" i="12" s="1"/>
  <c r="Z90" i="12" s="1"/>
  <c r="X89" i="12"/>
  <c r="V89" i="12"/>
  <c r="Y89" i="12" s="1"/>
  <c r="U89" i="12"/>
  <c r="AA89" i="12" s="1"/>
  <c r="S89" i="12"/>
  <c r="P89" i="12"/>
  <c r="O89" i="12"/>
  <c r="W89" i="12" s="1"/>
  <c r="K89" i="12"/>
  <c r="L89" i="12" s="1"/>
  <c r="R89" i="12" s="1"/>
  <c r="AA88" i="12"/>
  <c r="X88" i="12"/>
  <c r="W88" i="12"/>
  <c r="V88" i="12"/>
  <c r="U88" i="12"/>
  <c r="S88" i="12"/>
  <c r="K88" i="12"/>
  <c r="X86" i="12"/>
  <c r="AA86" i="12" s="1"/>
  <c r="V86" i="12"/>
  <c r="U86" i="12"/>
  <c r="S86" i="12"/>
  <c r="Y86" i="12" s="1"/>
  <c r="O86" i="12"/>
  <c r="P86" i="12" s="1"/>
  <c r="K86" i="12"/>
  <c r="L86" i="12" s="1"/>
  <c r="Y85" i="12"/>
  <c r="X85" i="12"/>
  <c r="V85" i="12"/>
  <c r="U85" i="12"/>
  <c r="AA85" i="12" s="1"/>
  <c r="S85" i="12"/>
  <c r="O85" i="12"/>
  <c r="W85" i="12" s="1"/>
  <c r="L85" i="12"/>
  <c r="K85" i="12"/>
  <c r="T85" i="12" s="1"/>
  <c r="X84" i="12"/>
  <c r="V84" i="12"/>
  <c r="U84" i="12"/>
  <c r="S84" i="12"/>
  <c r="Y84" i="12" s="1"/>
  <c r="O84" i="12"/>
  <c r="W84" i="12" s="1"/>
  <c r="K84" i="12"/>
  <c r="L84" i="12" s="1"/>
  <c r="X83" i="12"/>
  <c r="V83" i="12"/>
  <c r="U83" i="12"/>
  <c r="AA83" i="12" s="1"/>
  <c r="S83" i="12"/>
  <c r="Y83" i="12" s="1"/>
  <c r="O83" i="12"/>
  <c r="W83" i="12" s="1"/>
  <c r="K83" i="12"/>
  <c r="T83" i="12" s="1"/>
  <c r="X82" i="12"/>
  <c r="V82" i="12"/>
  <c r="U82" i="12"/>
  <c r="AA82" i="12" s="1"/>
  <c r="S82" i="12"/>
  <c r="Y82" i="12" s="1"/>
  <c r="O82" i="12"/>
  <c r="P82" i="12" s="1"/>
  <c r="K82" i="12"/>
  <c r="X81" i="12"/>
  <c r="AA81" i="12" s="1"/>
  <c r="W81" i="12"/>
  <c r="V81" i="12"/>
  <c r="U81" i="12"/>
  <c r="S81" i="12"/>
  <c r="P81" i="12"/>
  <c r="O81" i="12"/>
  <c r="L81" i="12"/>
  <c r="K81" i="12"/>
  <c r="T81" i="12" s="1"/>
  <c r="X80" i="12"/>
  <c r="V80" i="12"/>
  <c r="U80" i="12"/>
  <c r="S80" i="12"/>
  <c r="Y80" i="12" s="1"/>
  <c r="O80" i="12"/>
  <c r="K80" i="12"/>
  <c r="L80" i="12" s="1"/>
  <c r="Y79" i="12"/>
  <c r="X79" i="12"/>
  <c r="V79" i="12"/>
  <c r="U79" i="12"/>
  <c r="AA79" i="12" s="1"/>
  <c r="T79" i="12"/>
  <c r="S79" i="12"/>
  <c r="O79" i="12"/>
  <c r="L79" i="12"/>
  <c r="K79" i="12"/>
  <c r="AA78" i="12"/>
  <c r="X78" i="12"/>
  <c r="V78" i="12"/>
  <c r="U78" i="12"/>
  <c r="T78" i="12"/>
  <c r="S78" i="12"/>
  <c r="R78" i="12"/>
  <c r="O78" i="12"/>
  <c r="P78" i="12" s="1"/>
  <c r="L78" i="12"/>
  <c r="K78" i="12"/>
  <c r="AA77" i="12"/>
  <c r="X77" i="12"/>
  <c r="W77" i="12"/>
  <c r="V77" i="12"/>
  <c r="Y77" i="12" s="1"/>
  <c r="U77" i="12"/>
  <c r="S77" i="12"/>
  <c r="P77" i="12"/>
  <c r="O77" i="12"/>
  <c r="K77" i="12"/>
  <c r="X76" i="12"/>
  <c r="V76" i="12"/>
  <c r="Y76" i="12" s="1"/>
  <c r="U76" i="12"/>
  <c r="S76" i="12"/>
  <c r="P76" i="12"/>
  <c r="O76" i="12"/>
  <c r="W76" i="12" s="1"/>
  <c r="K76" i="12"/>
  <c r="X75" i="12"/>
  <c r="AA75" i="12" s="1"/>
  <c r="W75" i="12"/>
  <c r="V75" i="12"/>
  <c r="U75" i="12"/>
  <c r="T75" i="12"/>
  <c r="S75" i="12"/>
  <c r="Y75" i="12" s="1"/>
  <c r="P75" i="12"/>
  <c r="O75" i="12"/>
  <c r="L75" i="12"/>
  <c r="K75" i="12"/>
  <c r="X73" i="12"/>
  <c r="W73" i="12"/>
  <c r="V73" i="12"/>
  <c r="U73" i="12"/>
  <c r="S73" i="12"/>
  <c r="R73" i="12"/>
  <c r="O73" i="12"/>
  <c r="P73" i="12" s="1"/>
  <c r="K73" i="12"/>
  <c r="T73" i="12" s="1"/>
  <c r="Z73" i="12" s="1"/>
  <c r="X72" i="12"/>
  <c r="V72" i="12"/>
  <c r="Y72" i="12" s="1"/>
  <c r="U72" i="12"/>
  <c r="AA72" i="12" s="1"/>
  <c r="S72" i="12"/>
  <c r="P72" i="12"/>
  <c r="R72" i="12" s="1"/>
  <c r="O72" i="12"/>
  <c r="W72" i="12" s="1"/>
  <c r="K72" i="12"/>
  <c r="L72" i="12" s="1"/>
  <c r="X71" i="12"/>
  <c r="V71" i="12"/>
  <c r="U71" i="12"/>
  <c r="AA71" i="12" s="1"/>
  <c r="T71" i="12"/>
  <c r="S71" i="12"/>
  <c r="O71" i="12"/>
  <c r="W71" i="12" s="1"/>
  <c r="L71" i="12"/>
  <c r="K71" i="12"/>
  <c r="X70" i="12"/>
  <c r="V70" i="12"/>
  <c r="U70" i="12"/>
  <c r="S70" i="12"/>
  <c r="O70" i="12"/>
  <c r="P70" i="12" s="1"/>
  <c r="K70" i="12"/>
  <c r="L70" i="12" s="1"/>
  <c r="P69" i="12"/>
  <c r="O69" i="12"/>
  <c r="L69" i="12"/>
  <c r="K69" i="12"/>
  <c r="X68" i="12"/>
  <c r="AA68" i="12" s="1"/>
  <c r="V68" i="12"/>
  <c r="U68" i="12"/>
  <c r="T68" i="12"/>
  <c r="S68" i="12"/>
  <c r="Y68" i="12" s="1"/>
  <c r="O68" i="12"/>
  <c r="L68" i="12"/>
  <c r="K68" i="12"/>
  <c r="Z67" i="12"/>
  <c r="X67" i="12"/>
  <c r="W67" i="12"/>
  <c r="V67" i="12"/>
  <c r="Y67" i="12" s="1"/>
  <c r="U67" i="12"/>
  <c r="AA67" i="12" s="1"/>
  <c r="S67" i="12"/>
  <c r="P67" i="12"/>
  <c r="O67" i="12"/>
  <c r="L67" i="12"/>
  <c r="K67" i="12"/>
  <c r="T67" i="12" s="1"/>
  <c r="X66" i="12"/>
  <c r="V66" i="12"/>
  <c r="Y66" i="12" s="1"/>
  <c r="U66" i="12"/>
  <c r="AA66" i="12" s="1"/>
  <c r="T66" i="12"/>
  <c r="S66" i="12"/>
  <c r="R66" i="12"/>
  <c r="AC66" i="12" s="1"/>
  <c r="P66" i="12"/>
  <c r="O66" i="12"/>
  <c r="W66" i="12" s="1"/>
  <c r="Z66" i="12" s="1"/>
  <c r="K66" i="12"/>
  <c r="L66" i="12" s="1"/>
  <c r="X65" i="12"/>
  <c r="W65" i="12"/>
  <c r="V65" i="12"/>
  <c r="U65" i="12"/>
  <c r="AA65" i="12" s="1"/>
  <c r="T65" i="12"/>
  <c r="S65" i="12"/>
  <c r="Y65" i="12" s="1"/>
  <c r="O65" i="12"/>
  <c r="P65" i="12" s="1"/>
  <c r="L65" i="12"/>
  <c r="K65" i="12"/>
  <c r="R65" i="12" s="1"/>
  <c r="X64" i="12"/>
  <c r="AA64" i="12" s="1"/>
  <c r="W64" i="12"/>
  <c r="V64" i="12"/>
  <c r="U64" i="12"/>
  <c r="T64" i="12"/>
  <c r="Z64" i="12" s="1"/>
  <c r="S64" i="12"/>
  <c r="Y64" i="12" s="1"/>
  <c r="O64" i="12"/>
  <c r="P64" i="12" s="1"/>
  <c r="L64" i="12"/>
  <c r="K64" i="12"/>
  <c r="Y63" i="12"/>
  <c r="X63" i="12"/>
  <c r="W63" i="12"/>
  <c r="V63" i="12"/>
  <c r="U63" i="12"/>
  <c r="AA63" i="12" s="1"/>
  <c r="S63" i="12"/>
  <c r="P63" i="12"/>
  <c r="O63" i="12"/>
  <c r="K63" i="12"/>
  <c r="T63" i="12" s="1"/>
  <c r="Z63" i="12" s="1"/>
  <c r="Y62" i="12"/>
  <c r="X62" i="12"/>
  <c r="V62" i="12"/>
  <c r="U62" i="12"/>
  <c r="AA62" i="12" s="1"/>
  <c r="S62" i="12"/>
  <c r="P62" i="12"/>
  <c r="O62" i="12"/>
  <c r="W62" i="12" s="1"/>
  <c r="K62" i="12"/>
  <c r="L62" i="12" s="1"/>
  <c r="AA61" i="12"/>
  <c r="Y61" i="12"/>
  <c r="X61" i="12"/>
  <c r="V61" i="12"/>
  <c r="U61" i="12"/>
  <c r="T61" i="12"/>
  <c r="S61" i="12"/>
  <c r="S74" i="12" s="1"/>
  <c r="P61" i="12"/>
  <c r="O61" i="12"/>
  <c r="W61" i="12" s="1"/>
  <c r="L61" i="12"/>
  <c r="K61" i="12"/>
  <c r="AA59" i="12"/>
  <c r="Z59" i="12"/>
  <c r="X59" i="12"/>
  <c r="W59" i="12"/>
  <c r="V59" i="12"/>
  <c r="U59" i="12"/>
  <c r="S59" i="12"/>
  <c r="Y59" i="12" s="1"/>
  <c r="R59" i="12"/>
  <c r="P59" i="12"/>
  <c r="O59" i="12"/>
  <c r="L59" i="12"/>
  <c r="K59" i="12"/>
  <c r="T59" i="12" s="1"/>
  <c r="X58" i="12"/>
  <c r="V58" i="12"/>
  <c r="U58" i="12"/>
  <c r="S58" i="12"/>
  <c r="Y58" i="12" s="1"/>
  <c r="O58" i="12"/>
  <c r="K58" i="12"/>
  <c r="L58" i="12" s="1"/>
  <c r="X57" i="12"/>
  <c r="W57" i="12"/>
  <c r="V57" i="12"/>
  <c r="U57" i="12"/>
  <c r="S57" i="12"/>
  <c r="Y57" i="12" s="1"/>
  <c r="O57" i="12"/>
  <c r="P57" i="12" s="1"/>
  <c r="K57" i="12"/>
  <c r="L57" i="12" s="1"/>
  <c r="X56" i="12"/>
  <c r="V56" i="12"/>
  <c r="U56" i="12"/>
  <c r="S56" i="12"/>
  <c r="O56" i="12"/>
  <c r="P56" i="12" s="1"/>
  <c r="L56" i="12"/>
  <c r="K56" i="12"/>
  <c r="Z55" i="12"/>
  <c r="Y55" i="12"/>
  <c r="X55" i="12"/>
  <c r="W55" i="12"/>
  <c r="V55" i="12"/>
  <c r="U55" i="12"/>
  <c r="AA55" i="12" s="1"/>
  <c r="S55" i="12"/>
  <c r="P55" i="12"/>
  <c r="O55" i="12"/>
  <c r="L55" i="12"/>
  <c r="K55" i="12"/>
  <c r="T55" i="12" s="1"/>
  <c r="Z54" i="12"/>
  <c r="Y54" i="12"/>
  <c r="X54" i="12"/>
  <c r="V54" i="12"/>
  <c r="U54" i="12"/>
  <c r="AA54" i="12" s="1"/>
  <c r="T54" i="12"/>
  <c r="S54" i="12"/>
  <c r="P54" i="12"/>
  <c r="O54" i="12"/>
  <c r="W54" i="12" s="1"/>
  <c r="K54" i="12"/>
  <c r="L54" i="12" s="1"/>
  <c r="AA53" i="12"/>
  <c r="Y53" i="12"/>
  <c r="X53" i="12"/>
  <c r="V53" i="12"/>
  <c r="U53" i="12"/>
  <c r="T53" i="12"/>
  <c r="S53" i="12"/>
  <c r="P53" i="12"/>
  <c r="O53" i="12"/>
  <c r="W53" i="12" s="1"/>
  <c r="L53" i="12"/>
  <c r="K53" i="12"/>
  <c r="AA52" i="12"/>
  <c r="X52" i="12"/>
  <c r="W52" i="12"/>
  <c r="V52" i="12"/>
  <c r="U52" i="12"/>
  <c r="S52" i="12"/>
  <c r="Y52" i="12" s="1"/>
  <c r="O52" i="12"/>
  <c r="P52" i="12" s="1"/>
  <c r="K52" i="12"/>
  <c r="AA51" i="12"/>
  <c r="X51" i="12"/>
  <c r="W51" i="12"/>
  <c r="V51" i="12"/>
  <c r="U51" i="12"/>
  <c r="S51" i="12"/>
  <c r="Y51" i="12" s="1"/>
  <c r="P51" i="12"/>
  <c r="O51" i="12"/>
  <c r="L51" i="12"/>
  <c r="K51" i="12"/>
  <c r="T51" i="12" s="1"/>
  <c r="Z51" i="12" s="1"/>
  <c r="Y50" i="12"/>
  <c r="X50" i="12"/>
  <c r="V50" i="12"/>
  <c r="U50" i="12"/>
  <c r="T50" i="12"/>
  <c r="Z50" i="12" s="1"/>
  <c r="S50" i="12"/>
  <c r="O50" i="12"/>
  <c r="W50" i="12" s="1"/>
  <c r="L50" i="12"/>
  <c r="K50" i="12"/>
  <c r="AA49" i="12"/>
  <c r="X49" i="12"/>
  <c r="W49" i="12"/>
  <c r="V49" i="12"/>
  <c r="U49" i="12"/>
  <c r="S49" i="12"/>
  <c r="Y49" i="12" s="1"/>
  <c r="O49" i="12"/>
  <c r="P49" i="12" s="1"/>
  <c r="L49" i="12"/>
  <c r="K49" i="12"/>
  <c r="R49" i="12" s="1"/>
  <c r="X48" i="12"/>
  <c r="W48" i="12"/>
  <c r="V48" i="12"/>
  <c r="Y48" i="12" s="1"/>
  <c r="U48" i="12"/>
  <c r="AA48" i="12" s="1"/>
  <c r="S48" i="12"/>
  <c r="P48" i="12"/>
  <c r="O48" i="12"/>
  <c r="K48" i="12"/>
  <c r="T48" i="12" s="1"/>
  <c r="X46" i="12"/>
  <c r="V46" i="12"/>
  <c r="U46" i="12"/>
  <c r="S46" i="12"/>
  <c r="Y46" i="12" s="1"/>
  <c r="R46" i="12"/>
  <c r="O46" i="12"/>
  <c r="W46" i="12" s="1"/>
  <c r="K46" i="12"/>
  <c r="T46" i="12" s="1"/>
  <c r="X45" i="12"/>
  <c r="V45" i="12"/>
  <c r="U45" i="12"/>
  <c r="AA45" i="12" s="1"/>
  <c r="S45" i="12"/>
  <c r="Y45" i="12" s="1"/>
  <c r="O45" i="12"/>
  <c r="P45" i="12" s="1"/>
  <c r="L45" i="12"/>
  <c r="K45" i="12"/>
  <c r="X44" i="12"/>
  <c r="V44" i="12"/>
  <c r="U44" i="12"/>
  <c r="S44" i="12"/>
  <c r="O44" i="12"/>
  <c r="W44" i="12" s="1"/>
  <c r="K44" i="12"/>
  <c r="Y43" i="12"/>
  <c r="X43" i="12"/>
  <c r="V43" i="12"/>
  <c r="U43" i="12"/>
  <c r="S43" i="12"/>
  <c r="O43" i="12"/>
  <c r="W43" i="12" s="1"/>
  <c r="K43" i="12"/>
  <c r="L43" i="12" s="1"/>
  <c r="X42" i="12"/>
  <c r="V42" i="12"/>
  <c r="U42" i="12"/>
  <c r="S42" i="12"/>
  <c r="Y42" i="12" s="1"/>
  <c r="O42" i="12"/>
  <c r="W42" i="12" s="1"/>
  <c r="K42" i="12"/>
  <c r="L42" i="12" s="1"/>
  <c r="AA41" i="12"/>
  <c r="X41" i="12"/>
  <c r="W41" i="12"/>
  <c r="V41" i="12"/>
  <c r="U41" i="12"/>
  <c r="S41" i="12"/>
  <c r="Y41" i="12" s="1"/>
  <c r="O41" i="12"/>
  <c r="P41" i="12" s="1"/>
  <c r="L41" i="12"/>
  <c r="K41" i="12"/>
  <c r="R41" i="12" s="1"/>
  <c r="X40" i="12"/>
  <c r="W40" i="12"/>
  <c r="V40" i="12"/>
  <c r="Y40" i="12" s="1"/>
  <c r="U40" i="12"/>
  <c r="AA40" i="12" s="1"/>
  <c r="S40" i="12"/>
  <c r="P40" i="12"/>
  <c r="O40" i="12"/>
  <c r="K40" i="12"/>
  <c r="T40" i="12" s="1"/>
  <c r="Z40" i="12" s="1"/>
  <c r="Y39" i="12"/>
  <c r="X39" i="12"/>
  <c r="V39" i="12"/>
  <c r="U39" i="12"/>
  <c r="AA39" i="12" s="1"/>
  <c r="T39" i="12"/>
  <c r="S39" i="12"/>
  <c r="P39" i="12"/>
  <c r="O39" i="12"/>
  <c r="W39" i="12" s="1"/>
  <c r="K39" i="12"/>
  <c r="L39" i="12" s="1"/>
  <c r="X38" i="12"/>
  <c r="AA38" i="12" s="1"/>
  <c r="V38" i="12"/>
  <c r="U38" i="12"/>
  <c r="T38" i="12"/>
  <c r="S38" i="12"/>
  <c r="Y38" i="12" s="1"/>
  <c r="O38" i="12"/>
  <c r="W38" i="12" s="1"/>
  <c r="L38" i="12"/>
  <c r="K38" i="12"/>
  <c r="AA37" i="12"/>
  <c r="X37" i="12"/>
  <c r="W37" i="12"/>
  <c r="V37" i="12"/>
  <c r="U37" i="12"/>
  <c r="S37" i="12"/>
  <c r="Y37" i="12" s="1"/>
  <c r="O37" i="12"/>
  <c r="P37" i="12" s="1"/>
  <c r="L37" i="12"/>
  <c r="K37" i="12"/>
  <c r="X36" i="12"/>
  <c r="W36" i="12"/>
  <c r="V36" i="12"/>
  <c r="Y36" i="12" s="1"/>
  <c r="U36" i="12"/>
  <c r="AA36" i="12" s="1"/>
  <c r="S36" i="12"/>
  <c r="P36" i="12"/>
  <c r="O36" i="12"/>
  <c r="K36" i="12"/>
  <c r="T36" i="12" s="1"/>
  <c r="Z36" i="12" s="1"/>
  <c r="Y35" i="12"/>
  <c r="X35" i="12"/>
  <c r="V35" i="12"/>
  <c r="V47" i="12" s="1"/>
  <c r="U35" i="12"/>
  <c r="AA35" i="12" s="1"/>
  <c r="T35" i="12"/>
  <c r="S35" i="12"/>
  <c r="P35" i="12"/>
  <c r="O35" i="12"/>
  <c r="W35" i="12" s="1"/>
  <c r="K35" i="12"/>
  <c r="L35" i="12" s="1"/>
  <c r="AA33" i="12"/>
  <c r="X33" i="12"/>
  <c r="W33" i="12"/>
  <c r="V33" i="12"/>
  <c r="U33" i="12"/>
  <c r="S33" i="12"/>
  <c r="Y33" i="12" s="1"/>
  <c r="R33" i="12"/>
  <c r="AC33" i="12" s="1"/>
  <c r="O33" i="12"/>
  <c r="P33" i="12" s="1"/>
  <c r="L33" i="12"/>
  <c r="K33" i="12"/>
  <c r="T33" i="12" s="1"/>
  <c r="Z33" i="12" s="1"/>
  <c r="X32" i="12"/>
  <c r="W32" i="12"/>
  <c r="V32" i="12"/>
  <c r="U32" i="12"/>
  <c r="S32" i="12"/>
  <c r="P32" i="12"/>
  <c r="O32" i="12"/>
  <c r="K32" i="12"/>
  <c r="X31" i="12"/>
  <c r="V31" i="12"/>
  <c r="U31" i="12"/>
  <c r="S31" i="12"/>
  <c r="Y31" i="12" s="1"/>
  <c r="O31" i="12"/>
  <c r="W31" i="12" s="1"/>
  <c r="K31" i="12"/>
  <c r="L31" i="12" s="1"/>
  <c r="X30" i="12"/>
  <c r="AA30" i="12" s="1"/>
  <c r="V30" i="12"/>
  <c r="U30" i="12"/>
  <c r="S30" i="12"/>
  <c r="Y30" i="12" s="1"/>
  <c r="O30" i="12"/>
  <c r="W30" i="12" s="1"/>
  <c r="K30" i="12"/>
  <c r="T30" i="12" s="1"/>
  <c r="X29" i="12"/>
  <c r="V29" i="12"/>
  <c r="U29" i="12"/>
  <c r="AA29" i="12" s="1"/>
  <c r="S29" i="12"/>
  <c r="O29" i="12"/>
  <c r="P29" i="12" s="1"/>
  <c r="K29" i="12"/>
  <c r="L29" i="12" s="1"/>
  <c r="X28" i="12"/>
  <c r="V28" i="12"/>
  <c r="U28" i="12"/>
  <c r="AA28" i="12" s="1"/>
  <c r="S28" i="12"/>
  <c r="O28" i="12"/>
  <c r="W28" i="12" s="1"/>
  <c r="K28" i="12"/>
  <c r="T28" i="12" s="1"/>
  <c r="Z28" i="12" s="1"/>
  <c r="Y27" i="12"/>
  <c r="X27" i="12"/>
  <c r="V27" i="12"/>
  <c r="U27" i="12"/>
  <c r="AA27" i="12" s="1"/>
  <c r="T27" i="12"/>
  <c r="Z27" i="12" s="1"/>
  <c r="S27" i="12"/>
  <c r="P27" i="12"/>
  <c r="O27" i="12"/>
  <c r="W27" i="12" s="1"/>
  <c r="K27" i="12"/>
  <c r="L27" i="12" s="1"/>
  <c r="X26" i="12"/>
  <c r="AA26" i="12" s="1"/>
  <c r="V26" i="12"/>
  <c r="U26" i="12"/>
  <c r="T26" i="12"/>
  <c r="Z26" i="12" s="1"/>
  <c r="S26" i="12"/>
  <c r="Y26" i="12" s="1"/>
  <c r="O26" i="12"/>
  <c r="W26" i="12" s="1"/>
  <c r="L26" i="12"/>
  <c r="K26" i="12"/>
  <c r="AA25" i="12"/>
  <c r="X25" i="12"/>
  <c r="W25" i="12"/>
  <c r="V25" i="12"/>
  <c r="U25" i="12"/>
  <c r="S25" i="12"/>
  <c r="Y25" i="12" s="1"/>
  <c r="O25" i="12"/>
  <c r="P25" i="12" s="1"/>
  <c r="L25" i="12"/>
  <c r="K25" i="12"/>
  <c r="X24" i="12"/>
  <c r="V24" i="12"/>
  <c r="Y24" i="12" s="1"/>
  <c r="U24" i="12"/>
  <c r="AA24" i="12" s="1"/>
  <c r="S24" i="12"/>
  <c r="P24" i="12"/>
  <c r="O24" i="12"/>
  <c r="W24" i="12" s="1"/>
  <c r="K24" i="12"/>
  <c r="T24" i="12" s="1"/>
  <c r="Z24" i="12" s="1"/>
  <c r="Y23" i="12"/>
  <c r="X23" i="12"/>
  <c r="V23" i="12"/>
  <c r="U23" i="12"/>
  <c r="AA23" i="12" s="1"/>
  <c r="T23" i="12"/>
  <c r="S23" i="12"/>
  <c r="P23" i="12"/>
  <c r="O23" i="12"/>
  <c r="W23" i="12" s="1"/>
  <c r="K23" i="12"/>
  <c r="L23" i="12" s="1"/>
  <c r="X22" i="12"/>
  <c r="AA22" i="12" s="1"/>
  <c r="V22" i="12"/>
  <c r="V34" i="12" s="1"/>
  <c r="U22" i="12"/>
  <c r="U34" i="12" s="1"/>
  <c r="T22" i="12"/>
  <c r="S22" i="12"/>
  <c r="O22" i="12"/>
  <c r="W22" i="12" s="1"/>
  <c r="L22" i="12"/>
  <c r="K22" i="12"/>
  <c r="X20" i="12"/>
  <c r="V20" i="12"/>
  <c r="Y20" i="12" s="1"/>
  <c r="U20" i="12"/>
  <c r="AA20" i="12" s="1"/>
  <c r="S20" i="12"/>
  <c r="R20" i="12"/>
  <c r="O20" i="12"/>
  <c r="W20" i="12" s="1"/>
  <c r="K20" i="12"/>
  <c r="T20" i="12" s="1"/>
  <c r="X19" i="12"/>
  <c r="V19" i="12"/>
  <c r="U19" i="12"/>
  <c r="S19" i="12"/>
  <c r="Y19" i="12" s="1"/>
  <c r="P19" i="12"/>
  <c r="O19" i="12"/>
  <c r="W19" i="12" s="1"/>
  <c r="K19" i="12"/>
  <c r="L19" i="12" s="1"/>
  <c r="X18" i="12"/>
  <c r="AA18" i="12" s="1"/>
  <c r="V18" i="12"/>
  <c r="U18" i="12"/>
  <c r="T18" i="12"/>
  <c r="S18" i="12"/>
  <c r="Y18" i="12" s="1"/>
  <c r="O18" i="12"/>
  <c r="W18" i="12" s="1"/>
  <c r="L18" i="12"/>
  <c r="K18" i="12"/>
  <c r="AA17" i="12"/>
  <c r="X17" i="12"/>
  <c r="W17" i="12"/>
  <c r="V17" i="12"/>
  <c r="U17" i="12"/>
  <c r="S17" i="12"/>
  <c r="Y17" i="12" s="1"/>
  <c r="O17" i="12"/>
  <c r="P17" i="12" s="1"/>
  <c r="L17" i="12"/>
  <c r="K17" i="12"/>
  <c r="X16" i="12"/>
  <c r="V16" i="12"/>
  <c r="Y16" i="12" s="1"/>
  <c r="U16" i="12"/>
  <c r="AA16" i="12" s="1"/>
  <c r="S16" i="12"/>
  <c r="P16" i="12"/>
  <c r="O16" i="12"/>
  <c r="W16" i="12" s="1"/>
  <c r="K16" i="12"/>
  <c r="X15" i="12"/>
  <c r="V15" i="12"/>
  <c r="O15" i="12"/>
  <c r="P15" i="12" s="1"/>
  <c r="K15" i="12"/>
  <c r="L15" i="12" s="1"/>
  <c r="X14" i="12"/>
  <c r="AA14" i="12" s="1"/>
  <c r="V14" i="12"/>
  <c r="U14" i="12"/>
  <c r="T14" i="12"/>
  <c r="S14" i="12"/>
  <c r="Y14" i="12" s="1"/>
  <c r="O14" i="12"/>
  <c r="W14" i="12" s="1"/>
  <c r="L14" i="12"/>
  <c r="K14" i="12"/>
  <c r="AA13" i="12"/>
  <c r="X13" i="12"/>
  <c r="W13" i="12"/>
  <c r="V13" i="12"/>
  <c r="U13" i="12"/>
  <c r="S13" i="12"/>
  <c r="Y13" i="12" s="1"/>
  <c r="O13" i="12"/>
  <c r="P13" i="12" s="1"/>
  <c r="L13" i="12"/>
  <c r="K13" i="12"/>
  <c r="R13" i="12" s="1"/>
  <c r="X12" i="12"/>
  <c r="V12" i="12"/>
  <c r="Y12" i="12" s="1"/>
  <c r="U12" i="12"/>
  <c r="AA12" i="12" s="1"/>
  <c r="S12" i="12"/>
  <c r="P12" i="12"/>
  <c r="O12" i="12"/>
  <c r="W12" i="12" s="1"/>
  <c r="K12" i="12"/>
  <c r="Y11" i="12"/>
  <c r="X11" i="12"/>
  <c r="V11" i="12"/>
  <c r="U11" i="12"/>
  <c r="AA11" i="12" s="1"/>
  <c r="T11" i="12"/>
  <c r="Z11" i="12" s="1"/>
  <c r="S11" i="12"/>
  <c r="P11" i="12"/>
  <c r="O11" i="12"/>
  <c r="W11" i="12" s="1"/>
  <c r="K11" i="12"/>
  <c r="L11" i="12" s="1"/>
  <c r="X10" i="12"/>
  <c r="AA10" i="12" s="1"/>
  <c r="V10" i="12"/>
  <c r="U10" i="12"/>
  <c r="T10" i="12"/>
  <c r="Z10" i="12" s="1"/>
  <c r="S10" i="12"/>
  <c r="Y10" i="12" s="1"/>
  <c r="O10" i="12"/>
  <c r="W10" i="12" s="1"/>
  <c r="L10" i="12"/>
  <c r="K10" i="12"/>
  <c r="AA9" i="12"/>
  <c r="X9" i="12"/>
  <c r="W9" i="12"/>
  <c r="V9" i="12"/>
  <c r="V21" i="12" s="1"/>
  <c r="U9" i="12"/>
  <c r="S9" i="12"/>
  <c r="Y9" i="12" s="1"/>
  <c r="O9" i="12"/>
  <c r="P9" i="12" s="1"/>
  <c r="L9" i="12"/>
  <c r="K9" i="12"/>
  <c r="R9" i="12" s="1"/>
  <c r="Y81" i="12" l="1"/>
  <c r="Z81" i="12"/>
  <c r="T80" i="12"/>
  <c r="Y127" i="12"/>
  <c r="W129" i="12"/>
  <c r="R148" i="12"/>
  <c r="W116" i="12"/>
  <c r="Z116" i="12" s="1"/>
  <c r="AA141" i="12"/>
  <c r="AA153" i="12"/>
  <c r="R145" i="12"/>
  <c r="L148" i="12"/>
  <c r="V114" i="12"/>
  <c r="R105" i="12"/>
  <c r="AA115" i="12"/>
  <c r="AA127" i="12" s="1"/>
  <c r="Y116" i="12"/>
  <c r="L128" i="12"/>
  <c r="AA128" i="12"/>
  <c r="AA140" i="12" s="1"/>
  <c r="V153" i="12"/>
  <c r="T142" i="12"/>
  <c r="T102" i="12"/>
  <c r="Z102" i="12" s="1"/>
  <c r="Y153" i="12"/>
  <c r="Y142" i="12"/>
  <c r="R104" i="12"/>
  <c r="R107" i="12"/>
  <c r="V127" i="12"/>
  <c r="L116" i="12"/>
  <c r="W141" i="12"/>
  <c r="L142" i="12"/>
  <c r="R142" i="12" s="1"/>
  <c r="AA96" i="12"/>
  <c r="S101" i="12"/>
  <c r="X101" i="12"/>
  <c r="AA97" i="12"/>
  <c r="Y98" i="12"/>
  <c r="W98" i="12"/>
  <c r="P96" i="12"/>
  <c r="U87" i="12"/>
  <c r="P83" i="12"/>
  <c r="T84" i="12"/>
  <c r="Z84" i="12" s="1"/>
  <c r="T86" i="12"/>
  <c r="AA84" i="12"/>
  <c r="P85" i="12"/>
  <c r="R85" i="12" s="1"/>
  <c r="AC85" i="12" s="1"/>
  <c r="W82" i="12"/>
  <c r="L83" i="12"/>
  <c r="R83" i="12" s="1"/>
  <c r="P84" i="12"/>
  <c r="R84" i="12" s="1"/>
  <c r="AC84" i="12" s="1"/>
  <c r="Z85" i="12"/>
  <c r="L73" i="12"/>
  <c r="X74" i="12"/>
  <c r="W70" i="12"/>
  <c r="T70" i="12"/>
  <c r="Z70" i="12" s="1"/>
  <c r="AA70" i="12"/>
  <c r="P71" i="12"/>
  <c r="R71" i="12" s="1"/>
  <c r="AC71" i="12" s="1"/>
  <c r="AA73" i="12"/>
  <c r="AC73" i="12" s="1"/>
  <c r="Y70" i="12"/>
  <c r="Y74" i="12" s="1"/>
  <c r="Y71" i="12"/>
  <c r="T72" i="12"/>
  <c r="Z72" i="12" s="1"/>
  <c r="AC72" i="12" s="1"/>
  <c r="Y73" i="12"/>
  <c r="T57" i="12"/>
  <c r="Y56" i="12"/>
  <c r="Y60" i="12" s="1"/>
  <c r="W56" i="12"/>
  <c r="R57" i="12"/>
  <c r="R56" i="12"/>
  <c r="T56" i="12"/>
  <c r="AA56" i="12"/>
  <c r="T42" i="12"/>
  <c r="Z42" i="12" s="1"/>
  <c r="AA43" i="12"/>
  <c r="AA44" i="12"/>
  <c r="Y47" i="12"/>
  <c r="T43" i="12"/>
  <c r="Z43" i="12" s="1"/>
  <c r="P43" i="12"/>
  <c r="Y44" i="12"/>
  <c r="AA46" i="12"/>
  <c r="S47" i="12"/>
  <c r="X47" i="12"/>
  <c r="AA42" i="12"/>
  <c r="P44" i="12"/>
  <c r="W45" i="12"/>
  <c r="L46" i="12"/>
  <c r="S34" i="12"/>
  <c r="Y28" i="12"/>
  <c r="W29" i="12"/>
  <c r="L30" i="12"/>
  <c r="AA31" i="12"/>
  <c r="AA32" i="12"/>
  <c r="R29" i="12"/>
  <c r="T31" i="12"/>
  <c r="Z31" i="12" s="1"/>
  <c r="P28" i="12"/>
  <c r="Y29" i="12"/>
  <c r="P31" i="12"/>
  <c r="Y32" i="12"/>
  <c r="P20" i="12"/>
  <c r="T19" i="12"/>
  <c r="Z19" i="12" s="1"/>
  <c r="X21" i="12"/>
  <c r="U21" i="12"/>
  <c r="AA19" i="12"/>
  <c r="AA21" i="12" s="1"/>
  <c r="R17" i="12"/>
  <c r="AC17" i="12" s="1"/>
  <c r="W34" i="12"/>
  <c r="Z30" i="12"/>
  <c r="W47" i="12"/>
  <c r="AA47" i="12"/>
  <c r="R37" i="12"/>
  <c r="R45" i="12"/>
  <c r="R50" i="12"/>
  <c r="AC50" i="12" s="1"/>
  <c r="W21" i="12"/>
  <c r="Z14" i="12"/>
  <c r="Y21" i="12"/>
  <c r="R16" i="12"/>
  <c r="AC16" i="12" s="1"/>
  <c r="Z18" i="12"/>
  <c r="AA34" i="12"/>
  <c r="Z38" i="12"/>
  <c r="Z39" i="12"/>
  <c r="Z20" i="12"/>
  <c r="AC20" i="12" s="1"/>
  <c r="Z22" i="12"/>
  <c r="Z23" i="12"/>
  <c r="R25" i="12"/>
  <c r="AC25" i="12" s="1"/>
  <c r="Z46" i="12"/>
  <c r="Z48" i="12"/>
  <c r="S21" i="12"/>
  <c r="R24" i="12"/>
  <c r="AC24" i="12" s="1"/>
  <c r="U47" i="12"/>
  <c r="L76" i="12"/>
  <c r="R76" i="12"/>
  <c r="T76" i="12"/>
  <c r="Z76" i="12" s="1"/>
  <c r="L88" i="12"/>
  <c r="T88" i="12"/>
  <c r="L156" i="12"/>
  <c r="R156" i="12" s="1"/>
  <c r="L173" i="12"/>
  <c r="R173" i="12" s="1"/>
  <c r="T261" i="12"/>
  <c r="P261" i="12"/>
  <c r="T9" i="12"/>
  <c r="P10" i="12"/>
  <c r="R10" i="12" s="1"/>
  <c r="R11" i="12"/>
  <c r="AC11" i="12" s="1"/>
  <c r="L12" i="12"/>
  <c r="R12" i="12" s="1"/>
  <c r="AC12" i="12" s="1"/>
  <c r="T13" i="12"/>
  <c r="Z13" i="12" s="1"/>
  <c r="AC13" i="12" s="1"/>
  <c r="P14" i="12"/>
  <c r="R14" i="12" s="1"/>
  <c r="AC14" i="12" s="1"/>
  <c r="R15" i="12"/>
  <c r="L16" i="12"/>
  <c r="T17" i="12"/>
  <c r="Z17" i="12" s="1"/>
  <c r="P18" i="12"/>
  <c r="R18" i="12" s="1"/>
  <c r="AC18" i="12" s="1"/>
  <c r="R19" i="12"/>
  <c r="L20" i="12"/>
  <c r="P22" i="12"/>
  <c r="R22" i="12" s="1"/>
  <c r="Y22" i="12"/>
  <c r="R23" i="12"/>
  <c r="AC23" i="12" s="1"/>
  <c r="L24" i="12"/>
  <c r="T25" i="12"/>
  <c r="Z25" i="12" s="1"/>
  <c r="P26" i="12"/>
  <c r="R26" i="12" s="1"/>
  <c r="AC26" i="12" s="1"/>
  <c r="R27" i="12"/>
  <c r="AC27" i="12" s="1"/>
  <c r="L28" i="12"/>
  <c r="T29" i="12"/>
  <c r="P30" i="12"/>
  <c r="R31" i="12"/>
  <c r="AC31" i="12" s="1"/>
  <c r="L32" i="12"/>
  <c r="R32" i="12" s="1"/>
  <c r="R35" i="12"/>
  <c r="Z35" i="12"/>
  <c r="L36" i="12"/>
  <c r="R36" i="12" s="1"/>
  <c r="AC36" i="12" s="1"/>
  <c r="T37" i="12"/>
  <c r="Z37" i="12" s="1"/>
  <c r="P38" i="12"/>
  <c r="R38" i="12" s="1"/>
  <c r="AC38" i="12" s="1"/>
  <c r="R39" i="12"/>
  <c r="AC39" i="12" s="1"/>
  <c r="L40" i="12"/>
  <c r="R40" i="12" s="1"/>
  <c r="AC40" i="12" s="1"/>
  <c r="T41" i="12"/>
  <c r="Z41" i="12" s="1"/>
  <c r="AC41" i="12" s="1"/>
  <c r="P42" i="12"/>
  <c r="R42" i="12" s="1"/>
  <c r="AC42" i="12" s="1"/>
  <c r="R43" i="12"/>
  <c r="AC43" i="12" s="1"/>
  <c r="L44" i="12"/>
  <c r="T45" i="12"/>
  <c r="Z45" i="12" s="1"/>
  <c r="P46" i="12"/>
  <c r="L48" i="12"/>
  <c r="S60" i="12"/>
  <c r="T49" i="12"/>
  <c r="Z49" i="12" s="1"/>
  <c r="AC49" i="12" s="1"/>
  <c r="P50" i="12"/>
  <c r="AA50" i="12"/>
  <c r="L52" i="12"/>
  <c r="R52" i="12" s="1"/>
  <c r="AC52" i="12" s="1"/>
  <c r="T52" i="12"/>
  <c r="Z52" i="12" s="1"/>
  <c r="R53" i="12"/>
  <c r="AC53" i="12" s="1"/>
  <c r="R54" i="12"/>
  <c r="AC54" i="12" s="1"/>
  <c r="Z57" i="12"/>
  <c r="W58" i="12"/>
  <c r="P58" i="12"/>
  <c r="V74" i="12"/>
  <c r="R68" i="12"/>
  <c r="W79" i="12"/>
  <c r="P79" i="12"/>
  <c r="W80" i="12"/>
  <c r="Z80" i="12" s="1"/>
  <c r="P80" i="12"/>
  <c r="R80" i="12" s="1"/>
  <c r="R129" i="12"/>
  <c r="T129" i="12"/>
  <c r="Z129" i="12" s="1"/>
  <c r="Z140" i="12" s="1"/>
  <c r="L129" i="12"/>
  <c r="L164" i="12"/>
  <c r="R164" i="12" s="1"/>
  <c r="P191" i="12"/>
  <c r="L200" i="12"/>
  <c r="R200" i="12"/>
  <c r="R28" i="12"/>
  <c r="AC28" i="12" s="1"/>
  <c r="R48" i="12"/>
  <c r="T12" i="12"/>
  <c r="Z12" i="12" s="1"/>
  <c r="T16" i="12"/>
  <c r="Z16" i="12" s="1"/>
  <c r="T32" i="12"/>
  <c r="Z32" i="12" s="1"/>
  <c r="T44" i="12"/>
  <c r="Z44" i="12" s="1"/>
  <c r="X60" i="12"/>
  <c r="Z53" i="12"/>
  <c r="R55" i="12"/>
  <c r="AC55" i="12" s="1"/>
  <c r="AA57" i="12"/>
  <c r="R58" i="12"/>
  <c r="AC59" i="12"/>
  <c r="R64" i="12"/>
  <c r="AC64" i="12" s="1"/>
  <c r="R70" i="12"/>
  <c r="T82" i="12"/>
  <c r="Z82" i="12" s="1"/>
  <c r="L82" i="12"/>
  <c r="R82" i="12" s="1"/>
  <c r="R86" i="12"/>
  <c r="S87" i="12"/>
  <c r="AA102" i="12"/>
  <c r="L103" i="12"/>
  <c r="T103" i="12"/>
  <c r="Z103" i="12" s="1"/>
  <c r="P113" i="12"/>
  <c r="R113" i="12" s="1"/>
  <c r="W115" i="12"/>
  <c r="W127" i="12" s="1"/>
  <c r="P115" i="12"/>
  <c r="R115" i="12" s="1"/>
  <c r="S140" i="12"/>
  <c r="L174" i="12"/>
  <c r="R174" i="12" s="1"/>
  <c r="S188" i="12"/>
  <c r="X34" i="12"/>
  <c r="T58" i="12"/>
  <c r="Z58" i="12" s="1"/>
  <c r="V60" i="12"/>
  <c r="W101" i="12"/>
  <c r="U60" i="12"/>
  <c r="R51" i="12"/>
  <c r="AC51" i="12" s="1"/>
  <c r="AA74" i="12"/>
  <c r="P68" i="12"/>
  <c r="W68" i="12"/>
  <c r="Z68" i="12" s="1"/>
  <c r="Z75" i="12"/>
  <c r="T77" i="12"/>
  <c r="Z77" i="12" s="1"/>
  <c r="L77" i="12"/>
  <c r="R77" i="12" s="1"/>
  <c r="AC77" i="12" s="1"/>
  <c r="X87" i="12"/>
  <c r="R98" i="12"/>
  <c r="L117" i="12"/>
  <c r="R117" i="12" s="1"/>
  <c r="P137" i="12"/>
  <c r="R137" i="12" s="1"/>
  <c r="L163" i="12"/>
  <c r="R163" i="12" s="1"/>
  <c r="Z179" i="12"/>
  <c r="P181" i="12"/>
  <c r="R194" i="12"/>
  <c r="L202" i="12"/>
  <c r="R202" i="12"/>
  <c r="R211" i="12"/>
  <c r="R228" i="12"/>
  <c r="P228" i="12"/>
  <c r="L234" i="12"/>
  <c r="R234" i="12"/>
  <c r="AA58" i="12"/>
  <c r="R61" i="12"/>
  <c r="R62" i="12"/>
  <c r="Z65" i="12"/>
  <c r="AC65" i="12" s="1"/>
  <c r="R67" i="12"/>
  <c r="AC67" i="12" s="1"/>
  <c r="Z71" i="12"/>
  <c r="Y78" i="12"/>
  <c r="W78" i="12"/>
  <c r="Z78" i="12" s="1"/>
  <c r="AA80" i="12"/>
  <c r="AA87" i="12" s="1"/>
  <c r="Z92" i="12"/>
  <c r="AC92" i="12" s="1"/>
  <c r="R94" i="12"/>
  <c r="Z98" i="12"/>
  <c r="V101" i="12"/>
  <c r="R106" i="12"/>
  <c r="R108" i="12"/>
  <c r="U114" i="12"/>
  <c r="R120" i="12"/>
  <c r="R122" i="12"/>
  <c r="U127" i="12"/>
  <c r="R130" i="12"/>
  <c r="R132" i="12"/>
  <c r="U140" i="12"/>
  <c r="T153" i="12"/>
  <c r="X153" i="12"/>
  <c r="S182" i="12"/>
  <c r="R186" i="12"/>
  <c r="S186" i="12" s="1"/>
  <c r="R193" i="12"/>
  <c r="P197" i="12"/>
  <c r="S197" i="12" s="1"/>
  <c r="R201" i="12"/>
  <c r="R206" i="12"/>
  <c r="P210" i="12"/>
  <c r="R210" i="12"/>
  <c r="P227" i="12"/>
  <c r="P235" i="12"/>
  <c r="L238" i="12"/>
  <c r="R248" i="12"/>
  <c r="Z61" i="12"/>
  <c r="R63" i="12"/>
  <c r="AC63" i="12" s="1"/>
  <c r="V87" i="12"/>
  <c r="AA76" i="12"/>
  <c r="R79" i="12"/>
  <c r="AC79" i="12" s="1"/>
  <c r="Z83" i="12"/>
  <c r="T93" i="12"/>
  <c r="Z93" i="12" s="1"/>
  <c r="T99" i="12"/>
  <c r="Z99" i="12" s="1"/>
  <c r="L100" i="12"/>
  <c r="R100" i="12" s="1"/>
  <c r="AC100" i="12" s="1"/>
  <c r="P102" i="12"/>
  <c r="R102" i="12" s="1"/>
  <c r="P103" i="12"/>
  <c r="R103" i="12" s="1"/>
  <c r="AA103" i="12"/>
  <c r="R110" i="12"/>
  <c r="R112" i="12"/>
  <c r="R124" i="12"/>
  <c r="R126" i="12"/>
  <c r="R134" i="12"/>
  <c r="R136" i="12"/>
  <c r="L141" i="12"/>
  <c r="R141" i="12" s="1"/>
  <c r="Z141" i="12"/>
  <c r="R144" i="12"/>
  <c r="R152" i="12"/>
  <c r="S153" i="12"/>
  <c r="W154" i="12"/>
  <c r="W166" i="12" s="1"/>
  <c r="AA167" i="12"/>
  <c r="AA179" i="12" s="1"/>
  <c r="T179" i="12"/>
  <c r="S180" i="12"/>
  <c r="T180" i="12" s="1"/>
  <c r="R184" i="12"/>
  <c r="R185" i="12"/>
  <c r="S185" i="12"/>
  <c r="T188" i="12"/>
  <c r="P189" i="12"/>
  <c r="L204" i="12"/>
  <c r="P209" i="12"/>
  <c r="R226" i="12"/>
  <c r="L230" i="12"/>
  <c r="R230" i="12"/>
  <c r="L232" i="12"/>
  <c r="L236" i="12"/>
  <c r="R236" i="12"/>
  <c r="S248" i="12"/>
  <c r="L254" i="12"/>
  <c r="R254" i="12"/>
  <c r="U74" i="12"/>
  <c r="T62" i="12"/>
  <c r="L63" i="12"/>
  <c r="R69" i="12"/>
  <c r="R75" i="12"/>
  <c r="Z79" i="12"/>
  <c r="R81" i="12"/>
  <c r="AC81" i="12" s="1"/>
  <c r="W86" i="12"/>
  <c r="Z86" i="12" s="1"/>
  <c r="U101" i="12"/>
  <c r="Y88" i="12"/>
  <c r="T89" i="12"/>
  <c r="Z89" i="12" s="1"/>
  <c r="AC89" i="12" s="1"/>
  <c r="L90" i="12"/>
  <c r="R90" i="12" s="1"/>
  <c r="Y91" i="12"/>
  <c r="W91" i="12"/>
  <c r="Z91" i="12" s="1"/>
  <c r="P93" i="12"/>
  <c r="R93" i="12" s="1"/>
  <c r="AA93" i="12"/>
  <c r="T95" i="12"/>
  <c r="Z95" i="12" s="1"/>
  <c r="AC95" i="12" s="1"/>
  <c r="L96" i="12"/>
  <c r="R96" i="12" s="1"/>
  <c r="AC96" i="12" s="1"/>
  <c r="Y97" i="12"/>
  <c r="W97" i="12"/>
  <c r="Z97" i="12" s="1"/>
  <c r="P99" i="12"/>
  <c r="R99" i="12" s="1"/>
  <c r="AA99" i="12"/>
  <c r="S127" i="12"/>
  <c r="R116" i="12"/>
  <c r="R128" i="12"/>
  <c r="W140" i="12"/>
  <c r="R138" i="12"/>
  <c r="W142" i="12"/>
  <c r="W153" i="12" s="1"/>
  <c r="R154" i="12"/>
  <c r="Z154" i="12"/>
  <c r="Z166" i="12" s="1"/>
  <c r="AA155" i="12"/>
  <c r="AA166" i="12" s="1"/>
  <c r="R158" i="12"/>
  <c r="S166" i="12"/>
  <c r="P167" i="12"/>
  <c r="R167" i="12" s="1"/>
  <c r="V179" i="12"/>
  <c r="T168" i="12"/>
  <c r="Z168" i="12" s="1"/>
  <c r="L168" i="12"/>
  <c r="R168" i="12" s="1"/>
  <c r="AC168" i="12" s="1"/>
  <c r="R176" i="12"/>
  <c r="U179" i="12"/>
  <c r="P183" i="12"/>
  <c r="S184" i="12"/>
  <c r="R196" i="12"/>
  <c r="L203" i="12"/>
  <c r="R207" i="12"/>
  <c r="P208" i="12"/>
  <c r="L212" i="12"/>
  <c r="R212" i="12"/>
  <c r="L213" i="12"/>
  <c r="S215" i="12"/>
  <c r="R221" i="12"/>
  <c r="L221" i="12"/>
  <c r="R229" i="12"/>
  <c r="S229" i="12" s="1"/>
  <c r="P269" i="12"/>
  <c r="P203" i="12"/>
  <c r="R203" i="12" s="1"/>
  <c r="P204" i="12"/>
  <c r="L222" i="12"/>
  <c r="R222" i="12"/>
  <c r="P234" i="12"/>
  <c r="R239" i="12"/>
  <c r="U250" i="12"/>
  <c r="V250" i="12" s="1"/>
  <c r="S250" i="12"/>
  <c r="R255" i="12"/>
  <c r="S264" i="12"/>
  <c r="R143" i="12"/>
  <c r="R147" i="12"/>
  <c r="R151" i="12"/>
  <c r="R155" i="12"/>
  <c r="R157" i="12"/>
  <c r="R161" i="12"/>
  <c r="R165" i="12"/>
  <c r="R171" i="12"/>
  <c r="R175" i="12"/>
  <c r="R182" i="12"/>
  <c r="R190" i="12"/>
  <c r="R198" i="12"/>
  <c r="R199" i="12"/>
  <c r="S199" i="12" s="1"/>
  <c r="P202" i="12"/>
  <c r="L216" i="12"/>
  <c r="P220" i="12"/>
  <c r="P223" i="12"/>
  <c r="P224" i="12"/>
  <c r="S225" i="12"/>
  <c r="S226" i="12"/>
  <c r="P230" i="12"/>
  <c r="P232" i="12"/>
  <c r="R232" i="12" s="1"/>
  <c r="R237" i="12"/>
  <c r="R240" i="12"/>
  <c r="S241" i="12"/>
  <c r="L246" i="12"/>
  <c r="R246" i="12"/>
  <c r="P253" i="12"/>
  <c r="R256" i="12"/>
  <c r="P259" i="12"/>
  <c r="L262" i="12"/>
  <c r="R262" i="12"/>
  <c r="S263" i="12"/>
  <c r="S265" i="12"/>
  <c r="R181" i="12"/>
  <c r="P187" i="12"/>
  <c r="R189" i="12"/>
  <c r="P195" i="12"/>
  <c r="R195" i="12" s="1"/>
  <c r="R197" i="12"/>
  <c r="L208" i="12"/>
  <c r="P214" i="12"/>
  <c r="P217" i="12"/>
  <c r="R219" i="12"/>
  <c r="R224" i="12"/>
  <c r="L227" i="12"/>
  <c r="P233" i="12"/>
  <c r="S242" i="12"/>
  <c r="R247" i="12"/>
  <c r="S247" i="12"/>
  <c r="T247" i="12" s="1"/>
  <c r="T250" i="12"/>
  <c r="S228" i="12"/>
  <c r="R235" i="12"/>
  <c r="P237" i="12"/>
  <c r="R241" i="12"/>
  <c r="P243" i="12"/>
  <c r="R249" i="12"/>
  <c r="P251" i="12"/>
  <c r="S251" i="12" s="1"/>
  <c r="S258" i="12"/>
  <c r="R264" i="12"/>
  <c r="P267" i="12"/>
  <c r="R252" i="12"/>
  <c r="S252" i="12" s="1"/>
  <c r="R260" i="12"/>
  <c r="T263" i="12"/>
  <c r="R268" i="12"/>
  <c r="R258" i="12"/>
  <c r="S261" i="12"/>
  <c r="R265" i="12"/>
  <c r="R266" i="12"/>
  <c r="S266" i="12" s="1"/>
  <c r="S268" i="12"/>
  <c r="R245" i="12"/>
  <c r="T248" i="12"/>
  <c r="U248" i="12"/>
  <c r="V248" i="12" s="1"/>
  <c r="R261" i="12"/>
  <c r="T264" i="12"/>
  <c r="U264" i="12"/>
  <c r="R269" i="12"/>
  <c r="R251" i="12"/>
  <c r="R259" i="12"/>
  <c r="AA101" i="12" l="1"/>
  <c r="Y87" i="12"/>
  <c r="AC80" i="12"/>
  <c r="AC116" i="12"/>
  <c r="AC103" i="12"/>
  <c r="Z114" i="12"/>
  <c r="AC99" i="12"/>
  <c r="AC97" i="12"/>
  <c r="AC98" i="12"/>
  <c r="AC82" i="12"/>
  <c r="AC70" i="12"/>
  <c r="AC58" i="12"/>
  <c r="Z56" i="12"/>
  <c r="W60" i="12"/>
  <c r="AC56" i="12"/>
  <c r="AA60" i="12"/>
  <c r="AC57" i="12"/>
  <c r="R44" i="12"/>
  <c r="AC44" i="12" s="1"/>
  <c r="AC45" i="12"/>
  <c r="AC46" i="12"/>
  <c r="Y34" i="12"/>
  <c r="Z29" i="12"/>
  <c r="AC29" i="12" s="1"/>
  <c r="R30" i="12"/>
  <c r="AC30" i="12" s="1"/>
  <c r="AC32" i="12"/>
  <c r="AC19" i="12"/>
  <c r="T266" i="12"/>
  <c r="R114" i="12"/>
  <c r="AD114" i="12" s="1"/>
  <c r="AC102" i="12"/>
  <c r="U180" i="12"/>
  <c r="AC10" i="12"/>
  <c r="R21" i="12"/>
  <c r="AD21" i="12" s="1"/>
  <c r="R179" i="12"/>
  <c r="AD179" i="12" s="1"/>
  <c r="AC167" i="12"/>
  <c r="T197" i="12"/>
  <c r="AC22" i="12"/>
  <c r="AC91" i="12"/>
  <c r="T252" i="12"/>
  <c r="T251" i="12"/>
  <c r="U247" i="12"/>
  <c r="V247" i="12" s="1"/>
  <c r="T199" i="12"/>
  <c r="W250" i="12"/>
  <c r="X250" i="12" s="1"/>
  <c r="T229" i="12"/>
  <c r="AC90" i="12"/>
  <c r="R101" i="12"/>
  <c r="AD101" i="12" s="1"/>
  <c r="T186" i="12"/>
  <c r="AC83" i="12"/>
  <c r="S234" i="12"/>
  <c r="T228" i="12"/>
  <c r="S202" i="12"/>
  <c r="AC78" i="12"/>
  <c r="R60" i="12"/>
  <c r="AD60" i="12" s="1"/>
  <c r="AC48" i="12"/>
  <c r="S239" i="12"/>
  <c r="S200" i="12"/>
  <c r="Z142" i="12"/>
  <c r="AC142" i="12" s="1"/>
  <c r="AC129" i="12"/>
  <c r="Z47" i="12"/>
  <c r="AC76" i="12"/>
  <c r="T60" i="12"/>
  <c r="R214" i="12"/>
  <c r="T241" i="12"/>
  <c r="T225" i="12"/>
  <c r="AC141" i="12"/>
  <c r="R153" i="12"/>
  <c r="AD153" i="12" s="1"/>
  <c r="S189" i="12"/>
  <c r="R267" i="12"/>
  <c r="R270" i="12" s="1"/>
  <c r="R253" i="12"/>
  <c r="S206" i="12"/>
  <c r="R233" i="12"/>
  <c r="S262" i="12"/>
  <c r="S224" i="12"/>
  <c r="T215" i="12"/>
  <c r="S207" i="12"/>
  <c r="S183" i="12"/>
  <c r="S254" i="12"/>
  <c r="S236" i="12"/>
  <c r="R205" i="12"/>
  <c r="R243" i="12"/>
  <c r="S245" i="12"/>
  <c r="S227" i="12"/>
  <c r="S210" i="12"/>
  <c r="S246" i="12"/>
  <c r="R227" i="12"/>
  <c r="R183" i="12"/>
  <c r="S259" i="12"/>
  <c r="T242" i="12"/>
  <c r="S213" i="12"/>
  <c r="R166" i="12"/>
  <c r="AD166" i="12" s="1"/>
  <c r="AC154" i="12"/>
  <c r="AC128" i="12"/>
  <c r="R140" i="12"/>
  <c r="AD140" i="12" s="1"/>
  <c r="AC93" i="12"/>
  <c r="T185" i="12"/>
  <c r="Y248" i="12"/>
  <c r="Z248" i="12" s="1"/>
  <c r="AA248" i="12" s="1"/>
  <c r="W248" i="12"/>
  <c r="S240" i="12"/>
  <c r="S235" i="12"/>
  <c r="U197" i="12"/>
  <c r="U186" i="12"/>
  <c r="R74" i="12"/>
  <c r="AD74" i="12" s="1"/>
  <c r="AC61" i="12"/>
  <c r="S193" i="12"/>
  <c r="T87" i="12"/>
  <c r="S194" i="12"/>
  <c r="S196" i="12"/>
  <c r="AC35" i="12"/>
  <c r="R47" i="12"/>
  <c r="AD47" i="12" s="1"/>
  <c r="Z9" i="12"/>
  <c r="T21" i="12"/>
  <c r="Z88" i="12"/>
  <c r="Z101" i="12" s="1"/>
  <c r="T101" i="12"/>
  <c r="Z34" i="12"/>
  <c r="AC37" i="12"/>
  <c r="T47" i="12"/>
  <c r="T268" i="12"/>
  <c r="R87" i="12"/>
  <c r="AD87" i="12" s="1"/>
  <c r="AC75" i="12"/>
  <c r="S204" i="12"/>
  <c r="R127" i="12"/>
  <c r="AD127" i="12" s="1"/>
  <c r="AC68" i="12"/>
  <c r="Z60" i="12"/>
  <c r="S253" i="12"/>
  <c r="T265" i="12"/>
  <c r="R191" i="12"/>
  <c r="S212" i="12"/>
  <c r="X248" i="12"/>
  <c r="S230" i="12"/>
  <c r="S201" i="12"/>
  <c r="R187" i="12"/>
  <c r="R257" i="12"/>
  <c r="S260" i="12"/>
  <c r="S214" i="12"/>
  <c r="R223" i="12"/>
  <c r="U241" i="12"/>
  <c r="V241" i="12" s="1"/>
  <c r="W241" i="12" s="1"/>
  <c r="X241" i="12" s="1"/>
  <c r="Y241" i="12" s="1"/>
  <c r="S269" i="12"/>
  <c r="U263" i="12"/>
  <c r="V263" i="12" s="1"/>
  <c r="W263" i="12" s="1"/>
  <c r="V264" i="12"/>
  <c r="U251" i="12"/>
  <c r="S237" i="12"/>
  <c r="U229" i="12"/>
  <c r="V229" i="12" s="1"/>
  <c r="R220" i="12"/>
  <c r="S217" i="12"/>
  <c r="R217" i="12"/>
  <c r="R208" i="12"/>
  <c r="S208" i="12" s="1"/>
  <c r="T184" i="12"/>
  <c r="W247" i="12"/>
  <c r="S243" i="12"/>
  <c r="S233" i="12"/>
  <c r="T226" i="12"/>
  <c r="R216" i="12"/>
  <c r="AC155" i="12"/>
  <c r="T258" i="12"/>
  <c r="S222" i="12"/>
  <c r="S249" i="12"/>
  <c r="S221" i="12"/>
  <c r="R213" i="12"/>
  <c r="S203" i="12"/>
  <c r="S190" i="12"/>
  <c r="S181" i="12"/>
  <c r="T140" i="12"/>
  <c r="Y101" i="12"/>
  <c r="AC88" i="12"/>
  <c r="Z62" i="12"/>
  <c r="AC62" i="12" s="1"/>
  <c r="T74" i="12"/>
  <c r="S256" i="12"/>
  <c r="U252" i="12"/>
  <c r="V252" i="12" s="1"/>
  <c r="S232" i="12"/>
  <c r="R209" i="12"/>
  <c r="S209" i="12" s="1"/>
  <c r="R204" i="12"/>
  <c r="S198" i="12"/>
  <c r="T182" i="12"/>
  <c r="U182" i="12" s="1"/>
  <c r="S255" i="12"/>
  <c r="R238" i="12"/>
  <c r="S238" i="12" s="1"/>
  <c r="S219" i="12"/>
  <c r="V197" i="12"/>
  <c r="W197" i="12" s="1"/>
  <c r="X197" i="12" s="1"/>
  <c r="Y197" i="12" s="1"/>
  <c r="S211" i="12"/>
  <c r="T114" i="12"/>
  <c r="Z87" i="12"/>
  <c r="W74" i="12"/>
  <c r="U199" i="12"/>
  <c r="Z115" i="12"/>
  <c r="Z127" i="12" s="1"/>
  <c r="U188" i="12"/>
  <c r="V188" i="12" s="1"/>
  <c r="AA114" i="12"/>
  <c r="AC86" i="12"/>
  <c r="W87" i="12"/>
  <c r="T34" i="12"/>
  <c r="S195" i="12"/>
  <c r="U261" i="12"/>
  <c r="V261" i="12" s="1"/>
  <c r="Z153" i="12" l="1"/>
  <c r="R34" i="12"/>
  <c r="AD34" i="12" s="1"/>
  <c r="T208" i="12"/>
  <c r="X182" i="12"/>
  <c r="Y182" i="12" s="1"/>
  <c r="V182" i="12"/>
  <c r="V243" i="12"/>
  <c r="T209" i="12"/>
  <c r="Y252" i="12"/>
  <c r="V238" i="12"/>
  <c r="T238" i="12"/>
  <c r="Z197" i="12"/>
  <c r="Y261" i="12"/>
  <c r="Z261" i="12" s="1"/>
  <c r="AA261" i="12" s="1"/>
  <c r="W261" i="12"/>
  <c r="X261" i="12" s="1"/>
  <c r="Y250" i="12"/>
  <c r="Z250" i="12" s="1"/>
  <c r="AA250" i="12"/>
  <c r="T255" i="12"/>
  <c r="T213" i="12"/>
  <c r="U215" i="12"/>
  <c r="T206" i="12"/>
  <c r="T239" i="12"/>
  <c r="V186" i="12"/>
  <c r="W252" i="12"/>
  <c r="T219" i="12"/>
  <c r="T256" i="12"/>
  <c r="T190" i="12"/>
  <c r="T249" i="12"/>
  <c r="T237" i="12"/>
  <c r="W264" i="12"/>
  <c r="T201" i="12"/>
  <c r="T230" i="12"/>
  <c r="W229" i="12"/>
  <c r="U265" i="12"/>
  <c r="AC115" i="12"/>
  <c r="Z74" i="12"/>
  <c r="T254" i="12"/>
  <c r="T207" i="12"/>
  <c r="T224" i="12"/>
  <c r="S187" i="12"/>
  <c r="R231" i="12"/>
  <c r="R271" i="12" s="1"/>
  <c r="Z241" i="12"/>
  <c r="AA241" i="12" s="1"/>
  <c r="T234" i="12"/>
  <c r="X229" i="12"/>
  <c r="Y229" i="12" s="1"/>
  <c r="Z229" i="12" s="1"/>
  <c r="AA229" i="12" s="1"/>
  <c r="Z252" i="12"/>
  <c r="AA252" i="12" s="1"/>
  <c r="R244" i="12"/>
  <c r="R192" i="12"/>
  <c r="T221" i="12"/>
  <c r="T217" i="12"/>
  <c r="T260" i="12"/>
  <c r="T204" i="12"/>
  <c r="U204" i="12" s="1"/>
  <c r="T259" i="12"/>
  <c r="T183" i="12"/>
  <c r="U183" i="12" s="1"/>
  <c r="V251" i="12"/>
  <c r="U185" i="12"/>
  <c r="W188" i="12"/>
  <c r="X188" i="12" s="1"/>
  <c r="T211" i="12"/>
  <c r="W182" i="12"/>
  <c r="Z182" i="12" s="1"/>
  <c r="AA182" i="12" s="1"/>
  <c r="T198" i="12"/>
  <c r="S244" i="12"/>
  <c r="T232" i="12"/>
  <c r="T203" i="12"/>
  <c r="T222" i="12"/>
  <c r="T233" i="12"/>
  <c r="U233" i="12" s="1"/>
  <c r="U258" i="12"/>
  <c r="T269" i="12"/>
  <c r="U266" i="12"/>
  <c r="U184" i="12"/>
  <c r="X247" i="12"/>
  <c r="Y247" i="12" s="1"/>
  <c r="Z247" i="12" s="1"/>
  <c r="T194" i="12"/>
  <c r="T193" i="12"/>
  <c r="S205" i="12"/>
  <c r="T240" i="12"/>
  <c r="U209" i="12"/>
  <c r="U208" i="12"/>
  <c r="U242" i="12"/>
  <c r="S257" i="12"/>
  <c r="T245" i="12"/>
  <c r="T189" i="12"/>
  <c r="V199" i="12"/>
  <c r="X252" i="12"/>
  <c r="V180" i="12"/>
  <c r="U226" i="12"/>
  <c r="T212" i="12"/>
  <c r="T227" i="12"/>
  <c r="T236" i="12"/>
  <c r="T262" i="12"/>
  <c r="U225" i="12"/>
  <c r="T195" i="12"/>
  <c r="U228" i="12"/>
  <c r="U238" i="12"/>
  <c r="X238" i="12" s="1"/>
  <c r="W238" i="12"/>
  <c r="T181" i="12"/>
  <c r="U213" i="12"/>
  <c r="S267" i="12"/>
  <c r="S270" i="12" s="1"/>
  <c r="T243" i="12"/>
  <c r="U217" i="12"/>
  <c r="S220" i="12"/>
  <c r="X263" i="12"/>
  <c r="T214" i="12"/>
  <c r="T253" i="12"/>
  <c r="R218" i="12"/>
  <c r="S216" i="12"/>
  <c r="Z21" i="12"/>
  <c r="AC9" i="12"/>
  <c r="T196" i="12"/>
  <c r="T235" i="12"/>
  <c r="T246" i="12"/>
  <c r="T210" i="12"/>
  <c r="S191" i="12"/>
  <c r="S223" i="12"/>
  <c r="U253" i="12"/>
  <c r="U243" i="12"/>
  <c r="T200" i="12"/>
  <c r="T202" i="12"/>
  <c r="AA197" i="12"/>
  <c r="U268" i="12"/>
  <c r="V204" i="12" l="1"/>
  <c r="Y238" i="12"/>
  <c r="V233" i="12"/>
  <c r="Y188" i="12"/>
  <c r="V183" i="12"/>
  <c r="W183" i="12" s="1"/>
  <c r="X183" i="12" s="1"/>
  <c r="T216" i="12"/>
  <c r="T218" i="12" s="1"/>
  <c r="U195" i="12"/>
  <c r="W180" i="12"/>
  <c r="U240" i="12"/>
  <c r="V185" i="12"/>
  <c r="V265" i="12"/>
  <c r="U249" i="12"/>
  <c r="V213" i="12"/>
  <c r="V208" i="12"/>
  <c r="U246" i="12"/>
  <c r="V225" i="12"/>
  <c r="V184" i="12"/>
  <c r="U269" i="12"/>
  <c r="V258" i="12"/>
  <c r="U222" i="12"/>
  <c r="U211" i="12"/>
  <c r="U234" i="12"/>
  <c r="T187" i="12"/>
  <c r="U254" i="12"/>
  <c r="W186" i="12"/>
  <c r="Z238" i="12"/>
  <c r="AA238" i="12" s="1"/>
  <c r="V209" i="12"/>
  <c r="AA247" i="12"/>
  <c r="S192" i="12"/>
  <c r="T191" i="12"/>
  <c r="T220" i="12"/>
  <c r="V226" i="12"/>
  <c r="U194" i="12"/>
  <c r="U203" i="12"/>
  <c r="U207" i="12"/>
  <c r="U230" i="12"/>
  <c r="T223" i="12"/>
  <c r="U210" i="12"/>
  <c r="V253" i="12"/>
  <c r="U235" i="12"/>
  <c r="U196" i="12"/>
  <c r="Y263" i="12"/>
  <c r="Z263" i="12" s="1"/>
  <c r="AA263" i="12" s="1"/>
  <c r="U262" i="12"/>
  <c r="U236" i="12"/>
  <c r="U227" i="12"/>
  <c r="T205" i="12"/>
  <c r="U193" i="12"/>
  <c r="V266" i="12"/>
  <c r="Z188" i="12"/>
  <c r="AA188" i="12" s="1"/>
  <c r="W251" i="12"/>
  <c r="U260" i="12"/>
  <c r="U224" i="12"/>
  <c r="U237" i="12"/>
  <c r="U256" i="12"/>
  <c r="T231" i="12"/>
  <c r="U219" i="12"/>
  <c r="S231" i="12"/>
  <c r="S271" i="12" s="1"/>
  <c r="U239" i="12"/>
  <c r="U206" i="12"/>
  <c r="S218" i="12"/>
  <c r="V217" i="12"/>
  <c r="U202" i="12"/>
  <c r="V242" i="12"/>
  <c r="U201" i="12"/>
  <c r="V215" i="12"/>
  <c r="V268" i="12"/>
  <c r="U200" i="12"/>
  <c r="U214" i="12"/>
  <c r="W243" i="12"/>
  <c r="X243" i="12" s="1"/>
  <c r="Y243" i="12" s="1"/>
  <c r="T267" i="12"/>
  <c r="T270" i="12" s="1"/>
  <c r="T271" i="12" s="1"/>
  <c r="U181" i="12"/>
  <c r="T192" i="12"/>
  <c r="V228" i="12"/>
  <c r="U212" i="12"/>
  <c r="W199" i="12"/>
  <c r="U189" i="12"/>
  <c r="T257" i="12"/>
  <c r="U245" i="12"/>
  <c r="T244" i="12"/>
  <c r="U232" i="12"/>
  <c r="U198" i="12"/>
  <c r="U259" i="12"/>
  <c r="U221" i="12"/>
  <c r="W233" i="12"/>
  <c r="X264" i="12"/>
  <c r="U190" i="12"/>
  <c r="U255" i="12"/>
  <c r="W217" i="12"/>
  <c r="X217" i="12" s="1"/>
  <c r="V190" i="12" l="1"/>
  <c r="V212" i="12"/>
  <c r="V206" i="12"/>
  <c r="X251" i="12"/>
  <c r="U205" i="12"/>
  <c r="V193" i="12"/>
  <c r="V262" i="12"/>
  <c r="W253" i="12"/>
  <c r="V246" i="12"/>
  <c r="W204" i="12"/>
  <c r="Y183" i="12"/>
  <c r="V259" i="12"/>
  <c r="V198" i="12"/>
  <c r="U244" i="12"/>
  <c r="V232" i="12"/>
  <c r="U257" i="12"/>
  <c r="V245" i="12"/>
  <c r="W228" i="12"/>
  <c r="V181" i="12"/>
  <c r="Y217" i="12"/>
  <c r="W226" i="12"/>
  <c r="U220" i="12"/>
  <c r="U191" i="12"/>
  <c r="V254" i="12"/>
  <c r="U187" i="12"/>
  <c r="V234" i="12"/>
  <c r="W258" i="12"/>
  <c r="V269" i="12"/>
  <c r="V249" i="12"/>
  <c r="W265" i="12"/>
  <c r="V240" i="12"/>
  <c r="Z183" i="12"/>
  <c r="X233" i="12"/>
  <c r="V255" i="12"/>
  <c r="X199" i="12"/>
  <c r="V214" i="12"/>
  <c r="W215" i="12"/>
  <c r="W242" i="12"/>
  <c r="V219" i="12"/>
  <c r="V196" i="12"/>
  <c r="U223" i="12"/>
  <c r="V194" i="12"/>
  <c r="V211" i="12"/>
  <c r="W184" i="12"/>
  <c r="W185" i="12"/>
  <c r="Z217" i="12"/>
  <c r="V189" i="12"/>
  <c r="U267" i="12"/>
  <c r="V239" i="12"/>
  <c r="V224" i="12"/>
  <c r="V260" i="12"/>
  <c r="V227" i="12"/>
  <c r="V235" i="12"/>
  <c r="V222" i="12"/>
  <c r="W213" i="12"/>
  <c r="X180" i="12"/>
  <c r="U216" i="12"/>
  <c r="Y264" i="12"/>
  <c r="Z264" i="12" s="1"/>
  <c r="AA264" i="12" s="1"/>
  <c r="V221" i="12"/>
  <c r="V200" i="12"/>
  <c r="W268" i="12"/>
  <c r="V201" i="12"/>
  <c r="AA183" i="12"/>
  <c r="V202" i="12"/>
  <c r="V256" i="12"/>
  <c r="V237" i="12"/>
  <c r="AA217" i="12"/>
  <c r="W266" i="12"/>
  <c r="V236" i="12"/>
  <c r="V210" i="12"/>
  <c r="V230" i="12"/>
  <c r="V207" i="12"/>
  <c r="V203" i="12"/>
  <c r="W209" i="12"/>
  <c r="X186" i="12"/>
  <c r="U270" i="12"/>
  <c r="W225" i="12"/>
  <c r="W208" i="12"/>
  <c r="V195" i="12"/>
  <c r="Z243" i="12"/>
  <c r="AA243" i="12" s="1"/>
  <c r="Y233" i="12"/>
  <c r="Z233" i="12" s="1"/>
  <c r="X268" i="12" l="1"/>
  <c r="W235" i="12"/>
  <c r="X209" i="12"/>
  <c r="W210" i="12"/>
  <c r="W237" i="12"/>
  <c r="W202" i="12"/>
  <c r="W201" i="12"/>
  <c r="X213" i="12"/>
  <c r="X184" i="12"/>
  <c r="V223" i="12"/>
  <c r="W196" i="12"/>
  <c r="X215" i="12"/>
  <c r="Y199" i="12"/>
  <c r="Z199" i="12" s="1"/>
  <c r="AA199" i="12" s="1"/>
  <c r="W255" i="12"/>
  <c r="X265" i="12"/>
  <c r="W269" i="12"/>
  <c r="W234" i="12"/>
  <c r="W181" i="12"/>
  <c r="V257" i="12"/>
  <c r="W245" i="12"/>
  <c r="W259" i="12"/>
  <c r="X204" i="12"/>
  <c r="X253" i="12"/>
  <c r="W262" i="12"/>
  <c r="W190" i="12"/>
  <c r="X225" i="12"/>
  <c r="W239" i="12"/>
  <c r="X242" i="12"/>
  <c r="W254" i="12"/>
  <c r="X228" i="12"/>
  <c r="X208" i="12"/>
  <c r="W207" i="12"/>
  <c r="W195" i="12"/>
  <c r="W230" i="12"/>
  <c r="X266" i="12"/>
  <c r="W256" i="12"/>
  <c r="W221" i="12"/>
  <c r="W260" i="12"/>
  <c r="V267" i="12"/>
  <c r="W189" i="12"/>
  <c r="W194" i="12"/>
  <c r="W219" i="12"/>
  <c r="AA233" i="12"/>
  <c r="W240" i="12"/>
  <c r="X258" i="12"/>
  <c r="V191" i="12"/>
  <c r="Y251" i="12"/>
  <c r="Z251" i="12" s="1"/>
  <c r="AA251" i="12" s="1"/>
  <c r="W206" i="12"/>
  <c r="W212" i="12"/>
  <c r="W236" i="12"/>
  <c r="W222" i="12"/>
  <c r="W211" i="12"/>
  <c r="W214" i="12"/>
  <c r="Y186" i="12"/>
  <c r="Z186" i="12" s="1"/>
  <c r="AA186" i="12" s="1"/>
  <c r="W203" i="12"/>
  <c r="W200" i="12"/>
  <c r="V216" i="12"/>
  <c r="Y180" i="12"/>
  <c r="W227" i="12"/>
  <c r="W224" i="12"/>
  <c r="X185" i="12"/>
  <c r="U231" i="12"/>
  <c r="W249" i="12"/>
  <c r="V187" i="12"/>
  <c r="V220" i="12"/>
  <c r="X226" i="12"/>
  <c r="U192" i="12"/>
  <c r="U271" i="12" s="1"/>
  <c r="V244" i="12"/>
  <c r="W232" i="12"/>
  <c r="W198" i="12"/>
  <c r="W246" i="12"/>
  <c r="V205" i="12"/>
  <c r="W193" i="12"/>
  <c r="U218" i="12"/>
  <c r="X246" i="12" l="1"/>
  <c r="W187" i="12"/>
  <c r="Z180" i="12"/>
  <c r="X240" i="12"/>
  <c r="X260" i="12"/>
  <c r="W220" i="12"/>
  <c r="Y185" i="12"/>
  <c r="Z185" i="12" s="1"/>
  <c r="AA185" i="12"/>
  <c r="W216" i="12"/>
  <c r="W191" i="12"/>
  <c r="V231" i="12"/>
  <c r="X256" i="12"/>
  <c r="W244" i="12"/>
  <c r="X232" i="12"/>
  <c r="X249" i="12"/>
  <c r="X222" i="12"/>
  <c r="X236" i="12"/>
  <c r="X219" i="12"/>
  <c r="W267" i="12"/>
  <c r="AA228" i="12"/>
  <c r="Y228" i="12"/>
  <c r="Z228" i="12" s="1"/>
  <c r="Y242" i="12"/>
  <c r="Z242" i="12" s="1"/>
  <c r="AA242" i="12" s="1"/>
  <c r="W257" i="12"/>
  <c r="X245" i="12"/>
  <c r="Y213" i="12"/>
  <c r="Z213" i="12" s="1"/>
  <c r="AA213" i="12" s="1"/>
  <c r="X202" i="12"/>
  <c r="V270" i="12"/>
  <c r="X227" i="12"/>
  <c r="X214" i="12"/>
  <c r="X211" i="12"/>
  <c r="X212" i="12"/>
  <c r="W218" i="12"/>
  <c r="X206" i="12"/>
  <c r="X221" i="12"/>
  <c r="X230" i="12"/>
  <c r="Y208" i="12"/>
  <c r="Z208" i="12" s="1"/>
  <c r="AA208" i="12" s="1"/>
  <c r="X190" i="12"/>
  <c r="X259" i="12"/>
  <c r="X181" i="12"/>
  <c r="X234" i="12"/>
  <c r="X255" i="12"/>
  <c r="Y184" i="12"/>
  <c r="Z184" i="12" s="1"/>
  <c r="AA184" i="12" s="1"/>
  <c r="X237" i="12"/>
  <c r="AA209" i="12"/>
  <c r="Y209" i="12"/>
  <c r="Z209" i="12" s="1"/>
  <c r="W205" i="12"/>
  <c r="X193" i="12"/>
  <c r="AA226" i="12"/>
  <c r="Y226" i="12"/>
  <c r="Z226" i="12" s="1"/>
  <c r="X224" i="12"/>
  <c r="X200" i="12"/>
  <c r="Y258" i="12"/>
  <c r="X194" i="12"/>
  <c r="Y266" i="12"/>
  <c r="Z266" i="12" s="1"/>
  <c r="AA266" i="12" s="1"/>
  <c r="X254" i="12"/>
  <c r="X239" i="12"/>
  <c r="Y225" i="12"/>
  <c r="Z225" i="12" s="1"/>
  <c r="AA225" i="12"/>
  <c r="AA253" i="12"/>
  <c r="Y253" i="12"/>
  <c r="Z253" i="12" s="1"/>
  <c r="Y265" i="12"/>
  <c r="Z265" i="12" s="1"/>
  <c r="AA265" i="12"/>
  <c r="Y215" i="12"/>
  <c r="Z215" i="12" s="1"/>
  <c r="AA215" i="12" s="1"/>
  <c r="X201" i="12"/>
  <c r="X198" i="12"/>
  <c r="X203" i="12"/>
  <c r="V218" i="12"/>
  <c r="W270" i="12"/>
  <c r="X189" i="12"/>
  <c r="X195" i="12"/>
  <c r="X207" i="12"/>
  <c r="X262" i="12"/>
  <c r="Y204" i="12"/>
  <c r="Z204" i="12" s="1"/>
  <c r="AA204" i="12"/>
  <c r="V192" i="12"/>
  <c r="X269" i="12"/>
  <c r="X196" i="12"/>
  <c r="W223" i="12"/>
  <c r="X210" i="12"/>
  <c r="X235" i="12"/>
  <c r="Y268" i="12"/>
  <c r="Z268" i="12" s="1"/>
  <c r="AA268" i="12" s="1"/>
  <c r="Y262" i="12" l="1"/>
  <c r="Z262" i="12" s="1"/>
  <c r="AA262" i="12" s="1"/>
  <c r="Y198" i="12"/>
  <c r="Z198" i="12" s="1"/>
  <c r="AA198" i="12" s="1"/>
  <c r="X205" i="12"/>
  <c r="Y193" i="12"/>
  <c r="AA234" i="12"/>
  <c r="Y234" i="12"/>
  <c r="Z234" i="12" s="1"/>
  <c r="Y221" i="12"/>
  <c r="Z221" i="12" s="1"/>
  <c r="AA221" i="12" s="1"/>
  <c r="AA211" i="12"/>
  <c r="Y211" i="12"/>
  <c r="Z211" i="12" s="1"/>
  <c r="Y227" i="12"/>
  <c r="Z227" i="12" s="1"/>
  <c r="AA227" i="12"/>
  <c r="Y219" i="12"/>
  <c r="Y236" i="12"/>
  <c r="Z236" i="12" s="1"/>
  <c r="AA236" i="12" s="1"/>
  <c r="Y246" i="12"/>
  <c r="Z246" i="12" s="1"/>
  <c r="AA246" i="12" s="1"/>
  <c r="X223" i="12"/>
  <c r="Y207" i="12"/>
  <c r="Z207" i="12" s="1"/>
  <c r="AA207" i="12" s="1"/>
  <c r="AA189" i="12"/>
  <c r="Y189" i="12"/>
  <c r="Z189" i="12" s="1"/>
  <c r="Y194" i="12"/>
  <c r="Z194" i="12" s="1"/>
  <c r="AA194" i="12" s="1"/>
  <c r="AA224" i="12"/>
  <c r="Y224" i="12"/>
  <c r="Z224" i="12" s="1"/>
  <c r="Y181" i="12"/>
  <c r="AA259" i="12"/>
  <c r="Y259" i="12"/>
  <c r="Z259" i="12" s="1"/>
  <c r="V271" i="12"/>
  <c r="AA222" i="12"/>
  <c r="Y222" i="12"/>
  <c r="Z222" i="12" s="1"/>
  <c r="Y256" i="12"/>
  <c r="Z256" i="12" s="1"/>
  <c r="AA256" i="12"/>
  <c r="X191" i="12"/>
  <c r="X220" i="12"/>
  <c r="AA240" i="12"/>
  <c r="Y240" i="12"/>
  <c r="Z240" i="12" s="1"/>
  <c r="Y235" i="12"/>
  <c r="Z235" i="12" s="1"/>
  <c r="AA235" i="12" s="1"/>
  <c r="AA203" i="12"/>
  <c r="Y203" i="12"/>
  <c r="Z203" i="12" s="1"/>
  <c r="Y201" i="12"/>
  <c r="Z201" i="12" s="1"/>
  <c r="AA201" i="12" s="1"/>
  <c r="AA254" i="12"/>
  <c r="Y254" i="12"/>
  <c r="Z254" i="12" s="1"/>
  <c r="Y200" i="12"/>
  <c r="Z200" i="12" s="1"/>
  <c r="AA200" i="12"/>
  <c r="Y237" i="12"/>
  <c r="Z237" i="12" s="1"/>
  <c r="AA237" i="12" s="1"/>
  <c r="Y255" i="12"/>
  <c r="Z255" i="12" s="1"/>
  <c r="AA255" i="12"/>
  <c r="W192" i="12"/>
  <c r="Y230" i="12"/>
  <c r="Z230" i="12" s="1"/>
  <c r="AA230" i="12" s="1"/>
  <c r="Y212" i="12"/>
  <c r="Z212" i="12" s="1"/>
  <c r="AA212" i="12" s="1"/>
  <c r="AA214" i="12"/>
  <c r="Y214" i="12"/>
  <c r="Z214" i="12" s="1"/>
  <c r="Y202" i="12"/>
  <c r="Z202" i="12" s="1"/>
  <c r="AA202" i="12" s="1"/>
  <c r="X257" i="12"/>
  <c r="Y245" i="12"/>
  <c r="W231" i="12"/>
  <c r="W271" i="12" s="1"/>
  <c r="X244" i="12"/>
  <c r="Y232" i="12"/>
  <c r="X216" i="12"/>
  <c r="AA180" i="12"/>
  <c r="X187" i="12"/>
  <c r="Y196" i="12"/>
  <c r="Z196" i="12" s="1"/>
  <c r="AA196" i="12" s="1"/>
  <c r="Y210" i="12"/>
  <c r="Z210" i="12" s="1"/>
  <c r="AA210" i="12" s="1"/>
  <c r="Y269" i="12"/>
  <c r="Z269" i="12" s="1"/>
  <c r="AA269" i="12" s="1"/>
  <c r="AA195" i="12"/>
  <c r="Y195" i="12"/>
  <c r="Z195" i="12" s="1"/>
  <c r="Y239" i="12"/>
  <c r="Z239" i="12" s="1"/>
  <c r="AA239" i="12"/>
  <c r="Z258" i="12"/>
  <c r="Y190" i="12"/>
  <c r="Z190" i="12" s="1"/>
  <c r="AA190" i="12"/>
  <c r="X218" i="12"/>
  <c r="Y206" i="12"/>
  <c r="X267" i="12"/>
  <c r="Y249" i="12"/>
  <c r="Z249" i="12" s="1"/>
  <c r="AA249" i="12"/>
  <c r="AA260" i="12"/>
  <c r="Y260" i="12"/>
  <c r="Z260" i="12" s="1"/>
  <c r="AA191" i="12" l="1"/>
  <c r="Y191" i="12"/>
  <c r="Z191" i="12" s="1"/>
  <c r="Y244" i="12"/>
  <c r="Z232" i="12"/>
  <c r="Y257" i="12"/>
  <c r="Z245" i="12"/>
  <c r="Y220" i="12"/>
  <c r="Z220" i="12" s="1"/>
  <c r="AA220" i="12"/>
  <c r="Z181" i="12"/>
  <c r="Y205" i="12"/>
  <c r="Z193" i="12"/>
  <c r="Y218" i="12"/>
  <c r="Z206" i="12"/>
  <c r="AA258" i="12"/>
  <c r="Z219" i="12"/>
  <c r="Y187" i="12"/>
  <c r="Z187" i="12" s="1"/>
  <c r="AA187" i="12" s="1"/>
  <c r="X192" i="12"/>
  <c r="Y267" i="12"/>
  <c r="Z267" i="12" s="1"/>
  <c r="AA267" i="12" s="1"/>
  <c r="Y270" i="12"/>
  <c r="AA216" i="12"/>
  <c r="Y216" i="12"/>
  <c r="Z216" i="12" s="1"/>
  <c r="Y223" i="12"/>
  <c r="Z223" i="12" s="1"/>
  <c r="AA223" i="12"/>
  <c r="X231" i="12"/>
  <c r="X270" i="12"/>
  <c r="AA270" i="12" l="1"/>
  <c r="Z205" i="12"/>
  <c r="AA193" i="12"/>
  <c r="AA205" i="12" s="1"/>
  <c r="Z270" i="12"/>
  <c r="X271" i="12"/>
  <c r="Z231" i="12"/>
  <c r="AA219" i="12"/>
  <c r="AA231" i="12" s="1"/>
  <c r="Z218" i="12"/>
  <c r="AA206" i="12"/>
  <c r="AA218" i="12" s="1"/>
  <c r="AA181" i="12"/>
  <c r="AA192" i="12" s="1"/>
  <c r="Z192" i="12"/>
  <c r="Z257" i="12"/>
  <c r="AA245" i="12"/>
  <c r="AA257" i="12" s="1"/>
  <c r="Z244" i="12"/>
  <c r="AA232" i="12"/>
  <c r="AA244" i="12" s="1"/>
  <c r="Y231" i="12"/>
  <c r="Y271" i="12" s="1"/>
  <c r="Y192" i="12"/>
  <c r="AA271" i="12" l="1"/>
  <c r="Z271" i="12"/>
  <c r="W263" i="11" l="1"/>
  <c r="S263" i="11"/>
  <c r="R263" i="11"/>
  <c r="X262" i="11"/>
  <c r="V262" i="11"/>
  <c r="X261" i="11"/>
  <c r="W261" i="11"/>
  <c r="V261" i="11"/>
  <c r="U261" i="11"/>
  <c r="T261" i="11"/>
  <c r="Z261" i="11" s="1"/>
  <c r="S261" i="11"/>
  <c r="Y261" i="11" s="1"/>
  <c r="Z260" i="11"/>
  <c r="X260" i="11"/>
  <c r="W260" i="11"/>
  <c r="V260" i="11"/>
  <c r="U260" i="11"/>
  <c r="AA260" i="11" s="1"/>
  <c r="T260" i="11"/>
  <c r="S260" i="11"/>
  <c r="Y260" i="11" s="1"/>
  <c r="X259" i="11"/>
  <c r="W259" i="11"/>
  <c r="V259" i="11"/>
  <c r="U259" i="11"/>
  <c r="T259" i="11"/>
  <c r="Z259" i="11" s="1"/>
  <c r="S259" i="11"/>
  <c r="Y259" i="11" s="1"/>
  <c r="Z258" i="11"/>
  <c r="X258" i="11"/>
  <c r="W258" i="11"/>
  <c r="V258" i="11"/>
  <c r="V263" i="11" s="1"/>
  <c r="U258" i="11"/>
  <c r="U263" i="11" s="1"/>
  <c r="T258" i="11"/>
  <c r="S258" i="11"/>
  <c r="Y258" i="11" s="1"/>
  <c r="AD257" i="11"/>
  <c r="X257" i="11"/>
  <c r="T257" i="11"/>
  <c r="R257" i="11"/>
  <c r="AA255" i="11"/>
  <c r="X255" i="11"/>
  <c r="W255" i="11"/>
  <c r="V255" i="11"/>
  <c r="U255" i="11"/>
  <c r="T255" i="11"/>
  <c r="Z255" i="11" s="1"/>
  <c r="S255" i="11"/>
  <c r="Y255" i="11" s="1"/>
  <c r="Y254" i="11"/>
  <c r="X254" i="11"/>
  <c r="W254" i="11"/>
  <c r="V254" i="11"/>
  <c r="U254" i="11"/>
  <c r="AA254" i="11" s="1"/>
  <c r="T254" i="11"/>
  <c r="Z254" i="11" s="1"/>
  <c r="S254" i="11"/>
  <c r="AA253" i="11"/>
  <c r="X253" i="11"/>
  <c r="W253" i="11"/>
  <c r="Z253" i="11" s="1"/>
  <c r="V253" i="11"/>
  <c r="U253" i="11"/>
  <c r="T253" i="11"/>
  <c r="S253" i="11"/>
  <c r="Y253" i="11" s="1"/>
  <c r="AC253" i="11" s="1"/>
  <c r="Y252" i="11"/>
  <c r="X252" i="11"/>
  <c r="W252" i="11"/>
  <c r="W257" i="11" s="1"/>
  <c r="V252" i="11"/>
  <c r="V257" i="11" s="1"/>
  <c r="U252" i="11"/>
  <c r="T252" i="11"/>
  <c r="Z252" i="11" s="1"/>
  <c r="S252" i="11"/>
  <c r="S257" i="11" s="1"/>
  <c r="O250" i="11"/>
  <c r="P250" i="11" s="1"/>
  <c r="K250" i="11"/>
  <c r="L250" i="11" s="1"/>
  <c r="O249" i="11"/>
  <c r="P249" i="11" s="1"/>
  <c r="K249" i="11"/>
  <c r="L249" i="11" s="1"/>
  <c r="O248" i="11"/>
  <c r="P248" i="11" s="1"/>
  <c r="K248" i="11"/>
  <c r="L248" i="11" s="1"/>
  <c r="O247" i="11"/>
  <c r="P247" i="11" s="1"/>
  <c r="L247" i="11"/>
  <c r="K247" i="11"/>
  <c r="O246" i="11"/>
  <c r="P246" i="11" s="1"/>
  <c r="K246" i="11"/>
  <c r="L246" i="11" s="1"/>
  <c r="P245" i="11"/>
  <c r="O245" i="11"/>
  <c r="K245" i="11"/>
  <c r="L245" i="11" s="1"/>
  <c r="O244" i="11"/>
  <c r="P244" i="11" s="1"/>
  <c r="K244" i="11"/>
  <c r="L244" i="11" s="1"/>
  <c r="O243" i="11"/>
  <c r="P243" i="11" s="1"/>
  <c r="K243" i="11"/>
  <c r="L243" i="11" s="1"/>
  <c r="X242" i="11"/>
  <c r="V242" i="11"/>
  <c r="U242" i="11"/>
  <c r="AA242" i="11" s="1"/>
  <c r="S242" i="11"/>
  <c r="O242" i="11"/>
  <c r="P242" i="11" s="1"/>
  <c r="K242" i="11"/>
  <c r="X241" i="11"/>
  <c r="V241" i="11"/>
  <c r="U241" i="11"/>
  <c r="S241" i="11"/>
  <c r="Y241" i="11" s="1"/>
  <c r="P241" i="11"/>
  <c r="O241" i="11"/>
  <c r="W241" i="11" s="1"/>
  <c r="K241" i="11"/>
  <c r="T241" i="11" s="1"/>
  <c r="X240" i="11"/>
  <c r="V240" i="11"/>
  <c r="U240" i="11"/>
  <c r="T240" i="11"/>
  <c r="S240" i="11"/>
  <c r="Y240" i="11" s="1"/>
  <c r="O240" i="11"/>
  <c r="K240" i="11"/>
  <c r="L240" i="11" s="1"/>
  <c r="O239" i="11"/>
  <c r="P239" i="11" s="1"/>
  <c r="R239" i="11" s="1"/>
  <c r="O238" i="11"/>
  <c r="O237" i="11"/>
  <c r="O236" i="11"/>
  <c r="P236" i="11" s="1"/>
  <c r="R236" i="11" s="1"/>
  <c r="AA233" i="11"/>
  <c r="X233" i="11"/>
  <c r="W233" i="11"/>
  <c r="V233" i="11"/>
  <c r="U233" i="11"/>
  <c r="U251" i="11" s="1"/>
  <c r="T233" i="11"/>
  <c r="S233" i="11"/>
  <c r="Y233" i="11" s="1"/>
  <c r="O231" i="11"/>
  <c r="P231" i="11" s="1"/>
  <c r="K231" i="11"/>
  <c r="O230" i="11"/>
  <c r="P230" i="11" s="1"/>
  <c r="L230" i="11"/>
  <c r="K230" i="11"/>
  <c r="O229" i="11"/>
  <c r="P229" i="11" s="1"/>
  <c r="K229" i="11"/>
  <c r="L229" i="11" s="1"/>
  <c r="P228" i="11"/>
  <c r="O228" i="11"/>
  <c r="K228" i="11"/>
  <c r="L228" i="11" s="1"/>
  <c r="O227" i="11"/>
  <c r="P227" i="11" s="1"/>
  <c r="R227" i="11" s="1"/>
  <c r="K227" i="11"/>
  <c r="L227" i="11" s="1"/>
  <c r="O226" i="11"/>
  <c r="P226" i="11" s="1"/>
  <c r="L226" i="11"/>
  <c r="K226" i="11"/>
  <c r="O225" i="11"/>
  <c r="P225" i="11" s="1"/>
  <c r="K225" i="11"/>
  <c r="L225" i="11" s="1"/>
  <c r="P224" i="11"/>
  <c r="O224" i="11"/>
  <c r="K224" i="11"/>
  <c r="L224" i="11" s="1"/>
  <c r="X223" i="11"/>
  <c r="V223" i="11"/>
  <c r="U223" i="11"/>
  <c r="T223" i="11"/>
  <c r="S223" i="11"/>
  <c r="Y223" i="11" s="1"/>
  <c r="O223" i="11"/>
  <c r="L223" i="11"/>
  <c r="K223" i="11"/>
  <c r="AA222" i="11"/>
  <c r="X222" i="11"/>
  <c r="W222" i="11"/>
  <c r="V222" i="11"/>
  <c r="U222" i="11"/>
  <c r="S222" i="11"/>
  <c r="Y222" i="11" s="1"/>
  <c r="O222" i="11"/>
  <c r="P222" i="11" s="1"/>
  <c r="L222" i="11"/>
  <c r="K222" i="11"/>
  <c r="X221" i="11"/>
  <c r="V221" i="11"/>
  <c r="U221" i="11"/>
  <c r="AA221" i="11" s="1"/>
  <c r="S221" i="11"/>
  <c r="O221" i="11"/>
  <c r="P221" i="11" s="1"/>
  <c r="K221" i="11"/>
  <c r="Y220" i="11"/>
  <c r="X220" i="11"/>
  <c r="V220" i="11"/>
  <c r="V232" i="11" s="1"/>
  <c r="U220" i="11"/>
  <c r="AA220" i="11" s="1"/>
  <c r="S220" i="11"/>
  <c r="S232" i="11" s="1"/>
  <c r="P220" i="11"/>
  <c r="O220" i="11"/>
  <c r="W220" i="11" s="1"/>
  <c r="K220" i="11"/>
  <c r="T220" i="11" s="1"/>
  <c r="X218" i="11"/>
  <c r="W218" i="11"/>
  <c r="V218" i="11"/>
  <c r="U218" i="11"/>
  <c r="AA218" i="11" s="1"/>
  <c r="S218" i="11"/>
  <c r="R218" i="11"/>
  <c r="O218" i="11"/>
  <c r="P218" i="11" s="1"/>
  <c r="K218" i="11"/>
  <c r="T218" i="11" s="1"/>
  <c r="Z218" i="11" s="1"/>
  <c r="X217" i="11"/>
  <c r="V217" i="11"/>
  <c r="U217" i="11"/>
  <c r="S217" i="11"/>
  <c r="Y217" i="11" s="1"/>
  <c r="O217" i="11"/>
  <c r="P217" i="11" s="1"/>
  <c r="K217" i="11"/>
  <c r="X216" i="11"/>
  <c r="V216" i="11"/>
  <c r="U216" i="11"/>
  <c r="S216" i="11"/>
  <c r="Y216" i="11" s="1"/>
  <c r="P216" i="11"/>
  <c r="O216" i="11"/>
  <c r="W216" i="11" s="1"/>
  <c r="K216" i="11"/>
  <c r="T216" i="11" s="1"/>
  <c r="X215" i="11"/>
  <c r="V215" i="11"/>
  <c r="U215" i="11"/>
  <c r="S215" i="11"/>
  <c r="O215" i="11"/>
  <c r="K215" i="11"/>
  <c r="L215" i="11" s="1"/>
  <c r="AA214" i="11"/>
  <c r="X214" i="11"/>
  <c r="W214" i="11"/>
  <c r="V214" i="11"/>
  <c r="U214" i="11"/>
  <c r="S214" i="11"/>
  <c r="Y214" i="11" s="1"/>
  <c r="O214" i="11"/>
  <c r="P214" i="11" s="1"/>
  <c r="L214" i="11"/>
  <c r="K214" i="11"/>
  <c r="R214" i="11" s="1"/>
  <c r="X213" i="11"/>
  <c r="V213" i="11"/>
  <c r="U213" i="11"/>
  <c r="AA213" i="11" s="1"/>
  <c r="S213" i="11"/>
  <c r="Y213" i="11" s="1"/>
  <c r="O213" i="11"/>
  <c r="P213" i="11" s="1"/>
  <c r="K213" i="11"/>
  <c r="Y212" i="11"/>
  <c r="X212" i="11"/>
  <c r="V212" i="11"/>
  <c r="U212" i="11"/>
  <c r="AA212" i="11" s="1"/>
  <c r="S212" i="11"/>
  <c r="P212" i="11"/>
  <c r="O212" i="11"/>
  <c r="W212" i="11" s="1"/>
  <c r="K212" i="11"/>
  <c r="T212" i="11" s="1"/>
  <c r="Z212" i="11" s="1"/>
  <c r="X211" i="11"/>
  <c r="V211" i="11"/>
  <c r="U211" i="11"/>
  <c r="AA211" i="11" s="1"/>
  <c r="T211" i="11"/>
  <c r="S211" i="11"/>
  <c r="Y211" i="11" s="1"/>
  <c r="O211" i="11"/>
  <c r="K211" i="11"/>
  <c r="L211" i="11" s="1"/>
  <c r="AA210" i="11"/>
  <c r="X210" i="11"/>
  <c r="W210" i="11"/>
  <c r="V210" i="11"/>
  <c r="U210" i="11"/>
  <c r="S210" i="11"/>
  <c r="Y210" i="11" s="1"/>
  <c r="O210" i="11"/>
  <c r="P210" i="11" s="1"/>
  <c r="L210" i="11"/>
  <c r="K210" i="11"/>
  <c r="X209" i="11"/>
  <c r="V209" i="11"/>
  <c r="U209" i="11"/>
  <c r="AA209" i="11" s="1"/>
  <c r="S209" i="11"/>
  <c r="O209" i="11"/>
  <c r="P209" i="11" s="1"/>
  <c r="K209" i="11"/>
  <c r="Y208" i="11"/>
  <c r="X208" i="11"/>
  <c r="V208" i="11"/>
  <c r="U208" i="11"/>
  <c r="AA208" i="11" s="1"/>
  <c r="S208" i="11"/>
  <c r="P208" i="11"/>
  <c r="O208" i="11"/>
  <c r="W208" i="11" s="1"/>
  <c r="L208" i="11"/>
  <c r="K208" i="11"/>
  <c r="T208" i="11" s="1"/>
  <c r="X207" i="11"/>
  <c r="X219" i="11" s="1"/>
  <c r="V207" i="11"/>
  <c r="U207" i="11"/>
  <c r="T207" i="11"/>
  <c r="S207" i="11"/>
  <c r="S219" i="11" s="1"/>
  <c r="O207" i="11"/>
  <c r="K207" i="11"/>
  <c r="L207" i="11" s="1"/>
  <c r="X205" i="11"/>
  <c r="W205" i="11"/>
  <c r="V205" i="11"/>
  <c r="U205" i="11"/>
  <c r="AA205" i="11" s="1"/>
  <c r="S205" i="11"/>
  <c r="R205" i="11"/>
  <c r="P205" i="11"/>
  <c r="O205" i="11"/>
  <c r="K205" i="11"/>
  <c r="T205" i="11" s="1"/>
  <c r="Z205" i="11" s="1"/>
  <c r="X204" i="11"/>
  <c r="V204" i="11"/>
  <c r="U204" i="11"/>
  <c r="S204" i="11"/>
  <c r="O204" i="11"/>
  <c r="P204" i="11" s="1"/>
  <c r="K204" i="11"/>
  <c r="X203" i="11"/>
  <c r="W203" i="11"/>
  <c r="V203" i="11"/>
  <c r="U203" i="11"/>
  <c r="T203" i="11"/>
  <c r="Z203" i="11" s="1"/>
  <c r="S203" i="11"/>
  <c r="Y203" i="11" s="1"/>
  <c r="P203" i="11"/>
  <c r="O203" i="11"/>
  <c r="L203" i="11"/>
  <c r="K203" i="11"/>
  <c r="X202" i="11"/>
  <c r="V202" i="11"/>
  <c r="U202" i="11"/>
  <c r="S202" i="11"/>
  <c r="Y202" i="11" s="1"/>
  <c r="O202" i="11"/>
  <c r="K202" i="11"/>
  <c r="L202" i="11" s="1"/>
  <c r="X201" i="11"/>
  <c r="V201" i="11"/>
  <c r="U201" i="11"/>
  <c r="AA201" i="11" s="1"/>
  <c r="S201" i="11"/>
  <c r="O201" i="11"/>
  <c r="W201" i="11" s="1"/>
  <c r="L201" i="11"/>
  <c r="K201" i="11"/>
  <c r="X200" i="11"/>
  <c r="V200" i="11"/>
  <c r="Y200" i="11" s="1"/>
  <c r="U200" i="11"/>
  <c r="AA200" i="11" s="1"/>
  <c r="S200" i="11"/>
  <c r="O200" i="11"/>
  <c r="P200" i="11" s="1"/>
  <c r="K200" i="11"/>
  <c r="Y199" i="11"/>
  <c r="X199" i="11"/>
  <c r="V199" i="11"/>
  <c r="U199" i="11"/>
  <c r="AA199" i="11" s="1"/>
  <c r="T199" i="11"/>
  <c r="S199" i="11"/>
  <c r="O199" i="11"/>
  <c r="W199" i="11" s="1"/>
  <c r="L199" i="11"/>
  <c r="K199" i="11"/>
  <c r="X198" i="11"/>
  <c r="AA198" i="11" s="1"/>
  <c r="V198" i="11"/>
  <c r="U198" i="11"/>
  <c r="T198" i="11"/>
  <c r="S198" i="11"/>
  <c r="Y198" i="11" s="1"/>
  <c r="O198" i="11"/>
  <c r="K198" i="11"/>
  <c r="L198" i="11" s="1"/>
  <c r="AA197" i="11"/>
  <c r="X197" i="11"/>
  <c r="W197" i="11"/>
  <c r="V197" i="11"/>
  <c r="U197" i="11"/>
  <c r="S197" i="11"/>
  <c r="Y197" i="11" s="1"/>
  <c r="P197" i="11"/>
  <c r="O197" i="11"/>
  <c r="L197" i="11"/>
  <c r="K197" i="11"/>
  <c r="X196" i="11"/>
  <c r="V196" i="11"/>
  <c r="Y196" i="11" s="1"/>
  <c r="U196" i="11"/>
  <c r="AA196" i="11" s="1"/>
  <c r="S196" i="11"/>
  <c r="O196" i="11"/>
  <c r="P196" i="11" s="1"/>
  <c r="K196" i="11"/>
  <c r="Y195" i="11"/>
  <c r="X195" i="11"/>
  <c r="V195" i="11"/>
  <c r="U195" i="11"/>
  <c r="AA195" i="11" s="1"/>
  <c r="T195" i="11"/>
  <c r="S195" i="11"/>
  <c r="P195" i="11"/>
  <c r="O195" i="11"/>
  <c r="W195" i="11" s="1"/>
  <c r="L195" i="11"/>
  <c r="K195" i="11"/>
  <c r="X194" i="11"/>
  <c r="V194" i="11"/>
  <c r="U194" i="11"/>
  <c r="T194" i="11"/>
  <c r="S194" i="11"/>
  <c r="O194" i="11"/>
  <c r="K194" i="11"/>
  <c r="L194" i="11" s="1"/>
  <c r="X192" i="11"/>
  <c r="V192" i="11"/>
  <c r="U192" i="11"/>
  <c r="AA192" i="11" s="1"/>
  <c r="S192" i="11"/>
  <c r="R192" i="11"/>
  <c r="O192" i="11"/>
  <c r="P192" i="11" s="1"/>
  <c r="K192" i="11"/>
  <c r="X191" i="11"/>
  <c r="V191" i="11"/>
  <c r="U191" i="11"/>
  <c r="AA191" i="11" s="1"/>
  <c r="S191" i="11"/>
  <c r="Y191" i="11" s="1"/>
  <c r="O191" i="11"/>
  <c r="W191" i="11" s="1"/>
  <c r="K191" i="11"/>
  <c r="T191" i="11" s="1"/>
  <c r="X190" i="11"/>
  <c r="V190" i="11"/>
  <c r="Y190" i="11" s="1"/>
  <c r="U190" i="11"/>
  <c r="AA190" i="11" s="1"/>
  <c r="S190" i="11"/>
  <c r="O190" i="11"/>
  <c r="K190" i="11"/>
  <c r="L190" i="11" s="1"/>
  <c r="X189" i="11"/>
  <c r="W189" i="11"/>
  <c r="V189" i="11"/>
  <c r="U189" i="11"/>
  <c r="AA189" i="11" s="1"/>
  <c r="S189" i="11"/>
  <c r="Y189" i="11" s="1"/>
  <c r="O189" i="11"/>
  <c r="P189" i="11" s="1"/>
  <c r="L189" i="11"/>
  <c r="K189" i="11"/>
  <c r="T189" i="11" s="1"/>
  <c r="X188" i="11"/>
  <c r="V188" i="11"/>
  <c r="U188" i="11"/>
  <c r="S188" i="11"/>
  <c r="O188" i="11"/>
  <c r="P188" i="11" s="1"/>
  <c r="K188" i="11"/>
  <c r="X187" i="11"/>
  <c r="V187" i="11"/>
  <c r="U187" i="11"/>
  <c r="AA187" i="11" s="1"/>
  <c r="S187" i="11"/>
  <c r="Y187" i="11" s="1"/>
  <c r="O187" i="11"/>
  <c r="W187" i="11" s="1"/>
  <c r="L187" i="11"/>
  <c r="K187" i="11"/>
  <c r="T187" i="11" s="1"/>
  <c r="X186" i="11"/>
  <c r="V186" i="11"/>
  <c r="U186" i="11"/>
  <c r="AA186" i="11" s="1"/>
  <c r="S186" i="11"/>
  <c r="O186" i="11"/>
  <c r="K186" i="11"/>
  <c r="L186" i="11" s="1"/>
  <c r="AA185" i="11"/>
  <c r="X185" i="11"/>
  <c r="W185" i="11"/>
  <c r="V185" i="11"/>
  <c r="U185" i="11"/>
  <c r="S185" i="11"/>
  <c r="Y185" i="11" s="1"/>
  <c r="O185" i="11"/>
  <c r="P185" i="11" s="1"/>
  <c r="L185" i="11"/>
  <c r="K185" i="11"/>
  <c r="X184" i="11"/>
  <c r="V184" i="11"/>
  <c r="U184" i="11"/>
  <c r="AA184" i="11" s="1"/>
  <c r="S184" i="11"/>
  <c r="O184" i="11"/>
  <c r="P184" i="11" s="1"/>
  <c r="K184" i="11"/>
  <c r="Y183" i="11"/>
  <c r="X183" i="11"/>
  <c r="V183" i="11"/>
  <c r="U183" i="11"/>
  <c r="AA183" i="11" s="1"/>
  <c r="S183" i="11"/>
  <c r="P183" i="11"/>
  <c r="O183" i="11"/>
  <c r="W183" i="11" s="1"/>
  <c r="L183" i="11"/>
  <c r="K183" i="11"/>
  <c r="T183" i="11" s="1"/>
  <c r="X182" i="11"/>
  <c r="AA182" i="11" s="1"/>
  <c r="V182" i="11"/>
  <c r="U182" i="11"/>
  <c r="T182" i="11"/>
  <c r="S182" i="11"/>
  <c r="Y182" i="11" s="1"/>
  <c r="O182" i="11"/>
  <c r="L182" i="11"/>
  <c r="K182" i="11"/>
  <c r="AA181" i="11"/>
  <c r="X181" i="11"/>
  <c r="W181" i="11"/>
  <c r="V181" i="11"/>
  <c r="U181" i="11"/>
  <c r="S181" i="11"/>
  <c r="Y181" i="11" s="1"/>
  <c r="P181" i="11"/>
  <c r="O181" i="11"/>
  <c r="L181" i="11"/>
  <c r="K181" i="11"/>
  <c r="R181" i="11" s="1"/>
  <c r="X179" i="11"/>
  <c r="V179" i="11"/>
  <c r="U179" i="11"/>
  <c r="S179" i="11"/>
  <c r="Y179" i="11" s="1"/>
  <c r="O179" i="11"/>
  <c r="W179" i="11" s="1"/>
  <c r="K179" i="11"/>
  <c r="T179" i="11" s="1"/>
  <c r="X178" i="11"/>
  <c r="V178" i="11"/>
  <c r="U178" i="11"/>
  <c r="S178" i="11"/>
  <c r="Y178" i="11" s="1"/>
  <c r="O178" i="11"/>
  <c r="L178" i="11"/>
  <c r="K178" i="11"/>
  <c r="T178" i="11" s="1"/>
  <c r="X177" i="11"/>
  <c r="V177" i="11"/>
  <c r="U177" i="11"/>
  <c r="AA177" i="11" s="1"/>
  <c r="S177" i="11"/>
  <c r="Y177" i="11" s="1"/>
  <c r="O177" i="11"/>
  <c r="P177" i="11" s="1"/>
  <c r="K177" i="11"/>
  <c r="L177" i="11" s="1"/>
  <c r="X176" i="11"/>
  <c r="V176" i="11"/>
  <c r="U176" i="11"/>
  <c r="S176" i="11"/>
  <c r="O176" i="11"/>
  <c r="P176" i="11" s="1"/>
  <c r="K176" i="11"/>
  <c r="X175" i="11"/>
  <c r="V175" i="11"/>
  <c r="U175" i="11"/>
  <c r="AA175" i="11" s="1"/>
  <c r="S175" i="11"/>
  <c r="O175" i="11"/>
  <c r="K175" i="11"/>
  <c r="L175" i="11" s="1"/>
  <c r="X174" i="11"/>
  <c r="V174" i="11"/>
  <c r="U174" i="11"/>
  <c r="AA174" i="11" s="1"/>
  <c r="S174" i="11"/>
  <c r="Y174" i="11" s="1"/>
  <c r="P174" i="11"/>
  <c r="O174" i="11"/>
  <c r="W174" i="11" s="1"/>
  <c r="Z174" i="11" s="1"/>
  <c r="L174" i="11"/>
  <c r="K174" i="11"/>
  <c r="T174" i="11" s="1"/>
  <c r="X173" i="11"/>
  <c r="V173" i="11"/>
  <c r="U173" i="11"/>
  <c r="AA173" i="11" s="1"/>
  <c r="S173" i="11"/>
  <c r="Y173" i="11" s="1"/>
  <c r="O173" i="11"/>
  <c r="W173" i="11" s="1"/>
  <c r="K173" i="11"/>
  <c r="X172" i="11"/>
  <c r="V172" i="11"/>
  <c r="U172" i="11"/>
  <c r="AA172" i="11" s="1"/>
  <c r="S172" i="11"/>
  <c r="Y172" i="11" s="1"/>
  <c r="P172" i="11"/>
  <c r="O172" i="11"/>
  <c r="W172" i="11" s="1"/>
  <c r="L172" i="11"/>
  <c r="K172" i="11"/>
  <c r="T172" i="11" s="1"/>
  <c r="AA171" i="11"/>
  <c r="X171" i="11"/>
  <c r="V171" i="11"/>
  <c r="U171" i="11"/>
  <c r="T171" i="11"/>
  <c r="S171" i="11"/>
  <c r="Y171" i="11" s="1"/>
  <c r="O171" i="11"/>
  <c r="L171" i="11"/>
  <c r="K171" i="11"/>
  <c r="AA170" i="11"/>
  <c r="X170" i="11"/>
  <c r="W170" i="11"/>
  <c r="V170" i="11"/>
  <c r="U170" i="11"/>
  <c r="S170" i="11"/>
  <c r="Y170" i="11" s="1"/>
  <c r="P170" i="11"/>
  <c r="O170" i="11"/>
  <c r="L170" i="11"/>
  <c r="K170" i="11"/>
  <c r="T170" i="11" s="1"/>
  <c r="Z170" i="11" s="1"/>
  <c r="Y169" i="11"/>
  <c r="X169" i="11"/>
  <c r="V169" i="11"/>
  <c r="U169" i="11"/>
  <c r="AA169" i="11" s="1"/>
  <c r="S169" i="11"/>
  <c r="P169" i="11"/>
  <c r="O169" i="11"/>
  <c r="W169" i="11" s="1"/>
  <c r="K169" i="11"/>
  <c r="Y168" i="11"/>
  <c r="X168" i="11"/>
  <c r="V168" i="11"/>
  <c r="U168" i="11"/>
  <c r="T168" i="11"/>
  <c r="S168" i="11"/>
  <c r="P168" i="11"/>
  <c r="O168" i="11"/>
  <c r="W168" i="11" s="1"/>
  <c r="L168" i="11"/>
  <c r="K168" i="11"/>
  <c r="AA166" i="11"/>
  <c r="X166" i="11"/>
  <c r="W166" i="11"/>
  <c r="V166" i="11"/>
  <c r="U166" i="11"/>
  <c r="S166" i="11"/>
  <c r="Y166" i="11" s="1"/>
  <c r="R166" i="11"/>
  <c r="P166" i="11"/>
  <c r="O166" i="11"/>
  <c r="K166" i="11"/>
  <c r="T166" i="11" s="1"/>
  <c r="Z166" i="11" s="1"/>
  <c r="X165" i="11"/>
  <c r="V165" i="11"/>
  <c r="Y165" i="11" s="1"/>
  <c r="U165" i="11"/>
  <c r="AA165" i="11" s="1"/>
  <c r="S165" i="11"/>
  <c r="R165" i="11"/>
  <c r="P165" i="11"/>
  <c r="O165" i="11"/>
  <c r="W165" i="11" s="1"/>
  <c r="K165" i="11"/>
  <c r="Y164" i="11"/>
  <c r="X164" i="11"/>
  <c r="V164" i="11"/>
  <c r="U164" i="11"/>
  <c r="S164" i="11"/>
  <c r="O164" i="11"/>
  <c r="K164" i="11"/>
  <c r="T164" i="11" s="1"/>
  <c r="X163" i="11"/>
  <c r="AA163" i="11" s="1"/>
  <c r="V163" i="11"/>
  <c r="U163" i="11"/>
  <c r="S163" i="11"/>
  <c r="O163" i="11"/>
  <c r="P163" i="11" s="1"/>
  <c r="K163" i="11"/>
  <c r="T163" i="11" s="1"/>
  <c r="AA162" i="11"/>
  <c r="X162" i="11"/>
  <c r="W162" i="11"/>
  <c r="V162" i="11"/>
  <c r="U162" i="11"/>
  <c r="S162" i="11"/>
  <c r="Y162" i="11" s="1"/>
  <c r="P162" i="11"/>
  <c r="O162" i="11"/>
  <c r="L162" i="11"/>
  <c r="K162" i="11"/>
  <c r="T162" i="11" s="1"/>
  <c r="Z162" i="11" s="1"/>
  <c r="X161" i="11"/>
  <c r="V161" i="11"/>
  <c r="Y161" i="11" s="1"/>
  <c r="U161" i="11"/>
  <c r="AA161" i="11" s="1"/>
  <c r="S161" i="11"/>
  <c r="P161" i="11"/>
  <c r="O161" i="11"/>
  <c r="W161" i="11" s="1"/>
  <c r="K161" i="11"/>
  <c r="Y160" i="11"/>
  <c r="X160" i="11"/>
  <c r="V160" i="11"/>
  <c r="U160" i="11"/>
  <c r="AA160" i="11" s="1"/>
  <c r="T160" i="11"/>
  <c r="S160" i="11"/>
  <c r="O160" i="11"/>
  <c r="L160" i="11"/>
  <c r="K160" i="11"/>
  <c r="AA159" i="11"/>
  <c r="X159" i="11"/>
  <c r="V159" i="11"/>
  <c r="U159" i="11"/>
  <c r="T159" i="11"/>
  <c r="S159" i="11"/>
  <c r="Y159" i="11" s="1"/>
  <c r="O159" i="11"/>
  <c r="P159" i="11" s="1"/>
  <c r="L159" i="11"/>
  <c r="K159" i="11"/>
  <c r="R159" i="11" s="1"/>
  <c r="AA158" i="11"/>
  <c r="X158" i="11"/>
  <c r="W158" i="11"/>
  <c r="V158" i="11"/>
  <c r="U158" i="11"/>
  <c r="S158" i="11"/>
  <c r="Y158" i="11" s="1"/>
  <c r="P158" i="11"/>
  <c r="O158" i="11"/>
  <c r="K158" i="11"/>
  <c r="T158" i="11" s="1"/>
  <c r="Z158" i="11" s="1"/>
  <c r="X157" i="11"/>
  <c r="V157" i="11"/>
  <c r="Y157" i="11" s="1"/>
  <c r="U157" i="11"/>
  <c r="AA157" i="11" s="1"/>
  <c r="S157" i="11"/>
  <c r="P157" i="11"/>
  <c r="O157" i="11"/>
  <c r="W157" i="11" s="1"/>
  <c r="K157" i="11"/>
  <c r="Y156" i="11"/>
  <c r="X156" i="11"/>
  <c r="V156" i="11"/>
  <c r="U156" i="11"/>
  <c r="AA156" i="11" s="1"/>
  <c r="T156" i="11"/>
  <c r="S156" i="11"/>
  <c r="O156" i="11"/>
  <c r="K156" i="11"/>
  <c r="L156" i="11" s="1"/>
  <c r="X155" i="11"/>
  <c r="W155" i="11"/>
  <c r="V155" i="11"/>
  <c r="U155" i="11"/>
  <c r="T155" i="11"/>
  <c r="Z155" i="11" s="1"/>
  <c r="S155" i="11"/>
  <c r="Y155" i="11" s="1"/>
  <c r="O155" i="11"/>
  <c r="P155" i="11" s="1"/>
  <c r="L155" i="11"/>
  <c r="K155" i="11"/>
  <c r="R155" i="11" s="1"/>
  <c r="X153" i="11"/>
  <c r="V153" i="11"/>
  <c r="U153" i="11"/>
  <c r="AA153" i="11" s="1"/>
  <c r="S153" i="11"/>
  <c r="Y153" i="11" s="1"/>
  <c r="R153" i="11"/>
  <c r="O153" i="11"/>
  <c r="W153" i="11" s="1"/>
  <c r="K153" i="11"/>
  <c r="X152" i="11"/>
  <c r="V152" i="11"/>
  <c r="Y152" i="11" s="1"/>
  <c r="U152" i="11"/>
  <c r="AA152" i="11" s="1"/>
  <c r="S152" i="11"/>
  <c r="P152" i="11"/>
  <c r="O152" i="11"/>
  <c r="W152" i="11" s="1"/>
  <c r="K152" i="11"/>
  <c r="L152" i="11" s="1"/>
  <c r="X151" i="11"/>
  <c r="V151" i="11"/>
  <c r="U151" i="11"/>
  <c r="AA151" i="11" s="1"/>
  <c r="S151" i="11"/>
  <c r="Y151" i="11" s="1"/>
  <c r="O151" i="11"/>
  <c r="P151" i="11" s="1"/>
  <c r="L151" i="11"/>
  <c r="K151" i="11"/>
  <c r="X150" i="11"/>
  <c r="V150" i="11"/>
  <c r="U150" i="11"/>
  <c r="AA150" i="11" s="1"/>
  <c r="S150" i="11"/>
  <c r="Y150" i="11" s="1"/>
  <c r="O150" i="11"/>
  <c r="P150" i="11" s="1"/>
  <c r="K150" i="11"/>
  <c r="X149" i="11"/>
  <c r="V149" i="11"/>
  <c r="Y149" i="11" s="1"/>
  <c r="U149" i="11"/>
  <c r="S149" i="11"/>
  <c r="P149" i="11"/>
  <c r="O149" i="11"/>
  <c r="W149" i="11" s="1"/>
  <c r="K149" i="11"/>
  <c r="X148" i="11"/>
  <c r="V148" i="11"/>
  <c r="U148" i="11"/>
  <c r="S148" i="11"/>
  <c r="Y148" i="11" s="1"/>
  <c r="O148" i="11"/>
  <c r="W148" i="11" s="1"/>
  <c r="K148" i="11"/>
  <c r="L148" i="11" s="1"/>
  <c r="X147" i="11"/>
  <c r="AA147" i="11" s="1"/>
  <c r="W147" i="11"/>
  <c r="V147" i="11"/>
  <c r="U147" i="11"/>
  <c r="S147" i="11"/>
  <c r="Y147" i="11" s="1"/>
  <c r="O147" i="11"/>
  <c r="P147" i="11" s="1"/>
  <c r="K147" i="11"/>
  <c r="L147" i="11" s="1"/>
  <c r="AA146" i="11"/>
  <c r="X146" i="11"/>
  <c r="V146" i="11"/>
  <c r="V154" i="11" s="1"/>
  <c r="U146" i="11"/>
  <c r="S146" i="11"/>
  <c r="O146" i="11"/>
  <c r="P146" i="11" s="1"/>
  <c r="L146" i="11"/>
  <c r="R146" i="11" s="1"/>
  <c r="K146" i="11"/>
  <c r="T146" i="11" s="1"/>
  <c r="Y145" i="11"/>
  <c r="X145" i="11"/>
  <c r="V145" i="11"/>
  <c r="U145" i="11"/>
  <c r="AA145" i="11" s="1"/>
  <c r="S145" i="11"/>
  <c r="P145" i="11"/>
  <c r="O145" i="11"/>
  <c r="W145" i="11" s="1"/>
  <c r="K145" i="11"/>
  <c r="Y144" i="11"/>
  <c r="X144" i="11"/>
  <c r="V144" i="11"/>
  <c r="U144" i="11"/>
  <c r="AA144" i="11" s="1"/>
  <c r="T144" i="11"/>
  <c r="S144" i="11"/>
  <c r="O144" i="11"/>
  <c r="W144" i="11" s="1"/>
  <c r="L144" i="11"/>
  <c r="K144" i="11"/>
  <c r="AA143" i="11"/>
  <c r="X143" i="11"/>
  <c r="V143" i="11"/>
  <c r="U143" i="11"/>
  <c r="T143" i="11"/>
  <c r="S143" i="11"/>
  <c r="Y143" i="11" s="1"/>
  <c r="O143" i="11"/>
  <c r="L143" i="11"/>
  <c r="K143" i="11"/>
  <c r="AA142" i="11"/>
  <c r="X142" i="11"/>
  <c r="W142" i="11"/>
  <c r="V142" i="11"/>
  <c r="U142" i="11"/>
  <c r="S142" i="11"/>
  <c r="Y142" i="11" s="1"/>
  <c r="O142" i="11"/>
  <c r="P142" i="11" s="1"/>
  <c r="L142" i="11"/>
  <c r="K142" i="11"/>
  <c r="U141" i="11"/>
  <c r="Y140" i="11"/>
  <c r="X140" i="11"/>
  <c r="V140" i="11"/>
  <c r="U140" i="11"/>
  <c r="T140" i="11"/>
  <c r="S140" i="11"/>
  <c r="R140" i="11"/>
  <c r="O140" i="11"/>
  <c r="K140" i="11"/>
  <c r="L140" i="11" s="1"/>
  <c r="X139" i="11"/>
  <c r="AA139" i="11" s="1"/>
  <c r="W139" i="11"/>
  <c r="V139" i="11"/>
  <c r="U139" i="11"/>
  <c r="T139" i="11"/>
  <c r="Z139" i="11" s="1"/>
  <c r="S139" i="11"/>
  <c r="Y139" i="11" s="1"/>
  <c r="R139" i="11"/>
  <c r="O139" i="11"/>
  <c r="P139" i="11" s="1"/>
  <c r="L139" i="11"/>
  <c r="K139" i="11"/>
  <c r="AA138" i="11"/>
  <c r="X138" i="11"/>
  <c r="W138" i="11"/>
  <c r="V138" i="11"/>
  <c r="U138" i="11"/>
  <c r="S138" i="11"/>
  <c r="Y138" i="11" s="1"/>
  <c r="O138" i="11"/>
  <c r="P138" i="11" s="1"/>
  <c r="K138" i="11"/>
  <c r="X137" i="11"/>
  <c r="W137" i="11"/>
  <c r="V137" i="11"/>
  <c r="Y137" i="11" s="1"/>
  <c r="U137" i="11"/>
  <c r="AA137" i="11" s="1"/>
  <c r="S137" i="11"/>
  <c r="P137" i="11"/>
  <c r="O137" i="11"/>
  <c r="K137" i="11"/>
  <c r="Y136" i="11"/>
  <c r="X136" i="11"/>
  <c r="V136" i="11"/>
  <c r="U136" i="11"/>
  <c r="AA136" i="11" s="1"/>
  <c r="T136" i="11"/>
  <c r="S136" i="11"/>
  <c r="O136" i="11"/>
  <c r="K136" i="11"/>
  <c r="L136" i="11" s="1"/>
  <c r="P135" i="11"/>
  <c r="R135" i="11" s="1"/>
  <c r="O135" i="11"/>
  <c r="AA134" i="11"/>
  <c r="X134" i="11"/>
  <c r="W134" i="11"/>
  <c r="V134" i="11"/>
  <c r="V141" i="11" s="1"/>
  <c r="U134" i="11"/>
  <c r="S134" i="11"/>
  <c r="O134" i="11"/>
  <c r="P134" i="11" s="1"/>
  <c r="K134" i="11"/>
  <c r="T134" i="11" s="1"/>
  <c r="Y133" i="11"/>
  <c r="X133" i="11"/>
  <c r="V133" i="11"/>
  <c r="U133" i="11"/>
  <c r="AA133" i="11" s="1"/>
  <c r="S133" i="11"/>
  <c r="P133" i="11"/>
  <c r="O133" i="11"/>
  <c r="W133" i="11" s="1"/>
  <c r="K133" i="11"/>
  <c r="Y132" i="11"/>
  <c r="X132" i="11"/>
  <c r="V132" i="11"/>
  <c r="U132" i="11"/>
  <c r="T132" i="11"/>
  <c r="Z132" i="11" s="1"/>
  <c r="S132" i="11"/>
  <c r="P132" i="11"/>
  <c r="O132" i="11"/>
  <c r="W132" i="11" s="1"/>
  <c r="L132" i="11"/>
  <c r="K132" i="11"/>
  <c r="R132" i="11" s="1"/>
  <c r="X131" i="11"/>
  <c r="V131" i="11"/>
  <c r="U131" i="11"/>
  <c r="T131" i="11"/>
  <c r="S131" i="11"/>
  <c r="O131" i="11"/>
  <c r="P131" i="11" s="1"/>
  <c r="L131" i="11"/>
  <c r="K131" i="11"/>
  <c r="X129" i="11"/>
  <c r="V129" i="11"/>
  <c r="Y129" i="11" s="1"/>
  <c r="U129" i="11"/>
  <c r="AA129" i="11" s="1"/>
  <c r="S129" i="11"/>
  <c r="R129" i="11"/>
  <c r="P129" i="11"/>
  <c r="O129" i="11"/>
  <c r="W129" i="11" s="1"/>
  <c r="K129" i="11"/>
  <c r="Y128" i="11"/>
  <c r="X128" i="11"/>
  <c r="V128" i="11"/>
  <c r="U128" i="11"/>
  <c r="AA128" i="11" s="1"/>
  <c r="T128" i="11"/>
  <c r="S128" i="11"/>
  <c r="R128" i="11"/>
  <c r="O128" i="11"/>
  <c r="W128" i="11" s="1"/>
  <c r="L128" i="11"/>
  <c r="X127" i="11"/>
  <c r="V127" i="11"/>
  <c r="U127" i="11"/>
  <c r="AA127" i="11" s="1"/>
  <c r="S127" i="11"/>
  <c r="O127" i="11"/>
  <c r="P127" i="11" s="1"/>
  <c r="K127" i="11"/>
  <c r="X126" i="11"/>
  <c r="V126" i="11"/>
  <c r="U126" i="11"/>
  <c r="AA126" i="11" s="1"/>
  <c r="S126" i="11"/>
  <c r="P126" i="11"/>
  <c r="O126" i="11"/>
  <c r="W126" i="11" s="1"/>
  <c r="K126" i="11"/>
  <c r="X125" i="11"/>
  <c r="V125" i="11"/>
  <c r="U125" i="11"/>
  <c r="AA125" i="11" s="1"/>
  <c r="S125" i="11"/>
  <c r="Y125" i="11" s="1"/>
  <c r="O125" i="11"/>
  <c r="K125" i="11"/>
  <c r="L125" i="11" s="1"/>
  <c r="X124" i="11"/>
  <c r="W124" i="11"/>
  <c r="V124" i="11"/>
  <c r="U124" i="11"/>
  <c r="S124" i="11"/>
  <c r="Y124" i="11" s="1"/>
  <c r="O124" i="11"/>
  <c r="P124" i="11" s="1"/>
  <c r="L124" i="11"/>
  <c r="K124" i="11"/>
  <c r="AA123" i="11"/>
  <c r="X123" i="11"/>
  <c r="W123" i="11"/>
  <c r="V123" i="11"/>
  <c r="U123" i="11"/>
  <c r="S123" i="11"/>
  <c r="O123" i="11"/>
  <c r="P123" i="11" s="1"/>
  <c r="K123" i="11"/>
  <c r="T123" i="11" s="1"/>
  <c r="Y122" i="11"/>
  <c r="X122" i="11"/>
  <c r="V122" i="11"/>
  <c r="U122" i="11"/>
  <c r="AA122" i="11" s="1"/>
  <c r="S122" i="11"/>
  <c r="P122" i="11"/>
  <c r="O122" i="11"/>
  <c r="W122" i="11" s="1"/>
  <c r="K122" i="11"/>
  <c r="Y121" i="11"/>
  <c r="X121" i="11"/>
  <c r="V121" i="11"/>
  <c r="U121" i="11"/>
  <c r="T121" i="11"/>
  <c r="Z121" i="11" s="1"/>
  <c r="S121" i="11"/>
  <c r="P121" i="11"/>
  <c r="O121" i="11"/>
  <c r="W121" i="11" s="1"/>
  <c r="K121" i="11"/>
  <c r="L121" i="11" s="1"/>
  <c r="AA120" i="11"/>
  <c r="X120" i="11"/>
  <c r="V120" i="11"/>
  <c r="U120" i="11"/>
  <c r="T120" i="11"/>
  <c r="S120" i="11"/>
  <c r="Y120" i="11" s="1"/>
  <c r="O120" i="11"/>
  <c r="L120" i="11"/>
  <c r="K120" i="11"/>
  <c r="AA119" i="11"/>
  <c r="X119" i="11"/>
  <c r="W119" i="11"/>
  <c r="V119" i="11"/>
  <c r="U119" i="11"/>
  <c r="S119" i="11"/>
  <c r="Y119" i="11" s="1"/>
  <c r="O119" i="11"/>
  <c r="P119" i="11" s="1"/>
  <c r="K119" i="11"/>
  <c r="X118" i="11"/>
  <c r="X130" i="11" s="1"/>
  <c r="V118" i="11"/>
  <c r="U118" i="11"/>
  <c r="S118" i="11"/>
  <c r="P118" i="11"/>
  <c r="O118" i="11"/>
  <c r="W118" i="11" s="1"/>
  <c r="K118" i="11"/>
  <c r="X116" i="11"/>
  <c r="W116" i="11"/>
  <c r="V116" i="11"/>
  <c r="U116" i="11"/>
  <c r="S116" i="11"/>
  <c r="Y116" i="11" s="1"/>
  <c r="R116" i="11"/>
  <c r="O116" i="11"/>
  <c r="P116" i="11" s="1"/>
  <c r="K116" i="11"/>
  <c r="T116" i="11" s="1"/>
  <c r="X115" i="11"/>
  <c r="V115" i="11"/>
  <c r="U115" i="11"/>
  <c r="AA115" i="11" s="1"/>
  <c r="S115" i="11"/>
  <c r="O115" i="11"/>
  <c r="P115" i="11" s="1"/>
  <c r="K115" i="11"/>
  <c r="T115" i="11" s="1"/>
  <c r="X114" i="11"/>
  <c r="W114" i="11"/>
  <c r="V114" i="11"/>
  <c r="U114" i="11"/>
  <c r="AA114" i="11" s="1"/>
  <c r="S114" i="11"/>
  <c r="P114" i="11"/>
  <c r="O114" i="11"/>
  <c r="K114" i="11"/>
  <c r="X113" i="11"/>
  <c r="V113" i="11"/>
  <c r="U113" i="11"/>
  <c r="S113" i="11"/>
  <c r="Y113" i="11" s="1"/>
  <c r="O113" i="11"/>
  <c r="W113" i="11" s="1"/>
  <c r="K113" i="11"/>
  <c r="L113" i="11" s="1"/>
  <c r="X112" i="11"/>
  <c r="W112" i="11"/>
  <c r="V112" i="11"/>
  <c r="U112" i="11"/>
  <c r="S112" i="11"/>
  <c r="Y112" i="11" s="1"/>
  <c r="O112" i="11"/>
  <c r="P112" i="11" s="1"/>
  <c r="L112" i="11"/>
  <c r="K112" i="11"/>
  <c r="T112" i="11" s="1"/>
  <c r="AA111" i="11"/>
  <c r="Z111" i="11"/>
  <c r="X111" i="11"/>
  <c r="W111" i="11"/>
  <c r="V111" i="11"/>
  <c r="U111" i="11"/>
  <c r="T111" i="11"/>
  <c r="S111" i="11"/>
  <c r="R111" i="11"/>
  <c r="O111" i="11"/>
  <c r="P111" i="11" s="1"/>
  <c r="X110" i="11"/>
  <c r="AA110" i="11" s="1"/>
  <c r="W110" i="11"/>
  <c r="V110" i="11"/>
  <c r="U110" i="11"/>
  <c r="T110" i="11"/>
  <c r="S110" i="11"/>
  <c r="Y110" i="11" s="1"/>
  <c r="O110" i="11"/>
  <c r="P110" i="11" s="1"/>
  <c r="L110" i="11"/>
  <c r="K110" i="11"/>
  <c r="R110" i="11" s="1"/>
  <c r="Y109" i="11"/>
  <c r="X109" i="11"/>
  <c r="V109" i="11"/>
  <c r="U109" i="11"/>
  <c r="AA109" i="11" s="1"/>
  <c r="T109" i="11"/>
  <c r="Z109" i="11" s="1"/>
  <c r="S109" i="11"/>
  <c r="O109" i="11"/>
  <c r="W109" i="11" s="1"/>
  <c r="K109" i="11"/>
  <c r="L109" i="11" s="1"/>
  <c r="X108" i="11"/>
  <c r="AA108" i="11" s="1"/>
  <c r="W108" i="11"/>
  <c r="V108" i="11"/>
  <c r="U108" i="11"/>
  <c r="T108" i="11"/>
  <c r="S108" i="11"/>
  <c r="Y108" i="11" s="1"/>
  <c r="O108" i="11"/>
  <c r="P108" i="11" s="1"/>
  <c r="L108" i="11"/>
  <c r="K108" i="11"/>
  <c r="R108" i="11" s="1"/>
  <c r="AA107" i="11"/>
  <c r="X107" i="11"/>
  <c r="W107" i="11"/>
  <c r="Z107" i="11" s="1"/>
  <c r="V107" i="11"/>
  <c r="U107" i="11"/>
  <c r="S107" i="11"/>
  <c r="O107" i="11"/>
  <c r="P107" i="11" s="1"/>
  <c r="R107" i="11" s="1"/>
  <c r="L107" i="11"/>
  <c r="K107" i="11"/>
  <c r="T107" i="11" s="1"/>
  <c r="Y106" i="11"/>
  <c r="X106" i="11"/>
  <c r="V106" i="11"/>
  <c r="U106" i="11"/>
  <c r="AA106" i="11" s="1"/>
  <c r="S106" i="11"/>
  <c r="P106" i="11"/>
  <c r="O106" i="11"/>
  <c r="W106" i="11" s="1"/>
  <c r="K106" i="11"/>
  <c r="X105" i="11"/>
  <c r="V105" i="11"/>
  <c r="V117" i="11" s="1"/>
  <c r="U105" i="11"/>
  <c r="S105" i="11"/>
  <c r="P105" i="11"/>
  <c r="O105" i="11"/>
  <c r="W105" i="11" s="1"/>
  <c r="K105" i="11"/>
  <c r="X103" i="11"/>
  <c r="V103" i="11"/>
  <c r="Y103" i="11" s="1"/>
  <c r="U103" i="11"/>
  <c r="AA103" i="11" s="1"/>
  <c r="T103" i="11"/>
  <c r="S103" i="11"/>
  <c r="R103" i="11"/>
  <c r="O103" i="11"/>
  <c r="L103" i="11"/>
  <c r="K103" i="11"/>
  <c r="X102" i="11"/>
  <c r="V102" i="11"/>
  <c r="U102" i="11"/>
  <c r="AA102" i="11" s="1"/>
  <c r="S102" i="11"/>
  <c r="Y102" i="11" s="1"/>
  <c r="R102" i="11"/>
  <c r="O102" i="11"/>
  <c r="P102" i="11" s="1"/>
  <c r="K102" i="11"/>
  <c r="T102" i="11" s="1"/>
  <c r="X101" i="11"/>
  <c r="V101" i="11"/>
  <c r="U101" i="11"/>
  <c r="AA101" i="11" s="1"/>
  <c r="S101" i="11"/>
  <c r="Y101" i="11" s="1"/>
  <c r="R101" i="11"/>
  <c r="O101" i="11"/>
  <c r="W101" i="11" s="1"/>
  <c r="Z101" i="11" s="1"/>
  <c r="K101" i="11"/>
  <c r="T101" i="11" s="1"/>
  <c r="X100" i="11"/>
  <c r="V100" i="11"/>
  <c r="U100" i="11"/>
  <c r="S100" i="11"/>
  <c r="Y100" i="11" s="1"/>
  <c r="P100" i="11"/>
  <c r="O100" i="11"/>
  <c r="W100" i="11" s="1"/>
  <c r="K100" i="11"/>
  <c r="X99" i="11"/>
  <c r="V99" i="11"/>
  <c r="U99" i="11"/>
  <c r="S99" i="11"/>
  <c r="Y99" i="11" s="1"/>
  <c r="O99" i="11"/>
  <c r="W99" i="11" s="1"/>
  <c r="L99" i="11"/>
  <c r="K99" i="11"/>
  <c r="T99" i="11" s="1"/>
  <c r="X98" i="11"/>
  <c r="W98" i="11"/>
  <c r="V98" i="11"/>
  <c r="U98" i="11"/>
  <c r="AA98" i="11" s="1"/>
  <c r="S98" i="11"/>
  <c r="Y98" i="11" s="1"/>
  <c r="O98" i="11"/>
  <c r="P98" i="11" s="1"/>
  <c r="L98" i="11"/>
  <c r="K98" i="11"/>
  <c r="T98" i="11" s="1"/>
  <c r="X97" i="11"/>
  <c r="AA97" i="11" s="1"/>
  <c r="V97" i="11"/>
  <c r="U97" i="11"/>
  <c r="S97" i="11"/>
  <c r="Y97" i="11" s="1"/>
  <c r="O97" i="11"/>
  <c r="W97" i="11" s="1"/>
  <c r="K97" i="11"/>
  <c r="T97" i="11" s="1"/>
  <c r="Z97" i="11" s="1"/>
  <c r="Y96" i="11"/>
  <c r="X96" i="11"/>
  <c r="V96" i="11"/>
  <c r="U96" i="11"/>
  <c r="AA96" i="11" s="1"/>
  <c r="S96" i="11"/>
  <c r="P96" i="11"/>
  <c r="O96" i="11"/>
  <c r="W96" i="11" s="1"/>
  <c r="K96" i="11"/>
  <c r="Y95" i="11"/>
  <c r="X95" i="11"/>
  <c r="V95" i="11"/>
  <c r="U95" i="11"/>
  <c r="AA95" i="11" s="1"/>
  <c r="T95" i="11"/>
  <c r="S95" i="11"/>
  <c r="O95" i="11"/>
  <c r="W95" i="11" s="1"/>
  <c r="L95" i="11"/>
  <c r="K95" i="11"/>
  <c r="AA94" i="11"/>
  <c r="X94" i="11"/>
  <c r="W94" i="11"/>
  <c r="V94" i="11"/>
  <c r="U94" i="11"/>
  <c r="T94" i="11"/>
  <c r="S94" i="11"/>
  <c r="Y94" i="11" s="1"/>
  <c r="O94" i="11"/>
  <c r="P94" i="11" s="1"/>
  <c r="L94" i="11"/>
  <c r="K94" i="11"/>
  <c r="AA93" i="11"/>
  <c r="X93" i="11"/>
  <c r="W93" i="11"/>
  <c r="Z93" i="11" s="1"/>
  <c r="V93" i="11"/>
  <c r="U93" i="11"/>
  <c r="S93" i="11"/>
  <c r="Y93" i="11" s="1"/>
  <c r="P93" i="11"/>
  <c r="O93" i="11"/>
  <c r="L93" i="11"/>
  <c r="K93" i="11"/>
  <c r="T93" i="11" s="1"/>
  <c r="Y92" i="11"/>
  <c r="X92" i="11"/>
  <c r="X104" i="11" s="1"/>
  <c r="V92" i="11"/>
  <c r="U92" i="11"/>
  <c r="AA92" i="11" s="1"/>
  <c r="S92" i="11"/>
  <c r="P92" i="11"/>
  <c r="O92" i="11"/>
  <c r="W92" i="11" s="1"/>
  <c r="K92" i="11"/>
  <c r="R90" i="11"/>
  <c r="R89" i="11"/>
  <c r="R88" i="11"/>
  <c r="AA87" i="11"/>
  <c r="X87" i="11"/>
  <c r="W87" i="11"/>
  <c r="V87" i="11"/>
  <c r="U87" i="11"/>
  <c r="S87" i="11"/>
  <c r="R87" i="11"/>
  <c r="P87" i="11"/>
  <c r="O87" i="11"/>
  <c r="L87" i="11"/>
  <c r="K87" i="11"/>
  <c r="T87" i="11" s="1"/>
  <c r="Z87" i="11" s="1"/>
  <c r="X86" i="11"/>
  <c r="V86" i="11"/>
  <c r="Y86" i="11" s="1"/>
  <c r="U86" i="11"/>
  <c r="AA86" i="11" s="1"/>
  <c r="S86" i="11"/>
  <c r="R86" i="11"/>
  <c r="P86" i="11"/>
  <c r="O86" i="11"/>
  <c r="W86" i="11" s="1"/>
  <c r="K86" i="11"/>
  <c r="R85" i="11"/>
  <c r="R84" i="11"/>
  <c r="AA83" i="11"/>
  <c r="X83" i="11"/>
  <c r="W83" i="11"/>
  <c r="V83" i="11"/>
  <c r="U83" i="11"/>
  <c r="S83" i="11"/>
  <c r="P83" i="11"/>
  <c r="O83" i="11"/>
  <c r="L83" i="11"/>
  <c r="K83" i="11"/>
  <c r="T83" i="11" s="1"/>
  <c r="Z83" i="11" s="1"/>
  <c r="X82" i="11"/>
  <c r="V82" i="11"/>
  <c r="Y82" i="11" s="1"/>
  <c r="U82" i="11"/>
  <c r="AA82" i="11" s="1"/>
  <c r="S82" i="11"/>
  <c r="P82" i="11"/>
  <c r="O82" i="11"/>
  <c r="W82" i="11" s="1"/>
  <c r="K82" i="11"/>
  <c r="Y81" i="11"/>
  <c r="X81" i="11"/>
  <c r="V81" i="11"/>
  <c r="U81" i="11"/>
  <c r="T81" i="11"/>
  <c r="S81" i="11"/>
  <c r="O81" i="11"/>
  <c r="W81" i="11" s="1"/>
  <c r="L81" i="11"/>
  <c r="K81" i="11"/>
  <c r="AA80" i="11"/>
  <c r="X80" i="11"/>
  <c r="W80" i="11"/>
  <c r="V80" i="11"/>
  <c r="U80" i="11"/>
  <c r="T80" i="11"/>
  <c r="S80" i="11"/>
  <c r="Y80" i="11" s="1"/>
  <c r="O80" i="11"/>
  <c r="P80" i="11" s="1"/>
  <c r="L80" i="11"/>
  <c r="K80" i="11"/>
  <c r="AA79" i="11"/>
  <c r="X79" i="11"/>
  <c r="W79" i="11"/>
  <c r="V79" i="11"/>
  <c r="U79" i="11"/>
  <c r="S79" i="11"/>
  <c r="O79" i="11"/>
  <c r="P79" i="11" s="1"/>
  <c r="K79" i="11"/>
  <c r="T79" i="11" s="1"/>
  <c r="Z79" i="11" s="1"/>
  <c r="Y78" i="11"/>
  <c r="X78" i="11"/>
  <c r="V78" i="11"/>
  <c r="U78" i="11"/>
  <c r="AA78" i="11" s="1"/>
  <c r="S78" i="11"/>
  <c r="P78" i="11"/>
  <c r="O78" i="11"/>
  <c r="W78" i="11" s="1"/>
  <c r="K78" i="11"/>
  <c r="Y77" i="11"/>
  <c r="X77" i="11"/>
  <c r="V77" i="11"/>
  <c r="U77" i="11"/>
  <c r="T77" i="11"/>
  <c r="Z77" i="11" s="1"/>
  <c r="S77" i="11"/>
  <c r="P77" i="11"/>
  <c r="O77" i="11"/>
  <c r="W77" i="11" s="1"/>
  <c r="K77" i="11"/>
  <c r="L77" i="11" s="1"/>
  <c r="AA76" i="11"/>
  <c r="X76" i="11"/>
  <c r="X91" i="11" s="1"/>
  <c r="W76" i="11"/>
  <c r="V76" i="11"/>
  <c r="U76" i="11"/>
  <c r="T76" i="11"/>
  <c r="S76" i="11"/>
  <c r="Y76" i="11" s="1"/>
  <c r="O76" i="11"/>
  <c r="P76" i="11" s="1"/>
  <c r="L76" i="11"/>
  <c r="K76" i="11"/>
  <c r="AA75" i="11"/>
  <c r="Z75" i="11"/>
  <c r="X75" i="11"/>
  <c r="W75" i="11"/>
  <c r="V75" i="11"/>
  <c r="U75" i="11"/>
  <c r="S75" i="11"/>
  <c r="Y75" i="11" s="1"/>
  <c r="P75" i="11"/>
  <c r="O75" i="11"/>
  <c r="L75" i="11"/>
  <c r="K75" i="11"/>
  <c r="T75" i="11" s="1"/>
  <c r="Y74" i="11"/>
  <c r="X74" i="11"/>
  <c r="V74" i="11"/>
  <c r="U74" i="11"/>
  <c r="AA74" i="11" s="1"/>
  <c r="S74" i="11"/>
  <c r="P74" i="11"/>
  <c r="O74" i="11"/>
  <c r="W74" i="11" s="1"/>
  <c r="K74" i="11"/>
  <c r="AA72" i="11"/>
  <c r="X72" i="11"/>
  <c r="W72" i="11"/>
  <c r="V72" i="11"/>
  <c r="U72" i="11"/>
  <c r="T72" i="11"/>
  <c r="S72" i="11"/>
  <c r="Y72" i="11" s="1"/>
  <c r="R72" i="11"/>
  <c r="O72" i="11"/>
  <c r="P72" i="11" s="1"/>
  <c r="L72" i="11"/>
  <c r="K72" i="11"/>
  <c r="AA71" i="11"/>
  <c r="X71" i="11"/>
  <c r="W71" i="11"/>
  <c r="Z71" i="11" s="1"/>
  <c r="V71" i="11"/>
  <c r="U71" i="11"/>
  <c r="S71" i="11"/>
  <c r="Y71" i="11" s="1"/>
  <c r="R71" i="11"/>
  <c r="O71" i="11"/>
  <c r="P71" i="11" s="1"/>
  <c r="L71" i="11"/>
  <c r="K71" i="11"/>
  <c r="T71" i="11" s="1"/>
  <c r="X70" i="11"/>
  <c r="V70" i="11"/>
  <c r="Y70" i="11" s="1"/>
  <c r="U70" i="11"/>
  <c r="AA70" i="11" s="1"/>
  <c r="S70" i="11"/>
  <c r="R70" i="11"/>
  <c r="P70" i="11"/>
  <c r="O70" i="11"/>
  <c r="W70" i="11" s="1"/>
  <c r="K70" i="11"/>
  <c r="X69" i="11"/>
  <c r="V69" i="11"/>
  <c r="Y69" i="11" s="1"/>
  <c r="U69" i="11"/>
  <c r="S69" i="11"/>
  <c r="O69" i="11"/>
  <c r="W69" i="11" s="1"/>
  <c r="K69" i="11"/>
  <c r="L69" i="11" s="1"/>
  <c r="X68" i="11"/>
  <c r="V68" i="11"/>
  <c r="U68" i="11"/>
  <c r="S68" i="11"/>
  <c r="Y68" i="11" s="1"/>
  <c r="O68" i="11"/>
  <c r="P68" i="11" s="1"/>
  <c r="L68" i="11"/>
  <c r="K68" i="11"/>
  <c r="T68" i="11" s="1"/>
  <c r="AA67" i="11"/>
  <c r="Z67" i="11"/>
  <c r="X67" i="11"/>
  <c r="W67" i="11"/>
  <c r="V67" i="11"/>
  <c r="U67" i="11"/>
  <c r="S67" i="11"/>
  <c r="O67" i="11"/>
  <c r="P67" i="11" s="1"/>
  <c r="L67" i="11"/>
  <c r="R67" i="11" s="1"/>
  <c r="K67" i="11"/>
  <c r="T67" i="11" s="1"/>
  <c r="Y66" i="11"/>
  <c r="X66" i="11"/>
  <c r="V66" i="11"/>
  <c r="U66" i="11"/>
  <c r="AA66" i="11" s="1"/>
  <c r="S66" i="11"/>
  <c r="P66" i="11"/>
  <c r="O66" i="11"/>
  <c r="W66" i="11" s="1"/>
  <c r="K66" i="11"/>
  <c r="Y65" i="11"/>
  <c r="X65" i="11"/>
  <c r="V65" i="11"/>
  <c r="U65" i="11"/>
  <c r="AA65" i="11" s="1"/>
  <c r="T65" i="11"/>
  <c r="S65" i="11"/>
  <c r="O65" i="11"/>
  <c r="W65" i="11" s="1"/>
  <c r="K65" i="11"/>
  <c r="L65" i="11" s="1"/>
  <c r="X64" i="11"/>
  <c r="AA64" i="11" s="1"/>
  <c r="V64" i="11"/>
  <c r="U64" i="11"/>
  <c r="T64" i="11"/>
  <c r="S64" i="11"/>
  <c r="Y64" i="11" s="1"/>
  <c r="O64" i="11"/>
  <c r="P64" i="11" s="1"/>
  <c r="L64" i="11"/>
  <c r="K64" i="11"/>
  <c r="R64" i="11" s="1"/>
  <c r="AA63" i="11"/>
  <c r="X63" i="11"/>
  <c r="W63" i="11"/>
  <c r="Z63" i="11" s="1"/>
  <c r="V63" i="11"/>
  <c r="U63" i="11"/>
  <c r="S63" i="11"/>
  <c r="Y63" i="11" s="1"/>
  <c r="R63" i="11"/>
  <c r="O63" i="11"/>
  <c r="P63" i="11" s="1"/>
  <c r="L63" i="11"/>
  <c r="K63" i="11"/>
  <c r="T63" i="11" s="1"/>
  <c r="X62" i="11"/>
  <c r="V62" i="11"/>
  <c r="Y62" i="11" s="1"/>
  <c r="U62" i="11"/>
  <c r="AA62" i="11" s="1"/>
  <c r="S62" i="11"/>
  <c r="P62" i="11"/>
  <c r="O62" i="11"/>
  <c r="W62" i="11" s="1"/>
  <c r="K62" i="11"/>
  <c r="Y61" i="11"/>
  <c r="X61" i="11"/>
  <c r="X73" i="11" s="1"/>
  <c r="V61" i="11"/>
  <c r="U61" i="11"/>
  <c r="U73" i="11" s="1"/>
  <c r="T61" i="11"/>
  <c r="S61" i="11"/>
  <c r="S73" i="11" s="1"/>
  <c r="O61" i="11"/>
  <c r="W61" i="11" s="1"/>
  <c r="K61" i="11"/>
  <c r="L61" i="11" s="1"/>
  <c r="AA59" i="11"/>
  <c r="X59" i="11"/>
  <c r="W59" i="11"/>
  <c r="V59" i="11"/>
  <c r="U59" i="11"/>
  <c r="S59" i="11"/>
  <c r="Y59" i="11" s="1"/>
  <c r="R59" i="11"/>
  <c r="O59" i="11"/>
  <c r="P59" i="11" s="1"/>
  <c r="K59" i="11"/>
  <c r="X58" i="11"/>
  <c r="V58" i="11"/>
  <c r="Y58" i="11" s="1"/>
  <c r="U58" i="11"/>
  <c r="AA58" i="11" s="1"/>
  <c r="S58" i="11"/>
  <c r="O58" i="11"/>
  <c r="W58" i="11" s="1"/>
  <c r="K58" i="11"/>
  <c r="X57" i="11"/>
  <c r="V57" i="11"/>
  <c r="Y57" i="11" s="1"/>
  <c r="U57" i="11"/>
  <c r="AA57" i="11" s="1"/>
  <c r="S57" i="11"/>
  <c r="O57" i="11"/>
  <c r="W57" i="11" s="1"/>
  <c r="K57" i="11"/>
  <c r="L57" i="11" s="1"/>
  <c r="X56" i="11"/>
  <c r="W56" i="11"/>
  <c r="V56" i="11"/>
  <c r="U56" i="11"/>
  <c r="AA56" i="11" s="1"/>
  <c r="S56" i="11"/>
  <c r="Y56" i="11" s="1"/>
  <c r="O56" i="11"/>
  <c r="P56" i="11" s="1"/>
  <c r="K56" i="11"/>
  <c r="L56" i="11" s="1"/>
  <c r="AA55" i="11"/>
  <c r="X55" i="11"/>
  <c r="W55" i="11"/>
  <c r="V55" i="11"/>
  <c r="U55" i="11"/>
  <c r="S55" i="11"/>
  <c r="O55" i="11"/>
  <c r="P55" i="11" s="1"/>
  <c r="K55" i="11"/>
  <c r="T55" i="11" s="1"/>
  <c r="Z55" i="11" s="1"/>
  <c r="Y54" i="11"/>
  <c r="X54" i="11"/>
  <c r="W54" i="11"/>
  <c r="V54" i="11"/>
  <c r="U54" i="11"/>
  <c r="AA54" i="11" s="1"/>
  <c r="S54" i="11"/>
  <c r="P54" i="11"/>
  <c r="O54" i="11"/>
  <c r="K54" i="11"/>
  <c r="Y53" i="11"/>
  <c r="X53" i="11"/>
  <c r="V53" i="11"/>
  <c r="U53" i="11"/>
  <c r="T53" i="11"/>
  <c r="S53" i="11"/>
  <c r="O53" i="11"/>
  <c r="W53" i="11" s="1"/>
  <c r="K53" i="11"/>
  <c r="L53" i="11" s="1"/>
  <c r="X52" i="11"/>
  <c r="AA52" i="11" s="1"/>
  <c r="V52" i="11"/>
  <c r="U52" i="11"/>
  <c r="T52" i="11"/>
  <c r="S52" i="11"/>
  <c r="Y52" i="11" s="1"/>
  <c r="O52" i="11"/>
  <c r="L52" i="11"/>
  <c r="K52" i="11"/>
  <c r="AA51" i="11"/>
  <c r="Z51" i="11"/>
  <c r="X51" i="11"/>
  <c r="W51" i="11"/>
  <c r="V51" i="11"/>
  <c r="U51" i="11"/>
  <c r="S51" i="11"/>
  <c r="O51" i="11"/>
  <c r="P51" i="11" s="1"/>
  <c r="L51" i="11"/>
  <c r="R51" i="11" s="1"/>
  <c r="K51" i="11"/>
  <c r="T51" i="11" s="1"/>
  <c r="Y50" i="11"/>
  <c r="X50" i="11"/>
  <c r="V50" i="11"/>
  <c r="U50" i="11"/>
  <c r="AA50" i="11" s="1"/>
  <c r="S50" i="11"/>
  <c r="P50" i="11"/>
  <c r="O50" i="11"/>
  <c r="W50" i="11" s="1"/>
  <c r="K50" i="11"/>
  <c r="Y49" i="11"/>
  <c r="X49" i="11"/>
  <c r="V49" i="11"/>
  <c r="U49" i="11"/>
  <c r="AA49" i="11" s="1"/>
  <c r="T49" i="11"/>
  <c r="S49" i="11"/>
  <c r="O49" i="11"/>
  <c r="K49" i="11"/>
  <c r="L49" i="11" s="1"/>
  <c r="X48" i="11"/>
  <c r="V48" i="11"/>
  <c r="U48" i="11"/>
  <c r="T48" i="11"/>
  <c r="S48" i="11"/>
  <c r="Y48" i="11" s="1"/>
  <c r="O48" i="11"/>
  <c r="P48" i="11" s="1"/>
  <c r="L48" i="11"/>
  <c r="K48" i="11"/>
  <c r="R48" i="11" s="1"/>
  <c r="Y46" i="11"/>
  <c r="X46" i="11"/>
  <c r="V46" i="11"/>
  <c r="U46" i="11"/>
  <c r="AA46" i="11" s="1"/>
  <c r="S46" i="11"/>
  <c r="R46" i="11"/>
  <c r="P46" i="11"/>
  <c r="O46" i="11"/>
  <c r="W46" i="11" s="1"/>
  <c r="K46" i="11"/>
  <c r="Y45" i="11"/>
  <c r="X45" i="11"/>
  <c r="V45" i="11"/>
  <c r="U45" i="11"/>
  <c r="T45" i="11"/>
  <c r="S45" i="11"/>
  <c r="R45" i="11"/>
  <c r="O45" i="11"/>
  <c r="W45" i="11" s="1"/>
  <c r="K45" i="11"/>
  <c r="L45" i="11" s="1"/>
  <c r="X44" i="11"/>
  <c r="V44" i="11"/>
  <c r="U44" i="11"/>
  <c r="S44" i="11"/>
  <c r="Y44" i="11" s="1"/>
  <c r="O44" i="11"/>
  <c r="K44" i="11"/>
  <c r="X43" i="11"/>
  <c r="V43" i="11"/>
  <c r="U43" i="11"/>
  <c r="AA43" i="11" s="1"/>
  <c r="S43" i="11"/>
  <c r="Y43" i="11" s="1"/>
  <c r="O43" i="11"/>
  <c r="W43" i="11" s="1"/>
  <c r="K43" i="11"/>
  <c r="X42" i="11"/>
  <c r="AA42" i="11" s="1"/>
  <c r="V42" i="11"/>
  <c r="V47" i="11" s="1"/>
  <c r="U42" i="11"/>
  <c r="S42" i="11"/>
  <c r="O42" i="11"/>
  <c r="P42" i="11" s="1"/>
  <c r="K42" i="11"/>
  <c r="Y41" i="11"/>
  <c r="X41" i="11"/>
  <c r="W41" i="11"/>
  <c r="V41" i="11"/>
  <c r="U41" i="11"/>
  <c r="AA41" i="11" s="1"/>
  <c r="S41" i="11"/>
  <c r="P41" i="11"/>
  <c r="O41" i="11"/>
  <c r="L41" i="11"/>
  <c r="K41" i="11"/>
  <c r="T41" i="11" s="1"/>
  <c r="Z41" i="11" s="1"/>
  <c r="X40" i="11"/>
  <c r="V40" i="11"/>
  <c r="U40" i="11"/>
  <c r="T40" i="11"/>
  <c r="S40" i="11"/>
  <c r="Y40" i="11" s="1"/>
  <c r="O40" i="11"/>
  <c r="K40" i="11"/>
  <c r="L40" i="11" s="1"/>
  <c r="AA39" i="11"/>
  <c r="X39" i="11"/>
  <c r="W39" i="11"/>
  <c r="V39" i="11"/>
  <c r="U39" i="11"/>
  <c r="S39" i="11"/>
  <c r="Y39" i="11" s="1"/>
  <c r="P39" i="11"/>
  <c r="O39" i="11"/>
  <c r="L39" i="11"/>
  <c r="K39" i="11"/>
  <c r="R39" i="11" s="1"/>
  <c r="X38" i="11"/>
  <c r="V38" i="11"/>
  <c r="U38" i="11"/>
  <c r="AA38" i="11" s="1"/>
  <c r="S38" i="11"/>
  <c r="O38" i="11"/>
  <c r="P38" i="11" s="1"/>
  <c r="K38" i="11"/>
  <c r="Y37" i="11"/>
  <c r="X37" i="11"/>
  <c r="W37" i="11"/>
  <c r="V37" i="11"/>
  <c r="U37" i="11"/>
  <c r="AA37" i="11" s="1"/>
  <c r="S37" i="11"/>
  <c r="P37" i="11"/>
  <c r="O37" i="11"/>
  <c r="L37" i="11"/>
  <c r="K37" i="11"/>
  <c r="T37" i="11" s="1"/>
  <c r="Z37" i="11" s="1"/>
  <c r="X36" i="11"/>
  <c r="V36" i="11"/>
  <c r="U36" i="11"/>
  <c r="T36" i="11"/>
  <c r="S36" i="11"/>
  <c r="Y36" i="11" s="1"/>
  <c r="O36" i="11"/>
  <c r="K36" i="11"/>
  <c r="L36" i="11" s="1"/>
  <c r="AA35" i="11"/>
  <c r="X35" i="11"/>
  <c r="W35" i="11"/>
  <c r="V35" i="11"/>
  <c r="U35" i="11"/>
  <c r="S35" i="11"/>
  <c r="P35" i="11"/>
  <c r="O35" i="11"/>
  <c r="L35" i="11"/>
  <c r="K35" i="11"/>
  <c r="R35" i="11" s="1"/>
  <c r="X33" i="11"/>
  <c r="V33" i="11"/>
  <c r="U33" i="11"/>
  <c r="S33" i="11"/>
  <c r="Y33" i="11" s="1"/>
  <c r="R33" i="11"/>
  <c r="O33" i="11"/>
  <c r="W33" i="11" s="1"/>
  <c r="K33" i="11"/>
  <c r="T33" i="11" s="1"/>
  <c r="Z33" i="11" s="1"/>
  <c r="X32" i="11"/>
  <c r="V32" i="11"/>
  <c r="U32" i="11"/>
  <c r="T32" i="11"/>
  <c r="S32" i="11"/>
  <c r="Y32" i="11" s="1"/>
  <c r="O32" i="11"/>
  <c r="K32" i="11"/>
  <c r="L32" i="11" s="1"/>
  <c r="X31" i="11"/>
  <c r="V31" i="11"/>
  <c r="U31" i="11"/>
  <c r="AA31" i="11" s="1"/>
  <c r="S31" i="11"/>
  <c r="Y31" i="11" s="1"/>
  <c r="O31" i="11"/>
  <c r="W31" i="11" s="1"/>
  <c r="K31" i="11"/>
  <c r="L31" i="11" s="1"/>
  <c r="X30" i="11"/>
  <c r="V30" i="11"/>
  <c r="U30" i="11"/>
  <c r="AA30" i="11" s="1"/>
  <c r="S30" i="11"/>
  <c r="Y30" i="11" s="1"/>
  <c r="O30" i="11"/>
  <c r="P30" i="11" s="1"/>
  <c r="K30" i="11"/>
  <c r="Y29" i="11"/>
  <c r="X29" i="11"/>
  <c r="V29" i="11"/>
  <c r="U29" i="11"/>
  <c r="AA29" i="11" s="1"/>
  <c r="S29" i="11"/>
  <c r="P29" i="11"/>
  <c r="O29" i="11"/>
  <c r="W29" i="11" s="1"/>
  <c r="K29" i="11"/>
  <c r="T29" i="11" s="1"/>
  <c r="X28" i="11"/>
  <c r="V28" i="11"/>
  <c r="U28" i="11"/>
  <c r="T28" i="11"/>
  <c r="S28" i="11"/>
  <c r="Y28" i="11" s="1"/>
  <c r="O28" i="11"/>
  <c r="K28" i="11"/>
  <c r="L28" i="11" s="1"/>
  <c r="AA27" i="11"/>
  <c r="X27" i="11"/>
  <c r="W27" i="11"/>
  <c r="V27" i="11"/>
  <c r="U27" i="11"/>
  <c r="S27" i="11"/>
  <c r="Y27" i="11" s="1"/>
  <c r="O27" i="11"/>
  <c r="P27" i="11" s="1"/>
  <c r="L27" i="11"/>
  <c r="K27" i="11"/>
  <c r="R27" i="11" s="1"/>
  <c r="X26" i="11"/>
  <c r="V26" i="11"/>
  <c r="U26" i="11"/>
  <c r="AA26" i="11" s="1"/>
  <c r="S26" i="11"/>
  <c r="Y26" i="11" s="1"/>
  <c r="O26" i="11"/>
  <c r="P26" i="11" s="1"/>
  <c r="K26" i="11"/>
  <c r="Y25" i="11"/>
  <c r="X25" i="11"/>
  <c r="V25" i="11"/>
  <c r="U25" i="11"/>
  <c r="AA25" i="11" s="1"/>
  <c r="S25" i="11"/>
  <c r="P25" i="11"/>
  <c r="O25" i="11"/>
  <c r="W25" i="11" s="1"/>
  <c r="K25" i="11"/>
  <c r="L25" i="11" s="1"/>
  <c r="Y24" i="11"/>
  <c r="X24" i="11"/>
  <c r="V24" i="11"/>
  <c r="U24" i="11"/>
  <c r="AA24" i="11" s="1"/>
  <c r="S24" i="11"/>
  <c r="P24" i="11"/>
  <c r="O24" i="11"/>
  <c r="W24" i="11" s="1"/>
  <c r="K24" i="11"/>
  <c r="T24" i="11" s="1"/>
  <c r="Y23" i="11"/>
  <c r="X23" i="11"/>
  <c r="V23" i="11"/>
  <c r="U23" i="11"/>
  <c r="AA23" i="11" s="1"/>
  <c r="T23" i="11"/>
  <c r="S23" i="11"/>
  <c r="O23" i="11"/>
  <c r="W23" i="11" s="1"/>
  <c r="L23" i="11"/>
  <c r="K23" i="11"/>
  <c r="AA22" i="11"/>
  <c r="X22" i="11"/>
  <c r="W22" i="11"/>
  <c r="V22" i="11"/>
  <c r="U22" i="11"/>
  <c r="T22" i="11"/>
  <c r="S22" i="11"/>
  <c r="S34" i="11" s="1"/>
  <c r="O22" i="11"/>
  <c r="P22" i="11" s="1"/>
  <c r="L22" i="11"/>
  <c r="K22" i="11"/>
  <c r="R22" i="11" s="1"/>
  <c r="Y20" i="11"/>
  <c r="X20" i="11"/>
  <c r="V20" i="11"/>
  <c r="U20" i="11"/>
  <c r="AA20" i="11" s="1"/>
  <c r="S20" i="11"/>
  <c r="R20" i="11"/>
  <c r="P20" i="11"/>
  <c r="O20" i="11"/>
  <c r="W20" i="11" s="1"/>
  <c r="K20" i="11"/>
  <c r="T20" i="11" s="1"/>
  <c r="Y19" i="11"/>
  <c r="X19" i="11"/>
  <c r="V19" i="11"/>
  <c r="U19" i="11"/>
  <c r="AA19" i="11" s="1"/>
  <c r="T19" i="11"/>
  <c r="Z19" i="11" s="1"/>
  <c r="AC19" i="11" s="1"/>
  <c r="S19" i="11"/>
  <c r="R19" i="11"/>
  <c r="O19" i="11"/>
  <c r="W19" i="11" s="1"/>
  <c r="L19" i="11"/>
  <c r="K19" i="11"/>
  <c r="AA18" i="11"/>
  <c r="X18" i="11"/>
  <c r="W18" i="11"/>
  <c r="V18" i="11"/>
  <c r="U18" i="11"/>
  <c r="T18" i="11"/>
  <c r="Z18" i="11" s="1"/>
  <c r="S18" i="11"/>
  <c r="Y18" i="11" s="1"/>
  <c r="O18" i="11"/>
  <c r="P18" i="11" s="1"/>
  <c r="L18" i="11"/>
  <c r="K18" i="11"/>
  <c r="AA17" i="11"/>
  <c r="X17" i="11"/>
  <c r="W17" i="11"/>
  <c r="V17" i="11"/>
  <c r="U17" i="11"/>
  <c r="S17" i="11"/>
  <c r="Y17" i="11" s="1"/>
  <c r="P17" i="11"/>
  <c r="O17" i="11"/>
  <c r="K17" i="11"/>
  <c r="Y16" i="11"/>
  <c r="X16" i="11"/>
  <c r="V16" i="11"/>
  <c r="U16" i="11"/>
  <c r="AA16" i="11" s="1"/>
  <c r="S16" i="11"/>
  <c r="P16" i="11"/>
  <c r="O16" i="11"/>
  <c r="W16" i="11" s="1"/>
  <c r="K16" i="11"/>
  <c r="T16" i="11" s="1"/>
  <c r="Z16" i="11" s="1"/>
  <c r="Y15" i="11"/>
  <c r="X15" i="11"/>
  <c r="V15" i="11"/>
  <c r="U15" i="11"/>
  <c r="AA15" i="11" s="1"/>
  <c r="T15" i="11"/>
  <c r="Z15" i="11" s="1"/>
  <c r="S15" i="11"/>
  <c r="O15" i="11"/>
  <c r="W15" i="11" s="1"/>
  <c r="L15" i="11"/>
  <c r="K15" i="11"/>
  <c r="AA14" i="11"/>
  <c r="X14" i="11"/>
  <c r="W14" i="11"/>
  <c r="V14" i="11"/>
  <c r="U14" i="11"/>
  <c r="T14" i="11"/>
  <c r="Z14" i="11" s="1"/>
  <c r="S14" i="11"/>
  <c r="Y14" i="11" s="1"/>
  <c r="O14" i="11"/>
  <c r="P14" i="11" s="1"/>
  <c r="L14" i="11"/>
  <c r="K14" i="11"/>
  <c r="AA13" i="11"/>
  <c r="X13" i="11"/>
  <c r="W13" i="11"/>
  <c r="V13" i="11"/>
  <c r="U13" i="11"/>
  <c r="S13" i="11"/>
  <c r="Y13" i="11" s="1"/>
  <c r="O13" i="11"/>
  <c r="P13" i="11" s="1"/>
  <c r="K13" i="11"/>
  <c r="Y12" i="11"/>
  <c r="X12" i="11"/>
  <c r="V12" i="11"/>
  <c r="U12" i="11"/>
  <c r="AA12" i="11" s="1"/>
  <c r="S12" i="11"/>
  <c r="P12" i="11"/>
  <c r="O12" i="11"/>
  <c r="W12" i="11" s="1"/>
  <c r="K12" i="11"/>
  <c r="T12" i="11" s="1"/>
  <c r="Y11" i="11"/>
  <c r="X11" i="11"/>
  <c r="V11" i="11"/>
  <c r="U11" i="11"/>
  <c r="AA11" i="11" s="1"/>
  <c r="T11" i="11"/>
  <c r="S11" i="11"/>
  <c r="O11" i="11"/>
  <c r="W11" i="11" s="1"/>
  <c r="K11" i="11"/>
  <c r="L11" i="11" s="1"/>
  <c r="AA10" i="11"/>
  <c r="X10" i="11"/>
  <c r="W10" i="11"/>
  <c r="V10" i="11"/>
  <c r="U10" i="11"/>
  <c r="T10" i="11"/>
  <c r="Z10" i="11" s="1"/>
  <c r="S10" i="11"/>
  <c r="Y10" i="11" s="1"/>
  <c r="O10" i="11"/>
  <c r="P10" i="11" s="1"/>
  <c r="L10" i="11"/>
  <c r="K10" i="11"/>
  <c r="R10" i="11" s="1"/>
  <c r="AC10" i="11" s="1"/>
  <c r="AA9" i="11"/>
  <c r="AA21" i="11" s="1"/>
  <c r="X9" i="11"/>
  <c r="X21" i="11" s="1"/>
  <c r="W9" i="11"/>
  <c r="V9" i="11"/>
  <c r="V21" i="11" s="1"/>
  <c r="U9" i="11"/>
  <c r="U21" i="11" s="1"/>
  <c r="S9" i="11"/>
  <c r="Y9" i="11" s="1"/>
  <c r="O9" i="11"/>
  <c r="P9" i="11" s="1"/>
  <c r="K9" i="11"/>
  <c r="T9" i="11" s="1"/>
  <c r="L241" i="11" l="1"/>
  <c r="AA241" i="11"/>
  <c r="R244" i="11"/>
  <c r="Z233" i="11"/>
  <c r="R248" i="11"/>
  <c r="Y215" i="11"/>
  <c r="AA217" i="11"/>
  <c r="L218" i="11"/>
  <c r="Y218" i="11"/>
  <c r="AC218" i="11" s="1"/>
  <c r="T215" i="11"/>
  <c r="AA216" i="11"/>
  <c r="R195" i="11"/>
  <c r="P199" i="11"/>
  <c r="R199" i="11" s="1"/>
  <c r="AC199" i="11" s="1"/>
  <c r="P201" i="11"/>
  <c r="AA203" i="11"/>
  <c r="AA204" i="11"/>
  <c r="L205" i="11"/>
  <c r="Y205" i="11"/>
  <c r="Z195" i="11"/>
  <c r="AC195" i="11" s="1"/>
  <c r="Y201" i="11"/>
  <c r="AA202" i="11"/>
  <c r="Y204" i="11"/>
  <c r="Z199" i="11"/>
  <c r="T202" i="11"/>
  <c r="R203" i="11"/>
  <c r="X193" i="11"/>
  <c r="Y186" i="11"/>
  <c r="P187" i="11"/>
  <c r="Y188" i="11"/>
  <c r="P191" i="11"/>
  <c r="T186" i="11"/>
  <c r="Z187" i="11"/>
  <c r="AA188" i="11"/>
  <c r="AA193" i="11" s="1"/>
  <c r="T190" i="11"/>
  <c r="Z190" i="11" s="1"/>
  <c r="Y192" i="11"/>
  <c r="Z191" i="11"/>
  <c r="P173" i="11"/>
  <c r="Y175" i="11"/>
  <c r="AA176" i="11"/>
  <c r="Z179" i="11"/>
  <c r="AA179" i="11"/>
  <c r="T175" i="11"/>
  <c r="Z175" i="11" s="1"/>
  <c r="W177" i="11"/>
  <c r="AA178" i="11"/>
  <c r="X180" i="11"/>
  <c r="P179" i="11"/>
  <c r="L163" i="11"/>
  <c r="L164" i="11"/>
  <c r="AA164" i="11"/>
  <c r="Y163" i="11"/>
  <c r="Y167" i="11" s="1"/>
  <c r="W146" i="11"/>
  <c r="Z146" i="11" s="1"/>
  <c r="T147" i="11"/>
  <c r="T148" i="11"/>
  <c r="Z148" i="11" s="1"/>
  <c r="R151" i="11"/>
  <c r="T151" i="11"/>
  <c r="P153" i="11"/>
  <c r="AA149" i="11"/>
  <c r="W150" i="11"/>
  <c r="T152" i="11"/>
  <c r="Z152" i="11" s="1"/>
  <c r="Y126" i="11"/>
  <c r="Y127" i="11"/>
  <c r="W127" i="11"/>
  <c r="R124" i="11"/>
  <c r="AC124" i="11" s="1"/>
  <c r="T124" i="11"/>
  <c r="Z124" i="11" s="1"/>
  <c r="AA124" i="11"/>
  <c r="T125" i="11"/>
  <c r="X117" i="11"/>
  <c r="Y114" i="11"/>
  <c r="W115" i="11"/>
  <c r="Z115" i="11" s="1"/>
  <c r="L116" i="11"/>
  <c r="AA116" i="11"/>
  <c r="AA112" i="11"/>
  <c r="T113" i="11"/>
  <c r="Z113" i="11" s="1"/>
  <c r="Z102" i="11"/>
  <c r="Y104" i="11"/>
  <c r="L97" i="11"/>
  <c r="P101" i="11"/>
  <c r="AA99" i="11"/>
  <c r="AA100" i="11"/>
  <c r="W102" i="11"/>
  <c r="P97" i="11"/>
  <c r="R97" i="11" s="1"/>
  <c r="AC97" i="11" s="1"/>
  <c r="L101" i="11"/>
  <c r="L102" i="11"/>
  <c r="AA68" i="11"/>
  <c r="T69" i="11"/>
  <c r="Z69" i="11" s="1"/>
  <c r="T56" i="11"/>
  <c r="P57" i="11"/>
  <c r="R57" i="11" s="1"/>
  <c r="AC57" i="11" s="1"/>
  <c r="P58" i="11"/>
  <c r="T57" i="11"/>
  <c r="Z57" i="11" s="1"/>
  <c r="P43" i="11"/>
  <c r="AA44" i="11"/>
  <c r="L43" i="11"/>
  <c r="R43" i="11" s="1"/>
  <c r="T43" i="11"/>
  <c r="Z43" i="11" s="1"/>
  <c r="AA32" i="11"/>
  <c r="AA33" i="11"/>
  <c r="AC33" i="11" s="1"/>
  <c r="V34" i="11"/>
  <c r="P31" i="11"/>
  <c r="P33" i="11"/>
  <c r="W21" i="11"/>
  <c r="R23" i="11"/>
  <c r="AC23" i="11" s="1"/>
  <c r="Z23" i="11"/>
  <c r="Z9" i="11"/>
  <c r="R15" i="11"/>
  <c r="AC15" i="11" s="1"/>
  <c r="Z11" i="11"/>
  <c r="Y21" i="11"/>
  <c r="Z12" i="11"/>
  <c r="R14" i="11"/>
  <c r="AC14" i="11" s="1"/>
  <c r="R18" i="11"/>
  <c r="AC18" i="11" s="1"/>
  <c r="Z20" i="11"/>
  <c r="AC20" i="11" s="1"/>
  <c r="Z24" i="11"/>
  <c r="R9" i="11"/>
  <c r="T42" i="11"/>
  <c r="L42" i="11"/>
  <c r="P44" i="11"/>
  <c r="W44" i="11"/>
  <c r="X60" i="11"/>
  <c r="AA48" i="11"/>
  <c r="L9" i="11"/>
  <c r="R12" i="11"/>
  <c r="AC12" i="11" s="1"/>
  <c r="L17" i="11"/>
  <c r="R17" i="11" s="1"/>
  <c r="AC17" i="11" s="1"/>
  <c r="X34" i="11"/>
  <c r="P23" i="11"/>
  <c r="R11" i="11"/>
  <c r="AC11" i="11" s="1"/>
  <c r="L12" i="11"/>
  <c r="T13" i="11"/>
  <c r="Z13" i="11" s="1"/>
  <c r="L16" i="11"/>
  <c r="R16" i="11" s="1"/>
  <c r="AC16" i="11" s="1"/>
  <c r="T17" i="11"/>
  <c r="Z17" i="11" s="1"/>
  <c r="L20" i="11"/>
  <c r="U34" i="11"/>
  <c r="Y22" i="11"/>
  <c r="Y34" i="11" s="1"/>
  <c r="L24" i="11"/>
  <c r="R24" i="11" s="1"/>
  <c r="AC24" i="11" s="1"/>
  <c r="AA28" i="11"/>
  <c r="Z29" i="11"/>
  <c r="T30" i="11"/>
  <c r="L30" i="11"/>
  <c r="R30" i="11" s="1"/>
  <c r="R31" i="11"/>
  <c r="AA36" i="11"/>
  <c r="AA47" i="11" s="1"/>
  <c r="AA40" i="11"/>
  <c r="R42" i="11"/>
  <c r="W49" i="11"/>
  <c r="P49" i="11"/>
  <c r="S47" i="11"/>
  <c r="Y35" i="11"/>
  <c r="T38" i="11"/>
  <c r="Z38" i="11" s="1"/>
  <c r="L38" i="11"/>
  <c r="R38" i="11" s="1"/>
  <c r="AC38" i="11" s="1"/>
  <c r="AC51" i="11"/>
  <c r="P11" i="11"/>
  <c r="L13" i="11"/>
  <c r="R13" i="11" s="1"/>
  <c r="AC13" i="11" s="1"/>
  <c r="P15" i="11"/>
  <c r="P19" i="11"/>
  <c r="S21" i="11"/>
  <c r="T26" i="11"/>
  <c r="Z26" i="11" s="1"/>
  <c r="L26" i="11"/>
  <c r="R26" i="11" s="1"/>
  <c r="AC26" i="11" s="1"/>
  <c r="Z28" i="11"/>
  <c r="W32" i="11"/>
  <c r="P32" i="11"/>
  <c r="R32" i="11" s="1"/>
  <c r="Z22" i="11"/>
  <c r="W28" i="11"/>
  <c r="P28" i="11"/>
  <c r="Z32" i="11"/>
  <c r="W36" i="11"/>
  <c r="Z36" i="11" s="1"/>
  <c r="P36" i="11"/>
  <c r="R36" i="11" s="1"/>
  <c r="Y38" i="11"/>
  <c r="W40" i="11"/>
  <c r="W47" i="11" s="1"/>
  <c r="P40" i="11"/>
  <c r="Y42" i="11"/>
  <c r="T46" i="11"/>
  <c r="Z46" i="11" s="1"/>
  <c r="L46" i="11"/>
  <c r="P52" i="11"/>
  <c r="W52" i="11"/>
  <c r="AA34" i="11"/>
  <c r="T25" i="11"/>
  <c r="Z25" i="11" s="1"/>
  <c r="R25" i="11"/>
  <c r="Z40" i="11"/>
  <c r="T59" i="11"/>
  <c r="Z59" i="11" s="1"/>
  <c r="L59" i="11"/>
  <c r="Y91" i="11"/>
  <c r="W26" i="11"/>
  <c r="W34" i="11" s="1"/>
  <c r="T27" i="11"/>
  <c r="Z27" i="11" s="1"/>
  <c r="AC27" i="11" s="1"/>
  <c r="W30" i="11"/>
  <c r="T31" i="11"/>
  <c r="Z31" i="11" s="1"/>
  <c r="T35" i="11"/>
  <c r="X47" i="11"/>
  <c r="R37" i="11"/>
  <c r="AC37" i="11" s="1"/>
  <c r="W38" i="11"/>
  <c r="T39" i="11"/>
  <c r="Z39" i="11" s="1"/>
  <c r="AC39" i="11" s="1"/>
  <c r="R41" i="11"/>
  <c r="AC41" i="11" s="1"/>
  <c r="W42" i="11"/>
  <c r="U60" i="11"/>
  <c r="T50" i="11"/>
  <c r="Z50" i="11" s="1"/>
  <c r="L50" i="11"/>
  <c r="R50" i="11" s="1"/>
  <c r="Z53" i="11"/>
  <c r="R56" i="11"/>
  <c r="Z56" i="11"/>
  <c r="Z61" i="11"/>
  <c r="P65" i="11"/>
  <c r="T66" i="11"/>
  <c r="Z66" i="11" s="1"/>
  <c r="L66" i="11"/>
  <c r="R66" i="11" s="1"/>
  <c r="W68" i="11"/>
  <c r="Z68" i="11" s="1"/>
  <c r="Z72" i="11"/>
  <c r="AC72" i="11" s="1"/>
  <c r="T74" i="11"/>
  <c r="L74" i="11"/>
  <c r="R74" i="11" s="1"/>
  <c r="S91" i="11"/>
  <c r="R79" i="11"/>
  <c r="AC79" i="11" s="1"/>
  <c r="R80" i="11"/>
  <c r="Z80" i="11"/>
  <c r="Z81" i="11"/>
  <c r="R83" i="11"/>
  <c r="AC83" i="11" s="1"/>
  <c r="U91" i="11"/>
  <c r="T92" i="11"/>
  <c r="L92" i="11"/>
  <c r="R92" i="11" s="1"/>
  <c r="S104" i="11"/>
  <c r="P95" i="11"/>
  <c r="R95" i="11" s="1"/>
  <c r="AC95" i="11" s="1"/>
  <c r="T96" i="11"/>
  <c r="Z96" i="11" s="1"/>
  <c r="L96" i="11"/>
  <c r="R96" i="11" s="1"/>
  <c r="AC96" i="11" s="1"/>
  <c r="P99" i="11"/>
  <c r="T100" i="11"/>
  <c r="Z100" i="11" s="1"/>
  <c r="L100" i="11"/>
  <c r="R100" i="11" s="1"/>
  <c r="U104" i="11"/>
  <c r="R28" i="11"/>
  <c r="AC28" i="11" s="1"/>
  <c r="L29" i="11"/>
  <c r="R29" i="11" s="1"/>
  <c r="AC29" i="11" s="1"/>
  <c r="L33" i="11"/>
  <c r="U47" i="11"/>
  <c r="R40" i="11"/>
  <c r="T44" i="11"/>
  <c r="Z44" i="11" s="1"/>
  <c r="Z45" i="11"/>
  <c r="AC45" i="11" s="1"/>
  <c r="V60" i="11"/>
  <c r="R52" i="11"/>
  <c r="Z52" i="11"/>
  <c r="AA53" i="11"/>
  <c r="Y55" i="11"/>
  <c r="T58" i="11"/>
  <c r="Z58" i="11" s="1"/>
  <c r="L58" i="11"/>
  <c r="R58" i="11" s="1"/>
  <c r="AC58" i="11" s="1"/>
  <c r="AA61" i="11"/>
  <c r="AA73" i="11" s="1"/>
  <c r="R68" i="11"/>
  <c r="AA69" i="11"/>
  <c r="W91" i="11"/>
  <c r="Y79" i="11"/>
  <c r="AA81" i="11"/>
  <c r="Y83" i="11"/>
  <c r="AC86" i="11"/>
  <c r="Y87" i="11"/>
  <c r="AC87" i="11" s="1"/>
  <c r="AA104" i="11"/>
  <c r="R99" i="11"/>
  <c r="L44" i="11"/>
  <c r="P45" i="11"/>
  <c r="AA45" i="11"/>
  <c r="AC46" i="11"/>
  <c r="Y60" i="11"/>
  <c r="W48" i="11"/>
  <c r="Z48" i="11" s="1"/>
  <c r="Z49" i="11"/>
  <c r="Y51" i="11"/>
  <c r="P53" i="11"/>
  <c r="R53" i="11" s="1"/>
  <c r="AC53" i="11" s="1"/>
  <c r="T54" i="11"/>
  <c r="Z54" i="11" s="1"/>
  <c r="L54" i="11"/>
  <c r="R54" i="11" s="1"/>
  <c r="AC54" i="11" s="1"/>
  <c r="L55" i="11"/>
  <c r="R55" i="11" s="1"/>
  <c r="AC55" i="11" s="1"/>
  <c r="AC59" i="11"/>
  <c r="S60" i="11"/>
  <c r="P61" i="11"/>
  <c r="R61" i="11" s="1"/>
  <c r="V73" i="11"/>
  <c r="T62" i="11"/>
  <c r="L62" i="11"/>
  <c r="R62" i="11" s="1"/>
  <c r="W64" i="11"/>
  <c r="Z65" i="11"/>
  <c r="Y67" i="11"/>
  <c r="AC67" i="11" s="1"/>
  <c r="P69" i="11"/>
  <c r="R69" i="11" s="1"/>
  <c r="AC69" i="11" s="1"/>
  <c r="T70" i="11"/>
  <c r="Z70" i="11" s="1"/>
  <c r="AC70" i="11" s="1"/>
  <c r="L70" i="11"/>
  <c r="V91" i="11"/>
  <c r="R75" i="11"/>
  <c r="AC75" i="11" s="1"/>
  <c r="R76" i="11"/>
  <c r="AC76" i="11" s="1"/>
  <c r="Z76" i="11"/>
  <c r="AA77" i="11"/>
  <c r="AA91" i="11" s="1"/>
  <c r="L79" i="11"/>
  <c r="P81" i="11"/>
  <c r="R81" i="11" s="1"/>
  <c r="AC81" i="11" s="1"/>
  <c r="T82" i="11"/>
  <c r="Z82" i="11" s="1"/>
  <c r="L82" i="11"/>
  <c r="R82" i="11" s="1"/>
  <c r="AC82" i="11" s="1"/>
  <c r="T86" i="11"/>
  <c r="Z86" i="11" s="1"/>
  <c r="L86" i="11"/>
  <c r="V104" i="11"/>
  <c r="R93" i="11"/>
  <c r="AC93" i="11" s="1"/>
  <c r="R94" i="11"/>
  <c r="Z94" i="11"/>
  <c r="Z95" i="11"/>
  <c r="R98" i="11"/>
  <c r="Z98" i="11"/>
  <c r="Z99" i="11"/>
  <c r="AC101" i="11"/>
  <c r="AC102" i="11"/>
  <c r="T105" i="11"/>
  <c r="L105" i="11"/>
  <c r="R105" i="11" s="1"/>
  <c r="T106" i="11"/>
  <c r="Z106" i="11" s="1"/>
  <c r="L106" i="11"/>
  <c r="R106" i="11" s="1"/>
  <c r="AC106" i="11" s="1"/>
  <c r="AC63" i="11"/>
  <c r="AC71" i="11"/>
  <c r="T78" i="11"/>
  <c r="Z78" i="11" s="1"/>
  <c r="L78" i="11"/>
  <c r="R78" i="11" s="1"/>
  <c r="AC78" i="11" s="1"/>
  <c r="W103" i="11"/>
  <c r="W104" i="11" s="1"/>
  <c r="P103" i="11"/>
  <c r="T119" i="11"/>
  <c r="Z119" i="11" s="1"/>
  <c r="R119" i="11"/>
  <c r="AC119" i="11" s="1"/>
  <c r="P120" i="11"/>
  <c r="W120" i="11"/>
  <c r="Z128" i="11"/>
  <c r="AC128" i="11" s="1"/>
  <c r="AC132" i="11"/>
  <c r="S154" i="11"/>
  <c r="Z159" i="11"/>
  <c r="AC159" i="11" s="1"/>
  <c r="S167" i="11"/>
  <c r="T173" i="11"/>
  <c r="Z173" i="11" s="1"/>
  <c r="L173" i="11"/>
  <c r="R173" i="11" s="1"/>
  <c r="AC173" i="11" s="1"/>
  <c r="T184" i="11"/>
  <c r="L184" i="11"/>
  <c r="R184" i="11"/>
  <c r="T192" i="11"/>
  <c r="L192" i="11"/>
  <c r="W198" i="11"/>
  <c r="P198" i="11"/>
  <c r="R198" i="11" s="1"/>
  <c r="S117" i="11"/>
  <c r="Z108" i="11"/>
  <c r="AC108" i="11" s="1"/>
  <c r="L119" i="11"/>
  <c r="T122" i="11"/>
  <c r="Z122" i="11" s="1"/>
  <c r="L122" i="11"/>
  <c r="R122" i="11" s="1"/>
  <c r="AC122" i="11" s="1"/>
  <c r="W125" i="11"/>
  <c r="Z125" i="11" s="1"/>
  <c r="P125" i="11"/>
  <c r="T127" i="11"/>
  <c r="Z127" i="11" s="1"/>
  <c r="P128" i="11"/>
  <c r="S141" i="11"/>
  <c r="Y131" i="11"/>
  <c r="W131" i="11"/>
  <c r="T138" i="11"/>
  <c r="Z138" i="11" s="1"/>
  <c r="L138" i="11"/>
  <c r="W140" i="11"/>
  <c r="Z140" i="11" s="1"/>
  <c r="AC140" i="11" s="1"/>
  <c r="P140" i="11"/>
  <c r="W156" i="11"/>
  <c r="P156" i="11"/>
  <c r="R156" i="11" s="1"/>
  <c r="Z160" i="11"/>
  <c r="W164" i="11"/>
  <c r="P164" i="11"/>
  <c r="R164" i="11" s="1"/>
  <c r="AC164" i="11" s="1"/>
  <c r="AC166" i="11"/>
  <c r="P171" i="11"/>
  <c r="R171" i="11" s="1"/>
  <c r="W171" i="11"/>
  <c r="Z171" i="11" s="1"/>
  <c r="W190" i="11"/>
  <c r="P190" i="11"/>
  <c r="R223" i="11"/>
  <c r="R49" i="11"/>
  <c r="AC49" i="11" s="1"/>
  <c r="R65" i="11"/>
  <c r="AC65" i="11" s="1"/>
  <c r="R77" i="11"/>
  <c r="AC77" i="11" s="1"/>
  <c r="W117" i="11"/>
  <c r="Y105" i="11"/>
  <c r="Y107" i="11"/>
  <c r="AC107" i="11" s="1"/>
  <c r="P109" i="11"/>
  <c r="R109" i="11" s="1"/>
  <c r="AC109" i="11" s="1"/>
  <c r="Z110" i="11"/>
  <c r="AC110" i="11" s="1"/>
  <c r="V130" i="11"/>
  <c r="Y118" i="11"/>
  <c r="Y130" i="11" s="1"/>
  <c r="Z123" i="11"/>
  <c r="L127" i="11"/>
  <c r="R127" i="11" s="1"/>
  <c r="AC127" i="11" s="1"/>
  <c r="T133" i="11"/>
  <c r="Z133" i="11" s="1"/>
  <c r="L133" i="11"/>
  <c r="R133" i="11" s="1"/>
  <c r="AC133" i="11" s="1"/>
  <c r="AC139" i="11"/>
  <c r="X154" i="11"/>
  <c r="P144" i="11"/>
  <c r="T145" i="11"/>
  <c r="Z145" i="11" s="1"/>
  <c r="L145" i="11"/>
  <c r="R145" i="11" s="1"/>
  <c r="AC153" i="11"/>
  <c r="L158" i="11"/>
  <c r="R158" i="11" s="1"/>
  <c r="AC158" i="11" s="1"/>
  <c r="R163" i="11"/>
  <c r="L166" i="11"/>
  <c r="U180" i="11"/>
  <c r="AA168" i="11"/>
  <c r="P175" i="11"/>
  <c r="W175" i="11"/>
  <c r="W202" i="11"/>
  <c r="Z202" i="11" s="1"/>
  <c r="P202" i="11"/>
  <c r="AA105" i="11"/>
  <c r="U117" i="11"/>
  <c r="S130" i="11"/>
  <c r="Z134" i="11"/>
  <c r="W136" i="11"/>
  <c r="Z136" i="11" s="1"/>
  <c r="P136" i="11"/>
  <c r="R138" i="11"/>
  <c r="T142" i="11"/>
  <c r="R142" i="11"/>
  <c r="U154" i="11"/>
  <c r="P143" i="11"/>
  <c r="W143" i="11"/>
  <c r="Z143" i="11" s="1"/>
  <c r="T150" i="11"/>
  <c r="L150" i="11"/>
  <c r="R150" i="11" s="1"/>
  <c r="T153" i="11"/>
  <c r="Z153" i="11" s="1"/>
  <c r="L153" i="11"/>
  <c r="AC155" i="11"/>
  <c r="X167" i="11"/>
  <c r="AA155" i="11"/>
  <c r="AA167" i="11" s="1"/>
  <c r="Z156" i="11"/>
  <c r="W160" i="11"/>
  <c r="P160" i="11"/>
  <c r="R160" i="11" s="1"/>
  <c r="AC160" i="11" s="1"/>
  <c r="R162" i="11"/>
  <c r="AC162" i="11" s="1"/>
  <c r="Z164" i="11"/>
  <c r="V180" i="11"/>
  <c r="T169" i="11"/>
  <c r="Z169" i="11" s="1"/>
  <c r="L169" i="11"/>
  <c r="R169" i="11" s="1"/>
  <c r="AC169" i="11" s="1"/>
  <c r="Z178" i="11"/>
  <c r="S193" i="11"/>
  <c r="Y111" i="11"/>
  <c r="AC111" i="11" s="1"/>
  <c r="R112" i="11"/>
  <c r="Z112" i="11"/>
  <c r="AA113" i="11"/>
  <c r="Y115" i="11"/>
  <c r="Z116" i="11"/>
  <c r="AC116" i="11" s="1"/>
  <c r="T118" i="11"/>
  <c r="L118" i="11"/>
  <c r="R118" i="11" s="1"/>
  <c r="Y123" i="11"/>
  <c r="T126" i="11"/>
  <c r="Z126" i="11" s="1"/>
  <c r="L126" i="11"/>
  <c r="R126" i="11" s="1"/>
  <c r="T129" i="11"/>
  <c r="Z129" i="11" s="1"/>
  <c r="AC129" i="11" s="1"/>
  <c r="L129" i="11"/>
  <c r="R131" i="11"/>
  <c r="X141" i="11"/>
  <c r="Y134" i="11"/>
  <c r="T137" i="11"/>
  <c r="Z137" i="11" s="1"/>
  <c r="L137" i="11"/>
  <c r="R137" i="11" s="1"/>
  <c r="AA140" i="11"/>
  <c r="R144" i="11"/>
  <c r="R147" i="11"/>
  <c r="AC147" i="11" s="1"/>
  <c r="Z147" i="11"/>
  <c r="AA148" i="11"/>
  <c r="AA154" i="11" s="1"/>
  <c r="U167" i="11"/>
  <c r="T157" i="11"/>
  <c r="L157" i="11"/>
  <c r="R157" i="11" s="1"/>
  <c r="T161" i="11"/>
  <c r="Z161" i="11" s="1"/>
  <c r="L161" i="11"/>
  <c r="R161" i="11" s="1"/>
  <c r="T165" i="11"/>
  <c r="Z165" i="11" s="1"/>
  <c r="AC165" i="11" s="1"/>
  <c r="L165" i="11"/>
  <c r="R168" i="11"/>
  <c r="R172" i="11"/>
  <c r="W182" i="11"/>
  <c r="P182" i="11"/>
  <c r="W194" i="11"/>
  <c r="Z194" i="11" s="1"/>
  <c r="P194" i="11"/>
  <c r="R194" i="11" s="1"/>
  <c r="P113" i="11"/>
  <c r="R113" i="11" s="1"/>
  <c r="AC113" i="11" s="1"/>
  <c r="T114" i="11"/>
  <c r="Z114" i="11" s="1"/>
  <c r="L114" i="11"/>
  <c r="R114" i="11" s="1"/>
  <c r="L115" i="11"/>
  <c r="R115" i="11" s="1"/>
  <c r="U130" i="11"/>
  <c r="AA118" i="11"/>
  <c r="R120" i="11"/>
  <c r="Z120" i="11"/>
  <c r="AA121" i="11"/>
  <c r="L123" i="11"/>
  <c r="R123" i="11" s="1"/>
  <c r="AC123" i="11" s="1"/>
  <c r="AA131" i="11"/>
  <c r="AA132" i="11"/>
  <c r="L134" i="11"/>
  <c r="R134" i="11" s="1"/>
  <c r="R143" i="11"/>
  <c r="Z144" i="11"/>
  <c r="Y146" i="11"/>
  <c r="P148" i="11"/>
  <c r="R148" i="11" s="1"/>
  <c r="T149" i="11"/>
  <c r="Z149" i="11" s="1"/>
  <c r="L149" i="11"/>
  <c r="R149" i="11" s="1"/>
  <c r="W151" i="11"/>
  <c r="Z151" i="11" s="1"/>
  <c r="AC151" i="11" s="1"/>
  <c r="V167" i="11"/>
  <c r="W159" i="11"/>
  <c r="W167" i="11" s="1"/>
  <c r="W163" i="11"/>
  <c r="Z163" i="11" s="1"/>
  <c r="Z168" i="11"/>
  <c r="R170" i="11"/>
  <c r="AC170" i="11" s="1"/>
  <c r="Z172" i="11"/>
  <c r="R174" i="11"/>
  <c r="AC174" i="11" s="1"/>
  <c r="R175" i="11"/>
  <c r="U193" i="11"/>
  <c r="R185" i="11"/>
  <c r="R121" i="11"/>
  <c r="AC121" i="11" s="1"/>
  <c r="R125" i="11"/>
  <c r="R136" i="11"/>
  <c r="R152" i="11"/>
  <c r="Y176" i="11"/>
  <c r="Y180" i="11" s="1"/>
  <c r="W178" i="11"/>
  <c r="P178" i="11"/>
  <c r="R178" i="11" s="1"/>
  <c r="V193" i="11"/>
  <c r="R182" i="11"/>
  <c r="W186" i="11"/>
  <c r="Z186" i="11" s="1"/>
  <c r="P186" i="11"/>
  <c r="T188" i="11"/>
  <c r="Z188" i="11" s="1"/>
  <c r="L188" i="11"/>
  <c r="R188" i="11" s="1"/>
  <c r="R189" i="11"/>
  <c r="AC189" i="11" s="1"/>
  <c r="Z189" i="11"/>
  <c r="S206" i="11"/>
  <c r="X206" i="11"/>
  <c r="AA194" i="11"/>
  <c r="T196" i="11"/>
  <c r="L196" i="11"/>
  <c r="R196" i="11" s="1"/>
  <c r="R197" i="11"/>
  <c r="T200" i="11"/>
  <c r="L200" i="11"/>
  <c r="R200" i="11" s="1"/>
  <c r="R201" i="11"/>
  <c r="AC201" i="11" s="1"/>
  <c r="R221" i="11"/>
  <c r="V251" i="11"/>
  <c r="AC254" i="11"/>
  <c r="Y263" i="11"/>
  <c r="S180" i="11"/>
  <c r="T176" i="11"/>
  <c r="L176" i="11"/>
  <c r="R176" i="11" s="1"/>
  <c r="R177" i="11"/>
  <c r="Z183" i="11"/>
  <c r="Y184" i="11"/>
  <c r="Y193" i="11" s="1"/>
  <c r="Z198" i="11"/>
  <c r="T204" i="11"/>
  <c r="L204" i="11"/>
  <c r="R204" i="11" s="1"/>
  <c r="W232" i="11"/>
  <c r="T213" i="11"/>
  <c r="L213" i="11"/>
  <c r="R213" i="11" s="1"/>
  <c r="L231" i="11"/>
  <c r="R231" i="11" s="1"/>
  <c r="W176" i="11"/>
  <c r="T177" i="11"/>
  <c r="Z177" i="11" s="1"/>
  <c r="T181" i="11"/>
  <c r="R183" i="11"/>
  <c r="W184" i="11"/>
  <c r="T185" i="11"/>
  <c r="Z185" i="11" s="1"/>
  <c r="R187" i="11"/>
  <c r="AC187" i="11" s="1"/>
  <c r="W188" i="11"/>
  <c r="W192" i="11"/>
  <c r="U206" i="11"/>
  <c r="Y194" i="11"/>
  <c r="W196" i="11"/>
  <c r="T197" i="11"/>
  <c r="Z197" i="11" s="1"/>
  <c r="W200" i="11"/>
  <c r="T201" i="11"/>
  <c r="Z201" i="11" s="1"/>
  <c r="W204" i="11"/>
  <c r="W211" i="11"/>
  <c r="Z211" i="11" s="1"/>
  <c r="P211" i="11"/>
  <c r="AA215" i="11"/>
  <c r="Z216" i="11"/>
  <c r="T217" i="11"/>
  <c r="L217" i="11"/>
  <c r="R217" i="11" s="1"/>
  <c r="X232" i="11"/>
  <c r="AA223" i="11"/>
  <c r="AA232" i="11" s="1"/>
  <c r="R230" i="11"/>
  <c r="AC233" i="11"/>
  <c r="S251" i="11"/>
  <c r="Z257" i="11"/>
  <c r="AC255" i="11"/>
  <c r="T263" i="11"/>
  <c r="X263" i="11"/>
  <c r="AA259" i="11"/>
  <c r="AC259" i="11" s="1"/>
  <c r="L179" i="11"/>
  <c r="R179" i="11" s="1"/>
  <c r="R186" i="11"/>
  <c r="R190" i="11"/>
  <c r="L191" i="11"/>
  <c r="R191" i="11" s="1"/>
  <c r="AC191" i="11" s="1"/>
  <c r="V206" i="11"/>
  <c r="R202" i="11"/>
  <c r="AA207" i="11"/>
  <c r="Z208" i="11"/>
  <c r="Y209" i="11"/>
  <c r="W215" i="11"/>
  <c r="Z215" i="11" s="1"/>
  <c r="P215" i="11"/>
  <c r="Y221" i="11"/>
  <c r="Y232" i="11" s="1"/>
  <c r="W223" i="11"/>
  <c r="Z223" i="11" s="1"/>
  <c r="P223" i="11"/>
  <c r="R226" i="11"/>
  <c r="X251" i="11"/>
  <c r="AA240" i="11"/>
  <c r="AA251" i="11" s="1"/>
  <c r="Z241" i="11"/>
  <c r="Y242" i="11"/>
  <c r="Y251" i="11" s="1"/>
  <c r="R247" i="11"/>
  <c r="AA252" i="11"/>
  <c r="AA257" i="11" s="1"/>
  <c r="U257" i="11"/>
  <c r="Y257" i="11"/>
  <c r="Z263" i="11"/>
  <c r="AC260" i="11"/>
  <c r="AC205" i="11"/>
  <c r="W207" i="11"/>
  <c r="Z207" i="11" s="1"/>
  <c r="P207" i="11"/>
  <c r="V219" i="11"/>
  <c r="T209" i="11"/>
  <c r="L209" i="11"/>
  <c r="R209" i="11" s="1"/>
  <c r="R210" i="11"/>
  <c r="Z220" i="11"/>
  <c r="T221" i="11"/>
  <c r="Z221" i="11" s="1"/>
  <c r="L221" i="11"/>
  <c r="R222" i="11"/>
  <c r="U232" i="11"/>
  <c r="R238" i="11"/>
  <c r="P238" i="11"/>
  <c r="W240" i="11"/>
  <c r="P240" i="11"/>
  <c r="T242" i="11"/>
  <c r="T251" i="11" s="1"/>
  <c r="L242" i="11"/>
  <c r="R242" i="11" s="1"/>
  <c r="R243" i="11"/>
  <c r="AA261" i="11"/>
  <c r="AC261" i="11" s="1"/>
  <c r="Y207" i="11"/>
  <c r="Y219" i="11" s="1"/>
  <c r="R208" i="11"/>
  <c r="W209" i="11"/>
  <c r="T210" i="11"/>
  <c r="Z210" i="11" s="1"/>
  <c r="W213" i="11"/>
  <c r="T214" i="11"/>
  <c r="Z214" i="11" s="1"/>
  <c r="AC214" i="11" s="1"/>
  <c r="W217" i="11"/>
  <c r="U219" i="11"/>
  <c r="R220" i="11"/>
  <c r="W221" i="11"/>
  <c r="T222" i="11"/>
  <c r="Z222" i="11" s="1"/>
  <c r="R224" i="11"/>
  <c r="R228" i="11"/>
  <c r="R241" i="11"/>
  <c r="W242" i="11"/>
  <c r="R245" i="11"/>
  <c r="R249" i="11"/>
  <c r="AA258" i="11"/>
  <c r="AA263" i="11" s="1"/>
  <c r="AD263" i="11"/>
  <c r="R207" i="11"/>
  <c r="R211" i="11"/>
  <c r="L212" i="11"/>
  <c r="R212" i="11" s="1"/>
  <c r="AC212" i="11" s="1"/>
  <c r="R215" i="11"/>
  <c r="L216" i="11"/>
  <c r="R216" i="11" s="1"/>
  <c r="L220" i="11"/>
  <c r="R225" i="11"/>
  <c r="R229" i="11"/>
  <c r="P237" i="11"/>
  <c r="R237" i="11" s="1"/>
  <c r="R240" i="11"/>
  <c r="R246" i="11"/>
  <c r="R250" i="11"/>
  <c r="O267" i="10"/>
  <c r="K267" i="10"/>
  <c r="L267" i="10" s="1"/>
  <c r="O266" i="10"/>
  <c r="P266" i="10" s="1"/>
  <c r="L266" i="10"/>
  <c r="K266" i="10"/>
  <c r="P265" i="10"/>
  <c r="O265" i="10"/>
  <c r="K265" i="10"/>
  <c r="L265" i="10" s="1"/>
  <c r="O264" i="10"/>
  <c r="P264" i="10" s="1"/>
  <c r="L264" i="10"/>
  <c r="K264" i="10"/>
  <c r="O263" i="10"/>
  <c r="K263" i="10"/>
  <c r="L263" i="10" s="1"/>
  <c r="O262" i="10"/>
  <c r="P262" i="10" s="1"/>
  <c r="L262" i="10"/>
  <c r="K262" i="10"/>
  <c r="O261" i="10"/>
  <c r="K261" i="10"/>
  <c r="L261" i="10" s="1"/>
  <c r="R260" i="10"/>
  <c r="O260" i="10"/>
  <c r="P260" i="10" s="1"/>
  <c r="L260" i="10"/>
  <c r="K260" i="10"/>
  <c r="O259" i="10"/>
  <c r="K259" i="10"/>
  <c r="L259" i="10" s="1"/>
  <c r="O258" i="10"/>
  <c r="P258" i="10" s="1"/>
  <c r="L258" i="10"/>
  <c r="K258" i="10"/>
  <c r="P257" i="10"/>
  <c r="O257" i="10"/>
  <c r="K257" i="10"/>
  <c r="L257" i="10" s="1"/>
  <c r="O256" i="10"/>
  <c r="P256" i="10" s="1"/>
  <c r="L256" i="10"/>
  <c r="K256" i="10"/>
  <c r="O254" i="10"/>
  <c r="P254" i="10" s="1"/>
  <c r="K254" i="10"/>
  <c r="O253" i="10"/>
  <c r="K253" i="10"/>
  <c r="L253" i="10" s="1"/>
  <c r="O252" i="10"/>
  <c r="P252" i="10" s="1"/>
  <c r="K252" i="10"/>
  <c r="P251" i="10"/>
  <c r="O251" i="10"/>
  <c r="K251" i="10"/>
  <c r="L251" i="10" s="1"/>
  <c r="R250" i="10"/>
  <c r="O250" i="10"/>
  <c r="P250" i="10" s="1"/>
  <c r="K250" i="10"/>
  <c r="L250" i="10" s="1"/>
  <c r="O249" i="10"/>
  <c r="L249" i="10"/>
  <c r="K249" i="10"/>
  <c r="P248" i="10"/>
  <c r="O248" i="10"/>
  <c r="L248" i="10"/>
  <c r="K248" i="10"/>
  <c r="O247" i="10"/>
  <c r="L247" i="10"/>
  <c r="K247" i="10"/>
  <c r="R246" i="10"/>
  <c r="P246" i="10"/>
  <c r="O246" i="10"/>
  <c r="K246" i="10"/>
  <c r="L246" i="10" s="1"/>
  <c r="O245" i="10"/>
  <c r="L245" i="10"/>
  <c r="K245" i="10"/>
  <c r="P244" i="10"/>
  <c r="O244" i="10"/>
  <c r="K244" i="10"/>
  <c r="L244" i="10" s="1"/>
  <c r="O243" i="10"/>
  <c r="K243" i="10"/>
  <c r="O241" i="10"/>
  <c r="K241" i="10"/>
  <c r="L241" i="10" s="1"/>
  <c r="O240" i="10"/>
  <c r="K240" i="10"/>
  <c r="O239" i="10"/>
  <c r="P239" i="10" s="1"/>
  <c r="K239" i="10"/>
  <c r="O238" i="10"/>
  <c r="K238" i="10"/>
  <c r="L238" i="10" s="1"/>
  <c r="O237" i="10"/>
  <c r="P237" i="10" s="1"/>
  <c r="K237" i="10"/>
  <c r="P236" i="10"/>
  <c r="O236" i="10"/>
  <c r="K236" i="10"/>
  <c r="L236" i="10" s="1"/>
  <c r="O235" i="10"/>
  <c r="L235" i="10"/>
  <c r="K235" i="10"/>
  <c r="O234" i="10"/>
  <c r="K234" i="10"/>
  <c r="O233" i="10"/>
  <c r="K233" i="10"/>
  <c r="L233" i="10" s="1"/>
  <c r="O232" i="10"/>
  <c r="K232" i="10"/>
  <c r="R231" i="10"/>
  <c r="O231" i="10"/>
  <c r="P231" i="10" s="1"/>
  <c r="K231" i="10"/>
  <c r="L231" i="10" s="1"/>
  <c r="O230" i="10"/>
  <c r="K230" i="10"/>
  <c r="L230" i="10" s="1"/>
  <c r="O228" i="10"/>
  <c r="K228" i="10"/>
  <c r="L228" i="10" s="1"/>
  <c r="O227" i="10"/>
  <c r="K227" i="10"/>
  <c r="L227" i="10" s="1"/>
  <c r="O226" i="10"/>
  <c r="K226" i="10"/>
  <c r="O225" i="10"/>
  <c r="P225" i="10" s="1"/>
  <c r="K225" i="10"/>
  <c r="O224" i="10"/>
  <c r="K224" i="10"/>
  <c r="L224" i="10" s="1"/>
  <c r="O223" i="10"/>
  <c r="P223" i="10" s="1"/>
  <c r="K223" i="10"/>
  <c r="P222" i="10"/>
  <c r="O222" i="10"/>
  <c r="K222" i="10"/>
  <c r="L222" i="10" s="1"/>
  <c r="R221" i="10"/>
  <c r="O221" i="10"/>
  <c r="P221" i="10" s="1"/>
  <c r="L221" i="10"/>
  <c r="K221" i="10"/>
  <c r="O220" i="10"/>
  <c r="K220" i="10"/>
  <c r="O219" i="10"/>
  <c r="K219" i="10"/>
  <c r="O218" i="10"/>
  <c r="P218" i="10" s="1"/>
  <c r="K218" i="10"/>
  <c r="O217" i="10"/>
  <c r="P217" i="10" s="1"/>
  <c r="K217" i="10"/>
  <c r="O215" i="10"/>
  <c r="K215" i="10"/>
  <c r="L215" i="10" s="1"/>
  <c r="O214" i="10"/>
  <c r="K214" i="10"/>
  <c r="R213" i="10"/>
  <c r="O213" i="10"/>
  <c r="P213" i="10" s="1"/>
  <c r="K213" i="10"/>
  <c r="L213" i="10" s="1"/>
  <c r="O212" i="10"/>
  <c r="K212" i="10"/>
  <c r="L212" i="10" s="1"/>
  <c r="O211" i="10"/>
  <c r="P211" i="10" s="1"/>
  <c r="K211" i="10"/>
  <c r="P210" i="10"/>
  <c r="O210" i="10"/>
  <c r="K210" i="10"/>
  <c r="L210" i="10" s="1"/>
  <c r="O209" i="10"/>
  <c r="P209" i="10" s="1"/>
  <c r="L209" i="10"/>
  <c r="K209" i="10"/>
  <c r="O208" i="10"/>
  <c r="K208" i="10"/>
  <c r="L208" i="10" s="1"/>
  <c r="O207" i="10"/>
  <c r="K207" i="10"/>
  <c r="L207" i="10" s="1"/>
  <c r="R206" i="10"/>
  <c r="P206" i="10"/>
  <c r="O206" i="10"/>
  <c r="K206" i="10"/>
  <c r="L206" i="10" s="1"/>
  <c r="O205" i="10"/>
  <c r="L205" i="10"/>
  <c r="K205" i="10"/>
  <c r="R204" i="10"/>
  <c r="P204" i="10"/>
  <c r="O204" i="10"/>
  <c r="K204" i="10"/>
  <c r="L204" i="10" s="1"/>
  <c r="P202" i="10"/>
  <c r="O202" i="10"/>
  <c r="K202" i="10"/>
  <c r="O201" i="10"/>
  <c r="L201" i="10"/>
  <c r="K201" i="10"/>
  <c r="P200" i="10"/>
  <c r="O200" i="10"/>
  <c r="K200" i="10"/>
  <c r="O199" i="10"/>
  <c r="L199" i="10"/>
  <c r="K199" i="10"/>
  <c r="P198" i="10"/>
  <c r="O198" i="10"/>
  <c r="K198" i="10"/>
  <c r="O197" i="10"/>
  <c r="L197" i="10"/>
  <c r="K197" i="10"/>
  <c r="P196" i="10"/>
  <c r="O196" i="10"/>
  <c r="K196" i="10"/>
  <c r="O195" i="10"/>
  <c r="L195" i="10"/>
  <c r="K195" i="10"/>
  <c r="P194" i="10"/>
  <c r="O194" i="10"/>
  <c r="K194" i="10"/>
  <c r="O193" i="10"/>
  <c r="L193" i="10"/>
  <c r="K193" i="10"/>
  <c r="P192" i="10"/>
  <c r="O192" i="10"/>
  <c r="K192" i="10"/>
  <c r="O191" i="10"/>
  <c r="L191" i="10"/>
  <c r="K191" i="10"/>
  <c r="O189" i="10"/>
  <c r="L189" i="10"/>
  <c r="K189" i="10"/>
  <c r="P188" i="10"/>
  <c r="O188" i="10"/>
  <c r="K188" i="10"/>
  <c r="L188" i="10" s="1"/>
  <c r="O187" i="10"/>
  <c r="L187" i="10"/>
  <c r="K187" i="10"/>
  <c r="P186" i="10"/>
  <c r="O186" i="10"/>
  <c r="K186" i="10"/>
  <c r="L186" i="10" s="1"/>
  <c r="O185" i="10"/>
  <c r="L185" i="10"/>
  <c r="K185" i="10"/>
  <c r="P184" i="10"/>
  <c r="O184" i="10"/>
  <c r="K184" i="10"/>
  <c r="L184" i="10" s="1"/>
  <c r="O183" i="10"/>
  <c r="L183" i="10"/>
  <c r="K183" i="10"/>
  <c r="P182" i="10"/>
  <c r="O182" i="10"/>
  <c r="K182" i="10"/>
  <c r="L182" i="10" s="1"/>
  <c r="O181" i="10"/>
  <c r="L181" i="10"/>
  <c r="K181" i="10"/>
  <c r="P180" i="10"/>
  <c r="O180" i="10"/>
  <c r="K180" i="10"/>
  <c r="L180" i="10" s="1"/>
  <c r="O179" i="10"/>
  <c r="L179" i="10"/>
  <c r="K179" i="10"/>
  <c r="P178" i="10"/>
  <c r="O178" i="10"/>
  <c r="K178" i="10"/>
  <c r="L178" i="10" s="1"/>
  <c r="O176" i="10"/>
  <c r="L176" i="10"/>
  <c r="K176" i="10"/>
  <c r="R175" i="10"/>
  <c r="P175" i="10"/>
  <c r="O175" i="10"/>
  <c r="K175" i="10"/>
  <c r="L175" i="10" s="1"/>
  <c r="O174" i="10"/>
  <c r="L174" i="10"/>
  <c r="K174" i="10"/>
  <c r="R173" i="10"/>
  <c r="P173" i="10"/>
  <c r="O173" i="10"/>
  <c r="K173" i="10"/>
  <c r="L173" i="10" s="1"/>
  <c r="O172" i="10"/>
  <c r="L172" i="10"/>
  <c r="K172" i="10"/>
  <c r="R171" i="10"/>
  <c r="P171" i="10"/>
  <c r="O171" i="10"/>
  <c r="K171" i="10"/>
  <c r="L171" i="10" s="1"/>
  <c r="O170" i="10"/>
  <c r="L170" i="10"/>
  <c r="K170" i="10"/>
  <c r="R169" i="10"/>
  <c r="P169" i="10"/>
  <c r="O169" i="10"/>
  <c r="K169" i="10"/>
  <c r="L169" i="10" s="1"/>
  <c r="O168" i="10"/>
  <c r="L168" i="10"/>
  <c r="K168" i="10"/>
  <c r="R167" i="10"/>
  <c r="P167" i="10"/>
  <c r="O167" i="10"/>
  <c r="K167" i="10"/>
  <c r="L167" i="10" s="1"/>
  <c r="O166" i="10"/>
  <c r="L166" i="10"/>
  <c r="K166" i="10"/>
  <c r="R165" i="10"/>
  <c r="P165" i="10"/>
  <c r="O165" i="10"/>
  <c r="K165" i="10"/>
  <c r="L165" i="10" s="1"/>
  <c r="P163" i="10"/>
  <c r="O163" i="10"/>
  <c r="K163" i="10"/>
  <c r="O162" i="10"/>
  <c r="L162" i="10"/>
  <c r="K162" i="10"/>
  <c r="P161" i="10"/>
  <c r="O161" i="10"/>
  <c r="K161" i="10"/>
  <c r="O160" i="10"/>
  <c r="L160" i="10"/>
  <c r="K160" i="10"/>
  <c r="P159" i="10"/>
  <c r="O159" i="10"/>
  <c r="K159" i="10"/>
  <c r="O158" i="10"/>
  <c r="L158" i="10"/>
  <c r="K158" i="10"/>
  <c r="P157" i="10"/>
  <c r="O157" i="10"/>
  <c r="K157" i="10"/>
  <c r="O156" i="10"/>
  <c r="L156" i="10"/>
  <c r="K156" i="10"/>
  <c r="P155" i="10"/>
  <c r="O155" i="10"/>
  <c r="K155" i="10"/>
  <c r="O154" i="10"/>
  <c r="L154" i="10"/>
  <c r="K154" i="10"/>
  <c r="P153" i="10"/>
  <c r="O153" i="10"/>
  <c r="K153" i="10"/>
  <c r="O152" i="10"/>
  <c r="L152" i="10"/>
  <c r="K152" i="10"/>
  <c r="O150" i="10"/>
  <c r="L150" i="10"/>
  <c r="K150" i="10"/>
  <c r="P149" i="10"/>
  <c r="R149" i="10" s="1"/>
  <c r="O149" i="10"/>
  <c r="K149" i="10"/>
  <c r="L149" i="10" s="1"/>
  <c r="O148" i="10"/>
  <c r="L148" i="10"/>
  <c r="K148" i="10"/>
  <c r="R147" i="10"/>
  <c r="P147" i="10"/>
  <c r="O147" i="10"/>
  <c r="K147" i="10"/>
  <c r="L147" i="10" s="1"/>
  <c r="O146" i="10"/>
  <c r="L146" i="10"/>
  <c r="K146" i="10"/>
  <c r="P145" i="10"/>
  <c r="R145" i="10" s="1"/>
  <c r="O145" i="10"/>
  <c r="K145" i="10"/>
  <c r="L145" i="10" s="1"/>
  <c r="O144" i="10"/>
  <c r="L144" i="10"/>
  <c r="K144" i="10"/>
  <c r="R143" i="10"/>
  <c r="P143" i="10"/>
  <c r="O143" i="10"/>
  <c r="K143" i="10"/>
  <c r="L143" i="10" s="1"/>
  <c r="O142" i="10"/>
  <c r="L142" i="10"/>
  <c r="K142" i="10"/>
  <c r="P141" i="10"/>
  <c r="R141" i="10" s="1"/>
  <c r="O141" i="10"/>
  <c r="K141" i="10"/>
  <c r="L141" i="10" s="1"/>
  <c r="O140" i="10"/>
  <c r="L140" i="10"/>
  <c r="K140" i="10"/>
  <c r="P139" i="10"/>
  <c r="R139" i="10" s="1"/>
  <c r="O139" i="10"/>
  <c r="K139" i="10"/>
  <c r="L139" i="10" s="1"/>
  <c r="R137" i="10"/>
  <c r="P137" i="10"/>
  <c r="O137" i="10"/>
  <c r="K137" i="10"/>
  <c r="L137" i="10" s="1"/>
  <c r="O136" i="10"/>
  <c r="L136" i="10"/>
  <c r="K136" i="10"/>
  <c r="R135" i="10"/>
  <c r="P135" i="10"/>
  <c r="O135" i="10"/>
  <c r="K135" i="10"/>
  <c r="L135" i="10" s="1"/>
  <c r="O134" i="10"/>
  <c r="L134" i="10"/>
  <c r="K134" i="10"/>
  <c r="R133" i="10"/>
  <c r="P133" i="10"/>
  <c r="O133" i="10"/>
  <c r="K133" i="10"/>
  <c r="L133" i="10" s="1"/>
  <c r="O132" i="10"/>
  <c r="L132" i="10"/>
  <c r="K132" i="10"/>
  <c r="R131" i="10"/>
  <c r="P131" i="10"/>
  <c r="O131" i="10"/>
  <c r="K131" i="10"/>
  <c r="L131" i="10" s="1"/>
  <c r="O130" i="10"/>
  <c r="L130" i="10"/>
  <c r="K130" i="10"/>
  <c r="R129" i="10"/>
  <c r="P129" i="10"/>
  <c r="O129" i="10"/>
  <c r="K129" i="10"/>
  <c r="L129" i="10" s="1"/>
  <c r="O128" i="10"/>
  <c r="L128" i="10"/>
  <c r="K128" i="10"/>
  <c r="R127" i="10"/>
  <c r="P127" i="10"/>
  <c r="O127" i="10"/>
  <c r="K127" i="10"/>
  <c r="L127" i="10" s="1"/>
  <c r="O126" i="10"/>
  <c r="L126" i="10"/>
  <c r="K126" i="10"/>
  <c r="O124" i="10"/>
  <c r="L124" i="10"/>
  <c r="K124" i="10"/>
  <c r="P123" i="10"/>
  <c r="O123" i="10"/>
  <c r="K123" i="10"/>
  <c r="L123" i="10" s="1"/>
  <c r="O122" i="10"/>
  <c r="L122" i="10"/>
  <c r="K122" i="10"/>
  <c r="P121" i="10"/>
  <c r="O121" i="10"/>
  <c r="K121" i="10"/>
  <c r="L121" i="10" s="1"/>
  <c r="O120" i="10"/>
  <c r="L120" i="10"/>
  <c r="K120" i="10"/>
  <c r="P119" i="10"/>
  <c r="O119" i="10"/>
  <c r="K119" i="10"/>
  <c r="L119" i="10" s="1"/>
  <c r="O118" i="10"/>
  <c r="L118" i="10"/>
  <c r="K118" i="10"/>
  <c r="P117" i="10"/>
  <c r="O117" i="10"/>
  <c r="K117" i="10"/>
  <c r="L117" i="10" s="1"/>
  <c r="O116" i="10"/>
  <c r="L116" i="10"/>
  <c r="K116" i="10"/>
  <c r="P115" i="10"/>
  <c r="O115" i="10"/>
  <c r="K115" i="10"/>
  <c r="L115" i="10" s="1"/>
  <c r="O114" i="10"/>
  <c r="L114" i="10"/>
  <c r="K114" i="10"/>
  <c r="P113" i="10"/>
  <c r="O113" i="10"/>
  <c r="K113" i="10"/>
  <c r="L113" i="10" s="1"/>
  <c r="P111" i="10"/>
  <c r="O111" i="10"/>
  <c r="K111" i="10"/>
  <c r="L111" i="10" s="1"/>
  <c r="O110" i="10"/>
  <c r="P110" i="10" s="1"/>
  <c r="L110" i="10"/>
  <c r="K110" i="10"/>
  <c r="R110" i="10" s="1"/>
  <c r="O109" i="10"/>
  <c r="P109" i="10" s="1"/>
  <c r="L109" i="10"/>
  <c r="K109" i="10"/>
  <c r="R109" i="10" s="1"/>
  <c r="P108" i="10"/>
  <c r="O108" i="10"/>
  <c r="L108" i="10"/>
  <c r="K108" i="10"/>
  <c r="R108" i="10" s="1"/>
  <c r="P107" i="10"/>
  <c r="O107" i="10"/>
  <c r="K107" i="10"/>
  <c r="L107" i="10" s="1"/>
  <c r="P106" i="10"/>
  <c r="O106" i="10"/>
  <c r="L106" i="10"/>
  <c r="K106" i="10"/>
  <c r="R106" i="10" s="1"/>
  <c r="O105" i="10"/>
  <c r="P105" i="10" s="1"/>
  <c r="L105" i="10"/>
  <c r="K105" i="10"/>
  <c r="R105" i="10" s="1"/>
  <c r="P104" i="10"/>
  <c r="O104" i="10"/>
  <c r="K104" i="10"/>
  <c r="L104" i="10" s="1"/>
  <c r="R103" i="10"/>
  <c r="P103" i="10"/>
  <c r="O103" i="10"/>
  <c r="K103" i="10"/>
  <c r="L103" i="10" s="1"/>
  <c r="O102" i="10"/>
  <c r="P102" i="10" s="1"/>
  <c r="K102" i="10"/>
  <c r="L102" i="10" s="1"/>
  <c r="R102" i="10" s="1"/>
  <c r="Y101" i="10"/>
  <c r="X101" i="10"/>
  <c r="V101" i="10"/>
  <c r="U101" i="10"/>
  <c r="AA101" i="10" s="1"/>
  <c r="S101" i="10"/>
  <c r="P101" i="10"/>
  <c r="O101" i="10"/>
  <c r="W101" i="10" s="1"/>
  <c r="K101" i="10"/>
  <c r="Y100" i="10"/>
  <c r="Y112" i="10" s="1"/>
  <c r="X100" i="10"/>
  <c r="X112" i="10" s="1"/>
  <c r="V100" i="10"/>
  <c r="V112" i="10" s="1"/>
  <c r="U100" i="10"/>
  <c r="T100" i="10"/>
  <c r="Z100" i="10" s="1"/>
  <c r="S100" i="10"/>
  <c r="S112" i="10" s="1"/>
  <c r="P100" i="10"/>
  <c r="O100" i="10"/>
  <c r="W100" i="10" s="1"/>
  <c r="K100" i="10"/>
  <c r="L100" i="10" s="1"/>
  <c r="T99" i="10"/>
  <c r="O98" i="10"/>
  <c r="P98" i="10" s="1"/>
  <c r="K98" i="10"/>
  <c r="L98" i="10" s="1"/>
  <c r="P97" i="10"/>
  <c r="O97" i="10"/>
  <c r="K97" i="10"/>
  <c r="L97" i="10" s="1"/>
  <c r="O96" i="10"/>
  <c r="P96" i="10" s="1"/>
  <c r="K96" i="10"/>
  <c r="O95" i="10"/>
  <c r="P95" i="10" s="1"/>
  <c r="L95" i="10"/>
  <c r="K95" i="10"/>
  <c r="P94" i="10"/>
  <c r="O94" i="10"/>
  <c r="K94" i="10"/>
  <c r="L94" i="10" s="1"/>
  <c r="P93" i="10"/>
  <c r="R93" i="10" s="1"/>
  <c r="O93" i="10"/>
  <c r="K93" i="10"/>
  <c r="L93" i="10" s="1"/>
  <c r="O92" i="10"/>
  <c r="P92" i="10" s="1"/>
  <c r="L92" i="10"/>
  <c r="R92" i="10" s="1"/>
  <c r="K92" i="10"/>
  <c r="O91" i="10"/>
  <c r="P91" i="10" s="1"/>
  <c r="L91" i="10"/>
  <c r="K91" i="10"/>
  <c r="O90" i="10"/>
  <c r="P90" i="10" s="1"/>
  <c r="K90" i="10"/>
  <c r="L90" i="10" s="1"/>
  <c r="P89" i="10"/>
  <c r="O89" i="10"/>
  <c r="K89" i="10"/>
  <c r="L89" i="10" s="1"/>
  <c r="Y88" i="10"/>
  <c r="X88" i="10"/>
  <c r="V88" i="10"/>
  <c r="U88" i="10"/>
  <c r="AA88" i="10" s="1"/>
  <c r="T88" i="10"/>
  <c r="S88" i="10"/>
  <c r="P88" i="10"/>
  <c r="O88" i="10"/>
  <c r="W88" i="10" s="1"/>
  <c r="K88" i="10"/>
  <c r="L88" i="10" s="1"/>
  <c r="X87" i="10"/>
  <c r="X99" i="10" s="1"/>
  <c r="V87" i="10"/>
  <c r="V99" i="10" s="1"/>
  <c r="U87" i="10"/>
  <c r="U99" i="10" s="1"/>
  <c r="T87" i="10"/>
  <c r="S87" i="10"/>
  <c r="O87" i="10"/>
  <c r="P87" i="10" s="1"/>
  <c r="L87" i="10"/>
  <c r="K87" i="10"/>
  <c r="O85" i="10"/>
  <c r="P85" i="10" s="1"/>
  <c r="L85" i="10"/>
  <c r="K85" i="10"/>
  <c r="P84" i="10"/>
  <c r="O84" i="10"/>
  <c r="K84" i="10"/>
  <c r="L84" i="10" s="1"/>
  <c r="P83" i="10"/>
  <c r="O83" i="10"/>
  <c r="K83" i="10"/>
  <c r="O82" i="10"/>
  <c r="P82" i="10" s="1"/>
  <c r="L82" i="10"/>
  <c r="K82" i="10"/>
  <c r="R82" i="10" s="1"/>
  <c r="O81" i="10"/>
  <c r="P81" i="10" s="1"/>
  <c r="L81" i="10"/>
  <c r="K81" i="10"/>
  <c r="P80" i="10"/>
  <c r="O80" i="10"/>
  <c r="K80" i="10"/>
  <c r="L80" i="10" s="1"/>
  <c r="P79" i="10"/>
  <c r="O79" i="10"/>
  <c r="K79" i="10"/>
  <c r="O78" i="10"/>
  <c r="P78" i="10" s="1"/>
  <c r="L78" i="10"/>
  <c r="K78" i="10"/>
  <c r="R78" i="10" s="1"/>
  <c r="O77" i="10"/>
  <c r="P77" i="10" s="1"/>
  <c r="L77" i="10"/>
  <c r="K77" i="10"/>
  <c r="P76" i="10"/>
  <c r="O76" i="10"/>
  <c r="K76" i="10"/>
  <c r="L76" i="10" s="1"/>
  <c r="X75" i="10"/>
  <c r="AA75" i="10" s="1"/>
  <c r="V75" i="10"/>
  <c r="U75" i="10"/>
  <c r="T75" i="10"/>
  <c r="S75" i="10"/>
  <c r="Y75" i="10" s="1"/>
  <c r="O75" i="10"/>
  <c r="W75" i="10" s="1"/>
  <c r="L75" i="10"/>
  <c r="K75" i="10"/>
  <c r="X74" i="10"/>
  <c r="W74" i="10"/>
  <c r="W86" i="10" s="1"/>
  <c r="V74" i="10"/>
  <c r="V86" i="10" s="1"/>
  <c r="U74" i="10"/>
  <c r="U86" i="10" s="1"/>
  <c r="S74" i="10"/>
  <c r="Y74" i="10" s="1"/>
  <c r="Y86" i="10" s="1"/>
  <c r="O74" i="10"/>
  <c r="P74" i="10" s="1"/>
  <c r="L74" i="10"/>
  <c r="K74" i="10"/>
  <c r="Y72" i="10"/>
  <c r="X72" i="10"/>
  <c r="V72" i="10"/>
  <c r="U72" i="10"/>
  <c r="AA72" i="10" s="1"/>
  <c r="T72" i="10"/>
  <c r="Z72" i="10" s="1"/>
  <c r="S72" i="10"/>
  <c r="P72" i="10"/>
  <c r="O72" i="10"/>
  <c r="W72" i="10" s="1"/>
  <c r="K72" i="10"/>
  <c r="L72" i="10" s="1"/>
  <c r="X71" i="10"/>
  <c r="AA71" i="10" s="1"/>
  <c r="V71" i="10"/>
  <c r="U71" i="10"/>
  <c r="T71" i="10"/>
  <c r="Z71" i="10" s="1"/>
  <c r="S71" i="10"/>
  <c r="Y71" i="10" s="1"/>
  <c r="O71" i="10"/>
  <c r="W71" i="10" s="1"/>
  <c r="L71" i="10"/>
  <c r="K71" i="10"/>
  <c r="AA70" i="10"/>
  <c r="X70" i="10"/>
  <c r="W70" i="10"/>
  <c r="V70" i="10"/>
  <c r="U70" i="10"/>
  <c r="S70" i="10"/>
  <c r="Y70" i="10" s="1"/>
  <c r="O70" i="10"/>
  <c r="P70" i="10" s="1"/>
  <c r="L70" i="10"/>
  <c r="K70" i="10"/>
  <c r="R70" i="10" s="1"/>
  <c r="X69" i="10"/>
  <c r="W69" i="10"/>
  <c r="V69" i="10"/>
  <c r="Y69" i="10" s="1"/>
  <c r="U69" i="10"/>
  <c r="AA69" i="10" s="1"/>
  <c r="S69" i="10"/>
  <c r="P69" i="10"/>
  <c r="O69" i="10"/>
  <c r="K69" i="10"/>
  <c r="T69" i="10" s="1"/>
  <c r="Z69" i="10" s="1"/>
  <c r="Y68" i="10"/>
  <c r="X68" i="10"/>
  <c r="V68" i="10"/>
  <c r="U68" i="10"/>
  <c r="AA68" i="10" s="1"/>
  <c r="T68" i="10"/>
  <c r="S68" i="10"/>
  <c r="P68" i="10"/>
  <c r="O68" i="10"/>
  <c r="W68" i="10" s="1"/>
  <c r="K68" i="10"/>
  <c r="L68" i="10" s="1"/>
  <c r="X67" i="10"/>
  <c r="AA67" i="10" s="1"/>
  <c r="V67" i="10"/>
  <c r="U67" i="10"/>
  <c r="T67" i="10"/>
  <c r="S67" i="10"/>
  <c r="Y67" i="10" s="1"/>
  <c r="O67" i="10"/>
  <c r="W67" i="10" s="1"/>
  <c r="L67" i="10"/>
  <c r="K67" i="10"/>
  <c r="AA66" i="10"/>
  <c r="X66" i="10"/>
  <c r="W66" i="10"/>
  <c r="V66" i="10"/>
  <c r="U66" i="10"/>
  <c r="S66" i="10"/>
  <c r="Y66" i="10" s="1"/>
  <c r="O66" i="10"/>
  <c r="P66" i="10" s="1"/>
  <c r="L66" i="10"/>
  <c r="K66" i="10"/>
  <c r="X65" i="10"/>
  <c r="W65" i="10"/>
  <c r="V65" i="10"/>
  <c r="Y65" i="10" s="1"/>
  <c r="U65" i="10"/>
  <c r="AA65" i="10" s="1"/>
  <c r="S65" i="10"/>
  <c r="P65" i="10"/>
  <c r="O65" i="10"/>
  <c r="K65" i="10"/>
  <c r="T65" i="10" s="1"/>
  <c r="Z65" i="10" s="1"/>
  <c r="Y64" i="10"/>
  <c r="X64" i="10"/>
  <c r="V64" i="10"/>
  <c r="U64" i="10"/>
  <c r="AA64" i="10" s="1"/>
  <c r="T64" i="10"/>
  <c r="Z64" i="10" s="1"/>
  <c r="S64" i="10"/>
  <c r="P64" i="10"/>
  <c r="O64" i="10"/>
  <c r="W64" i="10" s="1"/>
  <c r="K64" i="10"/>
  <c r="L64" i="10" s="1"/>
  <c r="X63" i="10"/>
  <c r="AA63" i="10" s="1"/>
  <c r="V63" i="10"/>
  <c r="U63" i="10"/>
  <c r="T63" i="10"/>
  <c r="Z63" i="10" s="1"/>
  <c r="S63" i="10"/>
  <c r="Y63" i="10" s="1"/>
  <c r="O63" i="10"/>
  <c r="W63" i="10" s="1"/>
  <c r="L63" i="10"/>
  <c r="K63" i="10"/>
  <c r="AA62" i="10"/>
  <c r="X62" i="10"/>
  <c r="W62" i="10"/>
  <c r="V62" i="10"/>
  <c r="U62" i="10"/>
  <c r="S62" i="10"/>
  <c r="Y62" i="10" s="1"/>
  <c r="O62" i="10"/>
  <c r="P62" i="10" s="1"/>
  <c r="L62" i="10"/>
  <c r="K62" i="10"/>
  <c r="R62" i="10" s="1"/>
  <c r="X61" i="10"/>
  <c r="X73" i="10" s="1"/>
  <c r="W61" i="10"/>
  <c r="V61" i="10"/>
  <c r="V73" i="10" s="1"/>
  <c r="U61" i="10"/>
  <c r="U73" i="10" s="1"/>
  <c r="S61" i="10"/>
  <c r="Y61" i="10" s="1"/>
  <c r="P61" i="10"/>
  <c r="O61" i="10"/>
  <c r="K61" i="10"/>
  <c r="T61" i="10" s="1"/>
  <c r="Y59" i="10"/>
  <c r="X59" i="10"/>
  <c r="V59" i="10"/>
  <c r="U59" i="10"/>
  <c r="AA59" i="10" s="1"/>
  <c r="T59" i="10"/>
  <c r="S59" i="10"/>
  <c r="O59" i="10"/>
  <c r="W59" i="10" s="1"/>
  <c r="L59" i="10"/>
  <c r="K59" i="10"/>
  <c r="AA58" i="10"/>
  <c r="X58" i="10"/>
  <c r="W58" i="10"/>
  <c r="V58" i="10"/>
  <c r="U58" i="10"/>
  <c r="T58" i="10"/>
  <c r="Z58" i="10" s="1"/>
  <c r="S58" i="10"/>
  <c r="Y58" i="10" s="1"/>
  <c r="O58" i="10"/>
  <c r="P58" i="10" s="1"/>
  <c r="L58" i="10"/>
  <c r="K58" i="10"/>
  <c r="R58" i="10" s="1"/>
  <c r="AA57" i="10"/>
  <c r="X57" i="10"/>
  <c r="W57" i="10"/>
  <c r="V57" i="10"/>
  <c r="U57" i="10"/>
  <c r="S57" i="10"/>
  <c r="Y57" i="10" s="1"/>
  <c r="P57" i="10"/>
  <c r="O57" i="10"/>
  <c r="K57" i="10"/>
  <c r="T57" i="10" s="1"/>
  <c r="Z57" i="10" s="1"/>
  <c r="Y56" i="10"/>
  <c r="X56" i="10"/>
  <c r="V56" i="10"/>
  <c r="U56" i="10"/>
  <c r="AA56" i="10" s="1"/>
  <c r="S56" i="10"/>
  <c r="P56" i="10"/>
  <c r="O56" i="10"/>
  <c r="W56" i="10" s="1"/>
  <c r="K56" i="10"/>
  <c r="T56" i="10" s="1"/>
  <c r="Z56" i="10" s="1"/>
  <c r="X55" i="10"/>
  <c r="V55" i="10"/>
  <c r="U55" i="10"/>
  <c r="T55" i="10"/>
  <c r="S55" i="10"/>
  <c r="O55" i="10"/>
  <c r="W55" i="10" s="1"/>
  <c r="L55" i="10"/>
  <c r="K55" i="10"/>
  <c r="AA54" i="10"/>
  <c r="X54" i="10"/>
  <c r="W54" i="10"/>
  <c r="V54" i="10"/>
  <c r="U54" i="10"/>
  <c r="T54" i="10"/>
  <c r="Z54" i="10" s="1"/>
  <c r="S54" i="10"/>
  <c r="Y54" i="10" s="1"/>
  <c r="O54" i="10"/>
  <c r="P54" i="10" s="1"/>
  <c r="L54" i="10"/>
  <c r="K54" i="10"/>
  <c r="R54" i="10" s="1"/>
  <c r="AA53" i="10"/>
  <c r="X53" i="10"/>
  <c r="W53" i="10"/>
  <c r="V53" i="10"/>
  <c r="U53" i="10"/>
  <c r="S53" i="10"/>
  <c r="Y53" i="10" s="1"/>
  <c r="P53" i="10"/>
  <c r="O53" i="10"/>
  <c r="K53" i="10"/>
  <c r="T53" i="10" s="1"/>
  <c r="Z53" i="10" s="1"/>
  <c r="Y52" i="10"/>
  <c r="X52" i="10"/>
  <c r="V52" i="10"/>
  <c r="U52" i="10"/>
  <c r="AA52" i="10" s="1"/>
  <c r="S52" i="10"/>
  <c r="P52" i="10"/>
  <c r="O52" i="10"/>
  <c r="W52" i="10" s="1"/>
  <c r="K52" i="10"/>
  <c r="T52" i="10" s="1"/>
  <c r="Z52" i="10" s="1"/>
  <c r="Y51" i="10"/>
  <c r="X51" i="10"/>
  <c r="V51" i="10"/>
  <c r="U51" i="10"/>
  <c r="AA51" i="10" s="1"/>
  <c r="T51" i="10"/>
  <c r="S51" i="10"/>
  <c r="O51" i="10"/>
  <c r="W51" i="10" s="1"/>
  <c r="L51" i="10"/>
  <c r="K51" i="10"/>
  <c r="AA50" i="10"/>
  <c r="X50" i="10"/>
  <c r="W50" i="10"/>
  <c r="V50" i="10"/>
  <c r="U50" i="10"/>
  <c r="T50" i="10"/>
  <c r="Z50" i="10" s="1"/>
  <c r="S50" i="10"/>
  <c r="Y50" i="10" s="1"/>
  <c r="O50" i="10"/>
  <c r="P50" i="10" s="1"/>
  <c r="L50" i="10"/>
  <c r="K50" i="10"/>
  <c r="R50" i="10" s="1"/>
  <c r="AA49" i="10"/>
  <c r="X49" i="10"/>
  <c r="W49" i="10"/>
  <c r="V49" i="10"/>
  <c r="U49" i="10"/>
  <c r="S49" i="10"/>
  <c r="Y49" i="10" s="1"/>
  <c r="P49" i="10"/>
  <c r="O49" i="10"/>
  <c r="K49" i="10"/>
  <c r="T49" i="10" s="1"/>
  <c r="Z49" i="10" s="1"/>
  <c r="Y48" i="10"/>
  <c r="X48" i="10"/>
  <c r="X60" i="10" s="1"/>
  <c r="V48" i="10"/>
  <c r="U48" i="10"/>
  <c r="AA48" i="10" s="1"/>
  <c r="S48" i="10"/>
  <c r="P48" i="10"/>
  <c r="O48" i="10"/>
  <c r="W48" i="10" s="1"/>
  <c r="K48" i="10"/>
  <c r="T48" i="10" s="1"/>
  <c r="AA46" i="10"/>
  <c r="X46" i="10"/>
  <c r="W46" i="10"/>
  <c r="V46" i="10"/>
  <c r="U46" i="10"/>
  <c r="T46" i="10"/>
  <c r="Z46" i="10" s="1"/>
  <c r="S46" i="10"/>
  <c r="Y46" i="10" s="1"/>
  <c r="O46" i="10"/>
  <c r="P46" i="10" s="1"/>
  <c r="L46" i="10"/>
  <c r="K46" i="10"/>
  <c r="AA45" i="10"/>
  <c r="X45" i="10"/>
  <c r="W45" i="10"/>
  <c r="V45" i="10"/>
  <c r="U45" i="10"/>
  <c r="S45" i="10"/>
  <c r="Y45" i="10" s="1"/>
  <c r="P45" i="10"/>
  <c r="O45" i="10"/>
  <c r="K45" i="10"/>
  <c r="Y44" i="10"/>
  <c r="X44" i="10"/>
  <c r="V44" i="10"/>
  <c r="U44" i="10"/>
  <c r="AA44" i="10" s="1"/>
  <c r="S44" i="10"/>
  <c r="P44" i="10"/>
  <c r="O44" i="10"/>
  <c r="W44" i="10" s="1"/>
  <c r="K44" i="10"/>
  <c r="T44" i="10" s="1"/>
  <c r="Z44" i="10" s="1"/>
  <c r="Y43" i="10"/>
  <c r="X43" i="10"/>
  <c r="V43" i="10"/>
  <c r="U43" i="10"/>
  <c r="AA43" i="10" s="1"/>
  <c r="T43" i="10"/>
  <c r="Z43" i="10" s="1"/>
  <c r="S43" i="10"/>
  <c r="O43" i="10"/>
  <c r="W43" i="10" s="1"/>
  <c r="L43" i="10"/>
  <c r="K43" i="10"/>
  <c r="AA42" i="10"/>
  <c r="X42" i="10"/>
  <c r="W42" i="10"/>
  <c r="V42" i="10"/>
  <c r="U42" i="10"/>
  <c r="T42" i="10"/>
  <c r="Z42" i="10" s="1"/>
  <c r="S42" i="10"/>
  <c r="Y42" i="10" s="1"/>
  <c r="O42" i="10"/>
  <c r="P42" i="10" s="1"/>
  <c r="L42" i="10"/>
  <c r="K42" i="10"/>
  <c r="AA41" i="10"/>
  <c r="X41" i="10"/>
  <c r="W41" i="10"/>
  <c r="V41" i="10"/>
  <c r="U41" i="10"/>
  <c r="S41" i="10"/>
  <c r="Y41" i="10" s="1"/>
  <c r="P41" i="10"/>
  <c r="O41" i="10"/>
  <c r="K41" i="10"/>
  <c r="T41" i="10" s="1"/>
  <c r="Z41" i="10" s="1"/>
  <c r="Y40" i="10"/>
  <c r="X40" i="10"/>
  <c r="V40" i="10"/>
  <c r="U40" i="10"/>
  <c r="AA40" i="10" s="1"/>
  <c r="S40" i="10"/>
  <c r="P40" i="10"/>
  <c r="O40" i="10"/>
  <c r="W40" i="10" s="1"/>
  <c r="K40" i="10"/>
  <c r="T40" i="10" s="1"/>
  <c r="Z40" i="10" s="1"/>
  <c r="Y39" i="10"/>
  <c r="X39" i="10"/>
  <c r="V39" i="10"/>
  <c r="U39" i="10"/>
  <c r="AA39" i="10" s="1"/>
  <c r="T39" i="10"/>
  <c r="Z39" i="10" s="1"/>
  <c r="S39" i="10"/>
  <c r="O39" i="10"/>
  <c r="W39" i="10" s="1"/>
  <c r="L39" i="10"/>
  <c r="K39" i="10"/>
  <c r="AA38" i="10"/>
  <c r="X38" i="10"/>
  <c r="W38" i="10"/>
  <c r="V38" i="10"/>
  <c r="U38" i="10"/>
  <c r="T38" i="10"/>
  <c r="Z38" i="10" s="1"/>
  <c r="S38" i="10"/>
  <c r="Y38" i="10" s="1"/>
  <c r="O38" i="10"/>
  <c r="P38" i="10" s="1"/>
  <c r="L38" i="10"/>
  <c r="K38" i="10"/>
  <c r="AA37" i="10"/>
  <c r="X37" i="10"/>
  <c r="W37" i="10"/>
  <c r="V37" i="10"/>
  <c r="U37" i="10"/>
  <c r="S37" i="10"/>
  <c r="Y37" i="10" s="1"/>
  <c r="P37" i="10"/>
  <c r="O37" i="10"/>
  <c r="K37" i="10"/>
  <c r="T37" i="10" s="1"/>
  <c r="Z37" i="10" s="1"/>
  <c r="Y36" i="10"/>
  <c r="X36" i="10"/>
  <c r="V36" i="10"/>
  <c r="U36" i="10"/>
  <c r="AA36" i="10" s="1"/>
  <c r="S36" i="10"/>
  <c r="P36" i="10"/>
  <c r="O36" i="10"/>
  <c r="W36" i="10" s="1"/>
  <c r="K36" i="10"/>
  <c r="T36" i="10" s="1"/>
  <c r="Z36" i="10" s="1"/>
  <c r="Y35" i="10"/>
  <c r="Y47" i="10" s="1"/>
  <c r="X35" i="10"/>
  <c r="X47" i="10" s="1"/>
  <c r="V35" i="10"/>
  <c r="V47" i="10" s="1"/>
  <c r="U35" i="10"/>
  <c r="AA35" i="10" s="1"/>
  <c r="AA47" i="10" s="1"/>
  <c r="T35" i="10"/>
  <c r="Z35" i="10" s="1"/>
  <c r="S35" i="10"/>
  <c r="S47" i="10" s="1"/>
  <c r="O35" i="10"/>
  <c r="W35" i="10" s="1"/>
  <c r="W47" i="10" s="1"/>
  <c r="L35" i="10"/>
  <c r="K35" i="10"/>
  <c r="AA33" i="10"/>
  <c r="X33" i="10"/>
  <c r="W33" i="10"/>
  <c r="V33" i="10"/>
  <c r="U33" i="10"/>
  <c r="S33" i="10"/>
  <c r="Y33" i="10" s="1"/>
  <c r="P33" i="10"/>
  <c r="O33" i="10"/>
  <c r="K33" i="10"/>
  <c r="T33" i="10" s="1"/>
  <c r="Z33" i="10" s="1"/>
  <c r="Y32" i="10"/>
  <c r="X32" i="10"/>
  <c r="V32" i="10"/>
  <c r="U32" i="10"/>
  <c r="AA32" i="10" s="1"/>
  <c r="S32" i="10"/>
  <c r="P32" i="10"/>
  <c r="O32" i="10"/>
  <c r="W32" i="10" s="1"/>
  <c r="K32" i="10"/>
  <c r="T32" i="10" s="1"/>
  <c r="Y31" i="10"/>
  <c r="X31" i="10"/>
  <c r="V31" i="10"/>
  <c r="U31" i="10"/>
  <c r="AA31" i="10" s="1"/>
  <c r="T31" i="10"/>
  <c r="S31" i="10"/>
  <c r="O31" i="10"/>
  <c r="W31" i="10" s="1"/>
  <c r="K31" i="10"/>
  <c r="L31" i="10" s="1"/>
  <c r="AA30" i="10"/>
  <c r="X30" i="10"/>
  <c r="W30" i="10"/>
  <c r="V30" i="10"/>
  <c r="U30" i="10"/>
  <c r="T30" i="10"/>
  <c r="Z30" i="10" s="1"/>
  <c r="S30" i="10"/>
  <c r="Y30" i="10" s="1"/>
  <c r="O30" i="10"/>
  <c r="P30" i="10" s="1"/>
  <c r="L30" i="10"/>
  <c r="K30" i="10"/>
  <c r="R30" i="10" s="1"/>
  <c r="AA29" i="10"/>
  <c r="X29" i="10"/>
  <c r="W29" i="10"/>
  <c r="V29" i="10"/>
  <c r="U29" i="10"/>
  <c r="S29" i="10"/>
  <c r="Y29" i="10" s="1"/>
  <c r="O29" i="10"/>
  <c r="P29" i="10" s="1"/>
  <c r="K29" i="10"/>
  <c r="T29" i="10" s="1"/>
  <c r="Z29" i="10" s="1"/>
  <c r="Y28" i="10"/>
  <c r="X28" i="10"/>
  <c r="W28" i="10"/>
  <c r="V28" i="10"/>
  <c r="U28" i="10"/>
  <c r="AA28" i="10" s="1"/>
  <c r="S28" i="10"/>
  <c r="P28" i="10"/>
  <c r="O28" i="10"/>
  <c r="K28" i="10"/>
  <c r="T28" i="10" s="1"/>
  <c r="Z28" i="10" s="1"/>
  <c r="Y27" i="10"/>
  <c r="X27" i="10"/>
  <c r="V27" i="10"/>
  <c r="U27" i="10"/>
  <c r="AA27" i="10" s="1"/>
  <c r="T27" i="10"/>
  <c r="S27" i="10"/>
  <c r="O27" i="10"/>
  <c r="W27" i="10" s="1"/>
  <c r="K27" i="10"/>
  <c r="L27" i="10" s="1"/>
  <c r="AA26" i="10"/>
  <c r="X26" i="10"/>
  <c r="W26" i="10"/>
  <c r="V26" i="10"/>
  <c r="U26" i="10"/>
  <c r="T26" i="10"/>
  <c r="Z26" i="10" s="1"/>
  <c r="S26" i="10"/>
  <c r="Y26" i="10" s="1"/>
  <c r="O26" i="10"/>
  <c r="P26" i="10" s="1"/>
  <c r="L26" i="10"/>
  <c r="K26" i="10"/>
  <c r="AA25" i="10"/>
  <c r="X25" i="10"/>
  <c r="W25" i="10"/>
  <c r="V25" i="10"/>
  <c r="U25" i="10"/>
  <c r="S25" i="10"/>
  <c r="Y25" i="10" s="1"/>
  <c r="O25" i="10"/>
  <c r="P25" i="10" s="1"/>
  <c r="K25" i="10"/>
  <c r="T25" i="10" s="1"/>
  <c r="Z25" i="10" s="1"/>
  <c r="Y24" i="10"/>
  <c r="X24" i="10"/>
  <c r="W24" i="10"/>
  <c r="V24" i="10"/>
  <c r="U24" i="10"/>
  <c r="AA24" i="10" s="1"/>
  <c r="S24" i="10"/>
  <c r="P24" i="10"/>
  <c r="O24" i="10"/>
  <c r="K24" i="10"/>
  <c r="T24" i="10" s="1"/>
  <c r="Z24" i="10" s="1"/>
  <c r="Y23" i="10"/>
  <c r="X23" i="10"/>
  <c r="V23" i="10"/>
  <c r="U23" i="10"/>
  <c r="AA23" i="10" s="1"/>
  <c r="T23" i="10"/>
  <c r="Z23" i="10" s="1"/>
  <c r="S23" i="10"/>
  <c r="O23" i="10"/>
  <c r="W23" i="10" s="1"/>
  <c r="K23" i="10"/>
  <c r="L23" i="10" s="1"/>
  <c r="AA22" i="10"/>
  <c r="AA34" i="10" s="1"/>
  <c r="X22" i="10"/>
  <c r="X34" i="10" s="1"/>
  <c r="W22" i="10"/>
  <c r="V22" i="10"/>
  <c r="V34" i="10" s="1"/>
  <c r="U22" i="10"/>
  <c r="U34" i="10" s="1"/>
  <c r="T22" i="10"/>
  <c r="Z22" i="10" s="1"/>
  <c r="S22" i="10"/>
  <c r="Y22" i="10" s="1"/>
  <c r="O22" i="10"/>
  <c r="P22" i="10" s="1"/>
  <c r="L22" i="10"/>
  <c r="K22" i="10"/>
  <c r="Y20" i="10"/>
  <c r="X20" i="10"/>
  <c r="V20" i="10"/>
  <c r="U20" i="10"/>
  <c r="AA20" i="10" s="1"/>
  <c r="S20" i="10"/>
  <c r="P20" i="10"/>
  <c r="O20" i="10"/>
  <c r="W20" i="10" s="1"/>
  <c r="K20" i="10"/>
  <c r="T20" i="10" s="1"/>
  <c r="Y19" i="10"/>
  <c r="X19" i="10"/>
  <c r="V19" i="10"/>
  <c r="U19" i="10"/>
  <c r="AA19" i="10" s="1"/>
  <c r="T19" i="10"/>
  <c r="S19" i="10"/>
  <c r="O19" i="10"/>
  <c r="W19" i="10" s="1"/>
  <c r="L19" i="10"/>
  <c r="K19" i="10"/>
  <c r="AA18" i="10"/>
  <c r="X18" i="10"/>
  <c r="W18" i="10"/>
  <c r="V18" i="10"/>
  <c r="U18" i="10"/>
  <c r="T18" i="10"/>
  <c r="Z18" i="10" s="1"/>
  <c r="S18" i="10"/>
  <c r="Y18" i="10" s="1"/>
  <c r="O18" i="10"/>
  <c r="P18" i="10" s="1"/>
  <c r="L18" i="10"/>
  <c r="K18" i="10"/>
  <c r="R18" i="10" s="1"/>
  <c r="AC18" i="10" s="1"/>
  <c r="AA17" i="10"/>
  <c r="X17" i="10"/>
  <c r="W17" i="10"/>
  <c r="V17" i="10"/>
  <c r="U17" i="10"/>
  <c r="S17" i="10"/>
  <c r="Y17" i="10" s="1"/>
  <c r="P17" i="10"/>
  <c r="O17" i="10"/>
  <c r="K17" i="10"/>
  <c r="Y16" i="10"/>
  <c r="X16" i="10"/>
  <c r="V16" i="10"/>
  <c r="U16" i="10"/>
  <c r="AA16" i="10" s="1"/>
  <c r="S16" i="10"/>
  <c r="P16" i="10"/>
  <c r="O16" i="10"/>
  <c r="W16" i="10" s="1"/>
  <c r="K16" i="10"/>
  <c r="T16" i="10" s="1"/>
  <c r="Y15" i="10"/>
  <c r="X15" i="10"/>
  <c r="V15" i="10"/>
  <c r="U15" i="10"/>
  <c r="AA15" i="10" s="1"/>
  <c r="T15" i="10"/>
  <c r="S15" i="10"/>
  <c r="O15" i="10"/>
  <c r="W15" i="10" s="1"/>
  <c r="L15" i="10"/>
  <c r="K15" i="10"/>
  <c r="AA14" i="10"/>
  <c r="X14" i="10"/>
  <c r="W14" i="10"/>
  <c r="V14" i="10"/>
  <c r="U14" i="10"/>
  <c r="T14" i="10"/>
  <c r="Z14" i="10" s="1"/>
  <c r="S14" i="10"/>
  <c r="Y14" i="10" s="1"/>
  <c r="O14" i="10"/>
  <c r="P14" i="10" s="1"/>
  <c r="L14" i="10"/>
  <c r="K14" i="10"/>
  <c r="R14" i="10" s="1"/>
  <c r="AC14" i="10" s="1"/>
  <c r="AA13" i="10"/>
  <c r="X13" i="10"/>
  <c r="W13" i="10"/>
  <c r="V13" i="10"/>
  <c r="U13" i="10"/>
  <c r="S13" i="10"/>
  <c r="Y13" i="10" s="1"/>
  <c r="P13" i="10"/>
  <c r="O13" i="10"/>
  <c r="K13" i="10"/>
  <c r="T13" i="10" s="1"/>
  <c r="Z13" i="10" s="1"/>
  <c r="Y12" i="10"/>
  <c r="X12" i="10"/>
  <c r="V12" i="10"/>
  <c r="U12" i="10"/>
  <c r="AA12" i="10" s="1"/>
  <c r="S12" i="10"/>
  <c r="P12" i="10"/>
  <c r="O12" i="10"/>
  <c r="W12" i="10" s="1"/>
  <c r="K12" i="10"/>
  <c r="T12" i="10" s="1"/>
  <c r="Y11" i="10"/>
  <c r="X11" i="10"/>
  <c r="V11" i="10"/>
  <c r="U11" i="10"/>
  <c r="AA11" i="10" s="1"/>
  <c r="T11" i="10"/>
  <c r="S11" i="10"/>
  <c r="O11" i="10"/>
  <c r="W11" i="10" s="1"/>
  <c r="L11" i="10"/>
  <c r="K11" i="10"/>
  <c r="AA10" i="10"/>
  <c r="X10" i="10"/>
  <c r="W10" i="10"/>
  <c r="V10" i="10"/>
  <c r="U10" i="10"/>
  <c r="T10" i="10"/>
  <c r="Z10" i="10" s="1"/>
  <c r="S10" i="10"/>
  <c r="Y10" i="10" s="1"/>
  <c r="O10" i="10"/>
  <c r="P10" i="10" s="1"/>
  <c r="L10" i="10"/>
  <c r="K10" i="10"/>
  <c r="R10" i="10" s="1"/>
  <c r="AC10" i="10" s="1"/>
  <c r="AA9" i="10"/>
  <c r="AA21" i="10" s="1"/>
  <c r="X9" i="10"/>
  <c r="X21" i="10" s="1"/>
  <c r="W9" i="10"/>
  <c r="V9" i="10"/>
  <c r="V21" i="10" s="1"/>
  <c r="U9" i="10"/>
  <c r="U21" i="10" s="1"/>
  <c r="S9" i="10"/>
  <c r="Y9" i="10" s="1"/>
  <c r="P9" i="10"/>
  <c r="O9" i="10"/>
  <c r="K9" i="10"/>
  <c r="T9" i="10" s="1"/>
  <c r="AC216" i="11" l="1"/>
  <c r="AC198" i="11"/>
  <c r="AC203" i="11"/>
  <c r="AA206" i="11"/>
  <c r="Y206" i="11"/>
  <c r="W193" i="11"/>
  <c r="AC185" i="11"/>
  <c r="Z182" i="11"/>
  <c r="AC182" i="11" s="1"/>
  <c r="AC171" i="11"/>
  <c r="W180" i="11"/>
  <c r="AC179" i="11"/>
  <c r="Z176" i="11"/>
  <c r="AC176" i="11" s="1"/>
  <c r="AC178" i="11"/>
  <c r="AC175" i="11"/>
  <c r="AA180" i="11"/>
  <c r="AC150" i="11"/>
  <c r="AC148" i="11"/>
  <c r="Z150" i="11"/>
  <c r="AC146" i="11"/>
  <c r="AC149" i="11"/>
  <c r="W154" i="11"/>
  <c r="W130" i="11"/>
  <c r="AA130" i="11"/>
  <c r="AC126" i="11"/>
  <c r="U268" i="11"/>
  <c r="AC115" i="11"/>
  <c r="AA117" i="11"/>
  <c r="W73" i="11"/>
  <c r="S268" i="11"/>
  <c r="T60" i="11"/>
  <c r="V268" i="11"/>
  <c r="AC56" i="11"/>
  <c r="AC43" i="11"/>
  <c r="R44" i="11"/>
  <c r="AC44" i="11" s="1"/>
  <c r="R251" i="11"/>
  <c r="Z60" i="11"/>
  <c r="AC48" i="11"/>
  <c r="AC156" i="11"/>
  <c r="R167" i="11"/>
  <c r="AD167" i="11" s="1"/>
  <c r="AC36" i="11"/>
  <c r="R47" i="11"/>
  <c r="AD47" i="11" s="1"/>
  <c r="R206" i="11"/>
  <c r="AD206" i="11" s="1"/>
  <c r="AC194" i="11"/>
  <c r="R73" i="11"/>
  <c r="AD73" i="11" s="1"/>
  <c r="AC61" i="11"/>
  <c r="W251" i="11"/>
  <c r="Z232" i="11"/>
  <c r="R193" i="11"/>
  <c r="AD193" i="11" s="1"/>
  <c r="T130" i="11"/>
  <c r="Z118" i="11"/>
  <c r="Z130" i="11" s="1"/>
  <c r="AC163" i="11"/>
  <c r="R117" i="11"/>
  <c r="AD117" i="11" s="1"/>
  <c r="R91" i="11"/>
  <c r="AD91" i="11" s="1"/>
  <c r="T34" i="11"/>
  <c r="R21" i="11"/>
  <c r="AD21" i="11" s="1"/>
  <c r="AC9" i="11"/>
  <c r="AC211" i="11"/>
  <c r="AC241" i="11"/>
  <c r="T232" i="11"/>
  <c r="Z209" i="11"/>
  <c r="Z219" i="11" s="1"/>
  <c r="T219" i="11"/>
  <c r="AA219" i="11"/>
  <c r="Z213" i="11"/>
  <c r="AC213" i="11" s="1"/>
  <c r="AC204" i="11"/>
  <c r="Z196" i="11"/>
  <c r="AC196" i="11" s="1"/>
  <c r="AC125" i="11"/>
  <c r="Z180" i="11"/>
  <c r="AC134" i="11"/>
  <c r="AC172" i="11"/>
  <c r="AC161" i="11"/>
  <c r="AC144" i="11"/>
  <c r="R141" i="11"/>
  <c r="AD141" i="11" s="1"/>
  <c r="AC112" i="11"/>
  <c r="R154" i="11"/>
  <c r="AD154" i="11" s="1"/>
  <c r="AC145" i="11"/>
  <c r="Y154" i="11"/>
  <c r="Z105" i="11"/>
  <c r="Z117" i="11" s="1"/>
  <c r="T117" i="11"/>
  <c r="AC68" i="11"/>
  <c r="AC52" i="11"/>
  <c r="AC80" i="11"/>
  <c r="T91" i="11"/>
  <c r="Z74" i="11"/>
  <c r="Z91" i="11" s="1"/>
  <c r="AC66" i="11"/>
  <c r="AC50" i="11"/>
  <c r="Y73" i="11"/>
  <c r="Y47" i="11"/>
  <c r="Z30" i="11"/>
  <c r="AC30" i="11" s="1"/>
  <c r="AA60" i="11"/>
  <c r="Z21" i="11"/>
  <c r="AC222" i="11"/>
  <c r="AC136" i="11"/>
  <c r="Z157" i="11"/>
  <c r="Z167" i="11" s="1"/>
  <c r="T167" i="11"/>
  <c r="T73" i="11"/>
  <c r="Z62" i="11"/>
  <c r="Z73" i="11" s="1"/>
  <c r="R219" i="11"/>
  <c r="AD219" i="11" s="1"/>
  <c r="AC207" i="11"/>
  <c r="AC220" i="11"/>
  <c r="R232" i="11"/>
  <c r="AD232" i="11" s="1"/>
  <c r="Z242" i="11"/>
  <c r="AC242" i="11" s="1"/>
  <c r="AC202" i="11"/>
  <c r="Z204" i="11"/>
  <c r="T206" i="11"/>
  <c r="Z200" i="11"/>
  <c r="AC200" i="11" s="1"/>
  <c r="AC152" i="11"/>
  <c r="T180" i="11"/>
  <c r="AC168" i="11"/>
  <c r="R180" i="11"/>
  <c r="AD180" i="11" s="1"/>
  <c r="T154" i="11"/>
  <c r="Z142" i="11"/>
  <c r="Z154" i="11" s="1"/>
  <c r="Y117" i="11"/>
  <c r="W141" i="11"/>
  <c r="Z184" i="11"/>
  <c r="AC184" i="11" s="1"/>
  <c r="Z103" i="11"/>
  <c r="AC103" i="11" s="1"/>
  <c r="AC40" i="11"/>
  <c r="AC32" i="11"/>
  <c r="R104" i="11"/>
  <c r="AD104" i="11" s="1"/>
  <c r="T47" i="11"/>
  <c r="Z35" i="11"/>
  <c r="Z42" i="11"/>
  <c r="AC42" i="11" s="1"/>
  <c r="AC22" i="11"/>
  <c r="T21" i="11"/>
  <c r="W219" i="11"/>
  <c r="AC186" i="11"/>
  <c r="Z240" i="11"/>
  <c r="Z217" i="11"/>
  <c r="Z181" i="11"/>
  <c r="T193" i="11"/>
  <c r="AC221" i="11"/>
  <c r="AC143" i="11"/>
  <c r="T141" i="11"/>
  <c r="AC223" i="11"/>
  <c r="AC215" i="11"/>
  <c r="AC208" i="11"/>
  <c r="AC210" i="11"/>
  <c r="AC252" i="11"/>
  <c r="AC190" i="11"/>
  <c r="X268" i="11"/>
  <c r="AC217" i="11"/>
  <c r="AC183" i="11"/>
  <c r="AC177" i="11"/>
  <c r="AC258" i="11"/>
  <c r="AC197" i="11"/>
  <c r="AC188" i="11"/>
  <c r="AA141" i="11"/>
  <c r="AC120" i="11"/>
  <c r="AC114" i="11"/>
  <c r="W206" i="11"/>
  <c r="AC157" i="11"/>
  <c r="AC137" i="11"/>
  <c r="Z131" i="11"/>
  <c r="Z141" i="11" s="1"/>
  <c r="AC118" i="11"/>
  <c r="R130" i="11"/>
  <c r="AD130" i="11" s="1"/>
  <c r="AC138" i="11"/>
  <c r="Y141" i="11"/>
  <c r="Z192" i="11"/>
  <c r="AC192" i="11" s="1"/>
  <c r="Z64" i="11"/>
  <c r="AC64" i="11" s="1"/>
  <c r="AC98" i="11"/>
  <c r="AC94" i="11"/>
  <c r="AC62" i="11"/>
  <c r="W60" i="11"/>
  <c r="AC99" i="11"/>
  <c r="AC100" i="11"/>
  <c r="T104" i="11"/>
  <c r="Z92" i="11"/>
  <c r="Z104" i="11" s="1"/>
  <c r="R60" i="11"/>
  <c r="AD60" i="11" s="1"/>
  <c r="AC25" i="11"/>
  <c r="AC31" i="11"/>
  <c r="R34" i="11"/>
  <c r="AD34" i="11" s="1"/>
  <c r="W60" i="10"/>
  <c r="Y55" i="10"/>
  <c r="Y60" i="10" s="1"/>
  <c r="AA60" i="10"/>
  <c r="AA55" i="10"/>
  <c r="V60" i="10"/>
  <c r="S60" i="10"/>
  <c r="Y87" i="10"/>
  <c r="Y99" i="10" s="1"/>
  <c r="AA87" i="10"/>
  <c r="AA99" i="10" s="1"/>
  <c r="S99" i="10"/>
  <c r="AA74" i="10"/>
  <c r="AA86" i="10" s="1"/>
  <c r="W21" i="10"/>
  <c r="AC30" i="10"/>
  <c r="AC50" i="10"/>
  <c r="AC54" i="10"/>
  <c r="AC58" i="10"/>
  <c r="R101" i="10"/>
  <c r="T60" i="10"/>
  <c r="Z48" i="10"/>
  <c r="T73" i="10"/>
  <c r="Z61" i="10"/>
  <c r="Y21" i="10"/>
  <c r="R11" i="10"/>
  <c r="AC11" i="10" s="1"/>
  <c r="Z11" i="10"/>
  <c r="Z15" i="10"/>
  <c r="R19" i="10"/>
  <c r="AC19" i="10" s="1"/>
  <c r="Z19" i="10"/>
  <c r="Y34" i="10"/>
  <c r="W34" i="10"/>
  <c r="R26" i="10"/>
  <c r="AC26" i="10" s="1"/>
  <c r="Z31" i="10"/>
  <c r="R38" i="10"/>
  <c r="AC38" i="10" s="1"/>
  <c r="R42" i="10"/>
  <c r="AC42" i="10" s="1"/>
  <c r="R46" i="10"/>
  <c r="AC46" i="10" s="1"/>
  <c r="W73" i="10"/>
  <c r="R66" i="10"/>
  <c r="R74" i="10"/>
  <c r="R77" i="10"/>
  <c r="R81" i="10"/>
  <c r="R85" i="10"/>
  <c r="R43" i="10"/>
  <c r="AC43" i="10" s="1"/>
  <c r="Z9" i="10"/>
  <c r="Z12" i="10"/>
  <c r="Z16" i="10"/>
  <c r="Z20" i="10"/>
  <c r="R22" i="10"/>
  <c r="Z34" i="10"/>
  <c r="Z27" i="10"/>
  <c r="Z32" i="10"/>
  <c r="Z51" i="10"/>
  <c r="Z55" i="10"/>
  <c r="R59" i="10"/>
  <c r="AC59" i="10" s="1"/>
  <c r="Z59" i="10"/>
  <c r="Y73" i="10"/>
  <c r="Z67" i="10"/>
  <c r="Z68" i="10"/>
  <c r="Z75" i="10"/>
  <c r="T47" i="10"/>
  <c r="AA61" i="10"/>
  <c r="AA73" i="10" s="1"/>
  <c r="T62" i="10"/>
  <c r="Z62" i="10" s="1"/>
  <c r="AC62" i="10" s="1"/>
  <c r="P63" i="10"/>
  <c r="R63" i="10" s="1"/>
  <c r="AC63" i="10" s="1"/>
  <c r="R64" i="10"/>
  <c r="AC64" i="10" s="1"/>
  <c r="L65" i="10"/>
  <c r="T66" i="10"/>
  <c r="Z66" i="10" s="1"/>
  <c r="P67" i="10"/>
  <c r="R67" i="10" s="1"/>
  <c r="AC67" i="10" s="1"/>
  <c r="R68" i="10"/>
  <c r="AC68" i="10" s="1"/>
  <c r="L69" i="10"/>
  <c r="T70" i="10"/>
  <c r="Z70" i="10" s="1"/>
  <c r="AC70" i="10" s="1"/>
  <c r="P71" i="10"/>
  <c r="R71" i="10" s="1"/>
  <c r="AC71" i="10" s="1"/>
  <c r="R72" i="10"/>
  <c r="AC72" i="10" s="1"/>
  <c r="S73" i="10"/>
  <c r="T74" i="10"/>
  <c r="X86" i="10"/>
  <c r="P75" i="10"/>
  <c r="R75" i="10" s="1"/>
  <c r="AC75" i="10" s="1"/>
  <c r="R76" i="10"/>
  <c r="L79" i="10"/>
  <c r="R79" i="10" s="1"/>
  <c r="R80" i="10"/>
  <c r="L83" i="10"/>
  <c r="R83" i="10" s="1"/>
  <c r="R84" i="10"/>
  <c r="R95" i="10"/>
  <c r="L96" i="10"/>
  <c r="R96" i="10" s="1"/>
  <c r="R126" i="10"/>
  <c r="S127" i="10"/>
  <c r="S129" i="10"/>
  <c r="S131" i="10"/>
  <c r="U131" i="10"/>
  <c r="V131" i="10" s="1"/>
  <c r="W131" i="10" s="1"/>
  <c r="S133" i="10"/>
  <c r="R134" i="10"/>
  <c r="S135" i="10"/>
  <c r="S137" i="10"/>
  <c r="P144" i="10"/>
  <c r="P148" i="10"/>
  <c r="P152" i="10"/>
  <c r="P156" i="10"/>
  <c r="P160" i="10"/>
  <c r="S179" i="10"/>
  <c r="T179" i="10" s="1"/>
  <c r="R182" i="10"/>
  <c r="S34" i="10"/>
  <c r="R37" i="10"/>
  <c r="AC37" i="10" s="1"/>
  <c r="U60" i="10"/>
  <c r="R65" i="10"/>
  <c r="AC65" i="10" s="1"/>
  <c r="R69" i="10"/>
  <c r="AC69" i="10" s="1"/>
  <c r="S86" i="10"/>
  <c r="U112" i="10"/>
  <c r="S115" i="10"/>
  <c r="T115" i="10" s="1"/>
  <c r="S119" i="10"/>
  <c r="S123" i="10"/>
  <c r="T123" i="10" s="1"/>
  <c r="P140" i="10"/>
  <c r="L153" i="10"/>
  <c r="S156" i="10"/>
  <c r="T156" i="10" s="1"/>
  <c r="L157" i="10"/>
  <c r="R157" i="10"/>
  <c r="L161" i="10"/>
  <c r="R161" i="10" s="1"/>
  <c r="R224" i="10"/>
  <c r="P224" i="10"/>
  <c r="L234" i="10"/>
  <c r="R234" i="10" s="1"/>
  <c r="L9" i="10"/>
  <c r="R9" i="10" s="1"/>
  <c r="P11" i="10"/>
  <c r="L13" i="10"/>
  <c r="R13" i="10" s="1"/>
  <c r="AC13" i="10" s="1"/>
  <c r="P15" i="10"/>
  <c r="R15" i="10" s="1"/>
  <c r="AC15" i="10" s="1"/>
  <c r="L17" i="10"/>
  <c r="R17" i="10" s="1"/>
  <c r="AC17" i="10" s="1"/>
  <c r="P19" i="10"/>
  <c r="R20" i="10"/>
  <c r="AC20" i="10" s="1"/>
  <c r="S21" i="10"/>
  <c r="P23" i="10"/>
  <c r="L25" i="10"/>
  <c r="R25" i="10" s="1"/>
  <c r="AC25" i="10" s="1"/>
  <c r="P27" i="10"/>
  <c r="L29" i="10"/>
  <c r="R29" i="10" s="1"/>
  <c r="AC29" i="10" s="1"/>
  <c r="P31" i="10"/>
  <c r="L33" i="10"/>
  <c r="R33" i="10" s="1"/>
  <c r="AC33" i="10" s="1"/>
  <c r="T34" i="10"/>
  <c r="P35" i="10"/>
  <c r="R35" i="10" s="1"/>
  <c r="L37" i="10"/>
  <c r="P39" i="10"/>
  <c r="R39" i="10" s="1"/>
  <c r="AC39" i="10" s="1"/>
  <c r="R40" i="10"/>
  <c r="AC40" i="10" s="1"/>
  <c r="L41" i="10"/>
  <c r="R41" i="10" s="1"/>
  <c r="AC41" i="10" s="1"/>
  <c r="P43" i="10"/>
  <c r="L45" i="10"/>
  <c r="R45" i="10" s="1"/>
  <c r="AC45" i="10" s="1"/>
  <c r="U47" i="10"/>
  <c r="L49" i="10"/>
  <c r="R49" i="10" s="1"/>
  <c r="AC49" i="10" s="1"/>
  <c r="P51" i="10"/>
  <c r="R51" i="10" s="1"/>
  <c r="AC51" i="10" s="1"/>
  <c r="L53" i="10"/>
  <c r="R53" i="10" s="1"/>
  <c r="AC53" i="10" s="1"/>
  <c r="P55" i="10"/>
  <c r="R55" i="10" s="1"/>
  <c r="AC55" i="10" s="1"/>
  <c r="L57" i="10"/>
  <c r="R57" i="10" s="1"/>
  <c r="AC57" i="10" s="1"/>
  <c r="P59" i="10"/>
  <c r="L61" i="10"/>
  <c r="R61" i="10" s="1"/>
  <c r="L12" i="10"/>
  <c r="R12" i="10" s="1"/>
  <c r="AC12" i="10" s="1"/>
  <c r="L16" i="10"/>
  <c r="R16" i="10" s="1"/>
  <c r="AC16" i="10" s="1"/>
  <c r="T17" i="10"/>
  <c r="Z17" i="10" s="1"/>
  <c r="L20" i="10"/>
  <c r="R23" i="10"/>
  <c r="AC23" i="10" s="1"/>
  <c r="L24" i="10"/>
  <c r="R24" i="10" s="1"/>
  <c r="AC24" i="10" s="1"/>
  <c r="R27" i="10"/>
  <c r="AC27" i="10" s="1"/>
  <c r="L28" i="10"/>
  <c r="R28" i="10" s="1"/>
  <c r="AC28" i="10" s="1"/>
  <c r="R31" i="10"/>
  <c r="AC31" i="10" s="1"/>
  <c r="L32" i="10"/>
  <c r="R32" i="10" s="1"/>
  <c r="AC32" i="10" s="1"/>
  <c r="L36" i="10"/>
  <c r="R36" i="10" s="1"/>
  <c r="AC36" i="10" s="1"/>
  <c r="L40" i="10"/>
  <c r="L44" i="10"/>
  <c r="R44" i="10" s="1"/>
  <c r="AC44" i="10" s="1"/>
  <c r="T45" i="10"/>
  <c r="Z45" i="10" s="1"/>
  <c r="Z47" i="10" s="1"/>
  <c r="L48" i="10"/>
  <c r="R48" i="10" s="1"/>
  <c r="L52" i="10"/>
  <c r="R52" i="10" s="1"/>
  <c r="AC52" i="10" s="1"/>
  <c r="L56" i="10"/>
  <c r="R56" i="10" s="1"/>
  <c r="AC56" i="10" s="1"/>
  <c r="W87" i="10"/>
  <c r="W99" i="10" s="1"/>
  <c r="Z88" i="10"/>
  <c r="W112" i="10"/>
  <c r="AA100" i="10"/>
  <c r="AA112" i="10" s="1"/>
  <c r="R111" i="10"/>
  <c r="P114" i="10"/>
  <c r="R114" i="10" s="1"/>
  <c r="P116" i="10"/>
  <c r="P118" i="10"/>
  <c r="R118" i="10" s="1"/>
  <c r="P120" i="10"/>
  <c r="P122" i="10"/>
  <c r="R122" i="10" s="1"/>
  <c r="P124" i="10"/>
  <c r="T127" i="10"/>
  <c r="T131" i="10"/>
  <c r="T133" i="10"/>
  <c r="T135" i="10"/>
  <c r="S139" i="10"/>
  <c r="R140" i="10"/>
  <c r="L155" i="10"/>
  <c r="R155" i="10"/>
  <c r="L159" i="10"/>
  <c r="R159" i="10"/>
  <c r="L163" i="10"/>
  <c r="R163" i="10"/>
  <c r="R87" i="10"/>
  <c r="Z87" i="10"/>
  <c r="Z99" i="10" s="1"/>
  <c r="R89" i="10"/>
  <c r="R91" i="10"/>
  <c r="R97" i="10"/>
  <c r="T101" i="10"/>
  <c r="L101" i="10"/>
  <c r="R107" i="10"/>
  <c r="R113" i="10"/>
  <c r="R115" i="10"/>
  <c r="R117" i="10"/>
  <c r="R119" i="10"/>
  <c r="R121" i="10"/>
  <c r="R123" i="10"/>
  <c r="P126" i="10"/>
  <c r="P128" i="10"/>
  <c r="R128" i="10" s="1"/>
  <c r="P130" i="10"/>
  <c r="R130" i="10" s="1"/>
  <c r="P132" i="10"/>
  <c r="P134" i="10"/>
  <c r="P136" i="10"/>
  <c r="R136" i="10" s="1"/>
  <c r="T139" i="10"/>
  <c r="P142" i="10"/>
  <c r="P146" i="10"/>
  <c r="P150" i="10"/>
  <c r="R152" i="10"/>
  <c r="S152" i="10" s="1"/>
  <c r="P154" i="10"/>
  <c r="R156" i="10"/>
  <c r="P158" i="10"/>
  <c r="R160" i="10"/>
  <c r="P162" i="10"/>
  <c r="T167" i="10"/>
  <c r="T175" i="10"/>
  <c r="R178" i="10"/>
  <c r="R186" i="10"/>
  <c r="R199" i="10"/>
  <c r="P215" i="10"/>
  <c r="P238" i="10"/>
  <c r="S248" i="10"/>
  <c r="S165" i="10"/>
  <c r="S167" i="10"/>
  <c r="S169" i="10"/>
  <c r="S171" i="10"/>
  <c r="S173" i="10"/>
  <c r="S175" i="10"/>
  <c r="P179" i="10"/>
  <c r="P183" i="10"/>
  <c r="P187" i="10"/>
  <c r="L192" i="10"/>
  <c r="R192" i="10"/>
  <c r="L196" i="10"/>
  <c r="L200" i="10"/>
  <c r="R200" i="10"/>
  <c r="S213" i="10"/>
  <c r="P259" i="10"/>
  <c r="R180" i="10"/>
  <c r="R184" i="10"/>
  <c r="R188" i="10"/>
  <c r="L219" i="10"/>
  <c r="P226" i="10"/>
  <c r="L232" i="10"/>
  <c r="R232" i="10"/>
  <c r="P240" i="10"/>
  <c r="S141" i="10"/>
  <c r="S143" i="10"/>
  <c r="S145" i="10"/>
  <c r="S147" i="10"/>
  <c r="S149" i="10"/>
  <c r="P166" i="10"/>
  <c r="P168" i="10"/>
  <c r="R168" i="10" s="1"/>
  <c r="P170" i="10"/>
  <c r="P172" i="10"/>
  <c r="P174" i="10"/>
  <c r="P176" i="10"/>
  <c r="R176" i="10" s="1"/>
  <c r="P181" i="10"/>
  <c r="P185" i="10"/>
  <c r="T186" i="10"/>
  <c r="P189" i="10"/>
  <c r="L194" i="10"/>
  <c r="R194" i="10" s="1"/>
  <c r="L198" i="10"/>
  <c r="R198" i="10"/>
  <c r="L202" i="10"/>
  <c r="S204" i="10"/>
  <c r="S206" i="10"/>
  <c r="L214" i="10"/>
  <c r="L218" i="10"/>
  <c r="R222" i="10"/>
  <c r="R236" i="10"/>
  <c r="P253" i="10"/>
  <c r="P261" i="10"/>
  <c r="R88" i="10"/>
  <c r="AC88" i="10" s="1"/>
  <c r="R90" i="10"/>
  <c r="R94" i="10"/>
  <c r="R98" i="10"/>
  <c r="R100" i="10"/>
  <c r="R104" i="10"/>
  <c r="P191" i="10"/>
  <c r="P193" i="10"/>
  <c r="R193" i="10" s="1"/>
  <c r="P195" i="10"/>
  <c r="R195" i="10" s="1"/>
  <c r="P197" i="10"/>
  <c r="P199" i="10"/>
  <c r="P201" i="10"/>
  <c r="R201" i="10" s="1"/>
  <c r="T204" i="10"/>
  <c r="P207" i="10"/>
  <c r="R207" i="10" s="1"/>
  <c r="S209" i="10"/>
  <c r="R209" i="10"/>
  <c r="R211" i="10"/>
  <c r="R212" i="10"/>
  <c r="P214" i="10"/>
  <c r="L220" i="10"/>
  <c r="R220" i="10" s="1"/>
  <c r="P233" i="10"/>
  <c r="S178" i="10"/>
  <c r="R179" i="10"/>
  <c r="R181" i="10"/>
  <c r="S182" i="10"/>
  <c r="R183" i="10"/>
  <c r="R185" i="10"/>
  <c r="S186" i="10"/>
  <c r="R187" i="10"/>
  <c r="R189" i="10"/>
  <c r="P205" i="10"/>
  <c r="R210" i="10"/>
  <c r="L211" i="10"/>
  <c r="P212" i="10"/>
  <c r="L217" i="10"/>
  <c r="L223" i="10"/>
  <c r="L225" i="10"/>
  <c r="R225" i="10" s="1"/>
  <c r="S231" i="10"/>
  <c r="P235" i="10"/>
  <c r="L237" i="10"/>
  <c r="R237" i="10" s="1"/>
  <c r="L239" i="10"/>
  <c r="R239" i="10" s="1"/>
  <c r="S261" i="10"/>
  <c r="P267" i="10"/>
  <c r="S210" i="10"/>
  <c r="P219" i="10"/>
  <c r="P220" i="10"/>
  <c r="S221" i="10"/>
  <c r="P227" i="10"/>
  <c r="R230" i="10"/>
  <c r="P232" i="10"/>
  <c r="P241" i="10"/>
  <c r="P245" i="10"/>
  <c r="S256" i="10"/>
  <c r="R256" i="10"/>
  <c r="R264" i="10"/>
  <c r="P208" i="10"/>
  <c r="S212" i="10"/>
  <c r="L226" i="10"/>
  <c r="R226" i="10" s="1"/>
  <c r="P230" i="10"/>
  <c r="L240" i="10"/>
  <c r="L243" i="10"/>
  <c r="R248" i="10"/>
  <c r="U250" i="10"/>
  <c r="V250" i="10" s="1"/>
  <c r="W250" i="10"/>
  <c r="S250" i="10"/>
  <c r="L252" i="10"/>
  <c r="R252" i="10" s="1"/>
  <c r="L254" i="10"/>
  <c r="S258" i="10"/>
  <c r="R258" i="10"/>
  <c r="R262" i="10"/>
  <c r="R266" i="10"/>
  <c r="S222" i="10"/>
  <c r="P243" i="10"/>
  <c r="R244" i="10"/>
  <c r="S246" i="10"/>
  <c r="S260" i="10"/>
  <c r="S224" i="10"/>
  <c r="P228" i="10"/>
  <c r="S230" i="10"/>
  <c r="P234" i="10"/>
  <c r="R245" i="10"/>
  <c r="P247" i="10"/>
  <c r="P249" i="10"/>
  <c r="S259" i="10"/>
  <c r="S262" i="10"/>
  <c r="P263" i="10"/>
  <c r="S267" i="10"/>
  <c r="T267" i="10" s="1"/>
  <c r="T250" i="10"/>
  <c r="R251" i="10"/>
  <c r="S251" i="10" s="1"/>
  <c r="R253" i="10"/>
  <c r="T256" i="10"/>
  <c r="R257" i="10"/>
  <c r="T258" i="10"/>
  <c r="R259" i="10"/>
  <c r="T260" i="10"/>
  <c r="R261" i="10"/>
  <c r="T262" i="10"/>
  <c r="R265" i="10"/>
  <c r="R267" i="10"/>
  <c r="Y268" i="11" l="1"/>
  <c r="AC92" i="11"/>
  <c r="AA268" i="11"/>
  <c r="T268" i="11"/>
  <c r="Z34" i="11"/>
  <c r="AC105" i="11"/>
  <c r="AC209" i="11"/>
  <c r="Z251" i="11"/>
  <c r="AC142" i="11"/>
  <c r="Z206" i="11"/>
  <c r="AC240" i="11"/>
  <c r="Z193" i="11"/>
  <c r="AC181" i="11"/>
  <c r="Z47" i="11"/>
  <c r="AC35" i="11"/>
  <c r="AC131" i="11"/>
  <c r="AC74" i="11"/>
  <c r="W268" i="11"/>
  <c r="AD251" i="11"/>
  <c r="R268" i="11"/>
  <c r="T231" i="10"/>
  <c r="R197" i="10"/>
  <c r="AC61" i="10"/>
  <c r="R73" i="10"/>
  <c r="AD73" i="10" s="1"/>
  <c r="U258" i="10"/>
  <c r="T251" i="10"/>
  <c r="V186" i="10"/>
  <c r="R218" i="10"/>
  <c r="R202" i="10"/>
  <c r="S188" i="10"/>
  <c r="T259" i="10"/>
  <c r="T173" i="10"/>
  <c r="T165" i="10"/>
  <c r="U186" i="10"/>
  <c r="U167" i="10"/>
  <c r="W167" i="10"/>
  <c r="Z167" i="10" s="1"/>
  <c r="R146" i="10"/>
  <c r="AC48" i="10"/>
  <c r="R60" i="10"/>
  <c r="AD60" i="10" s="1"/>
  <c r="AC9" i="10"/>
  <c r="R21" i="10"/>
  <c r="AD21" i="10" s="1"/>
  <c r="V135" i="10"/>
  <c r="S245" i="10"/>
  <c r="R217" i="10"/>
  <c r="R227" i="10"/>
  <c r="T261" i="10"/>
  <c r="S211" i="10"/>
  <c r="T209" i="10"/>
  <c r="R214" i="10"/>
  <c r="R170" i="10"/>
  <c r="T143" i="10"/>
  <c r="R219" i="10"/>
  <c r="S219" i="10" s="1"/>
  <c r="S184" i="10"/>
  <c r="R196" i="10"/>
  <c r="R154" i="10"/>
  <c r="S142" i="10"/>
  <c r="R142" i="10"/>
  <c r="S121" i="10"/>
  <c r="S113" i="10"/>
  <c r="R99" i="10"/>
  <c r="AD99" i="10" s="1"/>
  <c r="AC87" i="10"/>
  <c r="AC35" i="10"/>
  <c r="R47" i="10"/>
  <c r="AD47" i="10" s="1"/>
  <c r="T246" i="10"/>
  <c r="T182" i="10"/>
  <c r="U204" i="10"/>
  <c r="T147" i="10"/>
  <c r="U175" i="10"/>
  <c r="R150" i="10"/>
  <c r="U135" i="10"/>
  <c r="Y250" i="10"/>
  <c r="Z250" i="10" s="1"/>
  <c r="S249" i="10"/>
  <c r="R249" i="10"/>
  <c r="V258" i="10"/>
  <c r="S253" i="10"/>
  <c r="R254" i="10"/>
  <c r="S240" i="10"/>
  <c r="R240" i="10"/>
  <c r="T178" i="10"/>
  <c r="R112" i="10"/>
  <c r="AD112" i="10" s="1"/>
  <c r="AC100" i="10"/>
  <c r="S236" i="10"/>
  <c r="T206" i="10"/>
  <c r="S180" i="10"/>
  <c r="T169" i="10"/>
  <c r="T248" i="10"/>
  <c r="S160" i="10"/>
  <c r="T152" i="10"/>
  <c r="U152" i="10" s="1"/>
  <c r="U139" i="10"/>
  <c r="R132" i="10"/>
  <c r="S154" i="10"/>
  <c r="U127" i="10"/>
  <c r="S153" i="10"/>
  <c r="T222" i="10"/>
  <c r="U222" i="10" s="1"/>
  <c r="S244" i="10"/>
  <c r="R208" i="10"/>
  <c r="R268" i="10"/>
  <c r="T221" i="10"/>
  <c r="T210" i="10"/>
  <c r="S201" i="10"/>
  <c r="S232" i="10"/>
  <c r="S200" i="10"/>
  <c r="S195" i="10"/>
  <c r="R172" i="10"/>
  <c r="R190" i="10"/>
  <c r="S134" i="10"/>
  <c r="S126" i="10"/>
  <c r="S159" i="10"/>
  <c r="S116" i="10"/>
  <c r="R158" i="10"/>
  <c r="U133" i="10"/>
  <c r="V133" i="10" s="1"/>
  <c r="X131" i="10"/>
  <c r="Y131" i="10" s="1"/>
  <c r="Z131" i="10" s="1"/>
  <c r="Z74" i="10"/>
  <c r="Z86" i="10" s="1"/>
  <c r="T86" i="10"/>
  <c r="R34" i="10"/>
  <c r="AD34" i="10" s="1"/>
  <c r="AC22" i="10"/>
  <c r="R86" i="10"/>
  <c r="AD86" i="10" s="1"/>
  <c r="Z60" i="10"/>
  <c r="S148" i="10"/>
  <c r="S122" i="10"/>
  <c r="S114" i="10"/>
  <c r="R228" i="10"/>
  <c r="S265" i="10"/>
  <c r="U256" i="10"/>
  <c r="S252" i="10"/>
  <c r="S243" i="10"/>
  <c r="S226" i="10"/>
  <c r="U262" i="10"/>
  <c r="V262" i="10" s="1"/>
  <c r="W262" i="10" s="1"/>
  <c r="T230" i="10"/>
  <c r="U267" i="10"/>
  <c r="S239" i="10"/>
  <c r="S225" i="10"/>
  <c r="V267" i="10"/>
  <c r="W267" i="10" s="1"/>
  <c r="R235" i="10"/>
  <c r="S220" i="10"/>
  <c r="V204" i="10"/>
  <c r="W204" i="10" s="1"/>
  <c r="S194" i="10"/>
  <c r="S166" i="10"/>
  <c r="T213" i="10"/>
  <c r="S207" i="10"/>
  <c r="S199" i="10"/>
  <c r="V175" i="10"/>
  <c r="X167" i="10"/>
  <c r="AA167" i="10" s="1"/>
  <c r="V167" i="10"/>
  <c r="Y167" i="10" s="1"/>
  <c r="R191" i="10"/>
  <c r="T171" i="10"/>
  <c r="T149" i="10"/>
  <c r="T145" i="10"/>
  <c r="T141" i="10"/>
  <c r="S136" i="10"/>
  <c r="S128" i="10"/>
  <c r="S158" i="10"/>
  <c r="S118" i="10"/>
  <c r="S234" i="10"/>
  <c r="T224" i="10"/>
  <c r="S161" i="10"/>
  <c r="S117" i="10"/>
  <c r="R162" i="10"/>
  <c r="U156" i="10"/>
  <c r="S140" i="10"/>
  <c r="T21" i="10"/>
  <c r="AC66" i="10"/>
  <c r="S144" i="10"/>
  <c r="V115" i="10"/>
  <c r="W115" i="10" s="1"/>
  <c r="R138" i="10"/>
  <c r="R263" i="10"/>
  <c r="U260" i="10"/>
  <c r="V260" i="10" s="1"/>
  <c r="S257" i="10"/>
  <c r="S266" i="10"/>
  <c r="W258" i="10"/>
  <c r="X258" i="10" s="1"/>
  <c r="X250" i="10"/>
  <c r="AA250" i="10" s="1"/>
  <c r="S264" i="10"/>
  <c r="R247" i="10"/>
  <c r="R243" i="10"/>
  <c r="R241" i="10"/>
  <c r="S237" i="10"/>
  <c r="R233" i="10"/>
  <c r="R242" i="10" s="1"/>
  <c r="R223" i="10"/>
  <c r="T212" i="10"/>
  <c r="U251" i="10"/>
  <c r="V251" i="10" s="1"/>
  <c r="S198" i="10"/>
  <c r="S193" i="10"/>
  <c r="S176" i="10"/>
  <c r="S168" i="10"/>
  <c r="R148" i="10"/>
  <c r="R144" i="10"/>
  <c r="S189" i="10"/>
  <c r="S185" i="10"/>
  <c r="S181" i="10"/>
  <c r="U259" i="10"/>
  <c r="R205" i="10"/>
  <c r="S205" i="10" s="1"/>
  <c r="S192" i="10"/>
  <c r="U179" i="10"/>
  <c r="V179" i="10" s="1"/>
  <c r="W179" i="10"/>
  <c r="R174" i="10"/>
  <c r="R166" i="10"/>
  <c r="R238" i="10"/>
  <c r="R215" i="10"/>
  <c r="S183" i="10"/>
  <c r="S130" i="10"/>
  <c r="U123" i="10"/>
  <c r="U115" i="10"/>
  <c r="X115" i="10" s="1"/>
  <c r="Y115" i="10" s="1"/>
  <c r="T112" i="10"/>
  <c r="Z101" i="10"/>
  <c r="Z112" i="10" s="1"/>
  <c r="S163" i="10"/>
  <c r="S155" i="10"/>
  <c r="T137" i="10"/>
  <c r="T129" i="10"/>
  <c r="U224" i="10"/>
  <c r="V224" i="10" s="1"/>
  <c r="W224" i="10" s="1"/>
  <c r="S157" i="10"/>
  <c r="R153" i="10"/>
  <c r="R124" i="10"/>
  <c r="S124" i="10" s="1"/>
  <c r="R120" i="10"/>
  <c r="R116" i="10"/>
  <c r="R125" i="10" s="1"/>
  <c r="S187" i="10"/>
  <c r="V156" i="10"/>
  <c r="W156" i="10" s="1"/>
  <c r="T119" i="10"/>
  <c r="Z21" i="10"/>
  <c r="Z73" i="10"/>
  <c r="Z268" i="11" l="1"/>
  <c r="AC74" i="10"/>
  <c r="T219" i="10"/>
  <c r="W133" i="10"/>
  <c r="T205" i="10"/>
  <c r="W260" i="10"/>
  <c r="V152" i="10"/>
  <c r="V222" i="10"/>
  <c r="X156" i="10"/>
  <c r="T124" i="10"/>
  <c r="Z115" i="10"/>
  <c r="X204" i="10"/>
  <c r="Y204" i="10" s="1"/>
  <c r="X262" i="10"/>
  <c r="U142" i="10"/>
  <c r="T130" i="10"/>
  <c r="T185" i="10"/>
  <c r="U212" i="10"/>
  <c r="T144" i="10"/>
  <c r="T166" i="10"/>
  <c r="T239" i="10"/>
  <c r="T160" i="10"/>
  <c r="U206" i="10"/>
  <c r="T240" i="10"/>
  <c r="T113" i="10"/>
  <c r="T189" i="10"/>
  <c r="T257" i="10"/>
  <c r="T117" i="10"/>
  <c r="T128" i="10"/>
  <c r="V123" i="10"/>
  <c r="T159" i="10"/>
  <c r="U210" i="10"/>
  <c r="V127" i="10"/>
  <c r="W175" i="10"/>
  <c r="U147" i="10"/>
  <c r="S197" i="10"/>
  <c r="T121" i="10"/>
  <c r="T184" i="10"/>
  <c r="T211" i="10"/>
  <c r="AA115" i="10"/>
  <c r="U173" i="10"/>
  <c r="S218" i="10"/>
  <c r="U231" i="10"/>
  <c r="W135" i="10"/>
  <c r="U129" i="10"/>
  <c r="S247" i="10"/>
  <c r="S162" i="10"/>
  <c r="T136" i="10"/>
  <c r="U213" i="10"/>
  <c r="U205" i="10"/>
  <c r="T126" i="10"/>
  <c r="T232" i="10"/>
  <c r="T153" i="10"/>
  <c r="T180" i="10"/>
  <c r="R151" i="10"/>
  <c r="U165" i="10"/>
  <c r="S120" i="10"/>
  <c r="S238" i="10"/>
  <c r="T237" i="10"/>
  <c r="T161" i="10"/>
  <c r="T158" i="10"/>
  <c r="U158" i="10" s="1"/>
  <c r="T116" i="10"/>
  <c r="T195" i="10"/>
  <c r="T187" i="10"/>
  <c r="T193" i="10"/>
  <c r="S235" i="10"/>
  <c r="S241" i="10"/>
  <c r="T264" i="10"/>
  <c r="U230" i="10"/>
  <c r="T266" i="10"/>
  <c r="U171" i="10"/>
  <c r="T207" i="10"/>
  <c r="S214" i="10"/>
  <c r="T243" i="10"/>
  <c r="T265" i="10"/>
  <c r="X267" i="10"/>
  <c r="Y267" i="10" s="1"/>
  <c r="Z267" i="10" s="1"/>
  <c r="T122" i="10"/>
  <c r="U119" i="10"/>
  <c r="T200" i="10"/>
  <c r="S172" i="10"/>
  <c r="T201" i="10"/>
  <c r="S208" i="10"/>
  <c r="V139" i="10"/>
  <c r="S164" i="10"/>
  <c r="S190" i="10"/>
  <c r="S254" i="10"/>
  <c r="U182" i="10"/>
  <c r="U246" i="10"/>
  <c r="S170" i="10"/>
  <c r="U209" i="10"/>
  <c r="R229" i="10"/>
  <c r="W186" i="10"/>
  <c r="V259" i="10"/>
  <c r="T163" i="10"/>
  <c r="S215" i="10"/>
  <c r="R216" i="10"/>
  <c r="R269" i="10" s="1"/>
  <c r="T176" i="10"/>
  <c r="S233" i="10"/>
  <c r="U145" i="10"/>
  <c r="V256" i="10"/>
  <c r="T148" i="10"/>
  <c r="T154" i="10"/>
  <c r="T236" i="10"/>
  <c r="U178" i="10"/>
  <c r="T249" i="10"/>
  <c r="T142" i="10"/>
  <c r="U137" i="10"/>
  <c r="T168" i="10"/>
  <c r="Y258" i="10"/>
  <c r="Z258" i="10" s="1"/>
  <c r="AA258" i="10" s="1"/>
  <c r="T118" i="10"/>
  <c r="U149" i="10"/>
  <c r="T199" i="10"/>
  <c r="T220" i="10"/>
  <c r="T225" i="10"/>
  <c r="T226" i="10"/>
  <c r="W152" i="10"/>
  <c r="T244" i="10"/>
  <c r="U153" i="10"/>
  <c r="S263" i="10"/>
  <c r="T157" i="10"/>
  <c r="T155" i="10"/>
  <c r="T183" i="10"/>
  <c r="R177" i="10"/>
  <c r="T192" i="10"/>
  <c r="T181" i="10"/>
  <c r="T198" i="10"/>
  <c r="S223" i="10"/>
  <c r="R255" i="10"/>
  <c r="AC101" i="10"/>
  <c r="X179" i="10"/>
  <c r="Y179" i="10" s="1"/>
  <c r="Z179" i="10" s="1"/>
  <c r="T140" i="10"/>
  <c r="T234" i="10"/>
  <c r="AA131" i="10"/>
  <c r="U141" i="10"/>
  <c r="R164" i="10"/>
  <c r="R203" i="10"/>
  <c r="S191" i="10"/>
  <c r="S174" i="10"/>
  <c r="T194" i="10"/>
  <c r="T252" i="10"/>
  <c r="S228" i="10"/>
  <c r="T114" i="10"/>
  <c r="T134" i="10"/>
  <c r="U261" i="10"/>
  <c r="U221" i="10"/>
  <c r="X224" i="10"/>
  <c r="S132" i="10"/>
  <c r="S138" i="10" s="1"/>
  <c r="U248" i="10"/>
  <c r="U169" i="10"/>
  <c r="T253" i="10"/>
  <c r="S150" i="10"/>
  <c r="S196" i="10"/>
  <c r="U143" i="10"/>
  <c r="S217" i="10"/>
  <c r="T245" i="10"/>
  <c r="S146" i="10"/>
  <c r="T188" i="10"/>
  <c r="S202" i="10"/>
  <c r="W251" i="10"/>
  <c r="S227" i="10"/>
  <c r="V158" i="10" l="1"/>
  <c r="Z204" i="10"/>
  <c r="AA224" i="10"/>
  <c r="V143" i="10"/>
  <c r="T263" i="10"/>
  <c r="S268" i="10"/>
  <c r="T170" i="10"/>
  <c r="U148" i="10"/>
  <c r="U265" i="10"/>
  <c r="V230" i="10"/>
  <c r="T146" i="10"/>
  <c r="T196" i="10"/>
  <c r="T202" i="10"/>
  <c r="U114" i="10"/>
  <c r="U192" i="10"/>
  <c r="U155" i="10"/>
  <c r="S151" i="10"/>
  <c r="T233" i="10"/>
  <c r="T215" i="10"/>
  <c r="T208" i="10"/>
  <c r="V119" i="10"/>
  <c r="T214" i="10"/>
  <c r="U266" i="10"/>
  <c r="T235" i="10"/>
  <c r="U232" i="10"/>
  <c r="U126" i="10"/>
  <c r="V213" i="10"/>
  <c r="T162" i="10"/>
  <c r="AA267" i="10"/>
  <c r="V210" i="10"/>
  <c r="U128" i="10"/>
  <c r="U113" i="10"/>
  <c r="U239" i="10"/>
  <c r="V212" i="10"/>
  <c r="Y262" i="10"/>
  <c r="Z262" i="10" s="1"/>
  <c r="AA262" i="10"/>
  <c r="X186" i="10"/>
  <c r="T227" i="10"/>
  <c r="U188" i="10"/>
  <c r="S177" i="10"/>
  <c r="U253" i="10"/>
  <c r="V248" i="10"/>
  <c r="T191" i="10"/>
  <c r="S203" i="10"/>
  <c r="U140" i="10"/>
  <c r="T151" i="10"/>
  <c r="U181" i="10"/>
  <c r="U157" i="10"/>
  <c r="U220" i="10"/>
  <c r="U199" i="10"/>
  <c r="V149" i="10"/>
  <c r="U118" i="10"/>
  <c r="U168" i="10"/>
  <c r="V178" i="10"/>
  <c r="W256" i="10"/>
  <c r="V246" i="10"/>
  <c r="V182" i="10"/>
  <c r="W139" i="10"/>
  <c r="Y224" i="10"/>
  <c r="Z224" i="10" s="1"/>
  <c r="V171" i="10"/>
  <c r="T241" i="10"/>
  <c r="U195" i="10"/>
  <c r="U116" i="10"/>
  <c r="U161" i="10"/>
  <c r="T120" i="10"/>
  <c r="V153" i="10"/>
  <c r="W153" i="10" s="1"/>
  <c r="U136" i="10"/>
  <c r="X135" i="10"/>
  <c r="U121" i="10"/>
  <c r="T197" i="10"/>
  <c r="W123" i="10"/>
  <c r="U144" i="10"/>
  <c r="V142" i="10"/>
  <c r="S216" i="10"/>
  <c r="W222" i="10"/>
  <c r="X152" i="10"/>
  <c r="X260" i="10"/>
  <c r="V205" i="10"/>
  <c r="S229" i="10"/>
  <c r="T217" i="10"/>
  <c r="T150" i="10"/>
  <c r="V261" i="10"/>
  <c r="U134" i="10"/>
  <c r="U252" i="10"/>
  <c r="V141" i="10"/>
  <c r="T223" i="10"/>
  <c r="U244" i="10"/>
  <c r="U226" i="10"/>
  <c r="V137" i="10"/>
  <c r="U236" i="10"/>
  <c r="V145" i="10"/>
  <c r="U163" i="10"/>
  <c r="V209" i="10"/>
  <c r="T254" i="10"/>
  <c r="S242" i="10"/>
  <c r="T172" i="10"/>
  <c r="U122" i="10"/>
  <c r="S255" i="10"/>
  <c r="U207" i="10"/>
  <c r="U264" i="10"/>
  <c r="U193" i="10"/>
  <c r="W158" i="10"/>
  <c r="U237" i="10"/>
  <c r="V165" i="10"/>
  <c r="U180" i="10"/>
  <c r="T247" i="10"/>
  <c r="V129" i="10"/>
  <c r="V231" i="10"/>
  <c r="T218" i="10"/>
  <c r="V173" i="10"/>
  <c r="U184" i="10"/>
  <c r="X175" i="10"/>
  <c r="W127" i="10"/>
  <c r="U159" i="10"/>
  <c r="T242" i="10"/>
  <c r="U240" i="10"/>
  <c r="U160" i="10"/>
  <c r="U166" i="10"/>
  <c r="U185" i="10"/>
  <c r="U130" i="10"/>
  <c r="AA204" i="10"/>
  <c r="U245" i="10"/>
  <c r="V169" i="10"/>
  <c r="T132" i="10"/>
  <c r="T138" i="10" s="1"/>
  <c r="V221" i="10"/>
  <c r="U124" i="10"/>
  <c r="T228" i="10"/>
  <c r="U194" i="10"/>
  <c r="T174" i="10"/>
  <c r="U234" i="10"/>
  <c r="U198" i="10"/>
  <c r="U183" i="10"/>
  <c r="U190" i="10" s="1"/>
  <c r="W259" i="10"/>
  <c r="U225" i="10"/>
  <c r="U249" i="10"/>
  <c r="T190" i="10"/>
  <c r="U154" i="10"/>
  <c r="U176" i="10"/>
  <c r="U201" i="10"/>
  <c r="U200" i="10"/>
  <c r="T255" i="10"/>
  <c r="U243" i="10"/>
  <c r="U187" i="10"/>
  <c r="T238" i="10"/>
  <c r="X251" i="10"/>
  <c r="U211" i="10"/>
  <c r="V147" i="10"/>
  <c r="U219" i="10"/>
  <c r="U117" i="10"/>
  <c r="U257" i="10"/>
  <c r="T268" i="10"/>
  <c r="U189" i="10"/>
  <c r="S125" i="10"/>
  <c r="V206" i="10"/>
  <c r="Y156" i="10"/>
  <c r="Z156" i="10" s="1"/>
  <c r="AA156" i="10" s="1"/>
  <c r="AA179" i="10"/>
  <c r="X133" i="10"/>
  <c r="V219" i="10" l="1"/>
  <c r="W129" i="10"/>
  <c r="W165" i="10"/>
  <c r="U172" i="10"/>
  <c r="V236" i="10"/>
  <c r="V226" i="10"/>
  <c r="Y260" i="10"/>
  <c r="Z260" i="10" s="1"/>
  <c r="AA260" i="10" s="1"/>
  <c r="V195" i="10"/>
  <c r="W149" i="10"/>
  <c r="W212" i="10"/>
  <c r="Y133" i="10"/>
  <c r="Z133" i="10" s="1"/>
  <c r="AA133" i="10" s="1"/>
  <c r="V257" i="10"/>
  <c r="V187" i="10"/>
  <c r="V201" i="10"/>
  <c r="V198" i="10"/>
  <c r="U247" i="10"/>
  <c r="W145" i="10"/>
  <c r="W137" i="10"/>
  <c r="U223" i="10"/>
  <c r="V252" i="10"/>
  <c r="V144" i="10"/>
  <c r="V136" i="10"/>
  <c r="V161" i="10"/>
  <c r="U241" i="10"/>
  <c r="W248" i="10"/>
  <c r="V239" i="10"/>
  <c r="U235" i="10"/>
  <c r="V266" i="10"/>
  <c r="U214" i="10"/>
  <c r="V192" i="10"/>
  <c r="U146" i="10"/>
  <c r="W230" i="10"/>
  <c r="V148" i="10"/>
  <c r="U263" i="10"/>
  <c r="U268" i="10" s="1"/>
  <c r="X158" i="10"/>
  <c r="T216" i="10"/>
  <c r="V117" i="10"/>
  <c r="Y251" i="10"/>
  <c r="Z251" i="10" s="1"/>
  <c r="AA251" i="10" s="1"/>
  <c r="X259" i="10"/>
  <c r="V130" i="10"/>
  <c r="Y175" i="10"/>
  <c r="Z175" i="10" s="1"/>
  <c r="AA175" i="10"/>
  <c r="V237" i="10"/>
  <c r="V122" i="10"/>
  <c r="U254" i="10"/>
  <c r="V163" i="10"/>
  <c r="V244" i="10"/>
  <c r="W141" i="10"/>
  <c r="Y152" i="10"/>
  <c r="Y135" i="10"/>
  <c r="Z135" i="10" s="1"/>
  <c r="AA135" i="10" s="1"/>
  <c r="U120" i="10"/>
  <c r="V116" i="10"/>
  <c r="X139" i="10"/>
  <c r="W182" i="10"/>
  <c r="V199" i="10"/>
  <c r="V140" i="10"/>
  <c r="U151" i="10"/>
  <c r="T203" i="10"/>
  <c r="U191" i="10"/>
  <c r="V253" i="10"/>
  <c r="V188" i="10"/>
  <c r="U227" i="10"/>
  <c r="V128" i="10"/>
  <c r="W210" i="10"/>
  <c r="U162" i="10"/>
  <c r="U164" i="10" s="1"/>
  <c r="W213" i="10"/>
  <c r="W119" i="10"/>
  <c r="V155" i="10"/>
  <c r="V265" i="10"/>
  <c r="W143" i="10"/>
  <c r="W147" i="10"/>
  <c r="U238" i="10"/>
  <c r="V176" i="10"/>
  <c r="V154" i="10"/>
  <c r="V249" i="10"/>
  <c r="V225" i="10"/>
  <c r="V234" i="10"/>
  <c r="V124" i="10"/>
  <c r="V245" i="10"/>
  <c r="V160" i="10"/>
  <c r="V240" i="10"/>
  <c r="V184" i="10"/>
  <c r="V180" i="10"/>
  <c r="W209" i="10"/>
  <c r="V134" i="10"/>
  <c r="W261" i="10"/>
  <c r="U150" i="10"/>
  <c r="T229" i="10"/>
  <c r="U217" i="10"/>
  <c r="W205" i="10"/>
  <c r="X222" i="10"/>
  <c r="U197" i="10"/>
  <c r="V121" i="10"/>
  <c r="W178" i="10"/>
  <c r="V220" i="10"/>
  <c r="V157" i="10"/>
  <c r="U125" i="10"/>
  <c r="V113" i="10"/>
  <c r="T125" i="10"/>
  <c r="U170" i="10"/>
  <c r="T177" i="10"/>
  <c r="S269" i="10"/>
  <c r="V211" i="10"/>
  <c r="V200" i="10"/>
  <c r="W221" i="10"/>
  <c r="W206" i="10"/>
  <c r="V189" i="10"/>
  <c r="U255" i="10"/>
  <c r="V243" i="10"/>
  <c r="V183" i="10"/>
  <c r="U174" i="10"/>
  <c r="V194" i="10"/>
  <c r="U228" i="10"/>
  <c r="U132" i="10"/>
  <c r="W169" i="10"/>
  <c r="V185" i="10"/>
  <c r="V166" i="10"/>
  <c r="V159" i="10"/>
  <c r="X127" i="10"/>
  <c r="W173" i="10"/>
  <c r="U218" i="10"/>
  <c r="W231" i="10"/>
  <c r="V193" i="10"/>
  <c r="V264" i="10"/>
  <c r="V207" i="10"/>
  <c r="W142" i="10"/>
  <c r="X123" i="10"/>
  <c r="W171" i="10"/>
  <c r="W246" i="10"/>
  <c r="X256" i="10"/>
  <c r="V168" i="10"/>
  <c r="V118" i="10"/>
  <c r="V181" i="10"/>
  <c r="V190" i="10" s="1"/>
  <c r="Y186" i="10"/>
  <c r="Z186" i="10" s="1"/>
  <c r="AA186" i="10" s="1"/>
  <c r="U138" i="10"/>
  <c r="V126" i="10"/>
  <c r="V232" i="10"/>
  <c r="U208" i="10"/>
  <c r="U215" i="10"/>
  <c r="U216" i="10" s="1"/>
  <c r="U233" i="10"/>
  <c r="V114" i="10"/>
  <c r="U202" i="10"/>
  <c r="U196" i="10"/>
  <c r="X153" i="10"/>
  <c r="U242" i="10"/>
  <c r="Y158" i="10"/>
  <c r="Z158" i="10" s="1"/>
  <c r="T164" i="10"/>
  <c r="T269" i="10" s="1"/>
  <c r="W166" i="10" l="1"/>
  <c r="W243" i="10"/>
  <c r="V170" i="10"/>
  <c r="W121" i="10"/>
  <c r="V202" i="10"/>
  <c r="W232" i="10"/>
  <c r="W168" i="10"/>
  <c r="Y256" i="10"/>
  <c r="X246" i="10"/>
  <c r="Y123" i="10"/>
  <c r="Z123" i="10" s="1"/>
  <c r="AA123" i="10" s="1"/>
  <c r="W264" i="10"/>
  <c r="X231" i="10"/>
  <c r="V132" i="10"/>
  <c r="W113" i="10"/>
  <c r="W157" i="10"/>
  <c r="W220" i="10"/>
  <c r="X205" i="10"/>
  <c r="W134" i="10"/>
  <c r="W184" i="10"/>
  <c r="W234" i="10"/>
  <c r="W176" i="10"/>
  <c r="V227" i="10"/>
  <c r="W140" i="10"/>
  <c r="W244" i="10"/>
  <c r="W237" i="10"/>
  <c r="Y259" i="10"/>
  <c r="Z259" i="10" s="1"/>
  <c r="AA259" i="10" s="1"/>
  <c r="W117" i="10"/>
  <c r="AA158" i="10"/>
  <c r="W192" i="10"/>
  <c r="V241" i="10"/>
  <c r="W161" i="10"/>
  <c r="V223" i="10"/>
  <c r="X137" i="10"/>
  <c r="AA153" i="10"/>
  <c r="Y153" i="10"/>
  <c r="Z153" i="10" s="1"/>
  <c r="V233" i="10"/>
  <c r="V208" i="10"/>
  <c r="W126" i="10"/>
  <c r="W118" i="10"/>
  <c r="U177" i="10"/>
  <c r="X173" i="10"/>
  <c r="Y127" i="10"/>
  <c r="Z127" i="10" s="1"/>
  <c r="AA127" i="10" s="1"/>
  <c r="W185" i="10"/>
  <c r="X169" i="10"/>
  <c r="W189" i="10"/>
  <c r="X206" i="10"/>
  <c r="X178" i="10"/>
  <c r="V150" i="10"/>
  <c r="X261" i="10"/>
  <c r="X209" i="10"/>
  <c r="W180" i="10"/>
  <c r="W124" i="10"/>
  <c r="W249" i="10"/>
  <c r="W154" i="10"/>
  <c r="V164" i="10"/>
  <c r="X147" i="10"/>
  <c r="X213" i="10"/>
  <c r="X210" i="10"/>
  <c r="W128" i="10"/>
  <c r="Y139" i="10"/>
  <c r="Z152" i="10"/>
  <c r="X141" i="10"/>
  <c r="W130" i="10"/>
  <c r="X230" i="10"/>
  <c r="V146" i="10"/>
  <c r="X149" i="10"/>
  <c r="W226" i="10"/>
  <c r="W114" i="10"/>
  <c r="W207" i="10"/>
  <c r="W200" i="10"/>
  <c r="V197" i="10"/>
  <c r="AA222" i="10"/>
  <c r="Y222" i="10"/>
  <c r="Z222" i="10" s="1"/>
  <c r="W160" i="10"/>
  <c r="W245" i="10"/>
  <c r="W225" i="10"/>
  <c r="W265" i="10"/>
  <c r="X119" i="10"/>
  <c r="V162" i="10"/>
  <c r="U203" i="10"/>
  <c r="V191" i="10"/>
  <c r="W199" i="10"/>
  <c r="V120" i="10"/>
  <c r="V125" i="10" s="1"/>
  <c r="V254" i="10"/>
  <c r="W122" i="10"/>
  <c r="V263" i="10"/>
  <c r="W148" i="10"/>
  <c r="X248" i="10"/>
  <c r="W252" i="10"/>
  <c r="V247" i="10"/>
  <c r="W198" i="10"/>
  <c r="W187" i="10"/>
  <c r="X165" i="10"/>
  <c r="V215" i="10"/>
  <c r="W181" i="10"/>
  <c r="X142" i="10"/>
  <c r="W194" i="10"/>
  <c r="W211" i="10"/>
  <c r="V196" i="10"/>
  <c r="X171" i="10"/>
  <c r="W193" i="10"/>
  <c r="V218" i="10"/>
  <c r="W159" i="10"/>
  <c r="V228" i="10"/>
  <c r="V174" i="10"/>
  <c r="W183" i="10"/>
  <c r="X221" i="10"/>
  <c r="U229" i="10"/>
  <c r="U269" i="10" s="1"/>
  <c r="V217" i="10"/>
  <c r="W240" i="10"/>
  <c r="V238" i="10"/>
  <c r="X143" i="10"/>
  <c r="W155" i="10"/>
  <c r="W188" i="10"/>
  <c r="W253" i="10"/>
  <c r="X182" i="10"/>
  <c r="W116" i="10"/>
  <c r="W163" i="10"/>
  <c r="V242" i="10"/>
  <c r="V214" i="10"/>
  <c r="V216" i="10" s="1"/>
  <c r="W266" i="10"/>
  <c r="V235" i="10"/>
  <c r="W239" i="10"/>
  <c r="W136" i="10"/>
  <c r="W144" i="10"/>
  <c r="X145" i="10"/>
  <c r="W201" i="10"/>
  <c r="W257" i="10"/>
  <c r="X212" i="10"/>
  <c r="W195" i="10"/>
  <c r="W236" i="10"/>
  <c r="V172" i="10"/>
  <c r="X129" i="10"/>
  <c r="W219" i="10"/>
  <c r="X237" i="10" l="1"/>
  <c r="X244" i="10"/>
  <c r="X140" i="10"/>
  <c r="X184" i="10"/>
  <c r="X220" i="10"/>
  <c r="AA231" i="10"/>
  <c r="Y231" i="10"/>
  <c r="Z231" i="10" s="1"/>
  <c r="Y246" i="10"/>
  <c r="Z246" i="10" s="1"/>
  <c r="AA246" i="10"/>
  <c r="X232" i="10"/>
  <c r="X243" i="10"/>
  <c r="W172" i="10"/>
  <c r="X195" i="10"/>
  <c r="X266" i="10"/>
  <c r="X116" i="10"/>
  <c r="W254" i="10"/>
  <c r="X207" i="10"/>
  <c r="W146" i="10"/>
  <c r="Y141" i="10"/>
  <c r="Z141" i="10" s="1"/>
  <c r="AA141" i="10" s="1"/>
  <c r="X190" i="10"/>
  <c r="Y178" i="10"/>
  <c r="Y137" i="10"/>
  <c r="Z137" i="10" s="1"/>
  <c r="AA137" i="10" s="1"/>
  <c r="X117" i="10"/>
  <c r="X234" i="10"/>
  <c r="W132" i="10"/>
  <c r="AA145" i="10"/>
  <c r="Y145" i="10"/>
  <c r="Z145" i="10" s="1"/>
  <c r="X239" i="10"/>
  <c r="X163" i="10"/>
  <c r="X188" i="10"/>
  <c r="W228" i="10"/>
  <c r="X211" i="10"/>
  <c r="W215" i="10"/>
  <c r="W247" i="10"/>
  <c r="X122" i="10"/>
  <c r="X245" i="10"/>
  <c r="X160" i="10"/>
  <c r="W197" i="10"/>
  <c r="AA149" i="10"/>
  <c r="Y149" i="10"/>
  <c r="Z149" i="10" s="1"/>
  <c r="AA152" i="10"/>
  <c r="AA210" i="10"/>
  <c r="Y210" i="10"/>
  <c r="Z210" i="10" s="1"/>
  <c r="Y147" i="10"/>
  <c r="Z147" i="10" s="1"/>
  <c r="AA147" i="10"/>
  <c r="X154" i="10"/>
  <c r="X249" i="10"/>
  <c r="X180" i="10"/>
  <c r="W150" i="10"/>
  <c r="W190" i="10"/>
  <c r="X185" i="10"/>
  <c r="X118" i="10"/>
  <c r="W233" i="10"/>
  <c r="X161" i="10"/>
  <c r="X257" i="10"/>
  <c r="X201" i="10"/>
  <c r="Y143" i="10"/>
  <c r="Z143" i="10" s="1"/>
  <c r="AA143" i="10" s="1"/>
  <c r="W238" i="10"/>
  <c r="V229" i="10"/>
  <c r="W217" i="10"/>
  <c r="W174" i="10"/>
  <c r="W218" i="10"/>
  <c r="X193" i="10"/>
  <c r="X187" i="10"/>
  <c r="V203" i="10"/>
  <c r="W191" i="10"/>
  <c r="X225" i="10"/>
  <c r="X114" i="10"/>
  <c r="Y230" i="10"/>
  <c r="X128" i="10"/>
  <c r="X189" i="10"/>
  <c r="W208" i="10"/>
  <c r="W241" i="10"/>
  <c r="V151" i="10"/>
  <c r="W227" i="10"/>
  <c r="X134" i="10"/>
  <c r="Y205" i="10"/>
  <c r="Z256" i="10"/>
  <c r="W170" i="10"/>
  <c r="X166" i="10"/>
  <c r="Y129" i="10"/>
  <c r="Z129" i="10" s="1"/>
  <c r="AA129" i="10" s="1"/>
  <c r="Y212" i="10"/>
  <c r="Z212" i="10" s="1"/>
  <c r="AA212" i="10" s="1"/>
  <c r="Y182" i="10"/>
  <c r="Z182" i="10" s="1"/>
  <c r="AA182" i="10"/>
  <c r="Y171" i="10"/>
  <c r="Z171" i="10" s="1"/>
  <c r="AA171" i="10" s="1"/>
  <c r="X181" i="10"/>
  <c r="X252" i="10"/>
  <c r="W263" i="10"/>
  <c r="Y119" i="10"/>
  <c r="Z119" i="10" s="1"/>
  <c r="AA119" i="10" s="1"/>
  <c r="X200" i="10"/>
  <c r="V177" i="10"/>
  <c r="X130" i="10"/>
  <c r="Y209" i="10"/>
  <c r="Z209" i="10" s="1"/>
  <c r="AA209" i="10"/>
  <c r="Y169" i="10"/>
  <c r="Z169" i="10" s="1"/>
  <c r="AA169" i="10" s="1"/>
  <c r="W138" i="10"/>
  <c r="X126" i="10"/>
  <c r="W223" i="10"/>
  <c r="X113" i="10"/>
  <c r="X219" i="10"/>
  <c r="X236" i="10"/>
  <c r="V268" i="10"/>
  <c r="W235" i="10"/>
  <c r="W196" i="10"/>
  <c r="X198" i="10"/>
  <c r="Y248" i="10"/>
  <c r="Z248" i="10" s="1"/>
  <c r="AA248" i="10"/>
  <c r="X144" i="10"/>
  <c r="X136" i="10"/>
  <c r="W214" i="10"/>
  <c r="X253" i="10"/>
  <c r="X155" i="10"/>
  <c r="X240" i="10"/>
  <c r="Y221" i="10"/>
  <c r="Z221" i="10" s="1"/>
  <c r="AA221" i="10" s="1"/>
  <c r="X183" i="10"/>
  <c r="X159" i="10"/>
  <c r="X194" i="10"/>
  <c r="Y142" i="10"/>
  <c r="Z142" i="10" s="1"/>
  <c r="AA142" i="10" s="1"/>
  <c r="Y165" i="10"/>
  <c r="X148" i="10"/>
  <c r="W120" i="10"/>
  <c r="X199" i="10"/>
  <c r="W162" i="10"/>
  <c r="X265" i="10"/>
  <c r="X226" i="10"/>
  <c r="Z139" i="10"/>
  <c r="Y213" i="10"/>
  <c r="Z213" i="10" s="1"/>
  <c r="AA213" i="10"/>
  <c r="X124" i="10"/>
  <c r="Y261" i="10"/>
  <c r="Z261" i="10" s="1"/>
  <c r="AA261" i="10" s="1"/>
  <c r="Y206" i="10"/>
  <c r="Z206" i="10" s="1"/>
  <c r="AA206" i="10" s="1"/>
  <c r="Y173" i="10"/>
  <c r="Z173" i="10" s="1"/>
  <c r="AA173" i="10" s="1"/>
  <c r="V138" i="10"/>
  <c r="X192" i="10"/>
  <c r="X176" i="10"/>
  <c r="W216" i="10"/>
  <c r="X157" i="10"/>
  <c r="X264" i="10"/>
  <c r="X168" i="10"/>
  <c r="W202" i="10"/>
  <c r="X121" i="10"/>
  <c r="V255" i="10"/>
  <c r="Y192" i="10" l="1"/>
  <c r="Z192" i="10" s="1"/>
  <c r="AA192" i="10" s="1"/>
  <c r="AA139" i="10"/>
  <c r="Y159" i="10"/>
  <c r="Z159" i="10" s="1"/>
  <c r="AA159" i="10"/>
  <c r="V269" i="10"/>
  <c r="Y252" i="10"/>
  <c r="Z252" i="10" s="1"/>
  <c r="AA252" i="10"/>
  <c r="AA225" i="10"/>
  <c r="Y225" i="10"/>
  <c r="Z225" i="10" s="1"/>
  <c r="X238" i="10"/>
  <c r="AA121" i="10"/>
  <c r="Y121" i="10"/>
  <c r="Z121" i="10" s="1"/>
  <c r="Y124" i="10"/>
  <c r="Z124" i="10" s="1"/>
  <c r="AA124" i="10" s="1"/>
  <c r="Z165" i="10"/>
  <c r="Y253" i="10"/>
  <c r="Z253" i="10" s="1"/>
  <c r="AA253" i="10"/>
  <c r="AA200" i="10"/>
  <c r="Y200" i="10"/>
  <c r="Z200" i="10" s="1"/>
  <c r="X241" i="10"/>
  <c r="X150" i="10"/>
  <c r="Y122" i="10"/>
  <c r="Z122" i="10" s="1"/>
  <c r="AA122" i="10"/>
  <c r="AA239" i="10"/>
  <c r="Y239" i="10"/>
  <c r="Z239" i="10" s="1"/>
  <c r="Y234" i="10"/>
  <c r="Z234" i="10" s="1"/>
  <c r="AA234" i="10" s="1"/>
  <c r="X172" i="10"/>
  <c r="Y140" i="10"/>
  <c r="Y244" i="10"/>
  <c r="Z244" i="10" s="1"/>
  <c r="AA244" i="10"/>
  <c r="Y155" i="10"/>
  <c r="Z155" i="10" s="1"/>
  <c r="AA155" i="10"/>
  <c r="Y198" i="10"/>
  <c r="Z198" i="10" s="1"/>
  <c r="AA198" i="10"/>
  <c r="Y126" i="10"/>
  <c r="Y193" i="10"/>
  <c r="Z193" i="10" s="1"/>
  <c r="AA193" i="10" s="1"/>
  <c r="Y201" i="10"/>
  <c r="Z201" i="10" s="1"/>
  <c r="AA201" i="10" s="1"/>
  <c r="X247" i="10"/>
  <c r="X255" i="10"/>
  <c r="Y243" i="10"/>
  <c r="Y184" i="10"/>
  <c r="Z184" i="10" s="1"/>
  <c r="AA184" i="10"/>
  <c r="Y264" i="10"/>
  <c r="Z264" i="10" s="1"/>
  <c r="AA264" i="10" s="1"/>
  <c r="Y194" i="10"/>
  <c r="Z194" i="10" s="1"/>
  <c r="AA194" i="10"/>
  <c r="Y236" i="10"/>
  <c r="Z236" i="10" s="1"/>
  <c r="AA236" i="10" s="1"/>
  <c r="Y166" i="10"/>
  <c r="Z166" i="10" s="1"/>
  <c r="AA166" i="10" s="1"/>
  <c r="X208" i="10"/>
  <c r="Y187" i="10"/>
  <c r="Z187" i="10" s="1"/>
  <c r="AA187" i="10"/>
  <c r="Y185" i="10"/>
  <c r="Z185" i="10" s="1"/>
  <c r="AA185" i="10" s="1"/>
  <c r="Y199" i="10"/>
  <c r="Z199" i="10" s="1"/>
  <c r="AA199" i="10" s="1"/>
  <c r="Y113" i="10"/>
  <c r="Y134" i="10"/>
  <c r="Z134" i="10" s="1"/>
  <c r="AA134" i="10" s="1"/>
  <c r="Y189" i="10"/>
  <c r="Z189" i="10" s="1"/>
  <c r="AA189" i="10"/>
  <c r="Y114" i="10"/>
  <c r="Z114" i="10" s="1"/>
  <c r="AA114" i="10" s="1"/>
  <c r="X218" i="10"/>
  <c r="Y257" i="10"/>
  <c r="AA161" i="10"/>
  <c r="Y161" i="10"/>
  <c r="Z161" i="10" s="1"/>
  <c r="Y118" i="10"/>
  <c r="Z118" i="10" s="1"/>
  <c r="AA118" i="10"/>
  <c r="AA180" i="10"/>
  <c r="Y180" i="10"/>
  <c r="Z180" i="10" s="1"/>
  <c r="Y154" i="10"/>
  <c r="X197" i="10"/>
  <c r="Y245" i="10"/>
  <c r="Z245" i="10" s="1"/>
  <c r="AA245" i="10" s="1"/>
  <c r="X228" i="10"/>
  <c r="Y188" i="10"/>
  <c r="Z188" i="10" s="1"/>
  <c r="AA188" i="10" s="1"/>
  <c r="Y266" i="10"/>
  <c r="Z266" i="10" s="1"/>
  <c r="AA266" i="10" s="1"/>
  <c r="W255" i="10"/>
  <c r="AA220" i="10"/>
  <c r="Y220" i="10"/>
  <c r="Z220" i="10" s="1"/>
  <c r="W151" i="10"/>
  <c r="Y237" i="10"/>
  <c r="Z237" i="10" s="1"/>
  <c r="AA237" i="10"/>
  <c r="Y265" i="10"/>
  <c r="Z265" i="10" s="1"/>
  <c r="AA265" i="10"/>
  <c r="X196" i="10"/>
  <c r="X223" i="10"/>
  <c r="X233" i="10"/>
  <c r="W242" i="10"/>
  <c r="Y211" i="10"/>
  <c r="Z211" i="10" s="1"/>
  <c r="AA211" i="10" s="1"/>
  <c r="Y163" i="10"/>
  <c r="Z163" i="10" s="1"/>
  <c r="AA163" i="10" s="1"/>
  <c r="X254" i="10"/>
  <c r="AA232" i="10"/>
  <c r="Y232" i="10"/>
  <c r="Z232" i="10" s="1"/>
  <c r="X120" i="10"/>
  <c r="AA183" i="10"/>
  <c r="Y183" i="10"/>
  <c r="Z183" i="10" s="1"/>
  <c r="Y144" i="10"/>
  <c r="Z144" i="10" s="1"/>
  <c r="AA144" i="10" s="1"/>
  <c r="AA256" i="10"/>
  <c r="Y128" i="10"/>
  <c r="Z128" i="10" s="1"/>
  <c r="AA128" i="10" s="1"/>
  <c r="AA249" i="10"/>
  <c r="Y249" i="10"/>
  <c r="Z249" i="10" s="1"/>
  <c r="Y160" i="10"/>
  <c r="Z160" i="10" s="1"/>
  <c r="AA160" i="10"/>
  <c r="Y168" i="10"/>
  <c r="Z168" i="10" s="1"/>
  <c r="AA168" i="10" s="1"/>
  <c r="Y176" i="10"/>
  <c r="Z176" i="10" s="1"/>
  <c r="AA176" i="10" s="1"/>
  <c r="Y226" i="10"/>
  <c r="Z226" i="10" s="1"/>
  <c r="AA226" i="10"/>
  <c r="X162" i="10"/>
  <c r="Y240" i="10"/>
  <c r="Z240" i="10" s="1"/>
  <c r="AA240" i="10"/>
  <c r="Y136" i="10"/>
  <c r="Z136" i="10" s="1"/>
  <c r="AA136" i="10"/>
  <c r="X170" i="10"/>
  <c r="W177" i="10"/>
  <c r="X227" i="10"/>
  <c r="Z230" i="10"/>
  <c r="X174" i="10"/>
  <c r="X202" i="10"/>
  <c r="AA157" i="10"/>
  <c r="Y157" i="10"/>
  <c r="Z157" i="10" s="1"/>
  <c r="Y148" i="10"/>
  <c r="Z148" i="10" s="1"/>
  <c r="AA148" i="10" s="1"/>
  <c r="X214" i="10"/>
  <c r="X235" i="10"/>
  <c r="Y219" i="10"/>
  <c r="Z219" i="10" s="1"/>
  <c r="AA219" i="10" s="1"/>
  <c r="W125" i="10"/>
  <c r="Y130" i="10"/>
  <c r="Z130" i="10" s="1"/>
  <c r="AA130" i="10"/>
  <c r="X263" i="10"/>
  <c r="Y181" i="10"/>
  <c r="Z181" i="10" s="1"/>
  <c r="AA181" i="10" s="1"/>
  <c r="Z205" i="10"/>
  <c r="W203" i="10"/>
  <c r="X191" i="10"/>
  <c r="W229" i="10"/>
  <c r="X217" i="10"/>
  <c r="W268" i="10"/>
  <c r="W164" i="10"/>
  <c r="X215" i="10"/>
  <c r="X132" i="10"/>
  <c r="Y117" i="10"/>
  <c r="Z117" i="10" s="1"/>
  <c r="AA117" i="10"/>
  <c r="Z178" i="10"/>
  <c r="X146" i="10"/>
  <c r="Y207" i="10"/>
  <c r="Z207" i="10" s="1"/>
  <c r="AA207" i="10" s="1"/>
  <c r="Y116" i="10"/>
  <c r="Z116" i="10" s="1"/>
  <c r="AA116" i="10" s="1"/>
  <c r="Y195" i="10"/>
  <c r="Z195" i="10" s="1"/>
  <c r="AA195" i="10"/>
  <c r="Y215" i="10" l="1"/>
  <c r="Z215" i="10" s="1"/>
  <c r="AA215" i="10"/>
  <c r="Y227" i="10"/>
  <c r="Z227" i="10" s="1"/>
  <c r="AA227" i="10"/>
  <c r="Y162" i="10"/>
  <c r="Z162" i="10" s="1"/>
  <c r="AA162" i="10"/>
  <c r="Y235" i="10"/>
  <c r="Z235" i="10" s="1"/>
  <c r="AA235" i="10" s="1"/>
  <c r="Z190" i="10"/>
  <c r="AA178" i="10"/>
  <c r="AA190" i="10" s="1"/>
  <c r="Y132" i="10"/>
  <c r="Z132" i="10" s="1"/>
  <c r="AA132" i="10"/>
  <c r="AA205" i="10"/>
  <c r="Y263" i="10"/>
  <c r="Z263" i="10" s="1"/>
  <c r="AA263" i="10"/>
  <c r="Y120" i="10"/>
  <c r="Z120" i="10" s="1"/>
  <c r="AA120" i="10"/>
  <c r="Y223" i="10"/>
  <c r="Z223" i="10" s="1"/>
  <c r="AA223" i="10" s="1"/>
  <c r="X164" i="10"/>
  <c r="X268" i="10"/>
  <c r="X125" i="10"/>
  <c r="Y208" i="10"/>
  <c r="Z208" i="10" s="1"/>
  <c r="AA208" i="10"/>
  <c r="X216" i="10"/>
  <c r="Z243" i="10"/>
  <c r="Y247" i="10"/>
  <c r="Z247" i="10" s="1"/>
  <c r="AA247" i="10" s="1"/>
  <c r="Z140" i="10"/>
  <c r="Y241" i="10"/>
  <c r="Z241" i="10" s="1"/>
  <c r="AA241" i="10" s="1"/>
  <c r="Y238" i="10"/>
  <c r="Z238" i="10" s="1"/>
  <c r="AA238" i="10" s="1"/>
  <c r="Y190" i="10"/>
  <c r="W269" i="10"/>
  <c r="X203" i="10"/>
  <c r="Y191" i="10"/>
  <c r="Y214" i="10"/>
  <c r="Z214" i="10" s="1"/>
  <c r="AA214" i="10" s="1"/>
  <c r="Y174" i="10"/>
  <c r="Z174" i="10" s="1"/>
  <c r="AA174" i="10" s="1"/>
  <c r="Y170" i="10"/>
  <c r="Z170" i="10" s="1"/>
  <c r="AA170" i="10" s="1"/>
  <c r="Y228" i="10"/>
  <c r="Z228" i="10" s="1"/>
  <c r="AA228" i="10" s="1"/>
  <c r="Y197" i="10"/>
  <c r="Z197" i="10" s="1"/>
  <c r="AA197" i="10" s="1"/>
  <c r="Y268" i="10"/>
  <c r="Z257" i="10"/>
  <c r="X177" i="10"/>
  <c r="Y172" i="10"/>
  <c r="Z172" i="10" s="1"/>
  <c r="AA172" i="10" s="1"/>
  <c r="Y150" i="10"/>
  <c r="Z150" i="10" s="1"/>
  <c r="AA150" i="10" s="1"/>
  <c r="Z177" i="10"/>
  <c r="AA165" i="10"/>
  <c r="Y146" i="10"/>
  <c r="Z146" i="10" s="1"/>
  <c r="AA146" i="10"/>
  <c r="Y218" i="10"/>
  <c r="Z218" i="10" s="1"/>
  <c r="AA218" i="10" s="1"/>
  <c r="Z113" i="10"/>
  <c r="Y138" i="10"/>
  <c r="Z126" i="10"/>
  <c r="X151" i="10"/>
  <c r="Y164" i="10"/>
  <c r="Z154" i="10"/>
  <c r="X229" i="10"/>
  <c r="Y217" i="10"/>
  <c r="Y202" i="10"/>
  <c r="Z202" i="10" s="1"/>
  <c r="AA202" i="10" s="1"/>
  <c r="AA230" i="10"/>
  <c r="Y254" i="10"/>
  <c r="Z254" i="10" s="1"/>
  <c r="AA254" i="10" s="1"/>
  <c r="Y233" i="10"/>
  <c r="X242" i="10"/>
  <c r="Y196" i="10"/>
  <c r="Z196" i="10" s="1"/>
  <c r="AA196" i="10" s="1"/>
  <c r="X138" i="10"/>
  <c r="Y229" i="10" l="1"/>
  <c r="Z217" i="10"/>
  <c r="X269" i="10"/>
  <c r="AA216" i="10"/>
  <c r="Z233" i="10"/>
  <c r="Y242" i="10"/>
  <c r="Y177" i="10"/>
  <c r="Z125" i="10"/>
  <c r="AA113" i="10"/>
  <c r="AA125" i="10" s="1"/>
  <c r="Z216" i="10"/>
  <c r="Y125" i="10"/>
  <c r="AA257" i="10"/>
  <c r="AA268" i="10" s="1"/>
  <c r="Z268" i="10"/>
  <c r="Y151" i="10"/>
  <c r="Z255" i="10"/>
  <c r="AA243" i="10"/>
  <c r="AA255" i="10" s="1"/>
  <c r="Z164" i="10"/>
  <c r="AA154" i="10"/>
  <c r="AA164" i="10" s="1"/>
  <c r="Z138" i="10"/>
  <c r="AA126" i="10"/>
  <c r="AA138" i="10" s="1"/>
  <c r="AA177" i="10"/>
  <c r="Y216" i="10"/>
  <c r="AA140" i="10"/>
  <c r="AA151" i="10" s="1"/>
  <c r="Z151" i="10"/>
  <c r="Y255" i="10"/>
  <c r="Y269" i="10" s="1"/>
  <c r="Y203" i="10"/>
  <c r="Z191" i="10"/>
  <c r="Z229" i="10" l="1"/>
  <c r="AA217" i="10"/>
  <c r="AA229" i="10" s="1"/>
  <c r="Z203" i="10"/>
  <c r="Z269" i="10" s="1"/>
  <c r="AA191" i="10"/>
  <c r="AA203" i="10" s="1"/>
  <c r="Z242" i="10"/>
  <c r="AA233" i="10"/>
  <c r="AA242" i="10" s="1"/>
  <c r="AA269" i="10" s="1"/>
  <c r="R152" i="3" l="1"/>
  <c r="R150" i="3"/>
  <c r="O267" i="9" l="1"/>
  <c r="P267" i="9" s="1"/>
  <c r="K267" i="9"/>
  <c r="L267" i="9" s="1"/>
  <c r="O266" i="9"/>
  <c r="P266" i="9" s="1"/>
  <c r="K266" i="9"/>
  <c r="O265" i="9"/>
  <c r="P265" i="9" s="1"/>
  <c r="K265" i="9"/>
  <c r="L265" i="9" s="1"/>
  <c r="R264" i="9"/>
  <c r="AD264" i="9" s="1"/>
  <c r="O264" i="9"/>
  <c r="P264" i="9" s="1"/>
  <c r="K264" i="9"/>
  <c r="L264" i="9" s="1"/>
  <c r="O263" i="9"/>
  <c r="P263" i="9" s="1"/>
  <c r="K263" i="9"/>
  <c r="L263" i="9" s="1"/>
  <c r="R262" i="9"/>
  <c r="AD262" i="9" s="1"/>
  <c r="O262" i="9"/>
  <c r="P262" i="9" s="1"/>
  <c r="K262" i="9"/>
  <c r="L262" i="9" s="1"/>
  <c r="O261" i="9"/>
  <c r="P261" i="9" s="1"/>
  <c r="K261" i="9"/>
  <c r="L261" i="9" s="1"/>
  <c r="O260" i="9"/>
  <c r="P260" i="9" s="1"/>
  <c r="K260" i="9"/>
  <c r="O259" i="9"/>
  <c r="P259" i="9" s="1"/>
  <c r="K259" i="9"/>
  <c r="L259" i="9" s="1"/>
  <c r="O258" i="9"/>
  <c r="P258" i="9" s="1"/>
  <c r="K258" i="9"/>
  <c r="O257" i="9"/>
  <c r="P257" i="9" s="1"/>
  <c r="K257" i="9"/>
  <c r="L257" i="9" s="1"/>
  <c r="O256" i="9"/>
  <c r="P256" i="9" s="1"/>
  <c r="R256" i="9" s="1"/>
  <c r="K256" i="9"/>
  <c r="L256" i="9" s="1"/>
  <c r="O254" i="9"/>
  <c r="P254" i="9" s="1"/>
  <c r="K254" i="9"/>
  <c r="O253" i="9"/>
  <c r="P253" i="9" s="1"/>
  <c r="K253" i="9"/>
  <c r="L253" i="9" s="1"/>
  <c r="R252" i="9"/>
  <c r="AD252" i="9" s="1"/>
  <c r="O252" i="9"/>
  <c r="P252" i="9" s="1"/>
  <c r="K252" i="9"/>
  <c r="L252" i="9" s="1"/>
  <c r="O251" i="9"/>
  <c r="P251" i="9" s="1"/>
  <c r="K251" i="9"/>
  <c r="L251" i="9" s="1"/>
  <c r="R250" i="9"/>
  <c r="AD250" i="9" s="1"/>
  <c r="O250" i="9"/>
  <c r="P250" i="9" s="1"/>
  <c r="K250" i="9"/>
  <c r="L250" i="9" s="1"/>
  <c r="O249" i="9"/>
  <c r="P249" i="9" s="1"/>
  <c r="K249" i="9"/>
  <c r="L249" i="9" s="1"/>
  <c r="O248" i="9"/>
  <c r="P248" i="9" s="1"/>
  <c r="K248" i="9"/>
  <c r="O247" i="9"/>
  <c r="P247" i="9" s="1"/>
  <c r="K247" i="9"/>
  <c r="L247" i="9" s="1"/>
  <c r="O246" i="9"/>
  <c r="P246" i="9" s="1"/>
  <c r="K246" i="9"/>
  <c r="O245" i="9"/>
  <c r="P245" i="9" s="1"/>
  <c r="K245" i="9"/>
  <c r="L245" i="9" s="1"/>
  <c r="O244" i="9"/>
  <c r="P244" i="9" s="1"/>
  <c r="R244" i="9" s="1"/>
  <c r="AD244" i="9" s="1"/>
  <c r="K244" i="9"/>
  <c r="L244" i="9" s="1"/>
  <c r="O243" i="9"/>
  <c r="P243" i="9" s="1"/>
  <c r="K243" i="9"/>
  <c r="L243" i="9" s="1"/>
  <c r="O241" i="9"/>
  <c r="P241" i="9" s="1"/>
  <c r="K241" i="9"/>
  <c r="L241" i="9" s="1"/>
  <c r="O240" i="9"/>
  <c r="P240" i="9" s="1"/>
  <c r="R240" i="9" s="1"/>
  <c r="AD240" i="9" s="1"/>
  <c r="K240" i="9"/>
  <c r="L240" i="9" s="1"/>
  <c r="O239" i="9"/>
  <c r="P239" i="9" s="1"/>
  <c r="K239" i="9"/>
  <c r="L239" i="9" s="1"/>
  <c r="R238" i="9"/>
  <c r="AD238" i="9" s="1"/>
  <c r="O238" i="9"/>
  <c r="P238" i="9" s="1"/>
  <c r="K238" i="9"/>
  <c r="L238" i="9" s="1"/>
  <c r="O237" i="9"/>
  <c r="P237" i="9" s="1"/>
  <c r="K237" i="9"/>
  <c r="L237" i="9" s="1"/>
  <c r="O236" i="9"/>
  <c r="P236" i="9" s="1"/>
  <c r="K236" i="9"/>
  <c r="O235" i="9"/>
  <c r="P235" i="9" s="1"/>
  <c r="K235" i="9"/>
  <c r="L235" i="9" s="1"/>
  <c r="O234" i="9"/>
  <c r="P234" i="9" s="1"/>
  <c r="K234" i="9"/>
  <c r="O233" i="9"/>
  <c r="P233" i="9" s="1"/>
  <c r="K233" i="9"/>
  <c r="R232" i="9"/>
  <c r="AD232" i="9" s="1"/>
  <c r="O232" i="9"/>
  <c r="P232" i="9" s="1"/>
  <c r="K232" i="9"/>
  <c r="L232" i="9" s="1"/>
  <c r="O231" i="9"/>
  <c r="P231" i="9" s="1"/>
  <c r="K231" i="9"/>
  <c r="O230" i="9"/>
  <c r="P230" i="9" s="1"/>
  <c r="K230" i="9"/>
  <c r="O228" i="9"/>
  <c r="P228" i="9" s="1"/>
  <c r="K228" i="9"/>
  <c r="R227" i="9"/>
  <c r="AD227" i="9" s="1"/>
  <c r="O227" i="9"/>
  <c r="P227" i="9" s="1"/>
  <c r="K227" i="9"/>
  <c r="L227" i="9" s="1"/>
  <c r="O226" i="9"/>
  <c r="K226" i="9"/>
  <c r="L226" i="9" s="1"/>
  <c r="O225" i="9"/>
  <c r="P225" i="9" s="1"/>
  <c r="K225" i="9"/>
  <c r="O224" i="9"/>
  <c r="P224" i="9" s="1"/>
  <c r="K224" i="9"/>
  <c r="R223" i="9"/>
  <c r="AD223" i="9" s="1"/>
  <c r="O223" i="9"/>
  <c r="P223" i="9" s="1"/>
  <c r="K223" i="9"/>
  <c r="L223" i="9" s="1"/>
  <c r="R222" i="9"/>
  <c r="AD222" i="9" s="1"/>
  <c r="O222" i="9"/>
  <c r="P222" i="9" s="1"/>
  <c r="K222" i="9"/>
  <c r="L222" i="9" s="1"/>
  <c r="O221" i="9"/>
  <c r="P221" i="9" s="1"/>
  <c r="K221" i="9"/>
  <c r="O220" i="9"/>
  <c r="P220" i="9" s="1"/>
  <c r="K220" i="9"/>
  <c r="R219" i="9"/>
  <c r="AD219" i="9" s="1"/>
  <c r="O219" i="9"/>
  <c r="P219" i="9" s="1"/>
  <c r="K219" i="9"/>
  <c r="L219" i="9" s="1"/>
  <c r="O218" i="9"/>
  <c r="K218" i="9"/>
  <c r="L218" i="9" s="1"/>
  <c r="O217" i="9"/>
  <c r="P217" i="9" s="1"/>
  <c r="K217" i="9"/>
  <c r="O215" i="9"/>
  <c r="P215" i="9" s="1"/>
  <c r="K215" i="9"/>
  <c r="O214" i="9"/>
  <c r="P214" i="9" s="1"/>
  <c r="K214" i="9"/>
  <c r="R213" i="9"/>
  <c r="AD213" i="9" s="1"/>
  <c r="P213" i="9"/>
  <c r="O213" i="9"/>
  <c r="K213" i="9"/>
  <c r="L213" i="9" s="1"/>
  <c r="O212" i="9"/>
  <c r="P212" i="9" s="1"/>
  <c r="L212" i="9"/>
  <c r="K212" i="9"/>
  <c r="O211" i="9"/>
  <c r="P211" i="9" s="1"/>
  <c r="K211" i="9"/>
  <c r="P210" i="9"/>
  <c r="O210" i="9"/>
  <c r="L210" i="9"/>
  <c r="K210" i="9"/>
  <c r="R210" i="9" s="1"/>
  <c r="AD210" i="9" s="1"/>
  <c r="P209" i="9"/>
  <c r="O209" i="9"/>
  <c r="L209" i="9"/>
  <c r="K209" i="9"/>
  <c r="R209" i="9" s="1"/>
  <c r="AD209" i="9" s="1"/>
  <c r="O208" i="9"/>
  <c r="P208" i="9" s="1"/>
  <c r="L208" i="9"/>
  <c r="K208" i="9"/>
  <c r="P207" i="9"/>
  <c r="O207" i="9"/>
  <c r="K207" i="9"/>
  <c r="L207" i="9" s="1"/>
  <c r="P206" i="9"/>
  <c r="O206" i="9"/>
  <c r="L206" i="9"/>
  <c r="K206" i="9"/>
  <c r="R206" i="9" s="1"/>
  <c r="AD206" i="9" s="1"/>
  <c r="P205" i="9"/>
  <c r="O205" i="9"/>
  <c r="L205" i="9"/>
  <c r="K205" i="9"/>
  <c r="R205" i="9" s="1"/>
  <c r="AD205" i="9" s="1"/>
  <c r="O204" i="9"/>
  <c r="P204" i="9" s="1"/>
  <c r="L204" i="9"/>
  <c r="K204" i="9"/>
  <c r="P202" i="9"/>
  <c r="O202" i="9"/>
  <c r="L202" i="9"/>
  <c r="K202" i="9"/>
  <c r="R202" i="9" s="1"/>
  <c r="AD202" i="9" s="1"/>
  <c r="P201" i="9"/>
  <c r="O201" i="9"/>
  <c r="L201" i="9"/>
  <c r="K201" i="9"/>
  <c r="R201" i="9" s="1"/>
  <c r="AD201" i="9" s="1"/>
  <c r="O200" i="9"/>
  <c r="P200" i="9" s="1"/>
  <c r="L200" i="9"/>
  <c r="K200" i="9"/>
  <c r="P199" i="9"/>
  <c r="O199" i="9"/>
  <c r="K199" i="9"/>
  <c r="L199" i="9" s="1"/>
  <c r="P198" i="9"/>
  <c r="O198" i="9"/>
  <c r="L198" i="9"/>
  <c r="K198" i="9"/>
  <c r="R198" i="9" s="1"/>
  <c r="AD198" i="9" s="1"/>
  <c r="P197" i="9"/>
  <c r="O197" i="9"/>
  <c r="L197" i="9"/>
  <c r="K197" i="9"/>
  <c r="R197" i="9" s="1"/>
  <c r="AD197" i="9" s="1"/>
  <c r="O196" i="9"/>
  <c r="P196" i="9" s="1"/>
  <c r="L196" i="9"/>
  <c r="K196" i="9"/>
  <c r="R195" i="9"/>
  <c r="AD195" i="9" s="1"/>
  <c r="P195" i="9"/>
  <c r="O195" i="9"/>
  <c r="K195" i="9"/>
  <c r="L195" i="9" s="1"/>
  <c r="P194" i="9"/>
  <c r="O194" i="9"/>
  <c r="L194" i="9"/>
  <c r="K194" i="9"/>
  <c r="R194" i="9" s="1"/>
  <c r="AD194" i="9" s="1"/>
  <c r="P193" i="9"/>
  <c r="O193" i="9"/>
  <c r="L193" i="9"/>
  <c r="K193" i="9"/>
  <c r="R193" i="9" s="1"/>
  <c r="AD193" i="9" s="1"/>
  <c r="O192" i="9"/>
  <c r="P192" i="9" s="1"/>
  <c r="L192" i="9"/>
  <c r="K192" i="9"/>
  <c r="P191" i="9"/>
  <c r="O191" i="9"/>
  <c r="K191" i="9"/>
  <c r="L191" i="9" s="1"/>
  <c r="P189" i="9"/>
  <c r="O189" i="9"/>
  <c r="K189" i="9"/>
  <c r="P188" i="9"/>
  <c r="O188" i="9"/>
  <c r="L188" i="9"/>
  <c r="K188" i="9"/>
  <c r="O187" i="9"/>
  <c r="P187" i="9" s="1"/>
  <c r="L187" i="9"/>
  <c r="K187" i="9"/>
  <c r="R187" i="9" s="1"/>
  <c r="P186" i="9"/>
  <c r="O186" i="9"/>
  <c r="L186" i="9"/>
  <c r="K186" i="9"/>
  <c r="R186" i="9" s="1"/>
  <c r="P185" i="9"/>
  <c r="O185" i="9"/>
  <c r="K185" i="9"/>
  <c r="P184" i="9"/>
  <c r="O184" i="9"/>
  <c r="L184" i="9"/>
  <c r="K184" i="9"/>
  <c r="R184" i="9" s="1"/>
  <c r="O183" i="9"/>
  <c r="P183" i="9" s="1"/>
  <c r="L183" i="9"/>
  <c r="K183" i="9"/>
  <c r="R183" i="9" s="1"/>
  <c r="P182" i="9"/>
  <c r="O182" i="9"/>
  <c r="L182" i="9"/>
  <c r="K182" i="9"/>
  <c r="R182" i="9" s="1"/>
  <c r="P181" i="9"/>
  <c r="O181" i="9"/>
  <c r="K181" i="9"/>
  <c r="P180" i="9"/>
  <c r="O180" i="9"/>
  <c r="K180" i="9"/>
  <c r="L180" i="9" s="1"/>
  <c r="O179" i="9"/>
  <c r="P179" i="9" s="1"/>
  <c r="L179" i="9"/>
  <c r="K179" i="9"/>
  <c r="R179" i="9" s="1"/>
  <c r="P178" i="9"/>
  <c r="O178" i="9"/>
  <c r="L178" i="9"/>
  <c r="K178" i="9"/>
  <c r="R178" i="9" s="1"/>
  <c r="O176" i="9"/>
  <c r="P176" i="9" s="1"/>
  <c r="L176" i="9"/>
  <c r="K176" i="9"/>
  <c r="P175" i="9"/>
  <c r="R175" i="9" s="1"/>
  <c r="O175" i="9"/>
  <c r="K175" i="9"/>
  <c r="L175" i="9" s="1"/>
  <c r="R174" i="9"/>
  <c r="P174" i="9"/>
  <c r="O174" i="9"/>
  <c r="K174" i="9"/>
  <c r="L174" i="9" s="1"/>
  <c r="O173" i="9"/>
  <c r="P173" i="9" s="1"/>
  <c r="L173" i="9"/>
  <c r="K173" i="9"/>
  <c r="O172" i="9"/>
  <c r="P172" i="9" s="1"/>
  <c r="L172" i="9"/>
  <c r="K172" i="9"/>
  <c r="P171" i="9"/>
  <c r="R171" i="9" s="1"/>
  <c r="O171" i="9"/>
  <c r="K171" i="9"/>
  <c r="L171" i="9" s="1"/>
  <c r="R170" i="9"/>
  <c r="P170" i="9"/>
  <c r="O170" i="9"/>
  <c r="K170" i="9"/>
  <c r="L170" i="9" s="1"/>
  <c r="O169" i="9"/>
  <c r="P169" i="9" s="1"/>
  <c r="L169" i="9"/>
  <c r="K169" i="9"/>
  <c r="AA168" i="9"/>
  <c r="X168" i="9"/>
  <c r="W168" i="9"/>
  <c r="V168" i="9"/>
  <c r="U168" i="9"/>
  <c r="S168" i="9"/>
  <c r="P168" i="9"/>
  <c r="O168" i="9"/>
  <c r="L168" i="9"/>
  <c r="K168" i="9"/>
  <c r="T168" i="9" s="1"/>
  <c r="Z168" i="9" s="1"/>
  <c r="X167" i="9"/>
  <c r="V167" i="9"/>
  <c r="U167" i="9"/>
  <c r="AA167" i="9" s="1"/>
  <c r="S167" i="9"/>
  <c r="Y167" i="9" s="1"/>
  <c r="O167" i="9"/>
  <c r="W167" i="9" s="1"/>
  <c r="K167" i="9"/>
  <c r="X166" i="9"/>
  <c r="V166" i="9"/>
  <c r="U166" i="9"/>
  <c r="S166" i="9"/>
  <c r="Y166" i="9" s="1"/>
  <c r="O166" i="9"/>
  <c r="W166" i="9" s="1"/>
  <c r="K166" i="9"/>
  <c r="T166" i="9" s="1"/>
  <c r="X165" i="9"/>
  <c r="AA165" i="9" s="1"/>
  <c r="V165" i="9"/>
  <c r="V177" i="9" s="1"/>
  <c r="U165" i="9"/>
  <c r="T165" i="9"/>
  <c r="S165" i="9"/>
  <c r="O165" i="9"/>
  <c r="P165" i="9" s="1"/>
  <c r="L165" i="9"/>
  <c r="K165" i="9"/>
  <c r="S164" i="9"/>
  <c r="O163" i="9"/>
  <c r="P163" i="9" s="1"/>
  <c r="L163" i="9"/>
  <c r="K163" i="9"/>
  <c r="R163" i="9" s="1"/>
  <c r="P162" i="9"/>
  <c r="O162" i="9"/>
  <c r="L162" i="9"/>
  <c r="K162" i="9"/>
  <c r="R162" i="9" s="1"/>
  <c r="P161" i="9"/>
  <c r="O161" i="9"/>
  <c r="K161" i="9"/>
  <c r="O160" i="9"/>
  <c r="P160" i="9" s="1"/>
  <c r="K160" i="9"/>
  <c r="L160" i="9" s="1"/>
  <c r="O159" i="9"/>
  <c r="P159" i="9" s="1"/>
  <c r="L159" i="9"/>
  <c r="K159" i="9"/>
  <c r="O158" i="9"/>
  <c r="P158" i="9" s="1"/>
  <c r="K158" i="9"/>
  <c r="L158" i="9" s="1"/>
  <c r="P157" i="9"/>
  <c r="O157" i="9"/>
  <c r="K157" i="9"/>
  <c r="L157" i="9" s="1"/>
  <c r="X156" i="9"/>
  <c r="W156" i="9"/>
  <c r="V156" i="9"/>
  <c r="R156" i="9"/>
  <c r="L156" i="9"/>
  <c r="K156" i="9"/>
  <c r="AA155" i="9"/>
  <c r="X155" i="9"/>
  <c r="W155" i="9"/>
  <c r="V155" i="9"/>
  <c r="U155" i="9"/>
  <c r="S155" i="9"/>
  <c r="P155" i="9"/>
  <c r="O155" i="9"/>
  <c r="K155" i="9"/>
  <c r="X154" i="9"/>
  <c r="V154" i="9"/>
  <c r="U154" i="9"/>
  <c r="S154" i="9"/>
  <c r="O154" i="9"/>
  <c r="W154" i="9" s="1"/>
  <c r="K154" i="9"/>
  <c r="Y153" i="9"/>
  <c r="X153" i="9"/>
  <c r="V153" i="9"/>
  <c r="U153" i="9"/>
  <c r="T153" i="9"/>
  <c r="Z153" i="9" s="1"/>
  <c r="S153" i="9"/>
  <c r="P153" i="9"/>
  <c r="O153" i="9"/>
  <c r="W153" i="9" s="1"/>
  <c r="L153" i="9"/>
  <c r="K153" i="9"/>
  <c r="R153" i="9" s="1"/>
  <c r="X152" i="9"/>
  <c r="W152" i="9"/>
  <c r="V152" i="9"/>
  <c r="U152" i="9"/>
  <c r="T152" i="9"/>
  <c r="S152" i="9"/>
  <c r="Y152" i="9" s="1"/>
  <c r="O152" i="9"/>
  <c r="P152" i="9" s="1"/>
  <c r="L152" i="9"/>
  <c r="K152" i="9"/>
  <c r="R152" i="9" s="1"/>
  <c r="O150" i="9"/>
  <c r="P150" i="9" s="1"/>
  <c r="L150" i="9"/>
  <c r="K150" i="9"/>
  <c r="P149" i="9"/>
  <c r="O149" i="9"/>
  <c r="L149" i="9"/>
  <c r="K149" i="9"/>
  <c r="R149" i="9" s="1"/>
  <c r="P148" i="9"/>
  <c r="O148" i="9"/>
  <c r="K148" i="9"/>
  <c r="P147" i="9"/>
  <c r="O147" i="9"/>
  <c r="L147" i="9"/>
  <c r="K147" i="9"/>
  <c r="R147" i="9" s="1"/>
  <c r="O146" i="9"/>
  <c r="P146" i="9" s="1"/>
  <c r="L146" i="9"/>
  <c r="K146" i="9"/>
  <c r="R146" i="9" s="1"/>
  <c r="P145" i="9"/>
  <c r="O145" i="9"/>
  <c r="L145" i="9"/>
  <c r="K145" i="9"/>
  <c r="R145" i="9" s="1"/>
  <c r="P144" i="9"/>
  <c r="O144" i="9"/>
  <c r="K144" i="9"/>
  <c r="P143" i="9"/>
  <c r="O143" i="9"/>
  <c r="L143" i="9"/>
  <c r="K143" i="9"/>
  <c r="R143" i="9" s="1"/>
  <c r="X142" i="9"/>
  <c r="V142" i="9"/>
  <c r="V151" i="9" s="1"/>
  <c r="U142" i="9"/>
  <c r="AA142" i="9" s="1"/>
  <c r="S142" i="9"/>
  <c r="Y142" i="9" s="1"/>
  <c r="O142" i="9"/>
  <c r="W142" i="9" s="1"/>
  <c r="K142" i="9"/>
  <c r="Y141" i="9"/>
  <c r="X141" i="9"/>
  <c r="V141" i="9"/>
  <c r="U141" i="9"/>
  <c r="AA141" i="9" s="1"/>
  <c r="T141" i="9"/>
  <c r="S141" i="9"/>
  <c r="O141" i="9"/>
  <c r="K141" i="9"/>
  <c r="L141" i="9" s="1"/>
  <c r="X140" i="9"/>
  <c r="AA140" i="9" s="1"/>
  <c r="AA151" i="9" s="1"/>
  <c r="W140" i="9"/>
  <c r="V140" i="9"/>
  <c r="U140" i="9"/>
  <c r="T140" i="9"/>
  <c r="Z140" i="9" s="1"/>
  <c r="S140" i="9"/>
  <c r="Y140" i="9" s="1"/>
  <c r="O140" i="9"/>
  <c r="P140" i="9" s="1"/>
  <c r="L140" i="9"/>
  <c r="K140" i="9"/>
  <c r="R140" i="9" s="1"/>
  <c r="AA139" i="9"/>
  <c r="X139" i="9"/>
  <c r="W139" i="9"/>
  <c r="V139" i="9"/>
  <c r="U139" i="9"/>
  <c r="S139" i="9"/>
  <c r="Y139" i="9" s="1"/>
  <c r="P139" i="9"/>
  <c r="O139" i="9"/>
  <c r="K139" i="9"/>
  <c r="T139" i="9" s="1"/>
  <c r="R137" i="9"/>
  <c r="P137" i="9"/>
  <c r="O137" i="9"/>
  <c r="K137" i="9"/>
  <c r="L137" i="9" s="1"/>
  <c r="O136" i="9"/>
  <c r="P136" i="9" s="1"/>
  <c r="L136" i="9"/>
  <c r="K136" i="9"/>
  <c r="R136" i="9" s="1"/>
  <c r="P135" i="9"/>
  <c r="O135" i="9"/>
  <c r="L135" i="9"/>
  <c r="K135" i="9"/>
  <c r="R134" i="9"/>
  <c r="P134" i="9"/>
  <c r="O134" i="9"/>
  <c r="K134" i="9"/>
  <c r="L134" i="9" s="1"/>
  <c r="P133" i="9"/>
  <c r="O133" i="9"/>
  <c r="K133" i="9"/>
  <c r="L133" i="9" s="1"/>
  <c r="O132" i="9"/>
  <c r="P132" i="9" s="1"/>
  <c r="L132" i="9"/>
  <c r="K132" i="9"/>
  <c r="R132" i="9" s="1"/>
  <c r="P131" i="9"/>
  <c r="O131" i="9"/>
  <c r="L131" i="9"/>
  <c r="K131" i="9"/>
  <c r="R130" i="9"/>
  <c r="P130" i="9"/>
  <c r="O130" i="9"/>
  <c r="K130" i="9"/>
  <c r="L130" i="9" s="1"/>
  <c r="Y129" i="9"/>
  <c r="X129" i="9"/>
  <c r="V129" i="9"/>
  <c r="U129" i="9"/>
  <c r="AA129" i="9" s="1"/>
  <c r="T129" i="9"/>
  <c r="S129" i="9"/>
  <c r="O129" i="9"/>
  <c r="L129" i="9"/>
  <c r="K129" i="9"/>
  <c r="AA128" i="9"/>
  <c r="X128" i="9"/>
  <c r="V128" i="9"/>
  <c r="U128" i="9"/>
  <c r="T128" i="9"/>
  <c r="S128" i="9"/>
  <c r="Y128" i="9" s="1"/>
  <c r="O128" i="9"/>
  <c r="P128" i="9" s="1"/>
  <c r="L128" i="9"/>
  <c r="K128" i="9"/>
  <c r="AA127" i="9"/>
  <c r="Z127" i="9"/>
  <c r="X127" i="9"/>
  <c r="W127" i="9"/>
  <c r="V127" i="9"/>
  <c r="U127" i="9"/>
  <c r="S127" i="9"/>
  <c r="Y127" i="9" s="1"/>
  <c r="Y138" i="9" s="1"/>
  <c r="P127" i="9"/>
  <c r="O127" i="9"/>
  <c r="L127" i="9"/>
  <c r="K127" i="9"/>
  <c r="T127" i="9" s="1"/>
  <c r="Y126" i="9"/>
  <c r="X126" i="9"/>
  <c r="X138" i="9" s="1"/>
  <c r="W126" i="9"/>
  <c r="V126" i="9"/>
  <c r="V138" i="9" s="1"/>
  <c r="U126" i="9"/>
  <c r="AA126" i="9" s="1"/>
  <c r="S126" i="9"/>
  <c r="S138" i="9" s="1"/>
  <c r="K126" i="9"/>
  <c r="T126" i="9" s="1"/>
  <c r="T138" i="9" s="1"/>
  <c r="X124" i="9"/>
  <c r="V124" i="9"/>
  <c r="Y124" i="9" s="1"/>
  <c r="U124" i="9"/>
  <c r="AA124" i="9" s="1"/>
  <c r="S124" i="9"/>
  <c r="O124" i="9"/>
  <c r="W124" i="9" s="1"/>
  <c r="K124" i="9"/>
  <c r="X123" i="9"/>
  <c r="V123" i="9"/>
  <c r="U123" i="9"/>
  <c r="AA123" i="9" s="1"/>
  <c r="S123" i="9"/>
  <c r="Y123" i="9" s="1"/>
  <c r="O123" i="9"/>
  <c r="W123" i="9" s="1"/>
  <c r="L123" i="9"/>
  <c r="K123" i="9"/>
  <c r="T123" i="9" s="1"/>
  <c r="Z123" i="9" s="1"/>
  <c r="X122" i="9"/>
  <c r="V122" i="9"/>
  <c r="U122" i="9"/>
  <c r="S122" i="9"/>
  <c r="O122" i="9"/>
  <c r="P122" i="9" s="1"/>
  <c r="L122" i="9"/>
  <c r="K122" i="9"/>
  <c r="X121" i="9"/>
  <c r="V121" i="9"/>
  <c r="U121" i="9"/>
  <c r="AA121" i="9" s="1"/>
  <c r="S121" i="9"/>
  <c r="Y121" i="9" s="1"/>
  <c r="O121" i="9"/>
  <c r="W121" i="9" s="1"/>
  <c r="K121" i="9"/>
  <c r="X120" i="9"/>
  <c r="V120" i="9"/>
  <c r="Y120" i="9" s="1"/>
  <c r="U120" i="9"/>
  <c r="S120" i="9"/>
  <c r="P120" i="9"/>
  <c r="O120" i="9"/>
  <c r="W120" i="9" s="1"/>
  <c r="K120" i="9"/>
  <c r="X119" i="9"/>
  <c r="V119" i="9"/>
  <c r="U119" i="9"/>
  <c r="S119" i="9"/>
  <c r="Y119" i="9" s="1"/>
  <c r="O119" i="9"/>
  <c r="W119" i="9" s="1"/>
  <c r="L119" i="9"/>
  <c r="K119" i="9"/>
  <c r="T119" i="9" s="1"/>
  <c r="Z119" i="9" s="1"/>
  <c r="X118" i="9"/>
  <c r="AA118" i="9" s="1"/>
  <c r="V118" i="9"/>
  <c r="U118" i="9"/>
  <c r="S118" i="9"/>
  <c r="Y118" i="9" s="1"/>
  <c r="O118" i="9"/>
  <c r="P118" i="9" s="1"/>
  <c r="L118" i="9"/>
  <c r="K118" i="9"/>
  <c r="X117" i="9"/>
  <c r="W117" i="9"/>
  <c r="V117" i="9"/>
  <c r="U117" i="9"/>
  <c r="AA117" i="9" s="1"/>
  <c r="S117" i="9"/>
  <c r="Y117" i="9" s="1"/>
  <c r="P117" i="9"/>
  <c r="O117" i="9"/>
  <c r="K117" i="9"/>
  <c r="X116" i="9"/>
  <c r="V116" i="9"/>
  <c r="U116" i="9"/>
  <c r="S116" i="9"/>
  <c r="O116" i="9"/>
  <c r="W116" i="9" s="1"/>
  <c r="K116" i="9"/>
  <c r="Y115" i="9"/>
  <c r="X115" i="9"/>
  <c r="V115" i="9"/>
  <c r="U115" i="9"/>
  <c r="AA115" i="9" s="1"/>
  <c r="T115" i="9"/>
  <c r="Z115" i="9" s="1"/>
  <c r="S115" i="9"/>
  <c r="O115" i="9"/>
  <c r="W115" i="9" s="1"/>
  <c r="L115" i="9"/>
  <c r="K115" i="9"/>
  <c r="X114" i="9"/>
  <c r="V114" i="9"/>
  <c r="U114" i="9"/>
  <c r="T114" i="9"/>
  <c r="S114" i="9"/>
  <c r="Y114" i="9" s="1"/>
  <c r="O114" i="9"/>
  <c r="P114" i="9" s="1"/>
  <c r="L114" i="9"/>
  <c r="K114" i="9"/>
  <c r="R114" i="9" s="1"/>
  <c r="AA113" i="9"/>
  <c r="X113" i="9"/>
  <c r="W113" i="9"/>
  <c r="V113" i="9"/>
  <c r="U113" i="9"/>
  <c r="S113" i="9"/>
  <c r="P113" i="9"/>
  <c r="O113" i="9"/>
  <c r="K113" i="9"/>
  <c r="X111" i="9"/>
  <c r="V111" i="9"/>
  <c r="U111" i="9"/>
  <c r="S111" i="9"/>
  <c r="Y111" i="9" s="1"/>
  <c r="R111" i="9"/>
  <c r="O111" i="9"/>
  <c r="W111" i="9" s="1"/>
  <c r="K111" i="9"/>
  <c r="Y110" i="9"/>
  <c r="X110" i="9"/>
  <c r="V110" i="9"/>
  <c r="U110" i="9"/>
  <c r="T110" i="9"/>
  <c r="Z110" i="9" s="1"/>
  <c r="S110" i="9"/>
  <c r="O110" i="9"/>
  <c r="W110" i="9" s="1"/>
  <c r="L110" i="9"/>
  <c r="K110" i="9"/>
  <c r="X109" i="9"/>
  <c r="V109" i="9"/>
  <c r="U109" i="9"/>
  <c r="S109" i="9"/>
  <c r="O109" i="9"/>
  <c r="L109" i="9"/>
  <c r="K109" i="9"/>
  <c r="T109" i="9" s="1"/>
  <c r="X108" i="9"/>
  <c r="V108" i="9"/>
  <c r="U108" i="9"/>
  <c r="AA108" i="9" s="1"/>
  <c r="S108" i="9"/>
  <c r="O108" i="9"/>
  <c r="W108" i="9" s="1"/>
  <c r="K108" i="9"/>
  <c r="T108" i="9" s="1"/>
  <c r="Z108" i="9" s="1"/>
  <c r="X107" i="9"/>
  <c r="V107" i="9"/>
  <c r="U107" i="9"/>
  <c r="AA107" i="9" s="1"/>
  <c r="S107" i="9"/>
  <c r="Y107" i="9" s="1"/>
  <c r="O107" i="9"/>
  <c r="W107" i="9" s="1"/>
  <c r="K107" i="9"/>
  <c r="Y106" i="9"/>
  <c r="X106" i="9"/>
  <c r="V106" i="9"/>
  <c r="U106" i="9"/>
  <c r="U112" i="9" s="1"/>
  <c r="T106" i="9"/>
  <c r="Z106" i="9" s="1"/>
  <c r="S106" i="9"/>
  <c r="O106" i="9"/>
  <c r="W106" i="9" s="1"/>
  <c r="L106" i="9"/>
  <c r="K106" i="9"/>
  <c r="X105" i="9"/>
  <c r="AA105" i="9" s="1"/>
  <c r="V105" i="9"/>
  <c r="U105" i="9"/>
  <c r="T105" i="9"/>
  <c r="S105" i="9"/>
  <c r="Y105" i="9" s="1"/>
  <c r="O105" i="9"/>
  <c r="L105" i="9"/>
  <c r="K105" i="9"/>
  <c r="AA104" i="9"/>
  <c r="Z104" i="9"/>
  <c r="X104" i="9"/>
  <c r="W104" i="9"/>
  <c r="V104" i="9"/>
  <c r="U104" i="9"/>
  <c r="S104" i="9"/>
  <c r="P104" i="9"/>
  <c r="O104" i="9"/>
  <c r="K104" i="9"/>
  <c r="T104" i="9" s="1"/>
  <c r="Y103" i="9"/>
  <c r="X103" i="9"/>
  <c r="V103" i="9"/>
  <c r="U103" i="9"/>
  <c r="AA103" i="9" s="1"/>
  <c r="S103" i="9"/>
  <c r="P103" i="9"/>
  <c r="O103" i="9"/>
  <c r="W103" i="9" s="1"/>
  <c r="K103" i="9"/>
  <c r="Y102" i="9"/>
  <c r="X102" i="9"/>
  <c r="V102" i="9"/>
  <c r="U102" i="9"/>
  <c r="T102" i="9"/>
  <c r="Z102" i="9" s="1"/>
  <c r="S102" i="9"/>
  <c r="P102" i="9"/>
  <c r="O102" i="9"/>
  <c r="W102" i="9" s="1"/>
  <c r="L102" i="9"/>
  <c r="K102" i="9"/>
  <c r="X101" i="9"/>
  <c r="V101" i="9"/>
  <c r="U101" i="9"/>
  <c r="T101" i="9"/>
  <c r="S101" i="9"/>
  <c r="Y101" i="9" s="1"/>
  <c r="O101" i="9"/>
  <c r="L101" i="9"/>
  <c r="K101" i="9"/>
  <c r="AA100" i="9"/>
  <c r="Z100" i="9"/>
  <c r="X100" i="9"/>
  <c r="W100" i="9"/>
  <c r="V100" i="9"/>
  <c r="U100" i="9"/>
  <c r="S100" i="9"/>
  <c r="P100" i="9"/>
  <c r="O100" i="9"/>
  <c r="K100" i="9"/>
  <c r="T100" i="9" s="1"/>
  <c r="X98" i="9"/>
  <c r="V98" i="9"/>
  <c r="U98" i="9"/>
  <c r="S98" i="9"/>
  <c r="R98" i="9"/>
  <c r="O98" i="9"/>
  <c r="W98" i="9" s="1"/>
  <c r="K98" i="9"/>
  <c r="Y97" i="9"/>
  <c r="X97" i="9"/>
  <c r="V97" i="9"/>
  <c r="U97" i="9"/>
  <c r="AA97" i="9" s="1"/>
  <c r="S97" i="9"/>
  <c r="O97" i="9"/>
  <c r="W97" i="9" s="1"/>
  <c r="K97" i="9"/>
  <c r="L97" i="9" s="1"/>
  <c r="X96" i="9"/>
  <c r="V96" i="9"/>
  <c r="U96" i="9"/>
  <c r="S96" i="9"/>
  <c r="O96" i="9"/>
  <c r="P96" i="9" s="1"/>
  <c r="K96" i="9"/>
  <c r="X95" i="9"/>
  <c r="V95" i="9"/>
  <c r="U95" i="9"/>
  <c r="AA95" i="9" s="1"/>
  <c r="S95" i="9"/>
  <c r="O95" i="9"/>
  <c r="W95" i="9" s="1"/>
  <c r="K95" i="9"/>
  <c r="X94" i="9"/>
  <c r="V94" i="9"/>
  <c r="Y94" i="9" s="1"/>
  <c r="U94" i="9"/>
  <c r="AA94" i="9" s="1"/>
  <c r="S94" i="9"/>
  <c r="O94" i="9"/>
  <c r="W94" i="9" s="1"/>
  <c r="K94" i="9"/>
  <c r="X93" i="9"/>
  <c r="V93" i="9"/>
  <c r="U93" i="9"/>
  <c r="AA93" i="9" s="1"/>
  <c r="S93" i="9"/>
  <c r="Y93" i="9" s="1"/>
  <c r="O93" i="9"/>
  <c r="W93" i="9" s="1"/>
  <c r="L93" i="9"/>
  <c r="K93" i="9"/>
  <c r="T93" i="9" s="1"/>
  <c r="Z93" i="9" s="1"/>
  <c r="X92" i="9"/>
  <c r="V92" i="9"/>
  <c r="U92" i="9"/>
  <c r="S92" i="9"/>
  <c r="O92" i="9"/>
  <c r="P92" i="9" s="1"/>
  <c r="L92" i="9"/>
  <c r="K92" i="9"/>
  <c r="AA91" i="9"/>
  <c r="X91" i="9"/>
  <c r="W91" i="9"/>
  <c r="V91" i="9"/>
  <c r="U91" i="9"/>
  <c r="S91" i="9"/>
  <c r="Y91" i="9" s="1"/>
  <c r="P91" i="9"/>
  <c r="O91" i="9"/>
  <c r="K91" i="9"/>
  <c r="Y90" i="9"/>
  <c r="X90" i="9"/>
  <c r="V90" i="9"/>
  <c r="U90" i="9"/>
  <c r="S90" i="9"/>
  <c r="O90" i="9"/>
  <c r="W90" i="9" s="1"/>
  <c r="K90" i="9"/>
  <c r="Y89" i="9"/>
  <c r="X89" i="9"/>
  <c r="V89" i="9"/>
  <c r="U89" i="9"/>
  <c r="T89" i="9"/>
  <c r="S89" i="9"/>
  <c r="O89" i="9"/>
  <c r="W89" i="9" s="1"/>
  <c r="L89" i="9"/>
  <c r="K89" i="9"/>
  <c r="AA88" i="9"/>
  <c r="X88" i="9"/>
  <c r="V88" i="9"/>
  <c r="U88" i="9"/>
  <c r="S88" i="9"/>
  <c r="O88" i="9"/>
  <c r="K88" i="9"/>
  <c r="T88" i="9" s="1"/>
  <c r="AA87" i="9"/>
  <c r="X87" i="9"/>
  <c r="W87" i="9"/>
  <c r="V87" i="9"/>
  <c r="U87" i="9"/>
  <c r="S87" i="9"/>
  <c r="P87" i="9"/>
  <c r="O87" i="9"/>
  <c r="K87" i="9"/>
  <c r="T87" i="9" s="1"/>
  <c r="Z87" i="9" s="1"/>
  <c r="Y85" i="9"/>
  <c r="X85" i="9"/>
  <c r="V85" i="9"/>
  <c r="U85" i="9"/>
  <c r="S85" i="9"/>
  <c r="R85" i="9"/>
  <c r="O85" i="9"/>
  <c r="W85" i="9" s="1"/>
  <c r="K85" i="9"/>
  <c r="Y84" i="9"/>
  <c r="X84" i="9"/>
  <c r="V84" i="9"/>
  <c r="U84" i="9"/>
  <c r="T84" i="9"/>
  <c r="S84" i="9"/>
  <c r="R84" i="9"/>
  <c r="O84" i="9"/>
  <c r="L84" i="9"/>
  <c r="K84" i="9"/>
  <c r="X83" i="9"/>
  <c r="V83" i="9"/>
  <c r="U83" i="9"/>
  <c r="AA83" i="9" s="1"/>
  <c r="S83" i="9"/>
  <c r="O83" i="9"/>
  <c r="P83" i="9" s="1"/>
  <c r="K83" i="9"/>
  <c r="T83" i="9" s="1"/>
  <c r="X82" i="9"/>
  <c r="W82" i="9"/>
  <c r="V82" i="9"/>
  <c r="U82" i="9"/>
  <c r="AA82" i="9" s="1"/>
  <c r="S82" i="9"/>
  <c r="P82" i="9"/>
  <c r="O82" i="9"/>
  <c r="K82" i="9"/>
  <c r="X81" i="9"/>
  <c r="V81" i="9"/>
  <c r="U81" i="9"/>
  <c r="S81" i="9"/>
  <c r="Y81" i="9" s="1"/>
  <c r="O81" i="9"/>
  <c r="W81" i="9" s="1"/>
  <c r="K81" i="9"/>
  <c r="X80" i="9"/>
  <c r="V80" i="9"/>
  <c r="Y80" i="9" s="1"/>
  <c r="U80" i="9"/>
  <c r="S80" i="9"/>
  <c r="O80" i="9"/>
  <c r="W80" i="9" s="1"/>
  <c r="L80" i="9"/>
  <c r="K80" i="9"/>
  <c r="T80" i="9" s="1"/>
  <c r="X79" i="9"/>
  <c r="V79" i="9"/>
  <c r="U79" i="9"/>
  <c r="AA79" i="9" s="1"/>
  <c r="S79" i="9"/>
  <c r="O79" i="9"/>
  <c r="K79" i="9"/>
  <c r="T79" i="9" s="1"/>
  <c r="X78" i="9"/>
  <c r="W78" i="9"/>
  <c r="V78" i="9"/>
  <c r="U78" i="9"/>
  <c r="AA78" i="9" s="1"/>
  <c r="S78" i="9"/>
  <c r="P78" i="9"/>
  <c r="O78" i="9"/>
  <c r="K78" i="9"/>
  <c r="X77" i="9"/>
  <c r="V77" i="9"/>
  <c r="U77" i="9"/>
  <c r="S77" i="9"/>
  <c r="Y77" i="9" s="1"/>
  <c r="O77" i="9"/>
  <c r="W77" i="9" s="1"/>
  <c r="K77" i="9"/>
  <c r="L77" i="9" s="1"/>
  <c r="X76" i="9"/>
  <c r="W76" i="9"/>
  <c r="V76" i="9"/>
  <c r="U76" i="9"/>
  <c r="T76" i="9"/>
  <c r="S76" i="9"/>
  <c r="Y76" i="9" s="1"/>
  <c r="O76" i="9"/>
  <c r="P76" i="9" s="1"/>
  <c r="L76" i="9"/>
  <c r="K76" i="9"/>
  <c r="AA75" i="9"/>
  <c r="X75" i="9"/>
  <c r="W75" i="9"/>
  <c r="V75" i="9"/>
  <c r="U75" i="9"/>
  <c r="S75" i="9"/>
  <c r="O75" i="9"/>
  <c r="P75" i="9" s="1"/>
  <c r="K75" i="9"/>
  <c r="T75" i="9" s="1"/>
  <c r="Z75" i="9" s="1"/>
  <c r="Y74" i="9"/>
  <c r="X74" i="9"/>
  <c r="W74" i="9"/>
  <c r="V74" i="9"/>
  <c r="U74" i="9"/>
  <c r="S74" i="9"/>
  <c r="P74" i="9"/>
  <c r="O74" i="9"/>
  <c r="K74" i="9"/>
  <c r="Y72" i="9"/>
  <c r="X72" i="9"/>
  <c r="V72" i="9"/>
  <c r="U72" i="9"/>
  <c r="AA72" i="9" s="1"/>
  <c r="T72" i="9"/>
  <c r="S72" i="9"/>
  <c r="R72" i="9"/>
  <c r="P72" i="9"/>
  <c r="O72" i="9"/>
  <c r="W72" i="9" s="1"/>
  <c r="K72" i="9"/>
  <c r="L72" i="9" s="1"/>
  <c r="X71" i="9"/>
  <c r="AA71" i="9" s="1"/>
  <c r="V71" i="9"/>
  <c r="U71" i="9"/>
  <c r="S71" i="9"/>
  <c r="Y71" i="9" s="1"/>
  <c r="O71" i="9"/>
  <c r="P71" i="9" s="1"/>
  <c r="K71" i="9"/>
  <c r="L71" i="9" s="1"/>
  <c r="X70" i="9"/>
  <c r="V70" i="9"/>
  <c r="U70" i="9"/>
  <c r="AA70" i="9" s="1"/>
  <c r="S70" i="9"/>
  <c r="O70" i="9"/>
  <c r="P70" i="9" s="1"/>
  <c r="K70" i="9"/>
  <c r="T70" i="9" s="1"/>
  <c r="Y69" i="9"/>
  <c r="X69" i="9"/>
  <c r="V69" i="9"/>
  <c r="U69" i="9"/>
  <c r="AA69" i="9" s="1"/>
  <c r="S69" i="9"/>
  <c r="O69" i="9"/>
  <c r="W69" i="9" s="1"/>
  <c r="K69" i="9"/>
  <c r="X68" i="9"/>
  <c r="V68" i="9"/>
  <c r="U68" i="9"/>
  <c r="AA68" i="9" s="1"/>
  <c r="S68" i="9"/>
  <c r="Y68" i="9" s="1"/>
  <c r="O68" i="9"/>
  <c r="W68" i="9" s="1"/>
  <c r="K68" i="9"/>
  <c r="L68" i="9" s="1"/>
  <c r="X67" i="9"/>
  <c r="V67" i="9"/>
  <c r="U67" i="9"/>
  <c r="S67" i="9"/>
  <c r="O67" i="9"/>
  <c r="P67" i="9" s="1"/>
  <c r="K67" i="9"/>
  <c r="T67" i="9" s="1"/>
  <c r="X66" i="9"/>
  <c r="V66" i="9"/>
  <c r="U66" i="9"/>
  <c r="AA66" i="9" s="1"/>
  <c r="S66" i="9"/>
  <c r="O66" i="9"/>
  <c r="P66" i="9" s="1"/>
  <c r="K66" i="9"/>
  <c r="T66" i="9" s="1"/>
  <c r="X65" i="9"/>
  <c r="V65" i="9"/>
  <c r="Y65" i="9" s="1"/>
  <c r="U65" i="9"/>
  <c r="AA65" i="9" s="1"/>
  <c r="S65" i="9"/>
  <c r="O65" i="9"/>
  <c r="W65" i="9" s="1"/>
  <c r="K65" i="9"/>
  <c r="Y64" i="9"/>
  <c r="X64" i="9"/>
  <c r="V64" i="9"/>
  <c r="U64" i="9"/>
  <c r="AA64" i="9" s="1"/>
  <c r="T64" i="9"/>
  <c r="S64" i="9"/>
  <c r="O64" i="9"/>
  <c r="W64" i="9" s="1"/>
  <c r="K64" i="9"/>
  <c r="L64" i="9" s="1"/>
  <c r="X63" i="9"/>
  <c r="AA63" i="9" s="1"/>
  <c r="W63" i="9"/>
  <c r="V63" i="9"/>
  <c r="U63" i="9"/>
  <c r="T63" i="9"/>
  <c r="S63" i="9"/>
  <c r="Y63" i="9" s="1"/>
  <c r="O63" i="9"/>
  <c r="P63" i="9" s="1"/>
  <c r="L63" i="9"/>
  <c r="K63" i="9"/>
  <c r="AA62" i="9"/>
  <c r="X62" i="9"/>
  <c r="W62" i="9"/>
  <c r="V62" i="9"/>
  <c r="U62" i="9"/>
  <c r="S62" i="9"/>
  <c r="O62" i="9"/>
  <c r="P62" i="9" s="1"/>
  <c r="R62" i="9" s="1"/>
  <c r="L62" i="9"/>
  <c r="K62" i="9"/>
  <c r="T62" i="9" s="1"/>
  <c r="Y61" i="9"/>
  <c r="X61" i="9"/>
  <c r="W61" i="9"/>
  <c r="V61" i="9"/>
  <c r="U61" i="9"/>
  <c r="AA61" i="9" s="1"/>
  <c r="S61" i="9"/>
  <c r="P61" i="9"/>
  <c r="O61" i="9"/>
  <c r="K61" i="9"/>
  <c r="X59" i="9"/>
  <c r="V59" i="9"/>
  <c r="Y59" i="9" s="1"/>
  <c r="U59" i="9"/>
  <c r="AA59" i="9" s="1"/>
  <c r="T59" i="9"/>
  <c r="S59" i="9"/>
  <c r="R59" i="9"/>
  <c r="P59" i="9"/>
  <c r="O59" i="9"/>
  <c r="W59" i="9" s="1"/>
  <c r="K59" i="9"/>
  <c r="L59" i="9" s="1"/>
  <c r="X58" i="9"/>
  <c r="AA58" i="9" s="1"/>
  <c r="V58" i="9"/>
  <c r="U58" i="9"/>
  <c r="S58" i="9"/>
  <c r="Y58" i="9" s="1"/>
  <c r="R58" i="9"/>
  <c r="O58" i="9"/>
  <c r="P58" i="9" s="1"/>
  <c r="K58" i="9"/>
  <c r="L58" i="9" s="1"/>
  <c r="X57" i="9"/>
  <c r="AA57" i="9" s="1"/>
  <c r="V57" i="9"/>
  <c r="U57" i="9"/>
  <c r="S57" i="9"/>
  <c r="O57" i="9"/>
  <c r="P57" i="9" s="1"/>
  <c r="L57" i="9"/>
  <c r="K57" i="9"/>
  <c r="T57" i="9" s="1"/>
  <c r="X56" i="9"/>
  <c r="X60" i="9" s="1"/>
  <c r="W56" i="9"/>
  <c r="V56" i="9"/>
  <c r="U56" i="9"/>
  <c r="S56" i="9"/>
  <c r="Y56" i="9" s="1"/>
  <c r="P56" i="9"/>
  <c r="O56" i="9"/>
  <c r="K56" i="9"/>
  <c r="Y55" i="9"/>
  <c r="X55" i="9"/>
  <c r="V55" i="9"/>
  <c r="U55" i="9"/>
  <c r="T55" i="9"/>
  <c r="S55" i="9"/>
  <c r="O55" i="9"/>
  <c r="W55" i="9" s="1"/>
  <c r="L55" i="9"/>
  <c r="K55" i="9"/>
  <c r="X54" i="9"/>
  <c r="V54" i="9"/>
  <c r="U54" i="9"/>
  <c r="AA54" i="9" s="1"/>
  <c r="S54" i="9"/>
  <c r="O54" i="9"/>
  <c r="P54" i="9" s="1"/>
  <c r="L54" i="9"/>
  <c r="K54" i="9"/>
  <c r="T54" i="9" s="1"/>
  <c r="X53" i="9"/>
  <c r="V53" i="9"/>
  <c r="U53" i="9"/>
  <c r="AA53" i="9" s="1"/>
  <c r="S53" i="9"/>
  <c r="O53" i="9"/>
  <c r="W53" i="9" s="1"/>
  <c r="K53" i="9"/>
  <c r="T53" i="9" s="1"/>
  <c r="Z53" i="9" s="1"/>
  <c r="Y52" i="9"/>
  <c r="X52" i="9"/>
  <c r="V52" i="9"/>
  <c r="U52" i="9"/>
  <c r="AA52" i="9" s="1"/>
  <c r="S52" i="9"/>
  <c r="P52" i="9"/>
  <c r="O52" i="9"/>
  <c r="W52" i="9" s="1"/>
  <c r="K52" i="9"/>
  <c r="Y51" i="9"/>
  <c r="X51" i="9"/>
  <c r="V51" i="9"/>
  <c r="U51" i="9"/>
  <c r="T51" i="9"/>
  <c r="S51" i="9"/>
  <c r="P51" i="9"/>
  <c r="O51" i="9"/>
  <c r="W51" i="9" s="1"/>
  <c r="L51" i="9"/>
  <c r="K51" i="9"/>
  <c r="AA50" i="9"/>
  <c r="X50" i="9"/>
  <c r="V50" i="9"/>
  <c r="U50" i="9"/>
  <c r="T50" i="9"/>
  <c r="S50" i="9"/>
  <c r="Y50" i="9" s="1"/>
  <c r="O50" i="9"/>
  <c r="Y49" i="9"/>
  <c r="X49" i="9"/>
  <c r="V49" i="9"/>
  <c r="U49" i="9"/>
  <c r="T49" i="9"/>
  <c r="S49" i="9"/>
  <c r="P49" i="9"/>
  <c r="O49" i="9"/>
  <c r="W49" i="9" s="1"/>
  <c r="L49" i="9"/>
  <c r="K49" i="9"/>
  <c r="AA48" i="9"/>
  <c r="X48" i="9"/>
  <c r="V48" i="9"/>
  <c r="U48" i="9"/>
  <c r="T48" i="9"/>
  <c r="S48" i="9"/>
  <c r="O48" i="9"/>
  <c r="P48" i="9" s="1"/>
  <c r="L48" i="9"/>
  <c r="K48" i="9"/>
  <c r="O46" i="9"/>
  <c r="P46" i="9" s="1"/>
  <c r="K46" i="9"/>
  <c r="O45" i="9"/>
  <c r="P45" i="9" s="1"/>
  <c r="K45" i="9"/>
  <c r="L45" i="9" s="1"/>
  <c r="P44" i="9"/>
  <c r="O44" i="9"/>
  <c r="K44" i="9"/>
  <c r="L44" i="9" s="1"/>
  <c r="O43" i="9"/>
  <c r="P43" i="9" s="1"/>
  <c r="K43" i="9"/>
  <c r="O42" i="9"/>
  <c r="P42" i="9" s="1"/>
  <c r="K42" i="9"/>
  <c r="X41" i="9"/>
  <c r="AA41" i="9" s="1"/>
  <c r="W41" i="9"/>
  <c r="V41" i="9"/>
  <c r="U41" i="9"/>
  <c r="S41" i="9"/>
  <c r="Y41" i="9" s="1"/>
  <c r="O41" i="9"/>
  <c r="P41" i="9" s="1"/>
  <c r="K41" i="9"/>
  <c r="AA40" i="9"/>
  <c r="X40" i="9"/>
  <c r="W40" i="9"/>
  <c r="V40" i="9"/>
  <c r="U40" i="9"/>
  <c r="S40" i="9"/>
  <c r="P40" i="9"/>
  <c r="O40" i="9"/>
  <c r="K40" i="9"/>
  <c r="T40" i="9" s="1"/>
  <c r="Z40" i="9" s="1"/>
  <c r="X39" i="9"/>
  <c r="V39" i="9"/>
  <c r="Y39" i="9" s="1"/>
  <c r="U39" i="9"/>
  <c r="AA39" i="9" s="1"/>
  <c r="S39" i="9"/>
  <c r="P39" i="9"/>
  <c r="O39" i="9"/>
  <c r="W39" i="9" s="1"/>
  <c r="K39" i="9"/>
  <c r="Y38" i="9"/>
  <c r="X38" i="9"/>
  <c r="V38" i="9"/>
  <c r="U38" i="9"/>
  <c r="T38" i="9"/>
  <c r="Z38" i="9" s="1"/>
  <c r="S38" i="9"/>
  <c r="P38" i="9"/>
  <c r="O38" i="9"/>
  <c r="W38" i="9" s="1"/>
  <c r="L38" i="9"/>
  <c r="K38" i="9"/>
  <c r="X37" i="9"/>
  <c r="AA37" i="9" s="1"/>
  <c r="W37" i="9"/>
  <c r="V37" i="9"/>
  <c r="U37" i="9"/>
  <c r="S37" i="9"/>
  <c r="Y37" i="9" s="1"/>
  <c r="O37" i="9"/>
  <c r="P37" i="9" s="1"/>
  <c r="K37" i="9"/>
  <c r="X36" i="9"/>
  <c r="W36" i="9"/>
  <c r="V36" i="9"/>
  <c r="U36" i="9"/>
  <c r="AA36" i="9" s="1"/>
  <c r="S36" i="9"/>
  <c r="P36" i="9"/>
  <c r="O36" i="9"/>
  <c r="L36" i="9"/>
  <c r="K36" i="9"/>
  <c r="T36" i="9" s="1"/>
  <c r="Z36" i="9" s="1"/>
  <c r="Y35" i="9"/>
  <c r="X35" i="9"/>
  <c r="V35" i="9"/>
  <c r="V47" i="9" s="1"/>
  <c r="U35" i="9"/>
  <c r="T35" i="9"/>
  <c r="S35" i="9"/>
  <c r="O35" i="9"/>
  <c r="W35" i="9" s="1"/>
  <c r="W47" i="9" s="1"/>
  <c r="K35" i="9"/>
  <c r="L35" i="9" s="1"/>
  <c r="X33" i="9"/>
  <c r="W33" i="9"/>
  <c r="V33" i="9"/>
  <c r="U33" i="9"/>
  <c r="AA33" i="9" s="1"/>
  <c r="S33" i="9"/>
  <c r="Y33" i="9" s="1"/>
  <c r="R33" i="9"/>
  <c r="O33" i="9"/>
  <c r="P33" i="9" s="1"/>
  <c r="L33" i="9"/>
  <c r="K33" i="9"/>
  <c r="T33" i="9" s="1"/>
  <c r="X32" i="9"/>
  <c r="V32" i="9"/>
  <c r="U32" i="9"/>
  <c r="S32" i="9"/>
  <c r="Y32" i="9" s="1"/>
  <c r="O32" i="9"/>
  <c r="P32" i="9" s="1"/>
  <c r="L32" i="9"/>
  <c r="K32" i="9"/>
  <c r="X31" i="9"/>
  <c r="W31" i="9"/>
  <c r="V31" i="9"/>
  <c r="U31" i="9"/>
  <c r="S31" i="9"/>
  <c r="Y31" i="9" s="1"/>
  <c r="P31" i="9"/>
  <c r="O31" i="9"/>
  <c r="K31" i="9"/>
  <c r="T31" i="9" s="1"/>
  <c r="Z31" i="9" s="1"/>
  <c r="X30" i="9"/>
  <c r="V30" i="9"/>
  <c r="Y30" i="9" s="1"/>
  <c r="U30" i="9"/>
  <c r="AA30" i="9" s="1"/>
  <c r="S30" i="9"/>
  <c r="O30" i="9"/>
  <c r="W30" i="9" s="1"/>
  <c r="K30" i="9"/>
  <c r="L30" i="9" s="1"/>
  <c r="X29" i="9"/>
  <c r="W29" i="9"/>
  <c r="V29" i="9"/>
  <c r="U29" i="9"/>
  <c r="AA29" i="9" s="1"/>
  <c r="S29" i="9"/>
  <c r="Y29" i="9" s="1"/>
  <c r="P29" i="9"/>
  <c r="O29" i="9"/>
  <c r="K29" i="9"/>
  <c r="T29" i="9" s="1"/>
  <c r="X28" i="9"/>
  <c r="V28" i="9"/>
  <c r="Y28" i="9" s="1"/>
  <c r="U28" i="9"/>
  <c r="AA28" i="9" s="1"/>
  <c r="S28" i="9"/>
  <c r="O28" i="9"/>
  <c r="W28" i="9" s="1"/>
  <c r="L28" i="9"/>
  <c r="K28" i="9"/>
  <c r="T28" i="9" s="1"/>
  <c r="X27" i="9"/>
  <c r="W27" i="9"/>
  <c r="V27" i="9"/>
  <c r="U27" i="9"/>
  <c r="AA27" i="9" s="1"/>
  <c r="S27" i="9"/>
  <c r="Y27" i="9" s="1"/>
  <c r="O27" i="9"/>
  <c r="P27" i="9" s="1"/>
  <c r="K27" i="9"/>
  <c r="X26" i="9"/>
  <c r="V26" i="9"/>
  <c r="U26" i="9"/>
  <c r="AA26" i="9" s="1"/>
  <c r="S26" i="9"/>
  <c r="O26" i="9"/>
  <c r="W26" i="9" s="1"/>
  <c r="K26" i="9"/>
  <c r="L26" i="9" s="1"/>
  <c r="Y25" i="9"/>
  <c r="X25" i="9"/>
  <c r="V25" i="9"/>
  <c r="U25" i="9"/>
  <c r="AA25" i="9" s="1"/>
  <c r="S25" i="9"/>
  <c r="P25" i="9"/>
  <c r="O25" i="9"/>
  <c r="W25" i="9" s="1"/>
  <c r="K25" i="9"/>
  <c r="T25" i="9" s="1"/>
  <c r="Y24" i="9"/>
  <c r="X24" i="9"/>
  <c r="V24" i="9"/>
  <c r="U24" i="9"/>
  <c r="AA24" i="9" s="1"/>
  <c r="T24" i="9"/>
  <c r="S24" i="9"/>
  <c r="O24" i="9"/>
  <c r="W24" i="9" s="1"/>
  <c r="K24" i="9"/>
  <c r="L24" i="9" s="1"/>
  <c r="AA23" i="9"/>
  <c r="X23" i="9"/>
  <c r="W23" i="9"/>
  <c r="V23" i="9"/>
  <c r="U23" i="9"/>
  <c r="T23" i="9"/>
  <c r="S23" i="9"/>
  <c r="Y23" i="9" s="1"/>
  <c r="O23" i="9"/>
  <c r="P23" i="9" s="1"/>
  <c r="L23" i="9"/>
  <c r="K23" i="9"/>
  <c r="AA22" i="9"/>
  <c r="X22" i="9"/>
  <c r="X34" i="9" s="1"/>
  <c r="W22" i="9"/>
  <c r="V22" i="9"/>
  <c r="V34" i="9" s="1"/>
  <c r="U22" i="9"/>
  <c r="S22" i="9"/>
  <c r="S34" i="9" s="1"/>
  <c r="O22" i="9"/>
  <c r="P22" i="9" s="1"/>
  <c r="K22" i="9"/>
  <c r="L22" i="9" s="1"/>
  <c r="X20" i="9"/>
  <c r="V20" i="9"/>
  <c r="U20" i="9"/>
  <c r="S20" i="9"/>
  <c r="Y20" i="9" s="1"/>
  <c r="R20" i="9"/>
  <c r="O20" i="9"/>
  <c r="W20" i="9" s="1"/>
  <c r="K20" i="9"/>
  <c r="T20" i="9" s="1"/>
  <c r="Y19" i="9"/>
  <c r="X19" i="9"/>
  <c r="V19" i="9"/>
  <c r="U19" i="9"/>
  <c r="AA19" i="9" s="1"/>
  <c r="T19" i="9"/>
  <c r="S19" i="9"/>
  <c r="R19" i="9"/>
  <c r="O19" i="9"/>
  <c r="W19" i="9" s="1"/>
  <c r="K19" i="9"/>
  <c r="L19" i="9" s="1"/>
  <c r="AA18" i="9"/>
  <c r="X18" i="9"/>
  <c r="W18" i="9"/>
  <c r="V18" i="9"/>
  <c r="U18" i="9"/>
  <c r="T18" i="9"/>
  <c r="Z18" i="9" s="1"/>
  <c r="S18" i="9"/>
  <c r="Y18" i="9" s="1"/>
  <c r="R18" i="9"/>
  <c r="O18" i="9"/>
  <c r="P18" i="9" s="1"/>
  <c r="L18" i="9"/>
  <c r="K18" i="9"/>
  <c r="X17" i="9"/>
  <c r="V17" i="9"/>
  <c r="U17" i="9"/>
  <c r="AA17" i="9" s="1"/>
  <c r="S17" i="9"/>
  <c r="O17" i="9"/>
  <c r="P17" i="9" s="1"/>
  <c r="K17" i="9"/>
  <c r="L17" i="9" s="1"/>
  <c r="X16" i="9"/>
  <c r="V16" i="9"/>
  <c r="U16" i="9"/>
  <c r="AA16" i="9" s="1"/>
  <c r="S16" i="9"/>
  <c r="Y16" i="9" s="1"/>
  <c r="O16" i="9"/>
  <c r="W16" i="9" s="1"/>
  <c r="K16" i="9"/>
  <c r="T16" i="9" s="1"/>
  <c r="Y15" i="9"/>
  <c r="X15" i="9"/>
  <c r="V15" i="9"/>
  <c r="U15" i="9"/>
  <c r="AA15" i="9" s="1"/>
  <c r="T15" i="9"/>
  <c r="S15" i="9"/>
  <c r="O15" i="9"/>
  <c r="W15" i="9" s="1"/>
  <c r="K15" i="9"/>
  <c r="L15" i="9" s="1"/>
  <c r="X14" i="9"/>
  <c r="V14" i="9"/>
  <c r="U14" i="9"/>
  <c r="AA14" i="9" s="1"/>
  <c r="S14" i="9"/>
  <c r="O14" i="9"/>
  <c r="P14" i="9" s="1"/>
  <c r="L14" i="9"/>
  <c r="K14" i="9"/>
  <c r="T14" i="9" s="1"/>
  <c r="X13" i="9"/>
  <c r="V13" i="9"/>
  <c r="U13" i="9"/>
  <c r="AA13" i="9" s="1"/>
  <c r="S13" i="9"/>
  <c r="Y13" i="9" s="1"/>
  <c r="O13" i="9"/>
  <c r="P13" i="9" s="1"/>
  <c r="K13" i="9"/>
  <c r="T13" i="9" s="1"/>
  <c r="Y12" i="9"/>
  <c r="X12" i="9"/>
  <c r="V12" i="9"/>
  <c r="U12" i="9"/>
  <c r="AA12" i="9" s="1"/>
  <c r="S12" i="9"/>
  <c r="P12" i="9"/>
  <c r="O12" i="9"/>
  <c r="W12" i="9" s="1"/>
  <c r="K12" i="9"/>
  <c r="T12" i="9" s="1"/>
  <c r="Y11" i="9"/>
  <c r="X11" i="9"/>
  <c r="V11" i="9"/>
  <c r="U11" i="9"/>
  <c r="AA11" i="9" s="1"/>
  <c r="T11" i="9"/>
  <c r="Z11" i="9" s="1"/>
  <c r="S11" i="9"/>
  <c r="O11" i="9"/>
  <c r="W11" i="9" s="1"/>
  <c r="K11" i="9"/>
  <c r="L11" i="9" s="1"/>
  <c r="AA10" i="9"/>
  <c r="X10" i="9"/>
  <c r="W10" i="9"/>
  <c r="V10" i="9"/>
  <c r="U10" i="9"/>
  <c r="T10" i="9"/>
  <c r="Z10" i="9" s="1"/>
  <c r="S10" i="9"/>
  <c r="Y10" i="9" s="1"/>
  <c r="O10" i="9"/>
  <c r="P10" i="9" s="1"/>
  <c r="L10" i="9"/>
  <c r="K10" i="9"/>
  <c r="R10" i="9" s="1"/>
  <c r="AC10" i="9" s="1"/>
  <c r="AA9" i="9"/>
  <c r="X9" i="9"/>
  <c r="X21" i="9" s="1"/>
  <c r="W9" i="9"/>
  <c r="V9" i="9"/>
  <c r="V21" i="9" s="1"/>
  <c r="U9" i="9"/>
  <c r="S9" i="9"/>
  <c r="Y9" i="9" s="1"/>
  <c r="O9" i="9"/>
  <c r="P9" i="9" s="1"/>
  <c r="K9" i="9"/>
  <c r="L9" i="9" s="1"/>
  <c r="X177" i="9" l="1"/>
  <c r="W164" i="9"/>
  <c r="AA154" i="9"/>
  <c r="P154" i="9"/>
  <c r="P166" i="9"/>
  <c r="P167" i="9"/>
  <c r="L166" i="9"/>
  <c r="S151" i="9"/>
  <c r="P142" i="9"/>
  <c r="AA116" i="9"/>
  <c r="R118" i="9"/>
  <c r="T118" i="9"/>
  <c r="Y122" i="9"/>
  <c r="AA122" i="9"/>
  <c r="P124" i="9"/>
  <c r="Y116" i="9"/>
  <c r="AA119" i="9"/>
  <c r="AA120" i="9"/>
  <c r="R122" i="9"/>
  <c r="T122" i="9"/>
  <c r="P116" i="9"/>
  <c r="P121" i="9"/>
  <c r="V112" i="9"/>
  <c r="P106" i="9"/>
  <c r="R106" i="9" s="1"/>
  <c r="Y109" i="9"/>
  <c r="AA109" i="9"/>
  <c r="P110" i="9"/>
  <c r="AA111" i="9"/>
  <c r="P107" i="9"/>
  <c r="P108" i="9"/>
  <c r="P111" i="9"/>
  <c r="Z89" i="9"/>
  <c r="Y92" i="9"/>
  <c r="AA92" i="9"/>
  <c r="P94" i="9"/>
  <c r="Y95" i="9"/>
  <c r="AA98" i="9"/>
  <c r="T96" i="9"/>
  <c r="T97" i="9"/>
  <c r="Z97" i="9" s="1"/>
  <c r="P95" i="9"/>
  <c r="L96" i="9"/>
  <c r="R96" i="9" s="1"/>
  <c r="U99" i="9"/>
  <c r="R92" i="9"/>
  <c r="T92" i="9"/>
  <c r="Y96" i="9"/>
  <c r="AA96" i="9"/>
  <c r="P98" i="9"/>
  <c r="Y98" i="9"/>
  <c r="W83" i="9"/>
  <c r="V86" i="9"/>
  <c r="R76" i="9"/>
  <c r="T77" i="9"/>
  <c r="Z77" i="9" s="1"/>
  <c r="Y82" i="9"/>
  <c r="AA77" i="9"/>
  <c r="Z83" i="9"/>
  <c r="T71" i="9"/>
  <c r="W66" i="9"/>
  <c r="Z66" i="9" s="1"/>
  <c r="Z70" i="9"/>
  <c r="Z62" i="9"/>
  <c r="P65" i="9"/>
  <c r="Y66" i="9"/>
  <c r="P69" i="9"/>
  <c r="W70" i="9"/>
  <c r="L67" i="9"/>
  <c r="R67" i="9" s="1"/>
  <c r="R63" i="9"/>
  <c r="Z64" i="9"/>
  <c r="Y67" i="9"/>
  <c r="AA67" i="9"/>
  <c r="T68" i="9"/>
  <c r="Z68" i="9" s="1"/>
  <c r="Y70" i="9"/>
  <c r="W57" i="9"/>
  <c r="Z57" i="9" s="1"/>
  <c r="Y54" i="9"/>
  <c r="T58" i="9"/>
  <c r="Z58" i="9" s="1"/>
  <c r="AC58" i="9" s="1"/>
  <c r="V60" i="9"/>
  <c r="P53" i="9"/>
  <c r="P55" i="9"/>
  <c r="AA56" i="9"/>
  <c r="R46" i="9"/>
  <c r="L46" i="9"/>
  <c r="R41" i="9"/>
  <c r="T41" i="9"/>
  <c r="L41" i="9"/>
  <c r="R44" i="9"/>
  <c r="S47" i="9"/>
  <c r="R38" i="9"/>
  <c r="L42" i="9"/>
  <c r="R42" i="9" s="1"/>
  <c r="L43" i="9"/>
  <c r="R43" i="9" s="1"/>
  <c r="T27" i="9"/>
  <c r="Z27" i="9" s="1"/>
  <c r="L29" i="9"/>
  <c r="P30" i="9"/>
  <c r="R30" i="9" s="1"/>
  <c r="AC30" i="9" s="1"/>
  <c r="L31" i="9"/>
  <c r="AA31" i="9"/>
  <c r="R23" i="9"/>
  <c r="Z23" i="9"/>
  <c r="P26" i="9"/>
  <c r="L27" i="9"/>
  <c r="R27" i="9" s="1"/>
  <c r="AC27" i="9" s="1"/>
  <c r="AA32" i="9"/>
  <c r="AA34" i="9" s="1"/>
  <c r="Y26" i="9"/>
  <c r="T30" i="9"/>
  <c r="Z30" i="9" s="1"/>
  <c r="R32" i="9"/>
  <c r="T32" i="9"/>
  <c r="AA20" i="9"/>
  <c r="P20" i="9"/>
  <c r="W13" i="9"/>
  <c r="W21" i="9" s="1"/>
  <c r="Y14" i="9"/>
  <c r="Y21" i="9" s="1"/>
  <c r="W14" i="9"/>
  <c r="Z14" i="9" s="1"/>
  <c r="W17" i="9"/>
  <c r="P16" i="9"/>
  <c r="Y17" i="9"/>
  <c r="Z12" i="9"/>
  <c r="R14" i="9"/>
  <c r="Z24" i="9"/>
  <c r="Z28" i="9"/>
  <c r="Z88" i="9"/>
  <c r="AA21" i="9"/>
  <c r="Z15" i="9"/>
  <c r="Z19" i="9"/>
  <c r="AC19" i="9" s="1"/>
  <c r="Z25" i="9"/>
  <c r="Z16" i="9"/>
  <c r="AC18" i="9"/>
  <c r="Z20" i="9"/>
  <c r="AC20" i="9" s="1"/>
  <c r="R61" i="9"/>
  <c r="U21" i="9"/>
  <c r="R22" i="9"/>
  <c r="R26" i="9"/>
  <c r="P50" i="9"/>
  <c r="R50" i="9" s="1"/>
  <c r="AC50" i="9" s="1"/>
  <c r="T52" i="9"/>
  <c r="Z52" i="9" s="1"/>
  <c r="L52" i="9"/>
  <c r="T56" i="9"/>
  <c r="Z56" i="9" s="1"/>
  <c r="L56" i="9"/>
  <c r="X73" i="9"/>
  <c r="U86" i="9"/>
  <c r="AA74" i="9"/>
  <c r="T103" i="9"/>
  <c r="Z103" i="9" s="1"/>
  <c r="L103" i="9"/>
  <c r="R103" i="9" s="1"/>
  <c r="P105" i="9"/>
  <c r="W105" i="9"/>
  <c r="Z105" i="9" s="1"/>
  <c r="T113" i="9"/>
  <c r="L113" i="9"/>
  <c r="T167" i="9"/>
  <c r="L167" i="9"/>
  <c r="R167" i="9" s="1"/>
  <c r="P226" i="9"/>
  <c r="R226" i="9"/>
  <c r="AD226" i="9" s="1"/>
  <c r="P11" i="9"/>
  <c r="R11" i="9" s="1"/>
  <c r="AC11" i="9" s="1"/>
  <c r="L13" i="9"/>
  <c r="R13" i="9" s="1"/>
  <c r="P19" i="9"/>
  <c r="P28" i="9"/>
  <c r="R28" i="9" s="1"/>
  <c r="AC28" i="9" s="1"/>
  <c r="U34" i="9"/>
  <c r="P35" i="9"/>
  <c r="Z35" i="9"/>
  <c r="Y36" i="9"/>
  <c r="T37" i="9"/>
  <c r="Z37" i="9" s="1"/>
  <c r="Z41" i="9"/>
  <c r="AC41" i="9" s="1"/>
  <c r="R49" i="9"/>
  <c r="R51" i="9"/>
  <c r="W54" i="9"/>
  <c r="V73" i="9"/>
  <c r="P68" i="9"/>
  <c r="R68" i="9" s="1"/>
  <c r="L70" i="9"/>
  <c r="Z76" i="9"/>
  <c r="AC76" i="9" s="1"/>
  <c r="X86" i="9"/>
  <c r="P88" i="9"/>
  <c r="W88" i="9"/>
  <c r="L90" i="9"/>
  <c r="R90" i="9"/>
  <c r="T90" i="9"/>
  <c r="Z90" i="9" s="1"/>
  <c r="T107" i="9"/>
  <c r="Z107" i="9" s="1"/>
  <c r="L107" i="9"/>
  <c r="R107" i="9"/>
  <c r="AC107" i="9" s="1"/>
  <c r="P109" i="9"/>
  <c r="R109" i="9" s="1"/>
  <c r="AC109" i="9" s="1"/>
  <c r="W109" i="9"/>
  <c r="X125" i="9"/>
  <c r="AA114" i="9"/>
  <c r="AA125" i="9" s="1"/>
  <c r="W129" i="9"/>
  <c r="P129" i="9"/>
  <c r="T155" i="9"/>
  <c r="Z155" i="9" s="1"/>
  <c r="L155" i="9"/>
  <c r="R155" i="9" s="1"/>
  <c r="AC155" i="9" s="1"/>
  <c r="L211" i="9"/>
  <c r="R211" i="9"/>
  <c r="AD211" i="9" s="1"/>
  <c r="T9" i="9"/>
  <c r="L12" i="9"/>
  <c r="L16" i="9"/>
  <c r="T17" i="9"/>
  <c r="Z17" i="9" s="1"/>
  <c r="L20" i="9"/>
  <c r="S21" i="9"/>
  <c r="T22" i="9"/>
  <c r="L25" i="9"/>
  <c r="R25" i="9" s="1"/>
  <c r="T26" i="9"/>
  <c r="Z26" i="9" s="1"/>
  <c r="Z29" i="9"/>
  <c r="R31" i="9"/>
  <c r="AC31" i="9" s="1"/>
  <c r="Z33" i="9"/>
  <c r="AC33" i="9" s="1"/>
  <c r="R35" i="9"/>
  <c r="AA38" i="9"/>
  <c r="AC38" i="9" s="1"/>
  <c r="L40" i="9"/>
  <c r="R40" i="9" s="1"/>
  <c r="AC40" i="9" s="1"/>
  <c r="Y40" i="9"/>
  <c r="R48" i="9"/>
  <c r="Z49" i="9"/>
  <c r="Z50" i="9"/>
  <c r="Z51" i="9"/>
  <c r="R53" i="9"/>
  <c r="R54" i="9"/>
  <c r="Z54" i="9"/>
  <c r="Z55" i="9"/>
  <c r="R57" i="9"/>
  <c r="W58" i="9"/>
  <c r="Y62" i="9"/>
  <c r="Y73" i="9" s="1"/>
  <c r="P64" i="9"/>
  <c r="T65" i="9"/>
  <c r="Z65" i="9" s="1"/>
  <c r="L65" i="9"/>
  <c r="R65" i="9" s="1"/>
  <c r="AC65" i="9" s="1"/>
  <c r="L66" i="9"/>
  <c r="R66" i="9" s="1"/>
  <c r="W71" i="9"/>
  <c r="Y75" i="9"/>
  <c r="AA76" i="9"/>
  <c r="P77" i="9"/>
  <c r="R77" i="9" s="1"/>
  <c r="T78" i="9"/>
  <c r="Z78" i="9" s="1"/>
  <c r="L78" i="9"/>
  <c r="R78" i="9" s="1"/>
  <c r="Y78" i="9"/>
  <c r="P79" i="9"/>
  <c r="W79" i="9"/>
  <c r="Z79" i="9" s="1"/>
  <c r="Z80" i="9"/>
  <c r="T82" i="9"/>
  <c r="Z82" i="9" s="1"/>
  <c r="L82" i="9"/>
  <c r="R82" i="9" s="1"/>
  <c r="T95" i="9"/>
  <c r="Z95" i="9" s="1"/>
  <c r="L95" i="9"/>
  <c r="R95" i="9" s="1"/>
  <c r="AC95" i="9" s="1"/>
  <c r="T111" i="9"/>
  <c r="Z111" i="9" s="1"/>
  <c r="AC111" i="9" s="1"/>
  <c r="L111" i="9"/>
  <c r="V125" i="9"/>
  <c r="T117" i="9"/>
  <c r="Z117" i="9" s="1"/>
  <c r="L117" i="9"/>
  <c r="R117" i="9" s="1"/>
  <c r="AC117" i="9" s="1"/>
  <c r="L148" i="9"/>
  <c r="R148" i="9"/>
  <c r="L161" i="9"/>
  <c r="R161" i="9"/>
  <c r="R9" i="9"/>
  <c r="R17" i="9"/>
  <c r="Y47" i="9"/>
  <c r="AA73" i="9"/>
  <c r="T91" i="9"/>
  <c r="Z91" i="9" s="1"/>
  <c r="L91" i="9"/>
  <c r="R91" i="9" s="1"/>
  <c r="AC91" i="9" s="1"/>
  <c r="T121" i="9"/>
  <c r="Z121" i="9" s="1"/>
  <c r="L121" i="9"/>
  <c r="R121" i="9" s="1"/>
  <c r="L215" i="9"/>
  <c r="R215" i="9" s="1"/>
  <c r="AD215" i="9" s="1"/>
  <c r="R12" i="9"/>
  <c r="AC12" i="9" s="1"/>
  <c r="P15" i="9"/>
  <c r="R15" i="9" s="1"/>
  <c r="R16" i="9"/>
  <c r="P24" i="9"/>
  <c r="R24" i="9" s="1"/>
  <c r="AC24" i="9" s="1"/>
  <c r="R29" i="9"/>
  <c r="U47" i="9"/>
  <c r="AA35" i="9"/>
  <c r="AA47" i="9" s="1"/>
  <c r="L37" i="9"/>
  <c r="R37" i="9" s="1"/>
  <c r="AC37" i="9" s="1"/>
  <c r="S60" i="9"/>
  <c r="Y48" i="9"/>
  <c r="Y60" i="9" s="1"/>
  <c r="W48" i="9"/>
  <c r="W50" i="9"/>
  <c r="R55" i="9"/>
  <c r="Z63" i="9"/>
  <c r="T69" i="9"/>
  <c r="Z69" i="9" s="1"/>
  <c r="L69" i="9"/>
  <c r="Y22" i="9"/>
  <c r="W32" i="9"/>
  <c r="Z32" i="9" s="1"/>
  <c r="AC32" i="9" s="1"/>
  <c r="X47" i="9"/>
  <c r="R36" i="9"/>
  <c r="T39" i="9"/>
  <c r="Z39" i="9" s="1"/>
  <c r="L39" i="9"/>
  <c r="R39" i="9" s="1"/>
  <c r="AC39" i="9" s="1"/>
  <c r="R45" i="9"/>
  <c r="AA49" i="9"/>
  <c r="AA51" i="9"/>
  <c r="R52" i="9"/>
  <c r="AC52" i="9" s="1"/>
  <c r="L53" i="9"/>
  <c r="Y53" i="9"/>
  <c r="AA55" i="9"/>
  <c r="R56" i="9"/>
  <c r="Y57" i="9"/>
  <c r="Z59" i="9"/>
  <c r="AC59" i="9" s="1"/>
  <c r="U60" i="9"/>
  <c r="T61" i="9"/>
  <c r="L61" i="9"/>
  <c r="S73" i="9"/>
  <c r="W67" i="9"/>
  <c r="Z67" i="9" s="1"/>
  <c r="R70" i="9"/>
  <c r="AC70" i="9" s="1"/>
  <c r="R71" i="9"/>
  <c r="Z71" i="9"/>
  <c r="Z72" i="9"/>
  <c r="AC72" i="9" s="1"/>
  <c r="U73" i="9"/>
  <c r="T74" i="9"/>
  <c r="L74" i="9"/>
  <c r="R74" i="9" s="1"/>
  <c r="L75" i="9"/>
  <c r="R75" i="9" s="1"/>
  <c r="AC75" i="9" s="1"/>
  <c r="AA80" i="9"/>
  <c r="L81" i="9"/>
  <c r="T81" i="9"/>
  <c r="Z81" i="9" s="1"/>
  <c r="W84" i="9"/>
  <c r="Z84" i="9" s="1"/>
  <c r="P84" i="9"/>
  <c r="AA84" i="9"/>
  <c r="L85" i="9"/>
  <c r="T85" i="9"/>
  <c r="Z85" i="9" s="1"/>
  <c r="AC85" i="9" s="1"/>
  <c r="V99" i="9"/>
  <c r="P101" i="9"/>
  <c r="R101" i="9" s="1"/>
  <c r="W101" i="9"/>
  <c r="R113" i="9"/>
  <c r="R133" i="9"/>
  <c r="W141" i="9"/>
  <c r="Z141" i="9" s="1"/>
  <c r="P141" i="9"/>
  <c r="Y83" i="9"/>
  <c r="R87" i="9"/>
  <c r="R102" i="9"/>
  <c r="R110" i="9"/>
  <c r="AC110" i="9" s="1"/>
  <c r="Y113" i="9"/>
  <c r="S125" i="9"/>
  <c r="AA138" i="9"/>
  <c r="AC126" i="9"/>
  <c r="R131" i="9"/>
  <c r="R135" i="9"/>
  <c r="AC140" i="9"/>
  <c r="T142" i="9"/>
  <c r="Z142" i="9" s="1"/>
  <c r="L142" i="9"/>
  <c r="R142" i="9" s="1"/>
  <c r="Z152" i="9"/>
  <c r="T164" i="9"/>
  <c r="X164" i="9"/>
  <c r="AA152" i="9"/>
  <c r="Y154" i="9"/>
  <c r="Y164" i="9" s="1"/>
  <c r="V164" i="9"/>
  <c r="L185" i="9"/>
  <c r="R185" i="9"/>
  <c r="P218" i="9"/>
  <c r="R218" i="9" s="1"/>
  <c r="AD218" i="9" s="1"/>
  <c r="R64" i="9"/>
  <c r="AC64" i="9" s="1"/>
  <c r="S86" i="9"/>
  <c r="W86" i="9"/>
  <c r="Y79" i="9"/>
  <c r="P80" i="9"/>
  <c r="P81" i="9"/>
  <c r="AA81" i="9"/>
  <c r="L83" i="9"/>
  <c r="R83" i="9" s="1"/>
  <c r="AC83" i="9" s="1"/>
  <c r="P85" i="9"/>
  <c r="AA85" i="9"/>
  <c r="L87" i="9"/>
  <c r="S99" i="9"/>
  <c r="Y88" i="9"/>
  <c r="P89" i="9"/>
  <c r="R89" i="9" s="1"/>
  <c r="AC89" i="9" s="1"/>
  <c r="AA89" i="9"/>
  <c r="P90" i="9"/>
  <c r="AA90" i="9"/>
  <c r="P93" i="9"/>
  <c r="R93" i="9" s="1"/>
  <c r="AC93" i="9" s="1"/>
  <c r="T94" i="9"/>
  <c r="Z94" i="9" s="1"/>
  <c r="L94" i="9"/>
  <c r="P97" i="9"/>
  <c r="R97" i="9" s="1"/>
  <c r="AC97" i="9" s="1"/>
  <c r="T98" i="9"/>
  <c r="Z98" i="9" s="1"/>
  <c r="AC98" i="9" s="1"/>
  <c r="L98" i="9"/>
  <c r="T112" i="9"/>
  <c r="R100" i="9"/>
  <c r="X112" i="9"/>
  <c r="R105" i="9"/>
  <c r="Z109" i="9"/>
  <c r="P115" i="9"/>
  <c r="T116" i="9"/>
  <c r="Z116" i="9" s="1"/>
  <c r="L116" i="9"/>
  <c r="P119" i="9"/>
  <c r="R119" i="9" s="1"/>
  <c r="AC119" i="9" s="1"/>
  <c r="T120" i="9"/>
  <c r="Z120" i="9" s="1"/>
  <c r="L120" i="9"/>
  <c r="R120" i="9" s="1"/>
  <c r="AC120" i="9" s="1"/>
  <c r="P123" i="9"/>
  <c r="R123" i="9" s="1"/>
  <c r="AC123" i="9" s="1"/>
  <c r="T124" i="9"/>
  <c r="Z124" i="9" s="1"/>
  <c r="L124" i="9"/>
  <c r="U125" i="9"/>
  <c r="Z126" i="9"/>
  <c r="W128" i="9"/>
  <c r="R129" i="9"/>
  <c r="U138" i="9"/>
  <c r="Z139" i="9"/>
  <c r="R139" i="9"/>
  <c r="W151" i="9"/>
  <c r="L144" i="9"/>
  <c r="R144" i="9" s="1"/>
  <c r="Y165" i="9"/>
  <c r="S177" i="9"/>
  <c r="W165" i="9"/>
  <c r="W177" i="9" s="1"/>
  <c r="R166" i="9"/>
  <c r="R191" i="9"/>
  <c r="R199" i="9"/>
  <c r="AD199" i="9" s="1"/>
  <c r="R207" i="9"/>
  <c r="AD207" i="9" s="1"/>
  <c r="L246" i="9"/>
  <c r="R246" i="9"/>
  <c r="AD246" i="9" s="1"/>
  <c r="L248" i="9"/>
  <c r="R248" i="9" s="1"/>
  <c r="AD248" i="9" s="1"/>
  <c r="L258" i="9"/>
  <c r="R258" i="9"/>
  <c r="AD258" i="9" s="1"/>
  <c r="L260" i="9"/>
  <c r="R260" i="9" s="1"/>
  <c r="AD260" i="9" s="1"/>
  <c r="L79" i="9"/>
  <c r="R79" i="9" s="1"/>
  <c r="R80" i="9"/>
  <c r="AC80" i="9" s="1"/>
  <c r="Y87" i="9"/>
  <c r="L88" i="9"/>
  <c r="X99" i="9"/>
  <c r="W92" i="9"/>
  <c r="Z92" i="9" s="1"/>
  <c r="W96" i="9"/>
  <c r="L100" i="9"/>
  <c r="Y100" i="9"/>
  <c r="S112" i="9"/>
  <c r="AA101" i="9"/>
  <c r="AA102" i="9"/>
  <c r="L104" i="9"/>
  <c r="R104" i="9" s="1"/>
  <c r="AC104" i="9" s="1"/>
  <c r="Y104" i="9"/>
  <c r="AA106" i="9"/>
  <c r="L108" i="9"/>
  <c r="R108" i="9" s="1"/>
  <c r="AC108" i="9" s="1"/>
  <c r="Y108" i="9"/>
  <c r="AA110" i="9"/>
  <c r="W114" i="9"/>
  <c r="Z114" i="9" s="1"/>
  <c r="AC114" i="9" s="1"/>
  <c r="R115" i="9"/>
  <c r="AC115" i="9" s="1"/>
  <c r="W118" i="9"/>
  <c r="Z118" i="9" s="1"/>
  <c r="W122" i="9"/>
  <c r="Z122" i="9" s="1"/>
  <c r="L126" i="9"/>
  <c r="W138" i="9"/>
  <c r="R127" i="9"/>
  <c r="R128" i="9"/>
  <c r="Z128" i="9"/>
  <c r="Z129" i="9"/>
  <c r="L139" i="9"/>
  <c r="Y151" i="9"/>
  <c r="X151" i="9"/>
  <c r="X269" i="9" s="1"/>
  <c r="R150" i="9"/>
  <c r="R160" i="9"/>
  <c r="R180" i="9"/>
  <c r="L181" i="9"/>
  <c r="R181" i="9" s="1"/>
  <c r="R188" i="9"/>
  <c r="L189" i="9"/>
  <c r="R189" i="9" s="1"/>
  <c r="L221" i="9"/>
  <c r="R221" i="9"/>
  <c r="AD221" i="9" s="1"/>
  <c r="L224" i="9"/>
  <c r="R224" i="9" s="1"/>
  <c r="AD224" i="9" s="1"/>
  <c r="L230" i="9"/>
  <c r="R230" i="9"/>
  <c r="AD256" i="9"/>
  <c r="U151" i="9"/>
  <c r="U164" i="9"/>
  <c r="AA153" i="9"/>
  <c r="AC153" i="9" s="1"/>
  <c r="Y155" i="9"/>
  <c r="R157" i="9"/>
  <c r="R159" i="9"/>
  <c r="R165" i="9"/>
  <c r="Z165" i="9"/>
  <c r="Z166" i="9"/>
  <c r="R168" i="9"/>
  <c r="R169" i="9"/>
  <c r="R172" i="9"/>
  <c r="R173" i="9"/>
  <c r="R176" i="9"/>
  <c r="R192" i="9"/>
  <c r="AD192" i="9" s="1"/>
  <c r="R196" i="9"/>
  <c r="AD196" i="9" s="1"/>
  <c r="R200" i="9"/>
  <c r="AD200" i="9" s="1"/>
  <c r="R204" i="9"/>
  <c r="R208" i="9"/>
  <c r="AD208" i="9" s="1"/>
  <c r="R212" i="9"/>
  <c r="AD212" i="9" s="1"/>
  <c r="L214" i="9"/>
  <c r="R214" i="9"/>
  <c r="AD214" i="9" s="1"/>
  <c r="L217" i="9"/>
  <c r="R217" i="9" s="1"/>
  <c r="L220" i="9"/>
  <c r="R220" i="9"/>
  <c r="AD220" i="9" s="1"/>
  <c r="L225" i="9"/>
  <c r="R225" i="9" s="1"/>
  <c r="AD225" i="9" s="1"/>
  <c r="L228" i="9"/>
  <c r="R228" i="9"/>
  <c r="AD228" i="9" s="1"/>
  <c r="L234" i="9"/>
  <c r="R234" i="9" s="1"/>
  <c r="AD234" i="9" s="1"/>
  <c r="L236" i="9"/>
  <c r="R236" i="9"/>
  <c r="AD236" i="9" s="1"/>
  <c r="L254" i="9"/>
  <c r="R254" i="9" s="1"/>
  <c r="AD254" i="9" s="1"/>
  <c r="T154" i="9"/>
  <c r="Z154" i="9" s="1"/>
  <c r="L154" i="9"/>
  <c r="R154" i="9" s="1"/>
  <c r="U177" i="9"/>
  <c r="AA166" i="9"/>
  <c r="AA177" i="9" s="1"/>
  <c r="Y168" i="9"/>
  <c r="L231" i="9"/>
  <c r="R231" i="9" s="1"/>
  <c r="AD231" i="9" s="1"/>
  <c r="L266" i="9"/>
  <c r="R266" i="9"/>
  <c r="AD266" i="9" s="1"/>
  <c r="R141" i="9"/>
  <c r="R158" i="9"/>
  <c r="L233" i="9"/>
  <c r="R233" i="9"/>
  <c r="AD233" i="9" s="1"/>
  <c r="R235" i="9"/>
  <c r="AD235" i="9" s="1"/>
  <c r="R237" i="9"/>
  <c r="AD237" i="9" s="1"/>
  <c r="R239" i="9"/>
  <c r="AD239" i="9" s="1"/>
  <c r="R241" i="9"/>
  <c r="AD241" i="9" s="1"/>
  <c r="R243" i="9"/>
  <c r="R245" i="9"/>
  <c r="AD245" i="9" s="1"/>
  <c r="R247" i="9"/>
  <c r="AD247" i="9" s="1"/>
  <c r="R249" i="9"/>
  <c r="AD249" i="9" s="1"/>
  <c r="R251" i="9"/>
  <c r="AD251" i="9" s="1"/>
  <c r="R253" i="9"/>
  <c r="AD253" i="9" s="1"/>
  <c r="R257" i="9"/>
  <c r="AD257" i="9" s="1"/>
  <c r="R259" i="9"/>
  <c r="AD259" i="9" s="1"/>
  <c r="R261" i="9"/>
  <c r="AD261" i="9" s="1"/>
  <c r="R263" i="9"/>
  <c r="AD263" i="9" s="1"/>
  <c r="R265" i="9"/>
  <c r="AD265" i="9" s="1"/>
  <c r="R267" i="9"/>
  <c r="AD267" i="9" s="1"/>
  <c r="P267" i="8"/>
  <c r="O267" i="8"/>
  <c r="K267" i="8"/>
  <c r="L267" i="8" s="1"/>
  <c r="O266" i="8"/>
  <c r="L266" i="8"/>
  <c r="K266" i="8"/>
  <c r="R265" i="8"/>
  <c r="P265" i="8"/>
  <c r="O265" i="8"/>
  <c r="K265" i="8"/>
  <c r="L265" i="8" s="1"/>
  <c r="O264" i="8"/>
  <c r="L264" i="8"/>
  <c r="K264" i="8"/>
  <c r="P263" i="8"/>
  <c r="O263" i="8"/>
  <c r="L263" i="8"/>
  <c r="K263" i="8"/>
  <c r="O262" i="8"/>
  <c r="L262" i="8"/>
  <c r="K262" i="8"/>
  <c r="R261" i="8"/>
  <c r="P261" i="8"/>
  <c r="O261" i="8"/>
  <c r="K261" i="8"/>
  <c r="L261" i="8" s="1"/>
  <c r="O260" i="8"/>
  <c r="L260" i="8"/>
  <c r="K260" i="8"/>
  <c r="P259" i="8"/>
  <c r="O259" i="8"/>
  <c r="K259" i="8"/>
  <c r="L259" i="8" s="1"/>
  <c r="P258" i="8"/>
  <c r="O258" i="8"/>
  <c r="K258" i="8"/>
  <c r="L258" i="8" s="1"/>
  <c r="O257" i="8"/>
  <c r="K257" i="8"/>
  <c r="P256" i="8"/>
  <c r="O256" i="8"/>
  <c r="K256" i="8"/>
  <c r="L256" i="8" s="1"/>
  <c r="O254" i="8"/>
  <c r="K254" i="8"/>
  <c r="O253" i="8"/>
  <c r="P253" i="8" s="1"/>
  <c r="L253" i="8"/>
  <c r="K253" i="8"/>
  <c r="O252" i="8"/>
  <c r="K252" i="8"/>
  <c r="L252" i="8" s="1"/>
  <c r="O251" i="8"/>
  <c r="K251" i="8"/>
  <c r="R250" i="8"/>
  <c r="P250" i="8"/>
  <c r="O250" i="8"/>
  <c r="K250" i="8"/>
  <c r="L250" i="8" s="1"/>
  <c r="R249" i="8"/>
  <c r="O249" i="8"/>
  <c r="P249" i="8" s="1"/>
  <c r="L249" i="8"/>
  <c r="K249" i="8"/>
  <c r="O248" i="8"/>
  <c r="K248" i="8"/>
  <c r="O247" i="8"/>
  <c r="K247" i="8"/>
  <c r="O246" i="8"/>
  <c r="P246" i="8" s="1"/>
  <c r="K246" i="8"/>
  <c r="O245" i="8"/>
  <c r="P245" i="8" s="1"/>
  <c r="K245" i="8"/>
  <c r="O244" i="8"/>
  <c r="K244" i="8"/>
  <c r="L244" i="8" s="1"/>
  <c r="O243" i="8"/>
  <c r="L243" i="8"/>
  <c r="K243" i="8"/>
  <c r="O241" i="8"/>
  <c r="K241" i="8"/>
  <c r="L241" i="8" s="1"/>
  <c r="P240" i="8"/>
  <c r="O240" i="8"/>
  <c r="K240" i="8"/>
  <c r="L240" i="8" s="1"/>
  <c r="O239" i="8"/>
  <c r="K239" i="8"/>
  <c r="L239" i="8" s="1"/>
  <c r="P238" i="8"/>
  <c r="R238" i="8" s="1"/>
  <c r="O238" i="8"/>
  <c r="K238" i="8"/>
  <c r="L238" i="8" s="1"/>
  <c r="O237" i="8"/>
  <c r="P237" i="8" s="1"/>
  <c r="K237" i="8"/>
  <c r="L237" i="8" s="1"/>
  <c r="O236" i="8"/>
  <c r="P236" i="8" s="1"/>
  <c r="K236" i="8"/>
  <c r="L236" i="8" s="1"/>
  <c r="O235" i="8"/>
  <c r="K235" i="8"/>
  <c r="L235" i="8" s="1"/>
  <c r="P234" i="8"/>
  <c r="O234" i="8"/>
  <c r="K234" i="8"/>
  <c r="L234" i="8" s="1"/>
  <c r="P233" i="8"/>
  <c r="O233" i="8"/>
  <c r="K233" i="8"/>
  <c r="L233" i="8" s="1"/>
  <c r="O232" i="8"/>
  <c r="P232" i="8" s="1"/>
  <c r="K232" i="8"/>
  <c r="L232" i="8" s="1"/>
  <c r="O231" i="8"/>
  <c r="P231" i="8" s="1"/>
  <c r="K231" i="8"/>
  <c r="L231" i="8" s="1"/>
  <c r="O230" i="8"/>
  <c r="P230" i="8" s="1"/>
  <c r="K230" i="8"/>
  <c r="O228" i="8"/>
  <c r="P228" i="8" s="1"/>
  <c r="K228" i="8"/>
  <c r="O227" i="8"/>
  <c r="K227" i="8"/>
  <c r="L227" i="8" s="1"/>
  <c r="O226" i="8"/>
  <c r="L226" i="8"/>
  <c r="K226" i="8"/>
  <c r="O225" i="8"/>
  <c r="K225" i="8"/>
  <c r="O224" i="8"/>
  <c r="K224" i="8"/>
  <c r="L224" i="8" s="1"/>
  <c r="O223" i="8"/>
  <c r="K223" i="8"/>
  <c r="R222" i="8"/>
  <c r="O222" i="8"/>
  <c r="P222" i="8" s="1"/>
  <c r="K222" i="8"/>
  <c r="L222" i="8" s="1"/>
  <c r="O221" i="8"/>
  <c r="K221" i="8"/>
  <c r="L221" i="8" s="1"/>
  <c r="O220" i="8"/>
  <c r="P220" i="8" s="1"/>
  <c r="K220" i="8"/>
  <c r="O219" i="8"/>
  <c r="P219" i="8" s="1"/>
  <c r="K219" i="8"/>
  <c r="L219" i="8" s="1"/>
  <c r="O218" i="8"/>
  <c r="P218" i="8" s="1"/>
  <c r="K218" i="8"/>
  <c r="L218" i="8" s="1"/>
  <c r="O217" i="8"/>
  <c r="K217" i="8"/>
  <c r="L217" i="8" s="1"/>
  <c r="O215" i="8"/>
  <c r="K215" i="8"/>
  <c r="L215" i="8" s="1"/>
  <c r="O214" i="8"/>
  <c r="P214" i="8" s="1"/>
  <c r="K214" i="8"/>
  <c r="O213" i="8"/>
  <c r="K213" i="8"/>
  <c r="L213" i="8" s="1"/>
  <c r="O212" i="8"/>
  <c r="P212" i="8" s="1"/>
  <c r="K212" i="8"/>
  <c r="O211" i="8"/>
  <c r="K211" i="8"/>
  <c r="L211" i="8" s="1"/>
  <c r="O210" i="8"/>
  <c r="P210" i="8" s="1"/>
  <c r="K210" i="8"/>
  <c r="O209" i="8"/>
  <c r="K209" i="8"/>
  <c r="L209" i="8" s="1"/>
  <c r="O208" i="8"/>
  <c r="P208" i="8" s="1"/>
  <c r="K208" i="8"/>
  <c r="O207" i="8"/>
  <c r="K207" i="8"/>
  <c r="L207" i="8" s="1"/>
  <c r="O206" i="8"/>
  <c r="P206" i="8" s="1"/>
  <c r="K206" i="8"/>
  <c r="O205" i="8"/>
  <c r="K205" i="8"/>
  <c r="L205" i="8" s="1"/>
  <c r="O204" i="8"/>
  <c r="P204" i="8" s="1"/>
  <c r="K204" i="8"/>
  <c r="P202" i="8"/>
  <c r="R202" i="8" s="1"/>
  <c r="O202" i="8"/>
  <c r="K202" i="8"/>
  <c r="L202" i="8" s="1"/>
  <c r="O201" i="8"/>
  <c r="P201" i="8" s="1"/>
  <c r="L201" i="8"/>
  <c r="R201" i="8" s="1"/>
  <c r="K201" i="8"/>
  <c r="O200" i="8"/>
  <c r="P200" i="8" s="1"/>
  <c r="L200" i="8"/>
  <c r="K200" i="8"/>
  <c r="R200" i="8" s="1"/>
  <c r="O199" i="8"/>
  <c r="P199" i="8" s="1"/>
  <c r="K199" i="8"/>
  <c r="L199" i="8" s="1"/>
  <c r="P198" i="8"/>
  <c r="O198" i="8"/>
  <c r="K198" i="8"/>
  <c r="L198" i="8" s="1"/>
  <c r="O197" i="8"/>
  <c r="P197" i="8" s="1"/>
  <c r="K197" i="8"/>
  <c r="O196" i="8"/>
  <c r="P196" i="8" s="1"/>
  <c r="L196" i="8"/>
  <c r="K196" i="8"/>
  <c r="P195" i="8"/>
  <c r="O195" i="8"/>
  <c r="K195" i="8"/>
  <c r="L195" i="8" s="1"/>
  <c r="P194" i="8"/>
  <c r="R194" i="8" s="1"/>
  <c r="O194" i="8"/>
  <c r="K194" i="8"/>
  <c r="L194" i="8" s="1"/>
  <c r="Y193" i="8"/>
  <c r="X193" i="8"/>
  <c r="V193" i="8"/>
  <c r="U193" i="8"/>
  <c r="T193" i="8"/>
  <c r="Z193" i="8" s="1"/>
  <c r="S193" i="8"/>
  <c r="O193" i="8"/>
  <c r="W193" i="8" s="1"/>
  <c r="K193" i="8"/>
  <c r="L193" i="8" s="1"/>
  <c r="X192" i="8"/>
  <c r="AA192" i="8" s="1"/>
  <c r="V192" i="8"/>
  <c r="U192" i="8"/>
  <c r="U203" i="8" s="1"/>
  <c r="S192" i="8"/>
  <c r="Y192" i="8" s="1"/>
  <c r="O192" i="8"/>
  <c r="P192" i="8" s="1"/>
  <c r="K192" i="8"/>
  <c r="T192" i="8" s="1"/>
  <c r="AA191" i="8"/>
  <c r="X191" i="8"/>
  <c r="W191" i="8"/>
  <c r="V191" i="8"/>
  <c r="V203" i="8" s="1"/>
  <c r="U191" i="8"/>
  <c r="S191" i="8"/>
  <c r="O191" i="8"/>
  <c r="P191" i="8" s="1"/>
  <c r="L191" i="8"/>
  <c r="R191" i="8" s="1"/>
  <c r="K191" i="8"/>
  <c r="T191" i="8" s="1"/>
  <c r="R189" i="8"/>
  <c r="O189" i="8"/>
  <c r="P189" i="8" s="1"/>
  <c r="K189" i="8"/>
  <c r="L189" i="8" s="1"/>
  <c r="O188" i="8"/>
  <c r="P188" i="8" s="1"/>
  <c r="L188" i="8"/>
  <c r="K188" i="8"/>
  <c r="O187" i="8"/>
  <c r="P187" i="8" s="1"/>
  <c r="K187" i="8"/>
  <c r="L187" i="8" s="1"/>
  <c r="P186" i="8"/>
  <c r="O186" i="8"/>
  <c r="K186" i="8"/>
  <c r="O185" i="8"/>
  <c r="P185" i="8" s="1"/>
  <c r="L185" i="8"/>
  <c r="K185" i="8"/>
  <c r="O184" i="8"/>
  <c r="P184" i="8" s="1"/>
  <c r="L184" i="8"/>
  <c r="K184" i="8"/>
  <c r="R184" i="8" s="1"/>
  <c r="P183" i="8"/>
  <c r="O183" i="8"/>
  <c r="K183" i="8"/>
  <c r="L183" i="8" s="1"/>
  <c r="P182" i="8"/>
  <c r="R182" i="8" s="1"/>
  <c r="O182" i="8"/>
  <c r="K182" i="8"/>
  <c r="L182" i="8" s="1"/>
  <c r="O181" i="8"/>
  <c r="P181" i="8" s="1"/>
  <c r="R181" i="8" s="1"/>
  <c r="K181" i="8"/>
  <c r="L181" i="8" s="1"/>
  <c r="X180" i="8"/>
  <c r="V180" i="8"/>
  <c r="U180" i="8"/>
  <c r="S180" i="8"/>
  <c r="O180" i="8"/>
  <c r="W180" i="8" s="1"/>
  <c r="K180" i="8"/>
  <c r="Y179" i="8"/>
  <c r="X179" i="8"/>
  <c r="V179" i="8"/>
  <c r="U179" i="8"/>
  <c r="T179" i="8"/>
  <c r="Z179" i="8" s="1"/>
  <c r="S179" i="8"/>
  <c r="O179" i="8"/>
  <c r="W179" i="8" s="1"/>
  <c r="K179" i="8"/>
  <c r="L179" i="8" s="1"/>
  <c r="X178" i="8"/>
  <c r="W178" i="8"/>
  <c r="V178" i="8"/>
  <c r="U178" i="8"/>
  <c r="T178" i="8"/>
  <c r="S178" i="8"/>
  <c r="O178" i="8"/>
  <c r="P178" i="8" s="1"/>
  <c r="L178" i="8"/>
  <c r="K178" i="8"/>
  <c r="X176" i="8"/>
  <c r="V176" i="8"/>
  <c r="Y176" i="8" s="1"/>
  <c r="U176" i="8"/>
  <c r="AA176" i="8" s="1"/>
  <c r="S176" i="8"/>
  <c r="R176" i="8"/>
  <c r="P176" i="8"/>
  <c r="O176" i="8"/>
  <c r="W176" i="8" s="1"/>
  <c r="K176" i="8"/>
  <c r="X175" i="8"/>
  <c r="V175" i="8"/>
  <c r="U175" i="8"/>
  <c r="AA175" i="8" s="1"/>
  <c r="S175" i="8"/>
  <c r="Y175" i="8" s="1"/>
  <c r="O175" i="8"/>
  <c r="K175" i="8"/>
  <c r="L175" i="8" s="1"/>
  <c r="X174" i="8"/>
  <c r="W174" i="8"/>
  <c r="V174" i="8"/>
  <c r="U174" i="8"/>
  <c r="S174" i="8"/>
  <c r="Y174" i="8" s="1"/>
  <c r="O174" i="8"/>
  <c r="P174" i="8" s="1"/>
  <c r="L174" i="8"/>
  <c r="K174" i="8"/>
  <c r="X173" i="8"/>
  <c r="V173" i="8"/>
  <c r="U173" i="8"/>
  <c r="AA173" i="8" s="1"/>
  <c r="S173" i="8"/>
  <c r="O173" i="8"/>
  <c r="P173" i="8" s="1"/>
  <c r="K173" i="8"/>
  <c r="T173" i="8" s="1"/>
  <c r="X172" i="8"/>
  <c r="V172" i="8"/>
  <c r="U172" i="8"/>
  <c r="AA172" i="8" s="1"/>
  <c r="S172" i="8"/>
  <c r="Y172" i="8" s="1"/>
  <c r="O172" i="8"/>
  <c r="W172" i="8" s="1"/>
  <c r="K172" i="8"/>
  <c r="X171" i="8"/>
  <c r="V171" i="8"/>
  <c r="Y171" i="8" s="1"/>
  <c r="U171" i="8"/>
  <c r="S171" i="8"/>
  <c r="P171" i="8"/>
  <c r="O171" i="8"/>
  <c r="W171" i="8" s="1"/>
  <c r="K171" i="8"/>
  <c r="L171" i="8" s="1"/>
  <c r="AA170" i="8"/>
  <c r="X170" i="8"/>
  <c r="V170" i="8"/>
  <c r="U170" i="8"/>
  <c r="T170" i="8"/>
  <c r="S170" i="8"/>
  <c r="Y170" i="8" s="1"/>
  <c r="O170" i="8"/>
  <c r="L170" i="8"/>
  <c r="K170" i="8"/>
  <c r="AA169" i="8"/>
  <c r="Z169" i="8"/>
  <c r="X169" i="8"/>
  <c r="W169" i="8"/>
  <c r="V169" i="8"/>
  <c r="U169" i="8"/>
  <c r="S169" i="8"/>
  <c r="Y169" i="8" s="1"/>
  <c r="P169" i="8"/>
  <c r="O169" i="8"/>
  <c r="L169" i="8"/>
  <c r="K169" i="8"/>
  <c r="T169" i="8" s="1"/>
  <c r="Y168" i="8"/>
  <c r="X168" i="8"/>
  <c r="V168" i="8"/>
  <c r="U168" i="8"/>
  <c r="AA168" i="8" s="1"/>
  <c r="S168" i="8"/>
  <c r="P168" i="8"/>
  <c r="O168" i="8"/>
  <c r="W168" i="8" s="1"/>
  <c r="K168" i="8"/>
  <c r="Y167" i="8"/>
  <c r="X167" i="8"/>
  <c r="V167" i="8"/>
  <c r="U167" i="8"/>
  <c r="AA167" i="8" s="1"/>
  <c r="T167" i="8"/>
  <c r="S167" i="8"/>
  <c r="P167" i="8"/>
  <c r="O167" i="8"/>
  <c r="W167" i="8" s="1"/>
  <c r="L167" i="8"/>
  <c r="K167" i="8"/>
  <c r="AA166" i="8"/>
  <c r="X166" i="8"/>
  <c r="V166" i="8"/>
  <c r="U166" i="8"/>
  <c r="S166" i="8"/>
  <c r="Y166" i="8" s="1"/>
  <c r="O166" i="8"/>
  <c r="K166" i="8"/>
  <c r="T166" i="8" s="1"/>
  <c r="AA165" i="8"/>
  <c r="X165" i="8"/>
  <c r="W165" i="8"/>
  <c r="V165" i="8"/>
  <c r="U165" i="8"/>
  <c r="T165" i="8"/>
  <c r="S165" i="8"/>
  <c r="Y165" i="8" s="1"/>
  <c r="O165" i="8"/>
  <c r="P165" i="8" s="1"/>
  <c r="L165" i="8"/>
  <c r="K165" i="8"/>
  <c r="Y163" i="8"/>
  <c r="X163" i="8"/>
  <c r="W163" i="8"/>
  <c r="V163" i="8"/>
  <c r="U163" i="8"/>
  <c r="AA163" i="8" s="1"/>
  <c r="S163" i="8"/>
  <c r="R163" i="8"/>
  <c r="P163" i="8"/>
  <c r="O163" i="8"/>
  <c r="K163" i="8"/>
  <c r="X162" i="8"/>
  <c r="V162" i="8"/>
  <c r="U162" i="8"/>
  <c r="S162" i="8"/>
  <c r="Y162" i="8" s="1"/>
  <c r="O162" i="8"/>
  <c r="W162" i="8" s="1"/>
  <c r="K162" i="8"/>
  <c r="L162" i="8" s="1"/>
  <c r="X161" i="8"/>
  <c r="W161" i="8"/>
  <c r="V161" i="8"/>
  <c r="U161" i="8"/>
  <c r="AA161" i="8" s="1"/>
  <c r="S161" i="8"/>
  <c r="Y161" i="8" s="1"/>
  <c r="O161" i="8"/>
  <c r="P161" i="8" s="1"/>
  <c r="L161" i="8"/>
  <c r="K161" i="8"/>
  <c r="T161" i="8" s="1"/>
  <c r="X160" i="8"/>
  <c r="V160" i="8"/>
  <c r="U160" i="8"/>
  <c r="AA160" i="8" s="1"/>
  <c r="S160" i="8"/>
  <c r="O160" i="8"/>
  <c r="P160" i="8" s="1"/>
  <c r="K160" i="8"/>
  <c r="L160" i="8" s="1"/>
  <c r="X159" i="8"/>
  <c r="V159" i="8"/>
  <c r="V164" i="8" s="1"/>
  <c r="U159" i="8"/>
  <c r="S159" i="8"/>
  <c r="Y159" i="8" s="1"/>
  <c r="O159" i="8"/>
  <c r="W159" i="8" s="1"/>
  <c r="K159" i="8"/>
  <c r="Y158" i="8"/>
  <c r="X158" i="8"/>
  <c r="V158" i="8"/>
  <c r="U158" i="8"/>
  <c r="AA158" i="8" s="1"/>
  <c r="T158" i="8"/>
  <c r="S158" i="8"/>
  <c r="P158" i="8"/>
  <c r="O158" i="8"/>
  <c r="W158" i="8" s="1"/>
  <c r="K158" i="8"/>
  <c r="L158" i="8" s="1"/>
  <c r="AA157" i="8"/>
  <c r="X157" i="8"/>
  <c r="V157" i="8"/>
  <c r="U157" i="8"/>
  <c r="T157" i="8"/>
  <c r="S157" i="8"/>
  <c r="Y157" i="8" s="1"/>
  <c r="O157" i="8"/>
  <c r="L157" i="8"/>
  <c r="K157" i="8"/>
  <c r="AA156" i="8"/>
  <c r="X156" i="8"/>
  <c r="W156" i="8"/>
  <c r="V156" i="8"/>
  <c r="U156" i="8"/>
  <c r="S156" i="8"/>
  <c r="Y156" i="8" s="1"/>
  <c r="O156" i="8"/>
  <c r="P156" i="8" s="1"/>
  <c r="K156" i="8"/>
  <c r="T156" i="8" s="1"/>
  <c r="Z156" i="8" s="1"/>
  <c r="X155" i="8"/>
  <c r="W155" i="8"/>
  <c r="V155" i="8"/>
  <c r="Y155" i="8" s="1"/>
  <c r="U155" i="8"/>
  <c r="AA155" i="8" s="1"/>
  <c r="S155" i="8"/>
  <c r="P155" i="8"/>
  <c r="O155" i="8"/>
  <c r="K155" i="8"/>
  <c r="Y154" i="8"/>
  <c r="X154" i="8"/>
  <c r="V154" i="8"/>
  <c r="U154" i="8"/>
  <c r="AA154" i="8" s="1"/>
  <c r="T154" i="8"/>
  <c r="Z154" i="8" s="1"/>
  <c r="S154" i="8"/>
  <c r="P154" i="8"/>
  <c r="O154" i="8"/>
  <c r="W154" i="8" s="1"/>
  <c r="K154" i="8"/>
  <c r="L154" i="8" s="1"/>
  <c r="AA153" i="8"/>
  <c r="X153" i="8"/>
  <c r="W153" i="8"/>
  <c r="V153" i="8"/>
  <c r="U153" i="8"/>
  <c r="T153" i="8"/>
  <c r="Z153" i="8" s="1"/>
  <c r="S153" i="8"/>
  <c r="Y153" i="8" s="1"/>
  <c r="O153" i="8"/>
  <c r="P153" i="8" s="1"/>
  <c r="L153" i="8"/>
  <c r="K153" i="8"/>
  <c r="AA152" i="8"/>
  <c r="X152" i="8"/>
  <c r="W152" i="8"/>
  <c r="V152" i="8"/>
  <c r="U152" i="8"/>
  <c r="S152" i="8"/>
  <c r="O152" i="8"/>
  <c r="P152" i="8" s="1"/>
  <c r="K152" i="8"/>
  <c r="Y150" i="8"/>
  <c r="X150" i="8"/>
  <c r="V150" i="8"/>
  <c r="U150" i="8"/>
  <c r="T150" i="8"/>
  <c r="S150" i="8"/>
  <c r="R150" i="8"/>
  <c r="P150" i="8"/>
  <c r="O150" i="8"/>
  <c r="W150" i="8" s="1"/>
  <c r="K150" i="8"/>
  <c r="L150" i="8" s="1"/>
  <c r="X149" i="8"/>
  <c r="V149" i="8"/>
  <c r="U149" i="8"/>
  <c r="AA149" i="8" s="1"/>
  <c r="S149" i="8"/>
  <c r="O149" i="8"/>
  <c r="P149" i="8" s="1"/>
  <c r="K149" i="8"/>
  <c r="L149" i="8" s="1"/>
  <c r="X148" i="8"/>
  <c r="V148" i="8"/>
  <c r="U148" i="8"/>
  <c r="AA148" i="8" s="1"/>
  <c r="S148" i="8"/>
  <c r="O148" i="8"/>
  <c r="L148" i="8"/>
  <c r="K148" i="8"/>
  <c r="T148" i="8" s="1"/>
  <c r="X147" i="8"/>
  <c r="V147" i="8"/>
  <c r="U147" i="8"/>
  <c r="AA147" i="8" s="1"/>
  <c r="S147" i="8"/>
  <c r="O147" i="8"/>
  <c r="W147" i="8" s="1"/>
  <c r="K147" i="8"/>
  <c r="X146" i="8"/>
  <c r="V146" i="8"/>
  <c r="U146" i="8"/>
  <c r="AA146" i="8" s="1"/>
  <c r="S146" i="8"/>
  <c r="O146" i="8"/>
  <c r="W146" i="8" s="1"/>
  <c r="K146" i="8"/>
  <c r="X145" i="8"/>
  <c r="AA145" i="8" s="1"/>
  <c r="V145" i="8"/>
  <c r="U145" i="8"/>
  <c r="T145" i="8"/>
  <c r="S145" i="8"/>
  <c r="P145" i="8"/>
  <c r="O145" i="8"/>
  <c r="W145" i="8" s="1"/>
  <c r="L145" i="8"/>
  <c r="K145" i="8"/>
  <c r="X144" i="8"/>
  <c r="AA144" i="8" s="1"/>
  <c r="V144" i="8"/>
  <c r="U144" i="8"/>
  <c r="S144" i="8"/>
  <c r="O144" i="8"/>
  <c r="P144" i="8" s="1"/>
  <c r="K144" i="8"/>
  <c r="X143" i="8"/>
  <c r="W143" i="8"/>
  <c r="V143" i="8"/>
  <c r="U143" i="8"/>
  <c r="AA143" i="8" s="1"/>
  <c r="S143" i="8"/>
  <c r="Y143" i="8" s="1"/>
  <c r="P143" i="8"/>
  <c r="O143" i="8"/>
  <c r="L143" i="8"/>
  <c r="K143" i="8"/>
  <c r="T143" i="8" s="1"/>
  <c r="Z143" i="8" s="1"/>
  <c r="X142" i="8"/>
  <c r="V142" i="8"/>
  <c r="Y142" i="8" s="1"/>
  <c r="U142" i="8"/>
  <c r="AA142" i="8" s="1"/>
  <c r="T142" i="8"/>
  <c r="Z142" i="8" s="1"/>
  <c r="S142" i="8"/>
  <c r="R142" i="8"/>
  <c r="P142" i="8"/>
  <c r="O142" i="8"/>
  <c r="W142" i="8" s="1"/>
  <c r="K142" i="8"/>
  <c r="L142" i="8" s="1"/>
  <c r="AA141" i="8"/>
  <c r="X141" i="8"/>
  <c r="W141" i="8"/>
  <c r="V141" i="8"/>
  <c r="U141" i="8"/>
  <c r="T141" i="8"/>
  <c r="S141" i="8"/>
  <c r="Y141" i="8" s="1"/>
  <c r="P141" i="8"/>
  <c r="O141" i="8"/>
  <c r="L141" i="8"/>
  <c r="K141" i="8"/>
  <c r="R141" i="8" s="1"/>
  <c r="X140" i="8"/>
  <c r="AA140" i="8" s="1"/>
  <c r="W140" i="8"/>
  <c r="V140" i="8"/>
  <c r="U140" i="8"/>
  <c r="S140" i="8"/>
  <c r="Y140" i="8" s="1"/>
  <c r="O140" i="8"/>
  <c r="P140" i="8" s="1"/>
  <c r="K140" i="8"/>
  <c r="AA139" i="8"/>
  <c r="X139" i="8"/>
  <c r="W139" i="8"/>
  <c r="V139" i="8"/>
  <c r="U139" i="8"/>
  <c r="S139" i="8"/>
  <c r="P139" i="8"/>
  <c r="O139" i="8"/>
  <c r="K139" i="8"/>
  <c r="Y137" i="8"/>
  <c r="X137" i="8"/>
  <c r="V137" i="8"/>
  <c r="U137" i="8"/>
  <c r="AA137" i="8" s="1"/>
  <c r="T137" i="8"/>
  <c r="S137" i="8"/>
  <c r="R137" i="8"/>
  <c r="O137" i="8"/>
  <c r="L137" i="8"/>
  <c r="K137" i="8"/>
  <c r="X136" i="8"/>
  <c r="V136" i="8"/>
  <c r="U136" i="8"/>
  <c r="AA136" i="8" s="1"/>
  <c r="S136" i="8"/>
  <c r="O136" i="8"/>
  <c r="P136" i="8" s="1"/>
  <c r="K136" i="8"/>
  <c r="L136" i="8" s="1"/>
  <c r="R136" i="8" s="1"/>
  <c r="Y135" i="8"/>
  <c r="X135" i="8"/>
  <c r="W135" i="8"/>
  <c r="V135" i="8"/>
  <c r="U135" i="8"/>
  <c r="AA135" i="8" s="1"/>
  <c r="S135" i="8"/>
  <c r="P135" i="8"/>
  <c r="O135" i="8"/>
  <c r="L135" i="8"/>
  <c r="K135" i="8"/>
  <c r="T135" i="8" s="1"/>
  <c r="Z135" i="8" s="1"/>
  <c r="Y134" i="8"/>
  <c r="X134" i="8"/>
  <c r="V134" i="8"/>
  <c r="U134" i="8"/>
  <c r="T134" i="8"/>
  <c r="Z134" i="8" s="1"/>
  <c r="S134" i="8"/>
  <c r="O134" i="8"/>
  <c r="W134" i="8" s="1"/>
  <c r="K134" i="8"/>
  <c r="Y133" i="8"/>
  <c r="X133" i="8"/>
  <c r="V133" i="8"/>
  <c r="U133" i="8"/>
  <c r="AA133" i="8" s="1"/>
  <c r="T133" i="8"/>
  <c r="S133" i="8"/>
  <c r="P133" i="8"/>
  <c r="O133" i="8"/>
  <c r="W133" i="8" s="1"/>
  <c r="L133" i="8"/>
  <c r="K133" i="8"/>
  <c r="AA132" i="8"/>
  <c r="X132" i="8"/>
  <c r="W132" i="8"/>
  <c r="V132" i="8"/>
  <c r="U132" i="8"/>
  <c r="S132" i="8"/>
  <c r="O132" i="8"/>
  <c r="P132" i="8" s="1"/>
  <c r="K132" i="8"/>
  <c r="AA131" i="8"/>
  <c r="Z131" i="8"/>
  <c r="X131" i="8"/>
  <c r="W131" i="8"/>
  <c r="V131" i="8"/>
  <c r="U131" i="8"/>
  <c r="S131" i="8"/>
  <c r="Y131" i="8" s="1"/>
  <c r="P131" i="8"/>
  <c r="O131" i="8"/>
  <c r="L131" i="8"/>
  <c r="K131" i="8"/>
  <c r="T131" i="8" s="1"/>
  <c r="Y130" i="8"/>
  <c r="X130" i="8"/>
  <c r="V130" i="8"/>
  <c r="U130" i="8"/>
  <c r="S130" i="8"/>
  <c r="O130" i="8"/>
  <c r="K130" i="8"/>
  <c r="X129" i="8"/>
  <c r="V129" i="8"/>
  <c r="Y129" i="8" s="1"/>
  <c r="U129" i="8"/>
  <c r="S129" i="8"/>
  <c r="O129" i="8"/>
  <c r="W129" i="8" s="1"/>
  <c r="K129" i="8"/>
  <c r="X128" i="8"/>
  <c r="W128" i="8"/>
  <c r="V128" i="8"/>
  <c r="U128" i="8"/>
  <c r="T128" i="8"/>
  <c r="Z128" i="8" s="1"/>
  <c r="S128" i="8"/>
  <c r="Y128" i="8" s="1"/>
  <c r="O128" i="8"/>
  <c r="P128" i="8" s="1"/>
  <c r="L128" i="8"/>
  <c r="K128" i="8"/>
  <c r="X127" i="8"/>
  <c r="V127" i="8"/>
  <c r="U127" i="8"/>
  <c r="T127" i="8"/>
  <c r="S127" i="8"/>
  <c r="O127" i="8"/>
  <c r="L127" i="8"/>
  <c r="K127" i="8"/>
  <c r="Z126" i="8"/>
  <c r="X126" i="8"/>
  <c r="W126" i="8"/>
  <c r="V126" i="8"/>
  <c r="U126" i="8"/>
  <c r="AA126" i="8" s="1"/>
  <c r="S126" i="8"/>
  <c r="P126" i="8"/>
  <c r="O126" i="8"/>
  <c r="K126" i="8"/>
  <c r="T126" i="8" s="1"/>
  <c r="X124" i="8"/>
  <c r="V124" i="8"/>
  <c r="U124" i="8"/>
  <c r="AA124" i="8" s="1"/>
  <c r="S124" i="8"/>
  <c r="R124" i="8"/>
  <c r="O124" i="8"/>
  <c r="P124" i="8" s="1"/>
  <c r="K124" i="8"/>
  <c r="T124" i="8" s="1"/>
  <c r="X123" i="8"/>
  <c r="V123" i="8"/>
  <c r="U123" i="8"/>
  <c r="S123" i="8"/>
  <c r="R123" i="8"/>
  <c r="O123" i="8"/>
  <c r="K123" i="8"/>
  <c r="T123" i="8" s="1"/>
  <c r="X122" i="8"/>
  <c r="V122" i="8"/>
  <c r="U122" i="8"/>
  <c r="AA122" i="8" s="1"/>
  <c r="S122" i="8"/>
  <c r="R122" i="8"/>
  <c r="O122" i="8"/>
  <c r="W122" i="8" s="1"/>
  <c r="K122" i="8"/>
  <c r="T122" i="8" s="1"/>
  <c r="X121" i="8"/>
  <c r="V121" i="8"/>
  <c r="U121" i="8"/>
  <c r="AA121" i="8" s="1"/>
  <c r="S121" i="8"/>
  <c r="O121" i="8"/>
  <c r="W121" i="8" s="1"/>
  <c r="K121" i="8"/>
  <c r="L121" i="8" s="1"/>
  <c r="X120" i="8"/>
  <c r="V120" i="8"/>
  <c r="U120" i="8"/>
  <c r="S120" i="8"/>
  <c r="Y120" i="8" s="1"/>
  <c r="O120" i="8"/>
  <c r="P120" i="8" s="1"/>
  <c r="K120" i="8"/>
  <c r="T120" i="8" s="1"/>
  <c r="X119" i="8"/>
  <c r="V119" i="8"/>
  <c r="U119" i="8"/>
  <c r="S119" i="8"/>
  <c r="O119" i="8"/>
  <c r="P119" i="8" s="1"/>
  <c r="L119" i="8"/>
  <c r="K119" i="8"/>
  <c r="T119" i="8" s="1"/>
  <c r="X118" i="8"/>
  <c r="V118" i="8"/>
  <c r="U118" i="8"/>
  <c r="S118" i="8"/>
  <c r="O118" i="8"/>
  <c r="W118" i="8" s="1"/>
  <c r="K118" i="8"/>
  <c r="T118" i="8" s="1"/>
  <c r="X117" i="8"/>
  <c r="V117" i="8"/>
  <c r="U117" i="8"/>
  <c r="AA117" i="8" s="1"/>
  <c r="S117" i="8"/>
  <c r="O117" i="8"/>
  <c r="W117" i="8" s="1"/>
  <c r="K117" i="8"/>
  <c r="L117" i="8" s="1"/>
  <c r="X116" i="8"/>
  <c r="V116" i="8"/>
  <c r="U116" i="8"/>
  <c r="AA116" i="8" s="1"/>
  <c r="S116" i="8"/>
  <c r="Y116" i="8" s="1"/>
  <c r="P116" i="8"/>
  <c r="O116" i="8"/>
  <c r="W116" i="8" s="1"/>
  <c r="K116" i="8"/>
  <c r="T116" i="8" s="1"/>
  <c r="AA115" i="8"/>
  <c r="X115" i="8"/>
  <c r="W115" i="8"/>
  <c r="V115" i="8"/>
  <c r="U115" i="8"/>
  <c r="S115" i="8"/>
  <c r="Y115" i="8" s="1"/>
  <c r="O115" i="8"/>
  <c r="P115" i="8" s="1"/>
  <c r="K115" i="8"/>
  <c r="AA114" i="8"/>
  <c r="X114" i="8"/>
  <c r="W114" i="8"/>
  <c r="V114" i="8"/>
  <c r="U114" i="8"/>
  <c r="S114" i="8"/>
  <c r="Y114" i="8" s="1"/>
  <c r="P114" i="8"/>
  <c r="O114" i="8"/>
  <c r="L114" i="8"/>
  <c r="K114" i="8"/>
  <c r="T114" i="8" s="1"/>
  <c r="Y113" i="8"/>
  <c r="X113" i="8"/>
  <c r="V113" i="8"/>
  <c r="U113" i="8"/>
  <c r="T113" i="8"/>
  <c r="S113" i="8"/>
  <c r="O113" i="8"/>
  <c r="K113" i="8"/>
  <c r="L113" i="8" s="1"/>
  <c r="X111" i="8"/>
  <c r="AA111" i="8" s="1"/>
  <c r="V111" i="8"/>
  <c r="U111" i="8"/>
  <c r="T111" i="8"/>
  <c r="S111" i="8"/>
  <c r="R111" i="8"/>
  <c r="O111" i="8"/>
  <c r="L111" i="8"/>
  <c r="K111" i="8"/>
  <c r="X110" i="8"/>
  <c r="V110" i="8"/>
  <c r="Y110" i="8" s="1"/>
  <c r="U110" i="8"/>
  <c r="AA110" i="8" s="1"/>
  <c r="S110" i="8"/>
  <c r="O110" i="8"/>
  <c r="W110" i="8" s="1"/>
  <c r="K110" i="8"/>
  <c r="T110" i="8" s="1"/>
  <c r="X109" i="8"/>
  <c r="V109" i="8"/>
  <c r="U109" i="8"/>
  <c r="AA109" i="8" s="1"/>
  <c r="S109" i="8"/>
  <c r="O109" i="8"/>
  <c r="W109" i="8" s="1"/>
  <c r="K109" i="8"/>
  <c r="L109" i="8" s="1"/>
  <c r="X108" i="8"/>
  <c r="W108" i="8"/>
  <c r="V108" i="8"/>
  <c r="U108" i="8"/>
  <c r="AA108" i="8" s="1"/>
  <c r="S108" i="8"/>
  <c r="Y108" i="8" s="1"/>
  <c r="P108" i="8"/>
  <c r="O108" i="8"/>
  <c r="K108" i="8"/>
  <c r="X107" i="8"/>
  <c r="V107" i="8"/>
  <c r="U107" i="8"/>
  <c r="S107" i="8"/>
  <c r="Y107" i="8" s="1"/>
  <c r="O107" i="8"/>
  <c r="P107" i="8" s="1"/>
  <c r="L107" i="8"/>
  <c r="K107" i="8"/>
  <c r="Z106" i="8"/>
  <c r="Y106" i="8"/>
  <c r="X106" i="8"/>
  <c r="W106" i="8"/>
  <c r="V106" i="8"/>
  <c r="U106" i="8"/>
  <c r="AA106" i="8" s="1"/>
  <c r="S106" i="8"/>
  <c r="P106" i="8"/>
  <c r="O106" i="8"/>
  <c r="L106" i="8"/>
  <c r="K106" i="8"/>
  <c r="T106" i="8" s="1"/>
  <c r="Z105" i="8"/>
  <c r="Y105" i="8"/>
  <c r="X105" i="8"/>
  <c r="V105" i="8"/>
  <c r="U105" i="8"/>
  <c r="AA105" i="8" s="1"/>
  <c r="T105" i="8"/>
  <c r="S105" i="8"/>
  <c r="P105" i="8"/>
  <c r="O105" i="8"/>
  <c r="W105" i="8" s="1"/>
  <c r="K105" i="8"/>
  <c r="L105" i="8" s="1"/>
  <c r="AA104" i="8"/>
  <c r="Y104" i="8"/>
  <c r="X104" i="8"/>
  <c r="V104" i="8"/>
  <c r="U104" i="8"/>
  <c r="T104" i="8"/>
  <c r="S104" i="8"/>
  <c r="P104" i="8"/>
  <c r="O104" i="8"/>
  <c r="W104" i="8" s="1"/>
  <c r="L104" i="8"/>
  <c r="K104" i="8"/>
  <c r="AA103" i="8"/>
  <c r="X103" i="8"/>
  <c r="W103" i="8"/>
  <c r="V103" i="8"/>
  <c r="U103" i="8"/>
  <c r="S103" i="8"/>
  <c r="Y103" i="8" s="1"/>
  <c r="O103" i="8"/>
  <c r="P103" i="8" s="1"/>
  <c r="K103" i="8"/>
  <c r="AA102" i="8"/>
  <c r="X102" i="8"/>
  <c r="W102" i="8"/>
  <c r="V102" i="8"/>
  <c r="U102" i="8"/>
  <c r="S102" i="8"/>
  <c r="P102" i="8"/>
  <c r="O102" i="8"/>
  <c r="L102" i="8"/>
  <c r="K102" i="8"/>
  <c r="T102" i="8" s="1"/>
  <c r="Z102" i="8" s="1"/>
  <c r="Y101" i="8"/>
  <c r="X101" i="8"/>
  <c r="V101" i="8"/>
  <c r="U101" i="8"/>
  <c r="T101" i="8"/>
  <c r="S101" i="8"/>
  <c r="O101" i="8"/>
  <c r="K101" i="8"/>
  <c r="L101" i="8" s="1"/>
  <c r="Y100" i="8"/>
  <c r="X100" i="8"/>
  <c r="X112" i="8" s="1"/>
  <c r="V100" i="8"/>
  <c r="U100" i="8"/>
  <c r="T100" i="8"/>
  <c r="S100" i="8"/>
  <c r="O100" i="8"/>
  <c r="L100" i="8"/>
  <c r="K100" i="8"/>
  <c r="AA98" i="8"/>
  <c r="X98" i="8"/>
  <c r="W98" i="8"/>
  <c r="V98" i="8"/>
  <c r="U98" i="8"/>
  <c r="S98" i="8"/>
  <c r="Y98" i="8" s="1"/>
  <c r="R98" i="8"/>
  <c r="P98" i="8"/>
  <c r="O98" i="8"/>
  <c r="K98" i="8"/>
  <c r="X97" i="8"/>
  <c r="V97" i="8"/>
  <c r="Y97" i="8" s="1"/>
  <c r="U97" i="8"/>
  <c r="S97" i="8"/>
  <c r="O97" i="8"/>
  <c r="W97" i="8" s="1"/>
  <c r="K97" i="8"/>
  <c r="X96" i="8"/>
  <c r="V96" i="8"/>
  <c r="U96" i="8"/>
  <c r="S96" i="8"/>
  <c r="O96" i="8"/>
  <c r="P96" i="8" s="1"/>
  <c r="L96" i="8"/>
  <c r="K96" i="8"/>
  <c r="T96" i="8" s="1"/>
  <c r="X95" i="8"/>
  <c r="V95" i="8"/>
  <c r="U95" i="8"/>
  <c r="S95" i="8"/>
  <c r="O95" i="8"/>
  <c r="L95" i="8"/>
  <c r="K95" i="8"/>
  <c r="T95" i="8" s="1"/>
  <c r="X94" i="8"/>
  <c r="W94" i="8"/>
  <c r="V94" i="8"/>
  <c r="U94" i="8"/>
  <c r="S94" i="8"/>
  <c r="P94" i="8"/>
  <c r="O94" i="8"/>
  <c r="K94" i="8"/>
  <c r="T94" i="8" s="1"/>
  <c r="Z94" i="8" s="1"/>
  <c r="X93" i="8"/>
  <c r="V93" i="8"/>
  <c r="Y93" i="8" s="1"/>
  <c r="U93" i="8"/>
  <c r="AA93" i="8" s="1"/>
  <c r="S93" i="8"/>
  <c r="R93" i="8"/>
  <c r="P93" i="8"/>
  <c r="O93" i="8"/>
  <c r="W93" i="8" s="1"/>
  <c r="K93" i="8"/>
  <c r="L93" i="8" s="1"/>
  <c r="AA92" i="8"/>
  <c r="X92" i="8"/>
  <c r="W92" i="8"/>
  <c r="V92" i="8"/>
  <c r="U92" i="8"/>
  <c r="T92" i="8"/>
  <c r="S92" i="8"/>
  <c r="Y92" i="8" s="1"/>
  <c r="P92" i="8"/>
  <c r="O92" i="8"/>
  <c r="L92" i="8"/>
  <c r="K92" i="8"/>
  <c r="X91" i="8"/>
  <c r="AA91" i="8" s="1"/>
  <c r="W91" i="8"/>
  <c r="V91" i="8"/>
  <c r="U91" i="8"/>
  <c r="S91" i="8"/>
  <c r="Y91" i="8" s="1"/>
  <c r="O91" i="8"/>
  <c r="P91" i="8" s="1"/>
  <c r="L91" i="8"/>
  <c r="K91" i="8"/>
  <c r="X90" i="8"/>
  <c r="W90" i="8"/>
  <c r="V90" i="8"/>
  <c r="U90" i="8"/>
  <c r="AA90" i="8" s="1"/>
  <c r="S90" i="8"/>
  <c r="Y90" i="8" s="1"/>
  <c r="P90" i="8"/>
  <c r="O90" i="8"/>
  <c r="L90" i="8"/>
  <c r="K90" i="8"/>
  <c r="T90" i="8" s="1"/>
  <c r="Z90" i="8" s="1"/>
  <c r="Y89" i="8"/>
  <c r="X89" i="8"/>
  <c r="V89" i="8"/>
  <c r="U89" i="8"/>
  <c r="AA89" i="8" s="1"/>
  <c r="T89" i="8"/>
  <c r="S89" i="8"/>
  <c r="O89" i="8"/>
  <c r="W89" i="8" s="1"/>
  <c r="Z89" i="8" s="1"/>
  <c r="K89" i="8"/>
  <c r="L89" i="8" s="1"/>
  <c r="Y88" i="8"/>
  <c r="X88" i="8"/>
  <c r="V88" i="8"/>
  <c r="U88" i="8"/>
  <c r="AA88" i="8" s="1"/>
  <c r="T88" i="8"/>
  <c r="S88" i="8"/>
  <c r="O88" i="8"/>
  <c r="W88" i="8" s="1"/>
  <c r="L88" i="8"/>
  <c r="K88" i="8"/>
  <c r="AA87" i="8"/>
  <c r="X87" i="8"/>
  <c r="W87" i="8"/>
  <c r="V87" i="8"/>
  <c r="U87" i="8"/>
  <c r="S87" i="8"/>
  <c r="O87" i="8"/>
  <c r="P87" i="8" s="1"/>
  <c r="K87" i="8"/>
  <c r="X85" i="8"/>
  <c r="V85" i="8"/>
  <c r="Y85" i="8" s="1"/>
  <c r="U85" i="8"/>
  <c r="S85" i="8"/>
  <c r="R85" i="8"/>
  <c r="P85" i="8"/>
  <c r="O85" i="8"/>
  <c r="W85" i="8" s="1"/>
  <c r="K85" i="8"/>
  <c r="X84" i="8"/>
  <c r="AA84" i="8" s="1"/>
  <c r="V84" i="8"/>
  <c r="U84" i="8"/>
  <c r="T84" i="8"/>
  <c r="S84" i="8"/>
  <c r="Y84" i="8" s="1"/>
  <c r="O84" i="8"/>
  <c r="W84" i="8" s="1"/>
  <c r="L84" i="8"/>
  <c r="K84" i="8"/>
  <c r="X83" i="8"/>
  <c r="V83" i="8"/>
  <c r="U83" i="8"/>
  <c r="S83" i="8"/>
  <c r="O83" i="8"/>
  <c r="L83" i="8"/>
  <c r="K83" i="8"/>
  <c r="T83" i="8" s="1"/>
  <c r="Z82" i="8"/>
  <c r="X82" i="8"/>
  <c r="W82" i="8"/>
  <c r="V82" i="8"/>
  <c r="Y82" i="8" s="1"/>
  <c r="U82" i="8"/>
  <c r="AA82" i="8" s="1"/>
  <c r="S82" i="8"/>
  <c r="P82" i="8"/>
  <c r="O82" i="8"/>
  <c r="L82" i="8"/>
  <c r="K82" i="8"/>
  <c r="T82" i="8" s="1"/>
  <c r="Z81" i="8"/>
  <c r="X81" i="8"/>
  <c r="V81" i="8"/>
  <c r="Y81" i="8" s="1"/>
  <c r="U81" i="8"/>
  <c r="AA81" i="8" s="1"/>
  <c r="T81" i="8"/>
  <c r="S81" i="8"/>
  <c r="P81" i="8"/>
  <c r="R81" i="8" s="1"/>
  <c r="AC81" i="8" s="1"/>
  <c r="O81" i="8"/>
  <c r="W81" i="8" s="1"/>
  <c r="K81" i="8"/>
  <c r="L81" i="8" s="1"/>
  <c r="AA80" i="8"/>
  <c r="X80" i="8"/>
  <c r="W80" i="8"/>
  <c r="V80" i="8"/>
  <c r="U80" i="8"/>
  <c r="T80" i="8"/>
  <c r="S80" i="8"/>
  <c r="Y80" i="8" s="1"/>
  <c r="P80" i="8"/>
  <c r="O80" i="8"/>
  <c r="L80" i="8"/>
  <c r="K80" i="8"/>
  <c r="X79" i="8"/>
  <c r="AA79" i="8" s="1"/>
  <c r="W79" i="8"/>
  <c r="V79" i="8"/>
  <c r="U79" i="8"/>
  <c r="S79" i="8"/>
  <c r="Y79" i="8" s="1"/>
  <c r="O79" i="8"/>
  <c r="P79" i="8" s="1"/>
  <c r="K79" i="8"/>
  <c r="Y78" i="8"/>
  <c r="X78" i="8"/>
  <c r="W78" i="8"/>
  <c r="V78" i="8"/>
  <c r="U78" i="8"/>
  <c r="AA78" i="8" s="1"/>
  <c r="S78" i="8"/>
  <c r="P78" i="8"/>
  <c r="O78" i="8"/>
  <c r="L78" i="8"/>
  <c r="K78" i="8"/>
  <c r="T78" i="8" s="1"/>
  <c r="Z78" i="8" s="1"/>
  <c r="Y77" i="8"/>
  <c r="X77" i="8"/>
  <c r="V77" i="8"/>
  <c r="U77" i="8"/>
  <c r="AA77" i="8" s="1"/>
  <c r="T77" i="8"/>
  <c r="Z77" i="8" s="1"/>
  <c r="S77" i="8"/>
  <c r="O77" i="8"/>
  <c r="W77" i="8" s="1"/>
  <c r="K77" i="8"/>
  <c r="L77" i="8" s="1"/>
  <c r="Y76" i="8"/>
  <c r="X76" i="8"/>
  <c r="V76" i="8"/>
  <c r="U76" i="8"/>
  <c r="AA76" i="8" s="1"/>
  <c r="T76" i="8"/>
  <c r="S76" i="8"/>
  <c r="O76" i="8"/>
  <c r="W76" i="8" s="1"/>
  <c r="L76" i="8"/>
  <c r="K76" i="8"/>
  <c r="AA75" i="8"/>
  <c r="X75" i="8"/>
  <c r="W75" i="8"/>
  <c r="V75" i="8"/>
  <c r="U75" i="8"/>
  <c r="S75" i="8"/>
  <c r="O75" i="8"/>
  <c r="P75" i="8" s="1"/>
  <c r="K75" i="8"/>
  <c r="AA74" i="8"/>
  <c r="X74" i="8"/>
  <c r="W74" i="8"/>
  <c r="V74" i="8"/>
  <c r="U74" i="8"/>
  <c r="S74" i="8"/>
  <c r="P74" i="8"/>
  <c r="O74" i="8"/>
  <c r="K74" i="8"/>
  <c r="T74" i="8" s="1"/>
  <c r="Y72" i="8"/>
  <c r="X72" i="8"/>
  <c r="V72" i="8"/>
  <c r="U72" i="8"/>
  <c r="AA72" i="8" s="1"/>
  <c r="T72" i="8"/>
  <c r="S72" i="8"/>
  <c r="R72" i="8"/>
  <c r="O72" i="8"/>
  <c r="W72" i="8" s="1"/>
  <c r="L72" i="8"/>
  <c r="K72" i="8"/>
  <c r="AA71" i="8"/>
  <c r="X71" i="8"/>
  <c r="W71" i="8"/>
  <c r="V71" i="8"/>
  <c r="U71" i="8"/>
  <c r="S71" i="8"/>
  <c r="O71" i="8"/>
  <c r="P71" i="8" s="1"/>
  <c r="K71" i="8"/>
  <c r="AA70" i="8"/>
  <c r="X70" i="8"/>
  <c r="W70" i="8"/>
  <c r="V70" i="8"/>
  <c r="U70" i="8"/>
  <c r="S70" i="8"/>
  <c r="Y70" i="8" s="1"/>
  <c r="P70" i="8"/>
  <c r="O70" i="8"/>
  <c r="K70" i="8"/>
  <c r="T70" i="8" s="1"/>
  <c r="Z70" i="8" s="1"/>
  <c r="Y69" i="8"/>
  <c r="X69" i="8"/>
  <c r="V69" i="8"/>
  <c r="U69" i="8"/>
  <c r="T69" i="8"/>
  <c r="S69" i="8"/>
  <c r="O69" i="8"/>
  <c r="K69" i="8"/>
  <c r="Y68" i="8"/>
  <c r="X68" i="8"/>
  <c r="V68" i="8"/>
  <c r="U68" i="8"/>
  <c r="AA68" i="8" s="1"/>
  <c r="T68" i="8"/>
  <c r="S68" i="8"/>
  <c r="O68" i="8"/>
  <c r="L68" i="8"/>
  <c r="K68" i="8"/>
  <c r="AA67" i="8"/>
  <c r="X67" i="8"/>
  <c r="V67" i="8"/>
  <c r="U67" i="8"/>
  <c r="T67" i="8"/>
  <c r="S67" i="8"/>
  <c r="O67" i="8"/>
  <c r="L67" i="8"/>
  <c r="K67" i="8"/>
  <c r="AA66" i="8"/>
  <c r="X66" i="8"/>
  <c r="W66" i="8"/>
  <c r="V66" i="8"/>
  <c r="Y66" i="8" s="1"/>
  <c r="U66" i="8"/>
  <c r="S66" i="8"/>
  <c r="P66" i="8"/>
  <c r="O66" i="8"/>
  <c r="K66" i="8"/>
  <c r="X65" i="8"/>
  <c r="V65" i="8"/>
  <c r="Y65" i="8" s="1"/>
  <c r="U65" i="8"/>
  <c r="S65" i="8"/>
  <c r="P65" i="8"/>
  <c r="O65" i="8"/>
  <c r="W65" i="8" s="1"/>
  <c r="K65" i="8"/>
  <c r="X64" i="8"/>
  <c r="AA64" i="8" s="1"/>
  <c r="W64" i="8"/>
  <c r="V64" i="8"/>
  <c r="U64" i="8"/>
  <c r="T64" i="8"/>
  <c r="S64" i="8"/>
  <c r="Y64" i="8" s="1"/>
  <c r="P64" i="8"/>
  <c r="O64" i="8"/>
  <c r="L64" i="8"/>
  <c r="K64" i="8"/>
  <c r="X63" i="8"/>
  <c r="V63" i="8"/>
  <c r="U63" i="8"/>
  <c r="S63" i="8"/>
  <c r="Y63" i="8" s="1"/>
  <c r="O63" i="8"/>
  <c r="P63" i="8" s="1"/>
  <c r="K63" i="8"/>
  <c r="X62" i="8"/>
  <c r="V62" i="8"/>
  <c r="U62" i="8"/>
  <c r="S62" i="8"/>
  <c r="Y62" i="8" s="1"/>
  <c r="O62" i="8"/>
  <c r="W62" i="8" s="1"/>
  <c r="Z62" i="8" s="1"/>
  <c r="K62" i="8"/>
  <c r="T62" i="8" s="1"/>
  <c r="Y61" i="8"/>
  <c r="X61" i="8"/>
  <c r="V61" i="8"/>
  <c r="U61" i="8"/>
  <c r="T61" i="8"/>
  <c r="S61" i="8"/>
  <c r="O61" i="8"/>
  <c r="W61" i="8" s="1"/>
  <c r="K61" i="8"/>
  <c r="L61" i="8" s="1"/>
  <c r="AA59" i="8"/>
  <c r="X59" i="8"/>
  <c r="V59" i="8"/>
  <c r="U59" i="8"/>
  <c r="S59" i="8"/>
  <c r="R59" i="8"/>
  <c r="O59" i="8"/>
  <c r="P59" i="8" s="1"/>
  <c r="K59" i="8"/>
  <c r="T59" i="8" s="1"/>
  <c r="X58" i="8"/>
  <c r="V58" i="8"/>
  <c r="U58" i="8"/>
  <c r="AA58" i="8" s="1"/>
  <c r="S58" i="8"/>
  <c r="Y58" i="8" s="1"/>
  <c r="O58" i="8"/>
  <c r="W58" i="8" s="1"/>
  <c r="K58" i="8"/>
  <c r="T58" i="8" s="1"/>
  <c r="Z58" i="8" s="1"/>
  <c r="X57" i="8"/>
  <c r="V57" i="8"/>
  <c r="U57" i="8"/>
  <c r="S57" i="8"/>
  <c r="O57" i="8"/>
  <c r="W57" i="8" s="1"/>
  <c r="K57" i="8"/>
  <c r="L57" i="8" s="1"/>
  <c r="X56" i="8"/>
  <c r="W56" i="8"/>
  <c r="V56" i="8"/>
  <c r="U56" i="8"/>
  <c r="AA56" i="8" s="1"/>
  <c r="S56" i="8"/>
  <c r="Y56" i="8" s="1"/>
  <c r="O56" i="8"/>
  <c r="P56" i="8" s="1"/>
  <c r="K56" i="8"/>
  <c r="L56" i="8" s="1"/>
  <c r="X55" i="8"/>
  <c r="AA55" i="8" s="1"/>
  <c r="V55" i="8"/>
  <c r="U55" i="8"/>
  <c r="S55" i="8"/>
  <c r="O55" i="8"/>
  <c r="P55" i="8" s="1"/>
  <c r="K55" i="8"/>
  <c r="L55" i="8" s="1"/>
  <c r="R55" i="8" s="1"/>
  <c r="Z54" i="8"/>
  <c r="Y54" i="8"/>
  <c r="X54" i="8"/>
  <c r="W54" i="8"/>
  <c r="V54" i="8"/>
  <c r="U54" i="8"/>
  <c r="AA54" i="8" s="1"/>
  <c r="S54" i="8"/>
  <c r="P54" i="8"/>
  <c r="O54" i="8"/>
  <c r="K54" i="8"/>
  <c r="T54" i="8" s="1"/>
  <c r="X53" i="8"/>
  <c r="V53" i="8"/>
  <c r="Y53" i="8" s="1"/>
  <c r="U53" i="8"/>
  <c r="AA53" i="8" s="1"/>
  <c r="S53" i="8"/>
  <c r="P53" i="8"/>
  <c r="R53" i="8" s="1"/>
  <c r="O53" i="8"/>
  <c r="W53" i="8" s="1"/>
  <c r="K53" i="8"/>
  <c r="L53" i="8" s="1"/>
  <c r="AA52" i="8"/>
  <c r="X52" i="8"/>
  <c r="W52" i="8"/>
  <c r="V52" i="8"/>
  <c r="U52" i="8"/>
  <c r="T52" i="8"/>
  <c r="S52" i="8"/>
  <c r="Y52" i="8" s="1"/>
  <c r="P52" i="8"/>
  <c r="O52" i="8"/>
  <c r="L52" i="8"/>
  <c r="K52" i="8"/>
  <c r="X51" i="8"/>
  <c r="AA51" i="8" s="1"/>
  <c r="W51" i="8"/>
  <c r="V51" i="8"/>
  <c r="U51" i="8"/>
  <c r="S51" i="8"/>
  <c r="Y51" i="8" s="1"/>
  <c r="O51" i="8"/>
  <c r="P51" i="8" s="1"/>
  <c r="K51" i="8"/>
  <c r="Z50" i="8"/>
  <c r="X50" i="8"/>
  <c r="W50" i="8"/>
  <c r="V50" i="8"/>
  <c r="U50" i="8"/>
  <c r="AA50" i="8" s="1"/>
  <c r="S50" i="8"/>
  <c r="Y50" i="8" s="1"/>
  <c r="P50" i="8"/>
  <c r="O50" i="8"/>
  <c r="L50" i="8"/>
  <c r="K50" i="8"/>
  <c r="T50" i="8" s="1"/>
  <c r="Y49" i="8"/>
  <c r="X49" i="8"/>
  <c r="V49" i="8"/>
  <c r="U49" i="8"/>
  <c r="AA49" i="8" s="1"/>
  <c r="T49" i="8"/>
  <c r="S49" i="8"/>
  <c r="O49" i="8"/>
  <c r="W49" i="8" s="1"/>
  <c r="K49" i="8"/>
  <c r="L49" i="8" s="1"/>
  <c r="Y48" i="8"/>
  <c r="X48" i="8"/>
  <c r="V48" i="8"/>
  <c r="U48" i="8"/>
  <c r="U60" i="8" s="1"/>
  <c r="T48" i="8"/>
  <c r="S48" i="8"/>
  <c r="O48" i="8"/>
  <c r="W48" i="8" s="1"/>
  <c r="L48" i="8"/>
  <c r="K48" i="8"/>
  <c r="AA46" i="8"/>
  <c r="X46" i="8"/>
  <c r="W46" i="8"/>
  <c r="V46" i="8"/>
  <c r="U46" i="8"/>
  <c r="S46" i="8"/>
  <c r="Y46" i="8" s="1"/>
  <c r="R46" i="8"/>
  <c r="P46" i="8"/>
  <c r="O46" i="8"/>
  <c r="K46" i="8"/>
  <c r="T46" i="8" s="1"/>
  <c r="Z46" i="8" s="1"/>
  <c r="Y45" i="8"/>
  <c r="X45" i="8"/>
  <c r="V45" i="8"/>
  <c r="U45" i="8"/>
  <c r="S45" i="8"/>
  <c r="O45" i="8"/>
  <c r="W45" i="8" s="1"/>
  <c r="K45" i="8"/>
  <c r="L45" i="8" s="1"/>
  <c r="Y44" i="8"/>
  <c r="X44" i="8"/>
  <c r="V44" i="8"/>
  <c r="U44" i="8"/>
  <c r="AA44" i="8" s="1"/>
  <c r="T44" i="8"/>
  <c r="S44" i="8"/>
  <c r="O44" i="8"/>
  <c r="W44" i="8" s="1"/>
  <c r="L44" i="8"/>
  <c r="K44" i="8"/>
  <c r="AA43" i="8"/>
  <c r="X43" i="8"/>
  <c r="V43" i="8"/>
  <c r="U43" i="8"/>
  <c r="S43" i="8"/>
  <c r="O43" i="8"/>
  <c r="P43" i="8" s="1"/>
  <c r="K43" i="8"/>
  <c r="T43" i="8" s="1"/>
  <c r="AA42" i="8"/>
  <c r="Z42" i="8"/>
  <c r="X42" i="8"/>
  <c r="W42" i="8"/>
  <c r="V42" i="8"/>
  <c r="U42" i="8"/>
  <c r="S42" i="8"/>
  <c r="Y42" i="8" s="1"/>
  <c r="P42" i="8"/>
  <c r="O42" i="8"/>
  <c r="K42" i="8"/>
  <c r="T42" i="8" s="1"/>
  <c r="X41" i="8"/>
  <c r="V41" i="8"/>
  <c r="Y41" i="8" s="1"/>
  <c r="U41" i="8"/>
  <c r="S41" i="8"/>
  <c r="O41" i="8"/>
  <c r="W41" i="8" s="1"/>
  <c r="K41" i="8"/>
  <c r="L41" i="8" s="1"/>
  <c r="X40" i="8"/>
  <c r="W40" i="8"/>
  <c r="V40" i="8"/>
  <c r="U40" i="8"/>
  <c r="AA40" i="8" s="1"/>
  <c r="T40" i="8"/>
  <c r="S40" i="8"/>
  <c r="Y40" i="8" s="1"/>
  <c r="O40" i="8"/>
  <c r="P40" i="8" s="1"/>
  <c r="L40" i="8"/>
  <c r="K40" i="8"/>
  <c r="X39" i="8"/>
  <c r="AA39" i="8" s="1"/>
  <c r="V39" i="8"/>
  <c r="U39" i="8"/>
  <c r="T39" i="8"/>
  <c r="S39" i="8"/>
  <c r="O39" i="8"/>
  <c r="P39" i="8" s="1"/>
  <c r="L39" i="8"/>
  <c r="R39" i="8" s="1"/>
  <c r="K39" i="8"/>
  <c r="Z38" i="8"/>
  <c r="Y38" i="8"/>
  <c r="X38" i="8"/>
  <c r="W38" i="8"/>
  <c r="V38" i="8"/>
  <c r="U38" i="8"/>
  <c r="AA38" i="8" s="1"/>
  <c r="S38" i="8"/>
  <c r="P38" i="8"/>
  <c r="O38" i="8"/>
  <c r="K38" i="8"/>
  <c r="T38" i="8" s="1"/>
  <c r="X37" i="8"/>
  <c r="V37" i="8"/>
  <c r="U37" i="8"/>
  <c r="AA37" i="8" s="1"/>
  <c r="S37" i="8"/>
  <c r="P37" i="8"/>
  <c r="O37" i="8"/>
  <c r="W37" i="8" s="1"/>
  <c r="K37" i="8"/>
  <c r="L37" i="8" s="1"/>
  <c r="X36" i="8"/>
  <c r="V36" i="8"/>
  <c r="U36" i="8"/>
  <c r="AA36" i="8" s="1"/>
  <c r="T36" i="8"/>
  <c r="S36" i="8"/>
  <c r="P36" i="8"/>
  <c r="O36" i="8"/>
  <c r="W36" i="8" s="1"/>
  <c r="L36" i="8"/>
  <c r="K36" i="8"/>
  <c r="X35" i="8"/>
  <c r="AA35" i="8" s="1"/>
  <c r="W35" i="8"/>
  <c r="V35" i="8"/>
  <c r="U35" i="8"/>
  <c r="S35" i="8"/>
  <c r="Y35" i="8" s="1"/>
  <c r="O35" i="8"/>
  <c r="P35" i="8" s="1"/>
  <c r="K35" i="8"/>
  <c r="Y33" i="8"/>
  <c r="X33" i="8"/>
  <c r="V33" i="8"/>
  <c r="U33" i="8"/>
  <c r="S33" i="8"/>
  <c r="R33" i="8"/>
  <c r="O33" i="8"/>
  <c r="W33" i="8" s="1"/>
  <c r="K33" i="8"/>
  <c r="L33" i="8" s="1"/>
  <c r="X32" i="8"/>
  <c r="V32" i="8"/>
  <c r="U32" i="8"/>
  <c r="S32" i="8"/>
  <c r="Y32" i="8" s="1"/>
  <c r="O32" i="8"/>
  <c r="W32" i="8" s="1"/>
  <c r="K32" i="8"/>
  <c r="L32" i="8" s="1"/>
  <c r="AA31" i="8"/>
  <c r="X31" i="8"/>
  <c r="V31" i="8"/>
  <c r="U31" i="8"/>
  <c r="S31" i="8"/>
  <c r="O31" i="8"/>
  <c r="P31" i="8" s="1"/>
  <c r="K31" i="8"/>
  <c r="T31" i="8" s="1"/>
  <c r="X30" i="8"/>
  <c r="V30" i="8"/>
  <c r="U30" i="8"/>
  <c r="AA30" i="8" s="1"/>
  <c r="S30" i="8"/>
  <c r="Y30" i="8" s="1"/>
  <c r="O30" i="8"/>
  <c r="W30" i="8" s="1"/>
  <c r="K30" i="8"/>
  <c r="T30" i="8" s="1"/>
  <c r="X29" i="8"/>
  <c r="V29" i="8"/>
  <c r="U29" i="8"/>
  <c r="S29" i="8"/>
  <c r="O29" i="8"/>
  <c r="W29" i="8" s="1"/>
  <c r="K29" i="8"/>
  <c r="L29" i="8" s="1"/>
  <c r="X28" i="8"/>
  <c r="W28" i="8"/>
  <c r="V28" i="8"/>
  <c r="U28" i="8"/>
  <c r="AA28" i="8" s="1"/>
  <c r="S28" i="8"/>
  <c r="Y28" i="8" s="1"/>
  <c r="O28" i="8"/>
  <c r="P28" i="8" s="1"/>
  <c r="L28" i="8"/>
  <c r="K28" i="8"/>
  <c r="T28" i="8" s="1"/>
  <c r="X27" i="8"/>
  <c r="AA27" i="8" s="1"/>
  <c r="V27" i="8"/>
  <c r="U27" i="8"/>
  <c r="T27" i="8"/>
  <c r="S27" i="8"/>
  <c r="O27" i="8"/>
  <c r="P27" i="8" s="1"/>
  <c r="L27" i="8"/>
  <c r="R27" i="8" s="1"/>
  <c r="K27" i="8"/>
  <c r="Z26" i="8"/>
  <c r="Y26" i="8"/>
  <c r="X26" i="8"/>
  <c r="W26" i="8"/>
  <c r="V26" i="8"/>
  <c r="U26" i="8"/>
  <c r="AA26" i="8" s="1"/>
  <c r="S26" i="8"/>
  <c r="P26" i="8"/>
  <c r="O26" i="8"/>
  <c r="K26" i="8"/>
  <c r="T26" i="8" s="1"/>
  <c r="X25" i="8"/>
  <c r="V25" i="8"/>
  <c r="Y25" i="8" s="1"/>
  <c r="U25" i="8"/>
  <c r="AA25" i="8" s="1"/>
  <c r="S25" i="8"/>
  <c r="P25" i="8"/>
  <c r="R25" i="8" s="1"/>
  <c r="O25" i="8"/>
  <c r="W25" i="8" s="1"/>
  <c r="K25" i="8"/>
  <c r="L25" i="8" s="1"/>
  <c r="AA24" i="8"/>
  <c r="X24" i="8"/>
  <c r="W24" i="8"/>
  <c r="V24" i="8"/>
  <c r="U24" i="8"/>
  <c r="T24" i="8"/>
  <c r="S24" i="8"/>
  <c r="Y24" i="8" s="1"/>
  <c r="P24" i="8"/>
  <c r="O24" i="8"/>
  <c r="L24" i="8"/>
  <c r="K24" i="8"/>
  <c r="X23" i="8"/>
  <c r="AA23" i="8" s="1"/>
  <c r="W23" i="8"/>
  <c r="V23" i="8"/>
  <c r="U23" i="8"/>
  <c r="S23" i="8"/>
  <c r="Y23" i="8" s="1"/>
  <c r="O23" i="8"/>
  <c r="P23" i="8" s="1"/>
  <c r="K23" i="8"/>
  <c r="Z22" i="8"/>
  <c r="X22" i="8"/>
  <c r="W22" i="8"/>
  <c r="V22" i="8"/>
  <c r="V34" i="8" s="1"/>
  <c r="U22" i="8"/>
  <c r="AA22" i="8" s="1"/>
  <c r="S22" i="8"/>
  <c r="S34" i="8" s="1"/>
  <c r="P22" i="8"/>
  <c r="O22" i="8"/>
  <c r="L22" i="8"/>
  <c r="K22" i="8"/>
  <c r="T22" i="8" s="1"/>
  <c r="Y20" i="8"/>
  <c r="X20" i="8"/>
  <c r="W20" i="8"/>
  <c r="V20" i="8"/>
  <c r="U20" i="8"/>
  <c r="AA20" i="8" s="1"/>
  <c r="T20" i="8"/>
  <c r="S20" i="8"/>
  <c r="R20" i="8"/>
  <c r="P20" i="8"/>
  <c r="O20" i="8"/>
  <c r="L20" i="8"/>
  <c r="K20" i="8"/>
  <c r="X19" i="8"/>
  <c r="V19" i="8"/>
  <c r="U19" i="8"/>
  <c r="S19" i="8"/>
  <c r="Y19" i="8" s="1"/>
  <c r="O19" i="8"/>
  <c r="P19" i="8" s="1"/>
  <c r="K19" i="8"/>
  <c r="Z18" i="8"/>
  <c r="X18" i="8"/>
  <c r="W18" i="8"/>
  <c r="V18" i="8"/>
  <c r="U18" i="8"/>
  <c r="AA18" i="8" s="1"/>
  <c r="S18" i="8"/>
  <c r="Y18" i="8" s="1"/>
  <c r="P18" i="8"/>
  <c r="O18" i="8"/>
  <c r="L18" i="8"/>
  <c r="K18" i="8"/>
  <c r="T18" i="8" s="1"/>
  <c r="X17" i="8"/>
  <c r="V17" i="8"/>
  <c r="Y17" i="8" s="1"/>
  <c r="U17" i="8"/>
  <c r="AA17" i="8" s="1"/>
  <c r="S17" i="8"/>
  <c r="O17" i="8"/>
  <c r="W17" i="8" s="1"/>
  <c r="K17" i="8"/>
  <c r="L17" i="8" s="1"/>
  <c r="X16" i="8"/>
  <c r="V16" i="8"/>
  <c r="Y16" i="8" s="1"/>
  <c r="U16" i="8"/>
  <c r="AA16" i="8" s="1"/>
  <c r="S16" i="8"/>
  <c r="O16" i="8"/>
  <c r="W16" i="8" s="1"/>
  <c r="L16" i="8"/>
  <c r="K16" i="8"/>
  <c r="T16" i="8" s="1"/>
  <c r="AA15" i="8"/>
  <c r="X15" i="8"/>
  <c r="W15" i="8"/>
  <c r="V15" i="8"/>
  <c r="U15" i="8"/>
  <c r="S15" i="8"/>
  <c r="O15" i="8"/>
  <c r="P15" i="8" s="1"/>
  <c r="K15" i="8"/>
  <c r="L15" i="8" s="1"/>
  <c r="R15" i="8" s="1"/>
  <c r="AA14" i="8"/>
  <c r="X14" i="8"/>
  <c r="W14" i="8"/>
  <c r="V14" i="8"/>
  <c r="U14" i="8"/>
  <c r="S14" i="8"/>
  <c r="Y14" i="8" s="1"/>
  <c r="P14" i="8"/>
  <c r="O14" i="8"/>
  <c r="K14" i="8"/>
  <c r="T14" i="8" s="1"/>
  <c r="Z14" i="8" s="1"/>
  <c r="Y13" i="8"/>
  <c r="X13" i="8"/>
  <c r="W13" i="8"/>
  <c r="V13" i="8"/>
  <c r="U13" i="8"/>
  <c r="T13" i="8"/>
  <c r="Z13" i="8" s="1"/>
  <c r="S13" i="8"/>
  <c r="R13" i="8"/>
  <c r="AA12" i="8"/>
  <c r="X12" i="8"/>
  <c r="W12" i="8"/>
  <c r="V12" i="8"/>
  <c r="U12" i="8"/>
  <c r="T12" i="8"/>
  <c r="Z12" i="8" s="1"/>
  <c r="S12" i="8"/>
  <c r="Y12" i="8" s="1"/>
  <c r="O12" i="8"/>
  <c r="P12" i="8" s="1"/>
  <c r="L12" i="8"/>
  <c r="K12" i="8"/>
  <c r="AA11" i="8"/>
  <c r="X11" i="8"/>
  <c r="W11" i="8"/>
  <c r="V11" i="8"/>
  <c r="U11" i="8"/>
  <c r="S11" i="8"/>
  <c r="Y11" i="8" s="1"/>
  <c r="O11" i="8"/>
  <c r="P11" i="8" s="1"/>
  <c r="K11" i="8"/>
  <c r="T11" i="8" s="1"/>
  <c r="Z11" i="8" s="1"/>
  <c r="Y10" i="8"/>
  <c r="X10" i="8"/>
  <c r="W10" i="8"/>
  <c r="V10" i="8"/>
  <c r="U10" i="8"/>
  <c r="AA10" i="8" s="1"/>
  <c r="S10" i="8"/>
  <c r="P10" i="8"/>
  <c r="O10" i="8"/>
  <c r="K10" i="8"/>
  <c r="T10" i="8" s="1"/>
  <c r="Z10" i="8" s="1"/>
  <c r="Y9" i="8"/>
  <c r="X9" i="8"/>
  <c r="X21" i="8" s="1"/>
  <c r="V9" i="8"/>
  <c r="U9" i="8"/>
  <c r="AA9" i="8" s="1"/>
  <c r="T9" i="8"/>
  <c r="Z9" i="8" s="1"/>
  <c r="S9" i="8"/>
  <c r="O9" i="8"/>
  <c r="W9" i="8" s="1"/>
  <c r="K9" i="8"/>
  <c r="L9" i="8" s="1"/>
  <c r="Y117" i="8" l="1"/>
  <c r="P118" i="8"/>
  <c r="W119" i="8"/>
  <c r="AA123" i="8"/>
  <c r="L116" i="8"/>
  <c r="P117" i="8"/>
  <c r="Y118" i="8"/>
  <c r="Y119" i="8"/>
  <c r="AA120" i="8"/>
  <c r="W120" i="8"/>
  <c r="Z118" i="8"/>
  <c r="Z119" i="8"/>
  <c r="Y124" i="8"/>
  <c r="W124" i="8"/>
  <c r="L123" i="8"/>
  <c r="Z122" i="8"/>
  <c r="AC122" i="8" s="1"/>
  <c r="L124" i="8"/>
  <c r="X34" i="8"/>
  <c r="AC166" i="9"/>
  <c r="Y177" i="9"/>
  <c r="AC122" i="9"/>
  <c r="AC118" i="9"/>
  <c r="R116" i="9"/>
  <c r="AC116" i="9" s="1"/>
  <c r="Y125" i="9"/>
  <c r="W125" i="9"/>
  <c r="R124" i="9"/>
  <c r="AC124" i="9" s="1"/>
  <c r="V269" i="9"/>
  <c r="AC121" i="9"/>
  <c r="AA112" i="9"/>
  <c r="W112" i="9"/>
  <c r="AC103" i="9"/>
  <c r="R94" i="9"/>
  <c r="AC94" i="9" s="1"/>
  <c r="AA99" i="9"/>
  <c r="T99" i="9"/>
  <c r="Z96" i="9"/>
  <c r="AC96" i="9" s="1"/>
  <c r="R88" i="9"/>
  <c r="R81" i="9"/>
  <c r="AC81" i="9" s="1"/>
  <c r="AC77" i="9"/>
  <c r="AC79" i="9"/>
  <c r="AC84" i="9"/>
  <c r="Y86" i="9"/>
  <c r="AC63" i="9"/>
  <c r="W73" i="9"/>
  <c r="AC67" i="9"/>
  <c r="AC68" i="9"/>
  <c r="AC62" i="9"/>
  <c r="AC66" i="9"/>
  <c r="AC71" i="9"/>
  <c r="R69" i="9"/>
  <c r="R73" i="9" s="1"/>
  <c r="AD73" i="9" s="1"/>
  <c r="Q73" i="9" s="1"/>
  <c r="AC49" i="9"/>
  <c r="AA60" i="9"/>
  <c r="AC57" i="9"/>
  <c r="AC53" i="9"/>
  <c r="W60" i="9"/>
  <c r="Y34" i="9"/>
  <c r="AC23" i="9"/>
  <c r="AC25" i="9"/>
  <c r="AC16" i="9"/>
  <c r="AC15" i="9"/>
  <c r="Z13" i="9"/>
  <c r="AC13" i="9"/>
  <c r="AC14" i="9"/>
  <c r="AC17" i="9"/>
  <c r="AC101" i="9"/>
  <c r="AC154" i="9"/>
  <c r="R164" i="9"/>
  <c r="AD164" i="9" s="1"/>
  <c r="AC92" i="9"/>
  <c r="AD217" i="9"/>
  <c r="R229" i="9"/>
  <c r="AD229" i="9" s="1"/>
  <c r="R190" i="9"/>
  <c r="AD243" i="9"/>
  <c r="R255" i="9"/>
  <c r="AD255" i="9" s="1"/>
  <c r="R60" i="9"/>
  <c r="AD60" i="9" s="1"/>
  <c r="Q60" i="9" s="1"/>
  <c r="AC90" i="9"/>
  <c r="W34" i="9"/>
  <c r="R216" i="9"/>
  <c r="AD216" i="9" s="1"/>
  <c r="AD204" i="9"/>
  <c r="AC168" i="9"/>
  <c r="AD230" i="9"/>
  <c r="R242" i="9"/>
  <c r="AD242" i="9" s="1"/>
  <c r="AC128" i="9"/>
  <c r="AC139" i="9"/>
  <c r="R151" i="9"/>
  <c r="AD151" i="9" s="1"/>
  <c r="AC129" i="9"/>
  <c r="Z101" i="9"/>
  <c r="Z112" i="9" s="1"/>
  <c r="Z164" i="9"/>
  <c r="AC106" i="9"/>
  <c r="AC55" i="9"/>
  <c r="AC29" i="9"/>
  <c r="AC78" i="9"/>
  <c r="T60" i="9"/>
  <c r="Z47" i="9"/>
  <c r="T177" i="9"/>
  <c r="Z167" i="9"/>
  <c r="AC167" i="9" s="1"/>
  <c r="T47" i="9"/>
  <c r="AC141" i="9"/>
  <c r="AD191" i="9"/>
  <c r="R203" i="9"/>
  <c r="AD203" i="9" s="1"/>
  <c r="AC100" i="9"/>
  <c r="R112" i="9"/>
  <c r="AD112" i="9" s="1"/>
  <c r="Q112" i="9" s="1"/>
  <c r="R47" i="9"/>
  <c r="AD47" i="9" s="1"/>
  <c r="Q47" i="9" s="1"/>
  <c r="AC35" i="9"/>
  <c r="AC127" i="9"/>
  <c r="R138" i="9"/>
  <c r="AD138" i="9" s="1"/>
  <c r="Y112" i="9"/>
  <c r="AC88" i="9"/>
  <c r="Z151" i="9"/>
  <c r="AC105" i="9"/>
  <c r="AA164" i="9"/>
  <c r="AA269" i="9" s="1"/>
  <c r="AC152" i="9"/>
  <c r="AC102" i="9"/>
  <c r="W99" i="9"/>
  <c r="W269" i="9" s="1"/>
  <c r="Z61" i="9"/>
  <c r="Z73" i="9" s="1"/>
  <c r="T73" i="9"/>
  <c r="AC36" i="9"/>
  <c r="R21" i="9"/>
  <c r="AD21" i="9" s="1"/>
  <c r="Q21" i="9" s="1"/>
  <c r="AC54" i="9"/>
  <c r="AC26" i="9"/>
  <c r="R177" i="9"/>
  <c r="AD177" i="9" s="1"/>
  <c r="AC165" i="9"/>
  <c r="T86" i="9"/>
  <c r="Z74" i="9"/>
  <c r="Z86" i="9" s="1"/>
  <c r="T125" i="9"/>
  <c r="Z113" i="9"/>
  <c r="Z125" i="9" s="1"/>
  <c r="AC61" i="9"/>
  <c r="U269" i="9"/>
  <c r="R268" i="9"/>
  <c r="Y99" i="9"/>
  <c r="S269" i="9"/>
  <c r="T151" i="9"/>
  <c r="Z138" i="9"/>
  <c r="AC142" i="9"/>
  <c r="AC87" i="9"/>
  <c r="R99" i="9"/>
  <c r="AD99" i="9" s="1"/>
  <c r="Q99" i="9" s="1"/>
  <c r="R125" i="9"/>
  <c r="AC74" i="9"/>
  <c r="R86" i="9"/>
  <c r="AD86" i="9" s="1"/>
  <c r="Q86" i="9" s="1"/>
  <c r="AC56" i="9"/>
  <c r="AC82" i="9"/>
  <c r="Z48" i="9"/>
  <c r="Z60" i="9" s="1"/>
  <c r="T34" i="9"/>
  <c r="Z22" i="9"/>
  <c r="Z34" i="9" s="1"/>
  <c r="T21" i="9"/>
  <c r="Z9" i="9"/>
  <c r="AC51" i="9"/>
  <c r="AA86" i="9"/>
  <c r="R34" i="9"/>
  <c r="AD34" i="9" s="1"/>
  <c r="Q34" i="9" s="1"/>
  <c r="R232" i="8"/>
  <c r="S232" i="8" s="1"/>
  <c r="T232" i="8" s="1"/>
  <c r="R240" i="8"/>
  <c r="L192" i="8"/>
  <c r="T203" i="8"/>
  <c r="Z191" i="8"/>
  <c r="W192" i="8"/>
  <c r="X203" i="8"/>
  <c r="AA180" i="8"/>
  <c r="V190" i="8"/>
  <c r="W190" i="8"/>
  <c r="P180" i="8"/>
  <c r="P172" i="8"/>
  <c r="T171" i="8"/>
  <c r="Z171" i="8" s="1"/>
  <c r="W173" i="8"/>
  <c r="R174" i="8"/>
  <c r="AC174" i="8" s="1"/>
  <c r="T174" i="8"/>
  <c r="Z174" i="8" s="1"/>
  <c r="AA174" i="8"/>
  <c r="T175" i="8"/>
  <c r="P159" i="8"/>
  <c r="P162" i="8"/>
  <c r="W160" i="8"/>
  <c r="AA159" i="8"/>
  <c r="T162" i="8"/>
  <c r="Z162" i="8" s="1"/>
  <c r="AC142" i="8"/>
  <c r="Z145" i="8"/>
  <c r="W144" i="8"/>
  <c r="Y147" i="8"/>
  <c r="Y149" i="8"/>
  <c r="W149" i="8"/>
  <c r="Y144" i="8"/>
  <c r="Y146" i="8"/>
  <c r="P147" i="8"/>
  <c r="T149" i="8"/>
  <c r="Y145" i="8"/>
  <c r="P146" i="8"/>
  <c r="T136" i="8"/>
  <c r="W136" i="8"/>
  <c r="Z114" i="8"/>
  <c r="U125" i="8"/>
  <c r="L118" i="8"/>
  <c r="AA118" i="8"/>
  <c r="L120" i="8"/>
  <c r="P121" i="8"/>
  <c r="R121" i="8" s="1"/>
  <c r="Y121" i="8"/>
  <c r="P122" i="8"/>
  <c r="Y122" i="8"/>
  <c r="V125" i="8"/>
  <c r="R120" i="8"/>
  <c r="T117" i="8"/>
  <c r="Z117" i="8" s="1"/>
  <c r="X125" i="8"/>
  <c r="AA119" i="8"/>
  <c r="Z110" i="8"/>
  <c r="R108" i="8"/>
  <c r="L108" i="8"/>
  <c r="T108" i="8"/>
  <c r="P109" i="8"/>
  <c r="Y109" i="8"/>
  <c r="P110" i="8"/>
  <c r="W107" i="8"/>
  <c r="R109" i="8"/>
  <c r="AC109" i="8" s="1"/>
  <c r="R107" i="8"/>
  <c r="T107" i="8"/>
  <c r="AA107" i="8"/>
  <c r="Z96" i="8"/>
  <c r="V99" i="8"/>
  <c r="AA94" i="8"/>
  <c r="Y95" i="8"/>
  <c r="AA95" i="8"/>
  <c r="Y96" i="8"/>
  <c r="W96" i="8"/>
  <c r="Y94" i="8"/>
  <c r="Y83" i="8"/>
  <c r="AA83" i="8"/>
  <c r="P84" i="8"/>
  <c r="R84" i="8" s="1"/>
  <c r="V86" i="8"/>
  <c r="P62" i="8"/>
  <c r="AA63" i="8"/>
  <c r="L62" i="8"/>
  <c r="R62" i="8" s="1"/>
  <c r="AC62" i="8" s="1"/>
  <c r="AA62" i="8"/>
  <c r="T55" i="8"/>
  <c r="T56" i="8"/>
  <c r="Z56" i="8" s="1"/>
  <c r="S60" i="8"/>
  <c r="X60" i="8"/>
  <c r="Y57" i="8"/>
  <c r="P58" i="8"/>
  <c r="Y36" i="8"/>
  <c r="Y37" i="8"/>
  <c r="AC37" i="8" s="1"/>
  <c r="R37" i="8"/>
  <c r="Z30" i="8"/>
  <c r="T32" i="8"/>
  <c r="Z32" i="8" s="1"/>
  <c r="Y29" i="8"/>
  <c r="P30" i="8"/>
  <c r="AA32" i="8"/>
  <c r="T17" i="8"/>
  <c r="Z17" i="8" s="1"/>
  <c r="W19" i="8"/>
  <c r="W21" i="8" s="1"/>
  <c r="V21" i="8"/>
  <c r="AA19" i="8"/>
  <c r="AA21" i="8" s="1"/>
  <c r="Z27" i="8"/>
  <c r="AC25" i="8"/>
  <c r="AC53" i="8"/>
  <c r="AC13" i="8"/>
  <c r="R12" i="8"/>
  <c r="AC12" i="8" s="1"/>
  <c r="AC20" i="8"/>
  <c r="W47" i="8"/>
  <c r="T21" i="8"/>
  <c r="R28" i="8"/>
  <c r="R40" i="8"/>
  <c r="AC40" i="8" s="1"/>
  <c r="V47" i="8"/>
  <c r="T71" i="8"/>
  <c r="Z71" i="8" s="1"/>
  <c r="L71" i="8"/>
  <c r="T75" i="8"/>
  <c r="Z75" i="8" s="1"/>
  <c r="L75" i="8"/>
  <c r="R75" i="8" s="1"/>
  <c r="AC75" i="8" s="1"/>
  <c r="T103" i="8"/>
  <c r="Z103" i="8" s="1"/>
  <c r="L103" i="8"/>
  <c r="R103" i="8" s="1"/>
  <c r="AC103" i="8" s="1"/>
  <c r="V138" i="8"/>
  <c r="Y126" i="8"/>
  <c r="L130" i="8"/>
  <c r="P9" i="8"/>
  <c r="R9" i="8" s="1"/>
  <c r="L11" i="8"/>
  <c r="R11" i="8" s="1"/>
  <c r="AC11" i="8" s="1"/>
  <c r="L14" i="8"/>
  <c r="R14" i="8" s="1"/>
  <c r="AC14" i="8" s="1"/>
  <c r="Y15" i="8"/>
  <c r="Y21" i="8" s="1"/>
  <c r="P16" i="8"/>
  <c r="R16" i="8" s="1"/>
  <c r="AC16" i="8" s="1"/>
  <c r="P17" i="8"/>
  <c r="L19" i="8"/>
  <c r="R19" i="8" s="1"/>
  <c r="T19" i="8"/>
  <c r="U21" i="8"/>
  <c r="Y22" i="8"/>
  <c r="L23" i="8"/>
  <c r="R23" i="8" s="1"/>
  <c r="AC23" i="8" s="1"/>
  <c r="T23" i="8"/>
  <c r="Z23" i="8" s="1"/>
  <c r="R24" i="8"/>
  <c r="AC24" i="8" s="1"/>
  <c r="Z28" i="8"/>
  <c r="T33" i="8"/>
  <c r="Z33" i="8" s="1"/>
  <c r="AC33" i="8" s="1"/>
  <c r="L35" i="8"/>
  <c r="R35" i="8" s="1"/>
  <c r="T35" i="8"/>
  <c r="R36" i="8"/>
  <c r="Z40" i="8"/>
  <c r="T45" i="8"/>
  <c r="Z45" i="8" s="1"/>
  <c r="L46" i="8"/>
  <c r="P48" i="8"/>
  <c r="V60" i="8"/>
  <c r="AA48" i="8"/>
  <c r="AA60" i="8" s="1"/>
  <c r="P49" i="8"/>
  <c r="Z49" i="8"/>
  <c r="L51" i="8"/>
  <c r="R51" i="8" s="1"/>
  <c r="AC51" i="8" s="1"/>
  <c r="T51" i="8"/>
  <c r="Z51" i="8" s="1"/>
  <c r="R52" i="8"/>
  <c r="AC52" i="8" s="1"/>
  <c r="P61" i="8"/>
  <c r="AA61" i="8"/>
  <c r="U73" i="8"/>
  <c r="Z61" i="8"/>
  <c r="W63" i="8"/>
  <c r="R64" i="8"/>
  <c r="AC64" i="8" s="1"/>
  <c r="L65" i="8"/>
  <c r="R65" i="8" s="1"/>
  <c r="T65" i="8"/>
  <c r="Z65" i="8" s="1"/>
  <c r="L69" i="8"/>
  <c r="R69" i="8"/>
  <c r="P72" i="8"/>
  <c r="Z74" i="8"/>
  <c r="P76" i="8"/>
  <c r="R79" i="8"/>
  <c r="T79" i="8"/>
  <c r="Z79" i="8" s="1"/>
  <c r="L85" i="8"/>
  <c r="T85" i="8"/>
  <c r="Z85" i="8" s="1"/>
  <c r="AC85" i="8" s="1"/>
  <c r="Y87" i="8"/>
  <c r="S99" i="8"/>
  <c r="X99" i="8"/>
  <c r="P89" i="8"/>
  <c r="R89" i="8" s="1"/>
  <c r="AC89" i="8" s="1"/>
  <c r="R92" i="8"/>
  <c r="AC92" i="8" s="1"/>
  <c r="T98" i="8"/>
  <c r="Z98" i="8" s="1"/>
  <c r="AC98" i="8" s="1"/>
  <c r="L98" i="8"/>
  <c r="Z101" i="8"/>
  <c r="W113" i="8"/>
  <c r="Z113" i="8" s="1"/>
  <c r="P113" i="8"/>
  <c r="P123" i="8"/>
  <c r="W123" i="8"/>
  <c r="Z123" i="8" s="1"/>
  <c r="W137" i="8"/>
  <c r="P137" i="8"/>
  <c r="U138" i="8"/>
  <c r="W164" i="8"/>
  <c r="L197" i="8"/>
  <c r="R197" i="8"/>
  <c r="R219" i="8"/>
  <c r="L228" i="8"/>
  <c r="R228" i="8" s="1"/>
  <c r="Z44" i="8"/>
  <c r="AC46" i="8"/>
  <c r="Z69" i="8"/>
  <c r="T140" i="8"/>
  <c r="Z140" i="8" s="1"/>
  <c r="L140" i="8"/>
  <c r="R140" i="8" s="1"/>
  <c r="L144" i="8"/>
  <c r="R144" i="8" s="1"/>
  <c r="T163" i="8"/>
  <c r="Z163" i="8" s="1"/>
  <c r="L163" i="8"/>
  <c r="T15" i="8"/>
  <c r="Z15" i="8" s="1"/>
  <c r="R17" i="8"/>
  <c r="AC17" i="8" s="1"/>
  <c r="Z24" i="8"/>
  <c r="T29" i="8"/>
  <c r="Z29" i="8" s="1"/>
  <c r="L30" i="8"/>
  <c r="R30" i="8" s="1"/>
  <c r="AC30" i="8" s="1"/>
  <c r="Y31" i="8"/>
  <c r="W31" i="8"/>
  <c r="Z31" i="8" s="1"/>
  <c r="P32" i="8"/>
  <c r="R32" i="8" s="1"/>
  <c r="P33" i="8"/>
  <c r="AA33" i="8"/>
  <c r="U34" i="8"/>
  <c r="U47" i="8"/>
  <c r="Z36" i="8"/>
  <c r="T41" i="8"/>
  <c r="Z41" i="8" s="1"/>
  <c r="L42" i="8"/>
  <c r="R42" i="8" s="1"/>
  <c r="AC42" i="8" s="1"/>
  <c r="Y43" i="8"/>
  <c r="W43" i="8"/>
  <c r="Z43" i="8" s="1"/>
  <c r="P44" i="8"/>
  <c r="R44" i="8" s="1"/>
  <c r="AC44" i="8" s="1"/>
  <c r="P45" i="8"/>
  <c r="R45" i="8" s="1"/>
  <c r="AC45" i="8" s="1"/>
  <c r="AA45" i="8"/>
  <c r="S47" i="8"/>
  <c r="X47" i="8"/>
  <c r="R48" i="8"/>
  <c r="R49" i="8"/>
  <c r="AC49" i="8" s="1"/>
  <c r="Z52" i="8"/>
  <c r="T57" i="8"/>
  <c r="Z57" i="8" s="1"/>
  <c r="L58" i="8"/>
  <c r="Y59" i="8"/>
  <c r="W59" i="8"/>
  <c r="Z59" i="8" s="1"/>
  <c r="AC59" i="8" s="1"/>
  <c r="R61" i="8"/>
  <c r="V73" i="8"/>
  <c r="T63" i="8"/>
  <c r="Z64" i="8"/>
  <c r="AA65" i="8"/>
  <c r="T66" i="8"/>
  <c r="Z66" i="8" s="1"/>
  <c r="L66" i="8"/>
  <c r="R66" i="8" s="1"/>
  <c r="AC66" i="8" s="1"/>
  <c r="W68" i="8"/>
  <c r="P68" i="8"/>
  <c r="W69" i="8"/>
  <c r="P69" i="8"/>
  <c r="L70" i="8"/>
  <c r="R70" i="8" s="1"/>
  <c r="AC70" i="8" s="1"/>
  <c r="R71" i="8"/>
  <c r="AC71" i="8" s="1"/>
  <c r="L74" i="8"/>
  <c r="R74" i="8" s="1"/>
  <c r="S86" i="8"/>
  <c r="Y74" i="8"/>
  <c r="Y86" i="8" s="1"/>
  <c r="X86" i="8"/>
  <c r="L79" i="8"/>
  <c r="T87" i="8"/>
  <c r="L87" i="8"/>
  <c r="R87" i="8" s="1"/>
  <c r="U112" i="8"/>
  <c r="AA100" i="8"/>
  <c r="S112" i="8"/>
  <c r="Y102" i="8"/>
  <c r="Y112" i="8" s="1"/>
  <c r="P111" i="8"/>
  <c r="W111" i="8"/>
  <c r="Z111" i="8" s="1"/>
  <c r="T115" i="8"/>
  <c r="Z115" i="8" s="1"/>
  <c r="L115" i="8"/>
  <c r="R115" i="8" s="1"/>
  <c r="AC115" i="8" s="1"/>
  <c r="P127" i="8"/>
  <c r="R127" i="8" s="1"/>
  <c r="AC127" i="8" s="1"/>
  <c r="W127" i="8"/>
  <c r="Z127" i="8" s="1"/>
  <c r="AA128" i="8"/>
  <c r="L129" i="8"/>
  <c r="R129" i="8"/>
  <c r="T129" i="8"/>
  <c r="Z129" i="8" s="1"/>
  <c r="T139" i="8"/>
  <c r="L139" i="8"/>
  <c r="R139" i="8" s="1"/>
  <c r="T168" i="8"/>
  <c r="Z168" i="8" s="1"/>
  <c r="L168" i="8"/>
  <c r="R168" i="8"/>
  <c r="AC168" i="8" s="1"/>
  <c r="S222" i="8"/>
  <c r="P226" i="8"/>
  <c r="R56" i="8"/>
  <c r="Z68" i="8"/>
  <c r="Z72" i="8"/>
  <c r="AC72" i="8" s="1"/>
  <c r="Z137" i="8"/>
  <c r="AC137" i="8" s="1"/>
  <c r="AA177" i="8"/>
  <c r="AA13" i="8"/>
  <c r="L10" i="8"/>
  <c r="R10" i="8" s="1"/>
  <c r="AC10" i="8" s="1"/>
  <c r="S21" i="8"/>
  <c r="Z16" i="8"/>
  <c r="R18" i="8"/>
  <c r="AC18" i="8" s="1"/>
  <c r="Z20" i="8"/>
  <c r="R22" i="8"/>
  <c r="T25" i="8"/>
  <c r="Z25" i="8" s="1"/>
  <c r="L26" i="8"/>
  <c r="R26" i="8" s="1"/>
  <c r="AC26" i="8" s="1"/>
  <c r="Y27" i="8"/>
  <c r="W27" i="8"/>
  <c r="W34" i="8" s="1"/>
  <c r="P29" i="8"/>
  <c r="R29" i="8" s="1"/>
  <c r="AA29" i="8"/>
  <c r="AA34" i="8" s="1"/>
  <c r="L31" i="8"/>
  <c r="R31" i="8" s="1"/>
  <c r="T37" i="8"/>
  <c r="Z37" i="8" s="1"/>
  <c r="L38" i="8"/>
  <c r="R38" i="8" s="1"/>
  <c r="AC38" i="8" s="1"/>
  <c r="Y39" i="8"/>
  <c r="Y47" i="8" s="1"/>
  <c r="W39" i="8"/>
  <c r="Z39" i="8" s="1"/>
  <c r="P41" i="8"/>
  <c r="R41" i="8" s="1"/>
  <c r="AA41" i="8"/>
  <c r="AA47" i="8" s="1"/>
  <c r="L43" i="8"/>
  <c r="R43" i="8" s="1"/>
  <c r="Z48" i="8"/>
  <c r="R50" i="8"/>
  <c r="AC50" i="8" s="1"/>
  <c r="T53" i="8"/>
  <c r="Z53" i="8" s="1"/>
  <c r="L54" i="8"/>
  <c r="R54" i="8" s="1"/>
  <c r="AC54" i="8" s="1"/>
  <c r="Y55" i="8"/>
  <c r="W55" i="8"/>
  <c r="Z55" i="8" s="1"/>
  <c r="AC55" i="8" s="1"/>
  <c r="P57" i="8"/>
  <c r="R57" i="8" s="1"/>
  <c r="AA57" i="8"/>
  <c r="L59" i="8"/>
  <c r="L63" i="8"/>
  <c r="R63" i="8" s="1"/>
  <c r="P67" i="8"/>
  <c r="R67" i="8" s="1"/>
  <c r="W67" i="8"/>
  <c r="Z67" i="8" s="1"/>
  <c r="Y71" i="8"/>
  <c r="X73" i="8"/>
  <c r="U86" i="8"/>
  <c r="Y75" i="8"/>
  <c r="P77" i="8"/>
  <c r="R77" i="8" s="1"/>
  <c r="AC77" i="8" s="1"/>
  <c r="R80" i="8"/>
  <c r="AC80" i="8" s="1"/>
  <c r="P83" i="8"/>
  <c r="R83" i="8" s="1"/>
  <c r="W83" i="8"/>
  <c r="Z83" i="8" s="1"/>
  <c r="Z84" i="8"/>
  <c r="P88" i="8"/>
  <c r="R91" i="8"/>
  <c r="T91" i="8"/>
  <c r="Z91" i="8" s="1"/>
  <c r="P95" i="8"/>
  <c r="R95" i="8" s="1"/>
  <c r="W95" i="8"/>
  <c r="AA96" i="8"/>
  <c r="L97" i="8"/>
  <c r="R97" i="8"/>
  <c r="T97" i="8"/>
  <c r="Z97" i="8" s="1"/>
  <c r="W100" i="8"/>
  <c r="P100" i="8"/>
  <c r="W101" i="8"/>
  <c r="P101" i="8"/>
  <c r="R119" i="8"/>
  <c r="X138" i="8"/>
  <c r="T130" i="8"/>
  <c r="L134" i="8"/>
  <c r="R134" i="8"/>
  <c r="AC134" i="8" s="1"/>
  <c r="T144" i="8"/>
  <c r="Z144" i="8" s="1"/>
  <c r="T159" i="8"/>
  <c r="Z159" i="8" s="1"/>
  <c r="L159" i="8"/>
  <c r="R159" i="8" s="1"/>
  <c r="L230" i="8"/>
  <c r="R230" i="8"/>
  <c r="S73" i="8"/>
  <c r="Y67" i="8"/>
  <c r="Y73" i="8" s="1"/>
  <c r="AA69" i="8"/>
  <c r="R76" i="8"/>
  <c r="AC76" i="8" s="1"/>
  <c r="Z80" i="8"/>
  <c r="R82" i="8"/>
  <c r="AC82" i="8" s="1"/>
  <c r="R88" i="8"/>
  <c r="AC88" i="8" s="1"/>
  <c r="Z92" i="8"/>
  <c r="V112" i="8"/>
  <c r="AA101" i="8"/>
  <c r="R104" i="8"/>
  <c r="AC104" i="8" s="1"/>
  <c r="R105" i="8"/>
  <c r="AC105" i="8" s="1"/>
  <c r="Z108" i="8"/>
  <c r="AC108" i="8" s="1"/>
  <c r="AA113" i="8"/>
  <c r="R116" i="8"/>
  <c r="R117" i="8"/>
  <c r="Z120" i="8"/>
  <c r="Z124" i="8"/>
  <c r="AC124" i="8" s="1"/>
  <c r="AA127" i="8"/>
  <c r="AA138" i="8" s="1"/>
  <c r="W130" i="8"/>
  <c r="P130" i="8"/>
  <c r="R130" i="8" s="1"/>
  <c r="Y132" i="8"/>
  <c r="AA134" i="8"/>
  <c r="S151" i="8"/>
  <c r="X151" i="8"/>
  <c r="T147" i="8"/>
  <c r="Z147" i="8" s="1"/>
  <c r="L147" i="8"/>
  <c r="AA150" i="8"/>
  <c r="AA151" i="8" s="1"/>
  <c r="Y152" i="8"/>
  <c r="Y164" i="8" s="1"/>
  <c r="X164" i="8"/>
  <c r="Y160" i="8"/>
  <c r="P170" i="8"/>
  <c r="R170" i="8" s="1"/>
  <c r="AC170" i="8" s="1"/>
  <c r="W170" i="8"/>
  <c r="S177" i="8"/>
  <c r="L204" i="8"/>
  <c r="R204" i="8"/>
  <c r="L208" i="8"/>
  <c r="R208" i="8"/>
  <c r="L212" i="8"/>
  <c r="R68" i="8"/>
  <c r="AC68" i="8" s="1"/>
  <c r="Z76" i="8"/>
  <c r="R78" i="8"/>
  <c r="AC78" i="8" s="1"/>
  <c r="AA85" i="8"/>
  <c r="AA86" i="8" s="1"/>
  <c r="U99" i="8"/>
  <c r="Z88" i="8"/>
  <c r="R90" i="8"/>
  <c r="AC90" i="8" s="1"/>
  <c r="T93" i="8"/>
  <c r="Z93" i="8" s="1"/>
  <c r="AC93" i="8" s="1"/>
  <c r="L94" i="8"/>
  <c r="R94" i="8" s="1"/>
  <c r="P97" i="8"/>
  <c r="AA97" i="8"/>
  <c r="R100" i="8"/>
  <c r="R101" i="8"/>
  <c r="AC101" i="8" s="1"/>
  <c r="Z104" i="8"/>
  <c r="R106" i="8"/>
  <c r="AC106" i="8" s="1"/>
  <c r="T109" i="8"/>
  <c r="Z109" i="8" s="1"/>
  <c r="L110" i="8"/>
  <c r="R110" i="8" s="1"/>
  <c r="AC110" i="8" s="1"/>
  <c r="Y111" i="8"/>
  <c r="AC111" i="8" s="1"/>
  <c r="R113" i="8"/>
  <c r="Z116" i="8"/>
  <c r="R118" i="8"/>
  <c r="T121" i="8"/>
  <c r="Z121" i="8" s="1"/>
  <c r="L122" i="8"/>
  <c r="Y123" i="8"/>
  <c r="L126" i="8"/>
  <c r="R126" i="8" s="1"/>
  <c r="S138" i="8"/>
  <c r="Y127" i="8"/>
  <c r="P129" i="8"/>
  <c r="AA129" i="8"/>
  <c r="R131" i="8"/>
  <c r="AC131" i="8" s="1"/>
  <c r="T132" i="8"/>
  <c r="Z132" i="8" s="1"/>
  <c r="L132" i="8"/>
  <c r="R132" i="8" s="1"/>
  <c r="AC132" i="8" s="1"/>
  <c r="Z133" i="8"/>
  <c r="P134" i="8"/>
  <c r="R135" i="8"/>
  <c r="AC135" i="8" s="1"/>
  <c r="Y136" i="8"/>
  <c r="Y139" i="8"/>
  <c r="Y151" i="8" s="1"/>
  <c r="T152" i="8"/>
  <c r="L152" i="8"/>
  <c r="R152" i="8" s="1"/>
  <c r="L156" i="8"/>
  <c r="R156" i="8" s="1"/>
  <c r="AC156" i="8" s="1"/>
  <c r="P157" i="8"/>
  <c r="R157" i="8" s="1"/>
  <c r="W157" i="8"/>
  <c r="Z157" i="8" s="1"/>
  <c r="T160" i="8"/>
  <c r="Z160" i="8" s="1"/>
  <c r="R160" i="8"/>
  <c r="P166" i="8"/>
  <c r="W166" i="8"/>
  <c r="W177" i="8" s="1"/>
  <c r="Z173" i="8"/>
  <c r="Y180" i="8"/>
  <c r="R96" i="8"/>
  <c r="Z100" i="8"/>
  <c r="R102" i="8"/>
  <c r="AC102" i="8" s="1"/>
  <c r="S125" i="8"/>
  <c r="R114" i="8"/>
  <c r="AC114" i="8" s="1"/>
  <c r="R128" i="8"/>
  <c r="AC128" i="8" s="1"/>
  <c r="V151" i="8"/>
  <c r="R145" i="8"/>
  <c r="AC145" i="8" s="1"/>
  <c r="L146" i="8"/>
  <c r="T146" i="8"/>
  <c r="Z146" i="8" s="1"/>
  <c r="P148" i="8"/>
  <c r="R148" i="8" s="1"/>
  <c r="W148" i="8"/>
  <c r="W151" i="8" s="1"/>
  <c r="U151" i="8"/>
  <c r="R153" i="8"/>
  <c r="AC153" i="8" s="1"/>
  <c r="T155" i="8"/>
  <c r="Z155" i="8" s="1"/>
  <c r="L155" i="8"/>
  <c r="R155" i="8" s="1"/>
  <c r="AC155" i="8" s="1"/>
  <c r="S164" i="8"/>
  <c r="R165" i="8"/>
  <c r="Z165" i="8"/>
  <c r="X177" i="8"/>
  <c r="Z175" i="8"/>
  <c r="S190" i="8"/>
  <c r="Y178" i="8"/>
  <c r="P215" i="8"/>
  <c r="L246" i="8"/>
  <c r="R246" i="8"/>
  <c r="P254" i="8"/>
  <c r="AA130" i="8"/>
  <c r="R133" i="8"/>
  <c r="AC133" i="8" s="1"/>
  <c r="Z141" i="8"/>
  <c r="AC141" i="8" s="1"/>
  <c r="R143" i="8"/>
  <c r="AC143" i="8" s="1"/>
  <c r="Y148" i="8"/>
  <c r="R149" i="8"/>
  <c r="Z149" i="8"/>
  <c r="Z150" i="8"/>
  <c r="U164" i="8"/>
  <c r="Z158" i="8"/>
  <c r="R161" i="8"/>
  <c r="Z161" i="8"/>
  <c r="AA162" i="8"/>
  <c r="AA164" i="8" s="1"/>
  <c r="AC163" i="8"/>
  <c r="V177" i="8"/>
  <c r="T172" i="8"/>
  <c r="Z172" i="8" s="1"/>
  <c r="L172" i="8"/>
  <c r="R172" i="8"/>
  <c r="AC172" i="8" s="1"/>
  <c r="W175" i="8"/>
  <c r="P175" i="8"/>
  <c r="L186" i="8"/>
  <c r="R186" i="8"/>
  <c r="R198" i="8"/>
  <c r="L206" i="8"/>
  <c r="R206" i="8"/>
  <c r="L210" i="8"/>
  <c r="R210" i="8"/>
  <c r="L214" i="8"/>
  <c r="R214" i="8"/>
  <c r="R218" i="8"/>
  <c r="L220" i="8"/>
  <c r="L223" i="8"/>
  <c r="L225" i="8"/>
  <c r="R185" i="8"/>
  <c r="P221" i="8"/>
  <c r="R221" i="8" s="1"/>
  <c r="S221" i="8" s="1"/>
  <c r="P223" i="8"/>
  <c r="R223" i="8" s="1"/>
  <c r="R154" i="8"/>
  <c r="AC154" i="8" s="1"/>
  <c r="R158" i="8"/>
  <c r="R162" i="8"/>
  <c r="U177" i="8"/>
  <c r="R167" i="8"/>
  <c r="AC167" i="8" s="1"/>
  <c r="Y173" i="8"/>
  <c r="Y177" i="8" s="1"/>
  <c r="T176" i="8"/>
  <c r="Z176" i="8" s="1"/>
  <c r="AC176" i="8" s="1"/>
  <c r="L176" i="8"/>
  <c r="R178" i="8"/>
  <c r="T190" i="8"/>
  <c r="Z178" i="8"/>
  <c r="Z190" i="8" s="1"/>
  <c r="X190" i="8"/>
  <c r="AA179" i="8"/>
  <c r="W203" i="8"/>
  <c r="R192" i="8"/>
  <c r="Z192" i="8"/>
  <c r="Z203" i="8" s="1"/>
  <c r="AA193" i="8"/>
  <c r="AA203" i="8" s="1"/>
  <c r="R196" i="8"/>
  <c r="P205" i="8"/>
  <c r="R205" i="8" s="1"/>
  <c r="P207" i="8"/>
  <c r="R207" i="8" s="1"/>
  <c r="P209" i="8"/>
  <c r="R209" i="8" s="1"/>
  <c r="P211" i="8"/>
  <c r="P213" i="8"/>
  <c r="R236" i="8"/>
  <c r="S238" i="8"/>
  <c r="P251" i="8"/>
  <c r="R267" i="8"/>
  <c r="L166" i="8"/>
  <c r="R166" i="8" s="1"/>
  <c r="Z167" i="8"/>
  <c r="R169" i="8"/>
  <c r="AC169" i="8" s="1"/>
  <c r="Z170" i="8"/>
  <c r="AA171" i="8"/>
  <c r="L173" i="8"/>
  <c r="R173" i="8" s="1"/>
  <c r="AA178" i="8"/>
  <c r="AA190" i="8" s="1"/>
  <c r="P179" i="8"/>
  <c r="R179" i="8" s="1"/>
  <c r="T180" i="8"/>
  <c r="Z180" i="8" s="1"/>
  <c r="L180" i="8"/>
  <c r="R188" i="8"/>
  <c r="U190" i="8"/>
  <c r="S203" i="8"/>
  <c r="Y191" i="8"/>
  <c r="Y203" i="8" s="1"/>
  <c r="P193" i="8"/>
  <c r="R193" i="8" s="1"/>
  <c r="AC193" i="8" s="1"/>
  <c r="P224" i="8"/>
  <c r="L247" i="8"/>
  <c r="R247" i="8"/>
  <c r="R256" i="8"/>
  <c r="R171" i="8"/>
  <c r="AC171" i="8" s="1"/>
  <c r="R175" i="8"/>
  <c r="R183" i="8"/>
  <c r="R187" i="8"/>
  <c r="R195" i="8"/>
  <c r="R199" i="8"/>
  <c r="R237" i="8"/>
  <c r="P241" i="8"/>
  <c r="R241" i="8" s="1"/>
  <c r="L248" i="8"/>
  <c r="R252" i="8"/>
  <c r="P257" i="8"/>
  <c r="P260" i="8"/>
  <c r="P266" i="8"/>
  <c r="P217" i="8"/>
  <c r="P225" i="8"/>
  <c r="R225" i="8" s="1"/>
  <c r="P227" i="8"/>
  <c r="P235" i="8"/>
  <c r="R235" i="8" s="1"/>
  <c r="S236" i="8"/>
  <c r="P243" i="8"/>
  <c r="P244" i="8"/>
  <c r="L245" i="8"/>
  <c r="P252" i="8"/>
  <c r="R253" i="8"/>
  <c r="L254" i="8"/>
  <c r="R258" i="8"/>
  <c r="S259" i="8"/>
  <c r="T259" i="8" s="1"/>
  <c r="R263" i="8"/>
  <c r="R231" i="8"/>
  <c r="R233" i="8"/>
  <c r="S233" i="8" s="1"/>
  <c r="R234" i="8"/>
  <c r="S234" i="8" s="1"/>
  <c r="P247" i="8"/>
  <c r="P248" i="8"/>
  <c r="S249" i="8"/>
  <c r="S250" i="8"/>
  <c r="S256" i="8"/>
  <c r="R259" i="8"/>
  <c r="S261" i="8"/>
  <c r="R266" i="8"/>
  <c r="P239" i="8"/>
  <c r="L251" i="8"/>
  <c r="L257" i="8"/>
  <c r="T261" i="8"/>
  <c r="P262" i="8"/>
  <c r="P264" i="8"/>
  <c r="S265" i="8"/>
  <c r="S266" i="8"/>
  <c r="T266" i="8" s="1"/>
  <c r="S252" i="8"/>
  <c r="S258" i="8"/>
  <c r="AC118" i="8" l="1"/>
  <c r="AC120" i="8"/>
  <c r="AC119" i="8"/>
  <c r="Y125" i="8"/>
  <c r="AC27" i="8"/>
  <c r="Z177" i="9"/>
  <c r="Z269" i="9" s="1"/>
  <c r="Y269" i="9"/>
  <c r="Z99" i="9"/>
  <c r="AC69" i="9"/>
  <c r="AC22" i="9"/>
  <c r="Z21" i="9"/>
  <c r="AD190" i="9"/>
  <c r="AD125" i="9"/>
  <c r="Q125" i="9" s="1"/>
  <c r="AC9" i="9"/>
  <c r="AC113" i="9"/>
  <c r="T269" i="9"/>
  <c r="AC48" i="9"/>
  <c r="R269" i="9"/>
  <c r="AD268" i="9"/>
  <c r="R226" i="8"/>
  <c r="S226" i="8" s="1"/>
  <c r="T226" i="8" s="1"/>
  <c r="U226" i="8" s="1"/>
  <c r="S240" i="8"/>
  <c r="T240" i="8" s="1"/>
  <c r="U240" i="8" s="1"/>
  <c r="V240" i="8" s="1"/>
  <c r="U232" i="8"/>
  <c r="S205" i="8"/>
  <c r="AC192" i="8"/>
  <c r="AC191" i="8"/>
  <c r="R180" i="8"/>
  <c r="AC180" i="8" s="1"/>
  <c r="Y190" i="8"/>
  <c r="AC179" i="8"/>
  <c r="AC162" i="8"/>
  <c r="AC160" i="8"/>
  <c r="AC159" i="8"/>
  <c r="AC149" i="8"/>
  <c r="AC144" i="8"/>
  <c r="R146" i="8"/>
  <c r="AC146" i="8" s="1"/>
  <c r="R147" i="8"/>
  <c r="AC147" i="8" s="1"/>
  <c r="AC140" i="8"/>
  <c r="Z136" i="8"/>
  <c r="AC136" i="8"/>
  <c r="W138" i="8"/>
  <c r="AC123" i="8"/>
  <c r="AA125" i="8"/>
  <c r="AC121" i="8"/>
  <c r="AC117" i="8"/>
  <c r="T125" i="8"/>
  <c r="Z107" i="8"/>
  <c r="AC107" i="8" s="1"/>
  <c r="AA112" i="8"/>
  <c r="AA99" i="8"/>
  <c r="AC96" i="8"/>
  <c r="Y99" i="8"/>
  <c r="AC94" i="8"/>
  <c r="W99" i="8"/>
  <c r="W86" i="8"/>
  <c r="AC84" i="8"/>
  <c r="W73" i="8"/>
  <c r="R58" i="8"/>
  <c r="AC58" i="8" s="1"/>
  <c r="T60" i="8"/>
  <c r="Y60" i="8"/>
  <c r="AC56" i="8"/>
  <c r="AC32" i="8"/>
  <c r="AC28" i="8"/>
  <c r="T34" i="8"/>
  <c r="Z19" i="8"/>
  <c r="AC19" i="8" s="1"/>
  <c r="T205" i="8"/>
  <c r="AC157" i="8"/>
  <c r="AC126" i="8"/>
  <c r="R138" i="8"/>
  <c r="AD138" i="8" s="1"/>
  <c r="AC83" i="8"/>
  <c r="U259" i="8"/>
  <c r="AC130" i="8"/>
  <c r="R21" i="8"/>
  <c r="AD21" i="8" s="1"/>
  <c r="AC9" i="8"/>
  <c r="Z34" i="8"/>
  <c r="T221" i="8"/>
  <c r="AC74" i="8"/>
  <c r="R86" i="8"/>
  <c r="AD86" i="8" s="1"/>
  <c r="R47" i="8"/>
  <c r="AD47" i="8" s="1"/>
  <c r="T256" i="8"/>
  <c r="T222" i="8"/>
  <c r="AC36" i="8"/>
  <c r="AC39" i="8"/>
  <c r="V258" i="8"/>
  <c r="U266" i="8"/>
  <c r="S206" i="8"/>
  <c r="Z125" i="8"/>
  <c r="AC97" i="8"/>
  <c r="Z60" i="8"/>
  <c r="T151" i="8"/>
  <c r="Z139" i="8"/>
  <c r="T112" i="8"/>
  <c r="T99" i="8"/>
  <c r="Z87" i="8"/>
  <c r="AC61" i="8"/>
  <c r="R73" i="8"/>
  <c r="AD73" i="8" s="1"/>
  <c r="R60" i="8"/>
  <c r="AD60" i="8" s="1"/>
  <c r="AC48" i="8"/>
  <c r="AC79" i="8"/>
  <c r="T86" i="8"/>
  <c r="T47" i="8"/>
  <c r="Z35" i="8"/>
  <c r="Z47" i="8" s="1"/>
  <c r="Y34" i="8"/>
  <c r="T73" i="8"/>
  <c r="AC43" i="8"/>
  <c r="Z86" i="8"/>
  <c r="S235" i="8"/>
  <c r="Z112" i="8"/>
  <c r="Z166" i="8"/>
  <c r="AC166" i="8" s="1"/>
  <c r="R260" i="8"/>
  <c r="W259" i="8"/>
  <c r="T258" i="8"/>
  <c r="S241" i="8"/>
  <c r="R224" i="8"/>
  <c r="AC150" i="8"/>
  <c r="R215" i="8"/>
  <c r="Z177" i="8"/>
  <c r="R164" i="8"/>
  <c r="AD164" i="8" s="1"/>
  <c r="AC113" i="8"/>
  <c r="R125" i="8"/>
  <c r="AD125" i="8" s="1"/>
  <c r="R213" i="8"/>
  <c r="S204" i="8"/>
  <c r="S230" i="8"/>
  <c r="AC41" i="8"/>
  <c r="AC29" i="8"/>
  <c r="Z63" i="8"/>
  <c r="AC63" i="8" s="1"/>
  <c r="Z148" i="8"/>
  <c r="AC148" i="8" s="1"/>
  <c r="Z73" i="8"/>
  <c r="Y138" i="8"/>
  <c r="Z95" i="8"/>
  <c r="AC95" i="8" s="1"/>
  <c r="W60" i="8"/>
  <c r="X259" i="8"/>
  <c r="V259" i="8"/>
  <c r="Y259" i="8" s="1"/>
  <c r="T233" i="8"/>
  <c r="R177" i="8"/>
  <c r="AD177" i="8" s="1"/>
  <c r="AC165" i="8"/>
  <c r="AC31" i="8"/>
  <c r="AC129" i="8"/>
  <c r="R99" i="8"/>
  <c r="AD99" i="8" s="1"/>
  <c r="AC87" i="8"/>
  <c r="AC69" i="8"/>
  <c r="AA73" i="8"/>
  <c r="R251" i="8"/>
  <c r="T265" i="8"/>
  <c r="R248" i="8"/>
  <c r="S231" i="8"/>
  <c r="S247" i="8"/>
  <c r="AC158" i="8"/>
  <c r="S223" i="8"/>
  <c r="S218" i="8"/>
  <c r="S207" i="8"/>
  <c r="S237" i="8"/>
  <c r="R112" i="8"/>
  <c r="AD112" i="8" s="1"/>
  <c r="AC100" i="8"/>
  <c r="S267" i="8"/>
  <c r="R203" i="8"/>
  <c r="AD203" i="8" s="1"/>
  <c r="AC116" i="8"/>
  <c r="T250" i="8"/>
  <c r="S253" i="8"/>
  <c r="R244" i="8"/>
  <c r="S248" i="8"/>
  <c r="AC175" i="8"/>
  <c r="AC173" i="8"/>
  <c r="R264" i="8"/>
  <c r="U205" i="8"/>
  <c r="R190" i="8"/>
  <c r="AD190" i="8" s="1"/>
  <c r="AC178" i="8"/>
  <c r="S210" i="8"/>
  <c r="S246" i="8"/>
  <c r="S260" i="8"/>
  <c r="R243" i="8"/>
  <c r="T236" i="8"/>
  <c r="R257" i="8"/>
  <c r="T249" i="8"/>
  <c r="T238" i="8"/>
  <c r="R227" i="8"/>
  <c r="S227" i="8" s="1"/>
  <c r="U261" i="8"/>
  <c r="V261" i="8" s="1"/>
  <c r="R254" i="8"/>
  <c r="R217" i="8"/>
  <c r="R262" i="8"/>
  <c r="T252" i="8"/>
  <c r="R245" i="8"/>
  <c r="S245" i="8" s="1"/>
  <c r="T234" i="8"/>
  <c r="S219" i="8"/>
  <c r="U258" i="8"/>
  <c r="U256" i="8"/>
  <c r="R239" i="8"/>
  <c r="S263" i="8"/>
  <c r="U236" i="8"/>
  <c r="V232" i="8"/>
  <c r="U221" i="8"/>
  <c r="R211" i="8"/>
  <c r="R216" i="8" s="1"/>
  <c r="S225" i="8"/>
  <c r="R220" i="8"/>
  <c r="S220" i="8" s="1"/>
  <c r="S214" i="8"/>
  <c r="S209" i="8"/>
  <c r="AC161" i="8"/>
  <c r="T177" i="8"/>
  <c r="T164" i="8"/>
  <c r="Z152" i="8"/>
  <c r="Z164" i="8" s="1"/>
  <c r="R212" i="8"/>
  <c r="S212" i="8" s="1"/>
  <c r="S208" i="8"/>
  <c r="Z130" i="8"/>
  <c r="W112" i="8"/>
  <c r="AC91" i="8"/>
  <c r="AC67" i="8"/>
  <c r="AC57" i="8"/>
  <c r="AC22" i="8"/>
  <c r="R34" i="8"/>
  <c r="AD34" i="8" s="1"/>
  <c r="T138" i="8"/>
  <c r="S228" i="8"/>
  <c r="W125" i="8"/>
  <c r="AC65" i="8"/>
  <c r="AC15" i="8"/>
  <c r="W240" i="8" l="1"/>
  <c r="X240" i="8" s="1"/>
  <c r="Y240" i="8" s="1"/>
  <c r="Z240" i="8" s="1"/>
  <c r="AA240" i="8" s="1"/>
  <c r="V205" i="8"/>
  <c r="W205" i="8" s="1"/>
  <c r="X205" i="8" s="1"/>
  <c r="Z151" i="8"/>
  <c r="R151" i="8"/>
  <c r="AD151" i="8" s="1"/>
  <c r="Z138" i="8"/>
  <c r="Z21" i="8"/>
  <c r="W261" i="8"/>
  <c r="X261" i="8" s="1"/>
  <c r="Y261" i="8" s="1"/>
  <c r="Z261" i="8" s="1"/>
  <c r="AA261" i="8" s="1"/>
  <c r="V248" i="8"/>
  <c r="W248" i="8" s="1"/>
  <c r="X248" i="8" s="1"/>
  <c r="T227" i="8"/>
  <c r="T212" i="8"/>
  <c r="U212" i="8" s="1"/>
  <c r="T220" i="8"/>
  <c r="Z259" i="8"/>
  <c r="AA259" i="8" s="1"/>
  <c r="T245" i="8"/>
  <c r="U238" i="8"/>
  <c r="T210" i="8"/>
  <c r="U265" i="8"/>
  <c r="T225" i="8"/>
  <c r="U249" i="8"/>
  <c r="T260" i="8"/>
  <c r="T223" i="8"/>
  <c r="U233" i="8"/>
  <c r="T230" i="8"/>
  <c r="S213" i="8"/>
  <c r="AC152" i="8"/>
  <c r="S224" i="8"/>
  <c r="T241" i="8"/>
  <c r="T235" i="8"/>
  <c r="U248" i="8"/>
  <c r="Z99" i="8"/>
  <c r="T206" i="8"/>
  <c r="S239" i="8"/>
  <c r="U220" i="8"/>
  <c r="V220" i="8" s="1"/>
  <c r="S257" i="8"/>
  <c r="T248" i="8"/>
  <c r="T218" i="8"/>
  <c r="T208" i="8"/>
  <c r="S211" i="8"/>
  <c r="S216" i="8" s="1"/>
  <c r="S262" i="8"/>
  <c r="U252" i="8"/>
  <c r="S264" i="8"/>
  <c r="V266" i="8"/>
  <c r="T253" i="8"/>
  <c r="T237" i="8"/>
  <c r="U227" i="8"/>
  <c r="S251" i="8"/>
  <c r="T204" i="8"/>
  <c r="V256" i="8"/>
  <c r="W258" i="8"/>
  <c r="AC139" i="8"/>
  <c r="W256" i="8"/>
  <c r="AC35" i="8"/>
  <c r="V226" i="8"/>
  <c r="V236" i="8"/>
  <c r="W236" i="8" s="1"/>
  <c r="W232" i="8"/>
  <c r="T219" i="8"/>
  <c r="T231" i="8"/>
  <c r="U222" i="8"/>
  <c r="T228" i="8"/>
  <c r="T209" i="8"/>
  <c r="T214" i="8"/>
  <c r="V221" i="8"/>
  <c r="T263" i="8"/>
  <c r="R229" i="8"/>
  <c r="S217" i="8"/>
  <c r="R255" i="8"/>
  <c r="S243" i="8"/>
  <c r="S244" i="8"/>
  <c r="T246" i="8"/>
  <c r="U250" i="8"/>
  <c r="R242" i="8"/>
  <c r="T267" i="8"/>
  <c r="T207" i="8"/>
  <c r="T247" i="8"/>
  <c r="S215" i="8"/>
  <c r="R268" i="8"/>
  <c r="U234" i="8"/>
  <c r="S254" i="8"/>
  <c r="Y205" i="8" l="1"/>
  <c r="Z205" i="8"/>
  <c r="AA205" i="8" s="1"/>
  <c r="X236" i="8"/>
  <c r="W220" i="8"/>
  <c r="X220" i="8" s="1"/>
  <c r="Y220" i="8" s="1"/>
  <c r="U237" i="8"/>
  <c r="T211" i="8"/>
  <c r="V234" i="8"/>
  <c r="U247" i="8"/>
  <c r="U207" i="8"/>
  <c r="V250" i="8"/>
  <c r="T244" i="8"/>
  <c r="V222" i="8"/>
  <c r="W226" i="8"/>
  <c r="U204" i="8"/>
  <c r="Y236" i="8"/>
  <c r="Z236" i="8" s="1"/>
  <c r="AA236" i="8" s="1"/>
  <c r="T257" i="8"/>
  <c r="S268" i="8"/>
  <c r="T213" i="8"/>
  <c r="V233" i="8"/>
  <c r="U231" i="8"/>
  <c r="U253" i="8"/>
  <c r="U206" i="8"/>
  <c r="U223" i="8"/>
  <c r="V227" i="8"/>
  <c r="T215" i="8"/>
  <c r="S255" i="8"/>
  <c r="T243" i="8"/>
  <c r="U263" i="8"/>
  <c r="W221" i="8"/>
  <c r="U228" i="8"/>
  <c r="U219" i="8"/>
  <c r="T251" i="8"/>
  <c r="V252" i="8"/>
  <c r="U208" i="8"/>
  <c r="U218" i="8"/>
  <c r="X258" i="8"/>
  <c r="T224" i="8"/>
  <c r="V249" i="8"/>
  <c r="V265" i="8"/>
  <c r="U210" i="8"/>
  <c r="V238" i="8"/>
  <c r="U260" i="8"/>
  <c r="V212" i="8"/>
  <c r="U267" i="8"/>
  <c r="X232" i="8"/>
  <c r="T264" i="8"/>
  <c r="T254" i="8"/>
  <c r="R269" i="8"/>
  <c r="U246" i="8"/>
  <c r="S229" i="8"/>
  <c r="T217" i="8"/>
  <c r="U214" i="8"/>
  <c r="U209" i="8"/>
  <c r="W266" i="8"/>
  <c r="T262" i="8"/>
  <c r="U245" i="8"/>
  <c r="T239" i="8"/>
  <c r="U235" i="8"/>
  <c r="U241" i="8"/>
  <c r="U230" i="8"/>
  <c r="S242" i="8"/>
  <c r="Y248" i="8"/>
  <c r="Z248" i="8" s="1"/>
  <c r="AA248" i="8" s="1"/>
  <c r="U225" i="8"/>
  <c r="X256" i="8"/>
  <c r="Z220" i="8" l="1"/>
  <c r="AA220" i="8" s="1"/>
  <c r="Y258" i="8"/>
  <c r="Z258" i="8" s="1"/>
  <c r="AA258" i="8" s="1"/>
  <c r="V219" i="8"/>
  <c r="V263" i="8"/>
  <c r="V253" i="8"/>
  <c r="V230" i="8"/>
  <c r="V214" i="8"/>
  <c r="V228" i="8"/>
  <c r="U215" i="8"/>
  <c r="V231" i="8"/>
  <c r="U244" i="8"/>
  <c r="W234" i="8"/>
  <c r="V241" i="8"/>
  <c r="U239" i="8"/>
  <c r="X266" i="8"/>
  <c r="T229" i="8"/>
  <c r="U217" i="8"/>
  <c r="W212" i="8"/>
  <c r="U224" i="8"/>
  <c r="U251" i="8"/>
  <c r="V206" i="8"/>
  <c r="U257" i="8"/>
  <c r="T268" i="8"/>
  <c r="T269" i="8" s="1"/>
  <c r="V204" i="8"/>
  <c r="T216" i="8"/>
  <c r="W222" i="8"/>
  <c r="W250" i="8"/>
  <c r="V235" i="8"/>
  <c r="U262" i="8"/>
  <c r="V209" i="8"/>
  <c r="V246" i="8"/>
  <c r="U254" i="8"/>
  <c r="Y232" i="8"/>
  <c r="Z232" i="8" s="1"/>
  <c r="AA232" i="8"/>
  <c r="V267" i="8"/>
  <c r="V260" i="8"/>
  <c r="W249" i="8"/>
  <c r="W252" i="8"/>
  <c r="V207" i="8"/>
  <c r="Y256" i="8"/>
  <c r="V245" i="8"/>
  <c r="V218" i="8"/>
  <c r="X221" i="8"/>
  <c r="W227" i="8"/>
  <c r="W233" i="8"/>
  <c r="V247" i="8"/>
  <c r="V225" i="8"/>
  <c r="T242" i="8"/>
  <c r="U264" i="8"/>
  <c r="W238" i="8"/>
  <c r="V210" i="8"/>
  <c r="W265" i="8"/>
  <c r="V208" i="8"/>
  <c r="T255" i="8"/>
  <c r="U243" i="8"/>
  <c r="V223" i="8"/>
  <c r="U213" i="8"/>
  <c r="S269" i="8"/>
  <c r="X226" i="8"/>
  <c r="U211" i="8"/>
  <c r="V237" i="8"/>
  <c r="X265" i="8" l="1"/>
  <c r="X227" i="8"/>
  <c r="W228" i="8"/>
  <c r="W210" i="8"/>
  <c r="Y221" i="8"/>
  <c r="Z221" i="8" s="1"/>
  <c r="AA221" i="8" s="1"/>
  <c r="W218" i="8"/>
  <c r="Z256" i="8"/>
  <c r="X249" i="8"/>
  <c r="V254" i="8"/>
  <c r="W246" i="8"/>
  <c r="W209" i="8"/>
  <c r="X250" i="8"/>
  <c r="W204" i="8"/>
  <c r="U268" i="8"/>
  <c r="V257" i="8"/>
  <c r="W206" i="8"/>
  <c r="X212" i="8"/>
  <c r="X234" i="8"/>
  <c r="W231" i="8"/>
  <c r="W214" i="8"/>
  <c r="V242" i="8"/>
  <c r="W230" i="8"/>
  <c r="W263" i="8"/>
  <c r="W225" i="8"/>
  <c r="W245" i="8"/>
  <c r="W260" i="8"/>
  <c r="V262" i="8"/>
  <c r="V211" i="8"/>
  <c r="V213" i="8"/>
  <c r="U255" i="8"/>
  <c r="V243" i="8"/>
  <c r="W207" i="8"/>
  <c r="X222" i="8"/>
  <c r="V251" i="8"/>
  <c r="V224" i="8"/>
  <c r="V239" i="8"/>
  <c r="V215" i="8"/>
  <c r="W253" i="8"/>
  <c r="W219" i="8"/>
  <c r="X233" i="8"/>
  <c r="W267" i="8"/>
  <c r="W235" i="8"/>
  <c r="Y226" i="8"/>
  <c r="Z226" i="8" s="1"/>
  <c r="AA226" i="8" s="1"/>
  <c r="W237" i="8"/>
  <c r="W223" i="8"/>
  <c r="W208" i="8"/>
  <c r="X238" i="8"/>
  <c r="V264" i="8"/>
  <c r="W247" i="8"/>
  <c r="X252" i="8"/>
  <c r="U216" i="8"/>
  <c r="U229" i="8"/>
  <c r="V217" i="8"/>
  <c r="Y266" i="8"/>
  <c r="Z266" i="8" s="1"/>
  <c r="AA266" i="8" s="1"/>
  <c r="W241" i="8"/>
  <c r="V244" i="8"/>
  <c r="U242" i="8"/>
  <c r="X247" i="8" l="1"/>
  <c r="X267" i="8"/>
  <c r="W211" i="8"/>
  <c r="Y234" i="8"/>
  <c r="Z234" i="8" s="1"/>
  <c r="AA234" i="8" s="1"/>
  <c r="Y238" i="8"/>
  <c r="Z238" i="8" s="1"/>
  <c r="AA238" i="8" s="1"/>
  <c r="X253" i="8"/>
  <c r="W215" i="8"/>
  <c r="W224" i="8"/>
  <c r="W251" i="8"/>
  <c r="X207" i="8"/>
  <c r="X225" i="8"/>
  <c r="U269" i="8"/>
  <c r="V216" i="8"/>
  <c r="X246" i="8"/>
  <c r="X228" i="8"/>
  <c r="Y252" i="8"/>
  <c r="Z252" i="8" s="1"/>
  <c r="AA252" i="8" s="1"/>
  <c r="Y233" i="8"/>
  <c r="Z233" i="8" s="1"/>
  <c r="AA233" i="8"/>
  <c r="X231" i="8"/>
  <c r="X209" i="8"/>
  <c r="W244" i="8"/>
  <c r="X241" i="8"/>
  <c r="X208" i="8"/>
  <c r="X223" i="8"/>
  <c r="X237" i="8"/>
  <c r="X235" i="8"/>
  <c r="X219" i="8"/>
  <c r="W239" i="8"/>
  <c r="V255" i="8"/>
  <c r="W243" i="8"/>
  <c r="W213" i="8"/>
  <c r="X245" i="8"/>
  <c r="W242" i="8"/>
  <c r="X230" i="8"/>
  <c r="X214" i="8"/>
  <c r="Y212" i="8"/>
  <c r="Z212" i="8" s="1"/>
  <c r="AA212" i="8" s="1"/>
  <c r="Y250" i="8"/>
  <c r="Z250" i="8" s="1"/>
  <c r="AA250" i="8"/>
  <c r="Y249" i="8"/>
  <c r="Z249" i="8" s="1"/>
  <c r="AA249" i="8" s="1"/>
  <c r="X218" i="8"/>
  <c r="Y265" i="8"/>
  <c r="Z265" i="8" s="1"/>
  <c r="AA265" i="8"/>
  <c r="V229" i="8"/>
  <c r="W217" i="8"/>
  <c r="X263" i="8"/>
  <c r="X204" i="8"/>
  <c r="W254" i="8"/>
  <c r="Y227" i="8"/>
  <c r="Z227" i="8" s="1"/>
  <c r="AA227" i="8"/>
  <c r="W264" i="8"/>
  <c r="Y222" i="8"/>
  <c r="Z222" i="8" s="1"/>
  <c r="AA222" i="8" s="1"/>
  <c r="W262" i="8"/>
  <c r="X260" i="8"/>
  <c r="X206" i="8"/>
  <c r="V268" i="8"/>
  <c r="W257" i="8"/>
  <c r="AA256" i="8"/>
  <c r="X210" i="8"/>
  <c r="Y210" i="8" l="1"/>
  <c r="Z210" i="8" s="1"/>
  <c r="AA210" i="8" s="1"/>
  <c r="W268" i="8"/>
  <c r="X257" i="8"/>
  <c r="Y206" i="8"/>
  <c r="Z206" i="8" s="1"/>
  <c r="AA206" i="8" s="1"/>
  <c r="X262" i="8"/>
  <c r="Y263" i="8"/>
  <c r="Z263" i="8" s="1"/>
  <c r="AA263" i="8"/>
  <c r="Y218" i="8"/>
  <c r="Z218" i="8" s="1"/>
  <c r="AA218" i="8" s="1"/>
  <c r="Y214" i="8"/>
  <c r="Z214" i="8" s="1"/>
  <c r="AA214" i="8" s="1"/>
  <c r="Y237" i="8"/>
  <c r="Z237" i="8" s="1"/>
  <c r="AA237" i="8" s="1"/>
  <c r="Y208" i="8"/>
  <c r="Z208" i="8" s="1"/>
  <c r="AA208" i="8" s="1"/>
  <c r="X244" i="8"/>
  <c r="Y209" i="8"/>
  <c r="Z209" i="8" s="1"/>
  <c r="AA209" i="8" s="1"/>
  <c r="Y207" i="8"/>
  <c r="Z207" i="8" s="1"/>
  <c r="AA207" i="8" s="1"/>
  <c r="X224" i="8"/>
  <c r="X213" i="8"/>
  <c r="Y235" i="8"/>
  <c r="Z235" i="8" s="1"/>
  <c r="AA235" i="8" s="1"/>
  <c r="Y241" i="8"/>
  <c r="Z241" i="8" s="1"/>
  <c r="AA241" i="8" s="1"/>
  <c r="Y260" i="8"/>
  <c r="Z260" i="8" s="1"/>
  <c r="AA260" i="8"/>
  <c r="Y204" i="8"/>
  <c r="Y245" i="8"/>
  <c r="Z245" i="8" s="1"/>
  <c r="AA245" i="8" s="1"/>
  <c r="X239" i="8"/>
  <c r="Y219" i="8"/>
  <c r="Z219" i="8" s="1"/>
  <c r="AA219" i="8" s="1"/>
  <c r="Y225" i="8"/>
  <c r="Z225" i="8" s="1"/>
  <c r="AA225" i="8" s="1"/>
  <c r="X251" i="8"/>
  <c r="X215" i="8"/>
  <c r="Y247" i="8"/>
  <c r="Z247" i="8" s="1"/>
  <c r="AA247" i="8" s="1"/>
  <c r="W229" i="8"/>
  <c r="X217" i="8"/>
  <c r="W255" i="8"/>
  <c r="X243" i="8"/>
  <c r="AA223" i="8"/>
  <c r="Y223" i="8"/>
  <c r="Z223" i="8" s="1"/>
  <c r="Y228" i="8"/>
  <c r="Z228" i="8" s="1"/>
  <c r="AA228" i="8" s="1"/>
  <c r="AA267" i="8"/>
  <c r="Y267" i="8"/>
  <c r="Z267" i="8" s="1"/>
  <c r="V269" i="8"/>
  <c r="X264" i="8"/>
  <c r="X254" i="8"/>
  <c r="W216" i="8"/>
  <c r="X242" i="8"/>
  <c r="Y230" i="8"/>
  <c r="Y231" i="8"/>
  <c r="Z231" i="8" s="1"/>
  <c r="AA231" i="8"/>
  <c r="Y246" i="8"/>
  <c r="Z246" i="8" s="1"/>
  <c r="AA246" i="8" s="1"/>
  <c r="Y253" i="8"/>
  <c r="Z253" i="8" s="1"/>
  <c r="AA253" i="8" s="1"/>
  <c r="X211" i="8"/>
  <c r="Y264" i="8" l="1"/>
  <c r="Z264" i="8" s="1"/>
  <c r="AA264" i="8"/>
  <c r="X229" i="8"/>
  <c r="Y217" i="8"/>
  <c r="Y215" i="8"/>
  <c r="Z215" i="8" s="1"/>
  <c r="AA215" i="8" s="1"/>
  <c r="Z204" i="8"/>
  <c r="Y224" i="8"/>
  <c r="Z224" i="8" s="1"/>
  <c r="AA224" i="8" s="1"/>
  <c r="W269" i="8"/>
  <c r="Y213" i="8"/>
  <c r="Z213" i="8" s="1"/>
  <c r="AA213" i="8" s="1"/>
  <c r="Y244" i="8"/>
  <c r="Z244" i="8" s="1"/>
  <c r="AA244" i="8"/>
  <c r="Y211" i="8"/>
  <c r="Z211" i="8" s="1"/>
  <c r="AA211" i="8" s="1"/>
  <c r="Y254" i="8"/>
  <c r="Z254" i="8" s="1"/>
  <c r="AA254" i="8"/>
  <c r="X255" i="8"/>
  <c r="Y243" i="8"/>
  <c r="Y239" i="8"/>
  <c r="Z239" i="8" s="1"/>
  <c r="AA239" i="8" s="1"/>
  <c r="Z230" i="8"/>
  <c r="Y251" i="8"/>
  <c r="Z251" i="8" s="1"/>
  <c r="AA251" i="8" s="1"/>
  <c r="X216" i="8"/>
  <c r="Y262" i="8"/>
  <c r="Z262" i="8" s="1"/>
  <c r="AA262" i="8"/>
  <c r="X268" i="8"/>
  <c r="Y257" i="8"/>
  <c r="Y216" i="8" l="1"/>
  <c r="Y268" i="8"/>
  <c r="Z257" i="8"/>
  <c r="Z242" i="8"/>
  <c r="AA230" i="8"/>
  <c r="AA242" i="8" s="1"/>
  <c r="Y242" i="8"/>
  <c r="Y255" i="8"/>
  <c r="Z243" i="8"/>
  <c r="X269" i="8"/>
  <c r="Z216" i="8"/>
  <c r="AA204" i="8"/>
  <c r="AA216" i="8" s="1"/>
  <c r="Y229" i="8"/>
  <c r="Z217" i="8"/>
  <c r="Z255" i="8" l="1"/>
  <c r="AA243" i="8"/>
  <c r="AA255" i="8" s="1"/>
  <c r="Z229" i="8"/>
  <c r="AA217" i="8"/>
  <c r="AA229" i="8" s="1"/>
  <c r="Z268" i="8"/>
  <c r="AA257" i="8"/>
  <c r="AA268" i="8" s="1"/>
  <c r="Y269" i="8"/>
  <c r="AA269" i="8" l="1"/>
  <c r="Z269" i="8"/>
  <c r="O267" i="7" l="1"/>
  <c r="K267" i="7"/>
  <c r="L267" i="7" s="1"/>
  <c r="O266" i="7"/>
  <c r="P266" i="7" s="1"/>
  <c r="K266" i="7"/>
  <c r="L266" i="7" s="1"/>
  <c r="O265" i="7"/>
  <c r="K265" i="7"/>
  <c r="L265" i="7" s="1"/>
  <c r="O264" i="7"/>
  <c r="P264" i="7" s="1"/>
  <c r="K264" i="7"/>
  <c r="O263" i="7"/>
  <c r="K263" i="7"/>
  <c r="L263" i="7" s="1"/>
  <c r="O262" i="7"/>
  <c r="P262" i="7" s="1"/>
  <c r="K262" i="7"/>
  <c r="O261" i="7"/>
  <c r="K261" i="7"/>
  <c r="L261" i="7" s="1"/>
  <c r="O260" i="7"/>
  <c r="P260" i="7" s="1"/>
  <c r="K260" i="7"/>
  <c r="L260" i="7" s="1"/>
  <c r="O259" i="7"/>
  <c r="K259" i="7"/>
  <c r="L259" i="7" s="1"/>
  <c r="R258" i="7"/>
  <c r="O258" i="7"/>
  <c r="P258" i="7" s="1"/>
  <c r="K258" i="7"/>
  <c r="L258" i="7" s="1"/>
  <c r="O257" i="7"/>
  <c r="K257" i="7"/>
  <c r="L257" i="7" s="1"/>
  <c r="O256" i="7"/>
  <c r="P256" i="7" s="1"/>
  <c r="K256" i="7"/>
  <c r="O254" i="7"/>
  <c r="P254" i="7" s="1"/>
  <c r="K254" i="7"/>
  <c r="L254" i="7" s="1"/>
  <c r="O253" i="7"/>
  <c r="K253" i="7"/>
  <c r="O252" i="7"/>
  <c r="P252" i="7" s="1"/>
  <c r="K252" i="7"/>
  <c r="O251" i="7"/>
  <c r="P251" i="7" s="1"/>
  <c r="K251" i="7"/>
  <c r="L251" i="7" s="1"/>
  <c r="O250" i="7"/>
  <c r="K250" i="7"/>
  <c r="L250" i="7" s="1"/>
  <c r="O249" i="7"/>
  <c r="K249" i="7"/>
  <c r="O248" i="7"/>
  <c r="P248" i="7" s="1"/>
  <c r="K248" i="7"/>
  <c r="O247" i="7"/>
  <c r="P247" i="7" s="1"/>
  <c r="K247" i="7"/>
  <c r="L247" i="7" s="1"/>
  <c r="O246" i="7"/>
  <c r="K246" i="7"/>
  <c r="L246" i="7" s="1"/>
  <c r="O245" i="7"/>
  <c r="K245" i="7"/>
  <c r="O244" i="7"/>
  <c r="K244" i="7"/>
  <c r="L244" i="7" s="1"/>
  <c r="O243" i="7"/>
  <c r="P243" i="7" s="1"/>
  <c r="K243" i="7"/>
  <c r="P241" i="7"/>
  <c r="O241" i="7"/>
  <c r="K241" i="7"/>
  <c r="O240" i="7"/>
  <c r="L240" i="7"/>
  <c r="K240" i="7"/>
  <c r="O239" i="7"/>
  <c r="P239" i="7" s="1"/>
  <c r="K239" i="7"/>
  <c r="O238" i="7"/>
  <c r="L238" i="7"/>
  <c r="K238" i="7"/>
  <c r="P237" i="7"/>
  <c r="O237" i="7"/>
  <c r="K237" i="7"/>
  <c r="O236" i="7"/>
  <c r="L236" i="7"/>
  <c r="K236" i="7"/>
  <c r="O235" i="7"/>
  <c r="P235" i="7" s="1"/>
  <c r="K235" i="7"/>
  <c r="O234" i="7"/>
  <c r="K234" i="7"/>
  <c r="L234" i="7" s="1"/>
  <c r="P233" i="7"/>
  <c r="O233" i="7"/>
  <c r="K233" i="7"/>
  <c r="O232" i="7"/>
  <c r="L232" i="7"/>
  <c r="K232" i="7"/>
  <c r="O231" i="7"/>
  <c r="P231" i="7" s="1"/>
  <c r="K231" i="7"/>
  <c r="O230" i="7"/>
  <c r="K230" i="7"/>
  <c r="L230" i="7" s="1"/>
  <c r="P228" i="7"/>
  <c r="O228" i="7"/>
  <c r="K228" i="7"/>
  <c r="O227" i="7"/>
  <c r="L227" i="7"/>
  <c r="K227" i="7"/>
  <c r="O226" i="7"/>
  <c r="P226" i="7" s="1"/>
  <c r="K226" i="7"/>
  <c r="O225" i="7"/>
  <c r="K225" i="7"/>
  <c r="L225" i="7" s="1"/>
  <c r="P224" i="7"/>
  <c r="O224" i="7"/>
  <c r="K224" i="7"/>
  <c r="O223" i="7"/>
  <c r="L223" i="7"/>
  <c r="K223" i="7"/>
  <c r="O222" i="7"/>
  <c r="P222" i="7" s="1"/>
  <c r="K222" i="7"/>
  <c r="O221" i="7"/>
  <c r="K221" i="7"/>
  <c r="L221" i="7" s="1"/>
  <c r="P220" i="7"/>
  <c r="O220" i="7"/>
  <c r="K220" i="7"/>
  <c r="O219" i="7"/>
  <c r="L219" i="7"/>
  <c r="K219" i="7"/>
  <c r="O218" i="7"/>
  <c r="P218" i="7" s="1"/>
  <c r="K218" i="7"/>
  <c r="O217" i="7"/>
  <c r="K217" i="7"/>
  <c r="L217" i="7" s="1"/>
  <c r="O215" i="7"/>
  <c r="K215" i="7"/>
  <c r="L215" i="7" s="1"/>
  <c r="O214" i="7"/>
  <c r="P214" i="7" s="1"/>
  <c r="K214" i="7"/>
  <c r="O213" i="7"/>
  <c r="K213" i="7"/>
  <c r="L213" i="7" s="1"/>
  <c r="O212" i="7"/>
  <c r="P212" i="7" s="1"/>
  <c r="K212" i="7"/>
  <c r="O211" i="7"/>
  <c r="K211" i="7"/>
  <c r="L211" i="7" s="1"/>
  <c r="O210" i="7"/>
  <c r="P210" i="7" s="1"/>
  <c r="K210" i="7"/>
  <c r="O209" i="7"/>
  <c r="K209" i="7"/>
  <c r="L209" i="7" s="1"/>
  <c r="O208" i="7"/>
  <c r="P208" i="7" s="1"/>
  <c r="K208" i="7"/>
  <c r="O207" i="7"/>
  <c r="L207" i="7"/>
  <c r="K207" i="7"/>
  <c r="O206" i="7"/>
  <c r="P206" i="7" s="1"/>
  <c r="K206" i="7"/>
  <c r="O205" i="7"/>
  <c r="K205" i="7"/>
  <c r="L205" i="7" s="1"/>
  <c r="O204" i="7"/>
  <c r="P204" i="7" s="1"/>
  <c r="K204" i="7"/>
  <c r="P202" i="7"/>
  <c r="O202" i="7"/>
  <c r="K202" i="7"/>
  <c r="L202" i="7" s="1"/>
  <c r="O201" i="7"/>
  <c r="L201" i="7"/>
  <c r="K201" i="7"/>
  <c r="P200" i="7"/>
  <c r="O200" i="7"/>
  <c r="K200" i="7"/>
  <c r="L200" i="7" s="1"/>
  <c r="O199" i="7"/>
  <c r="K199" i="7"/>
  <c r="L199" i="7" s="1"/>
  <c r="P198" i="7"/>
  <c r="O198" i="7"/>
  <c r="K198" i="7"/>
  <c r="L198" i="7" s="1"/>
  <c r="O197" i="7"/>
  <c r="L197" i="7"/>
  <c r="K197" i="7"/>
  <c r="O196" i="7"/>
  <c r="P196" i="7" s="1"/>
  <c r="K196" i="7"/>
  <c r="L196" i="7" s="1"/>
  <c r="O195" i="7"/>
  <c r="K195" i="7"/>
  <c r="L195" i="7" s="1"/>
  <c r="P194" i="7"/>
  <c r="O194" i="7"/>
  <c r="K194" i="7"/>
  <c r="L194" i="7" s="1"/>
  <c r="O193" i="7"/>
  <c r="L193" i="7"/>
  <c r="K193" i="7"/>
  <c r="O192" i="7"/>
  <c r="P192" i="7" s="1"/>
  <c r="K192" i="7"/>
  <c r="L192" i="7" s="1"/>
  <c r="O191" i="7"/>
  <c r="K191" i="7"/>
  <c r="L191" i="7" s="1"/>
  <c r="V190" i="7"/>
  <c r="U190" i="7"/>
  <c r="O189" i="7"/>
  <c r="P189" i="7" s="1"/>
  <c r="K189" i="7"/>
  <c r="L189" i="7" s="1"/>
  <c r="O188" i="7"/>
  <c r="P188" i="7" s="1"/>
  <c r="L188" i="7"/>
  <c r="K188" i="7"/>
  <c r="R188" i="7" s="1"/>
  <c r="P187" i="7"/>
  <c r="O187" i="7"/>
  <c r="K187" i="7"/>
  <c r="L187" i="7" s="1"/>
  <c r="P186" i="7"/>
  <c r="R186" i="7" s="1"/>
  <c r="O186" i="7"/>
  <c r="K186" i="7"/>
  <c r="L186" i="7" s="1"/>
  <c r="O185" i="7"/>
  <c r="P185" i="7" s="1"/>
  <c r="K185" i="7"/>
  <c r="L185" i="7" s="1"/>
  <c r="R185" i="7" s="1"/>
  <c r="O184" i="7"/>
  <c r="P184" i="7" s="1"/>
  <c r="L184" i="7"/>
  <c r="K184" i="7"/>
  <c r="O183" i="7"/>
  <c r="P183" i="7" s="1"/>
  <c r="K183" i="7"/>
  <c r="L183" i="7" s="1"/>
  <c r="P182" i="7"/>
  <c r="O182" i="7"/>
  <c r="K182" i="7"/>
  <c r="O181" i="7"/>
  <c r="P181" i="7" s="1"/>
  <c r="K181" i="7"/>
  <c r="Y180" i="7"/>
  <c r="X180" i="7"/>
  <c r="W180" i="7"/>
  <c r="V180" i="7"/>
  <c r="U180" i="7"/>
  <c r="AA180" i="7" s="1"/>
  <c r="S180" i="7"/>
  <c r="P180" i="7"/>
  <c r="O180" i="7"/>
  <c r="K180" i="7"/>
  <c r="Y179" i="7"/>
  <c r="X179" i="7"/>
  <c r="V179" i="7"/>
  <c r="U179" i="7"/>
  <c r="AA179" i="7" s="1"/>
  <c r="T179" i="7"/>
  <c r="S179" i="7"/>
  <c r="O179" i="7"/>
  <c r="W179" i="7" s="1"/>
  <c r="K179" i="7"/>
  <c r="L179" i="7" s="1"/>
  <c r="AA178" i="7"/>
  <c r="AA190" i="7" s="1"/>
  <c r="X178" i="7"/>
  <c r="X190" i="7" s="1"/>
  <c r="V178" i="7"/>
  <c r="U178" i="7"/>
  <c r="T178" i="7"/>
  <c r="S178" i="7"/>
  <c r="O178" i="7"/>
  <c r="P178" i="7" s="1"/>
  <c r="L178" i="7"/>
  <c r="K178" i="7"/>
  <c r="R178" i="7" s="1"/>
  <c r="V177" i="7"/>
  <c r="O176" i="7"/>
  <c r="P176" i="7" s="1"/>
  <c r="L176" i="7"/>
  <c r="K176" i="7"/>
  <c r="O175" i="7"/>
  <c r="P175" i="7" s="1"/>
  <c r="K175" i="7"/>
  <c r="L175" i="7" s="1"/>
  <c r="P174" i="7"/>
  <c r="O174" i="7"/>
  <c r="K174" i="7"/>
  <c r="O173" i="7"/>
  <c r="P173" i="7" s="1"/>
  <c r="L173" i="7"/>
  <c r="K173" i="7"/>
  <c r="O172" i="7"/>
  <c r="P172" i="7" s="1"/>
  <c r="L172" i="7"/>
  <c r="K172" i="7"/>
  <c r="R172" i="7" s="1"/>
  <c r="P171" i="7"/>
  <c r="O171" i="7"/>
  <c r="K171" i="7"/>
  <c r="L171" i="7" s="1"/>
  <c r="R170" i="7"/>
  <c r="P170" i="7"/>
  <c r="O170" i="7"/>
  <c r="K170" i="7"/>
  <c r="L170" i="7" s="1"/>
  <c r="R169" i="7"/>
  <c r="O169" i="7"/>
  <c r="P169" i="7" s="1"/>
  <c r="K169" i="7"/>
  <c r="L169" i="7" s="1"/>
  <c r="O168" i="7"/>
  <c r="P168" i="7" s="1"/>
  <c r="L168" i="7"/>
  <c r="K168" i="7"/>
  <c r="AA167" i="7"/>
  <c r="X167" i="7"/>
  <c r="W167" i="7"/>
  <c r="V167" i="7"/>
  <c r="U167" i="7"/>
  <c r="S167" i="7"/>
  <c r="O167" i="7"/>
  <c r="P167" i="7" s="1"/>
  <c r="K167" i="7"/>
  <c r="X166" i="7"/>
  <c r="V166" i="7"/>
  <c r="Y166" i="7" s="1"/>
  <c r="U166" i="7"/>
  <c r="AA166" i="7" s="1"/>
  <c r="S166" i="7"/>
  <c r="P166" i="7"/>
  <c r="O166" i="7"/>
  <c r="W166" i="7" s="1"/>
  <c r="K166" i="7"/>
  <c r="Y165" i="7"/>
  <c r="X165" i="7"/>
  <c r="X177" i="7" s="1"/>
  <c r="V165" i="7"/>
  <c r="U165" i="7"/>
  <c r="T165" i="7"/>
  <c r="S165" i="7"/>
  <c r="O165" i="7"/>
  <c r="K165" i="7"/>
  <c r="L165" i="7" s="1"/>
  <c r="X164" i="7"/>
  <c r="O163" i="7"/>
  <c r="P163" i="7" s="1"/>
  <c r="K163" i="7"/>
  <c r="L163" i="7" s="1"/>
  <c r="P162" i="7"/>
  <c r="R162" i="7" s="1"/>
  <c r="O162" i="7"/>
  <c r="K162" i="7"/>
  <c r="L162" i="7" s="1"/>
  <c r="P161" i="7"/>
  <c r="O161" i="7"/>
  <c r="K161" i="7"/>
  <c r="L161" i="7" s="1"/>
  <c r="O160" i="7"/>
  <c r="P160" i="7" s="1"/>
  <c r="L160" i="7"/>
  <c r="K160" i="7"/>
  <c r="O159" i="7"/>
  <c r="P159" i="7" s="1"/>
  <c r="L159" i="7"/>
  <c r="K159" i="7"/>
  <c r="P158" i="7"/>
  <c r="R158" i="7" s="1"/>
  <c r="O158" i="7"/>
  <c r="K158" i="7"/>
  <c r="L158" i="7" s="1"/>
  <c r="O157" i="7"/>
  <c r="P157" i="7" s="1"/>
  <c r="L157" i="7"/>
  <c r="R157" i="7" s="1"/>
  <c r="K157" i="7"/>
  <c r="O156" i="7"/>
  <c r="P156" i="7" s="1"/>
  <c r="L156" i="7"/>
  <c r="K156" i="7"/>
  <c r="R156" i="7" s="1"/>
  <c r="O155" i="7"/>
  <c r="P155" i="7" s="1"/>
  <c r="K155" i="7"/>
  <c r="L155" i="7" s="1"/>
  <c r="X154" i="7"/>
  <c r="AA154" i="7" s="1"/>
  <c r="V154" i="7"/>
  <c r="U154" i="7"/>
  <c r="T154" i="7"/>
  <c r="S154" i="7"/>
  <c r="Y154" i="7" s="1"/>
  <c r="O154" i="7"/>
  <c r="P154" i="7" s="1"/>
  <c r="L154" i="7"/>
  <c r="K154" i="7"/>
  <c r="AA153" i="7"/>
  <c r="Z153" i="7"/>
  <c r="X153" i="7"/>
  <c r="W153" i="7"/>
  <c r="V153" i="7"/>
  <c r="U153" i="7"/>
  <c r="S153" i="7"/>
  <c r="O153" i="7"/>
  <c r="P153" i="7" s="1"/>
  <c r="L153" i="7"/>
  <c r="R153" i="7" s="1"/>
  <c r="K153" i="7"/>
  <c r="T153" i="7" s="1"/>
  <c r="Y152" i="7"/>
  <c r="X152" i="7"/>
  <c r="V152" i="7"/>
  <c r="U152" i="7"/>
  <c r="S152" i="7"/>
  <c r="P152" i="7"/>
  <c r="O152" i="7"/>
  <c r="W152" i="7" s="1"/>
  <c r="K152" i="7"/>
  <c r="U151" i="7"/>
  <c r="C151" i="7"/>
  <c r="O150" i="7"/>
  <c r="P150" i="7" s="1"/>
  <c r="L150" i="7"/>
  <c r="K150" i="7"/>
  <c r="R150" i="7" s="1"/>
  <c r="O149" i="7"/>
  <c r="P149" i="7" s="1"/>
  <c r="L149" i="7"/>
  <c r="K149" i="7"/>
  <c r="R149" i="7" s="1"/>
  <c r="P148" i="7"/>
  <c r="O148" i="7"/>
  <c r="K148" i="7"/>
  <c r="L148" i="7" s="1"/>
  <c r="R147" i="7"/>
  <c r="P147" i="7"/>
  <c r="O147" i="7"/>
  <c r="K147" i="7"/>
  <c r="L147" i="7" s="1"/>
  <c r="P146" i="7"/>
  <c r="O146" i="7"/>
  <c r="K146" i="7"/>
  <c r="L146" i="7" s="1"/>
  <c r="O145" i="7"/>
  <c r="P145" i="7" s="1"/>
  <c r="L145" i="7"/>
  <c r="K145" i="7"/>
  <c r="R145" i="7" s="1"/>
  <c r="P144" i="7"/>
  <c r="O144" i="7"/>
  <c r="K144" i="7"/>
  <c r="L144" i="7" s="1"/>
  <c r="P143" i="7"/>
  <c r="R143" i="7" s="1"/>
  <c r="O143" i="7"/>
  <c r="K143" i="7"/>
  <c r="L143" i="7" s="1"/>
  <c r="O142" i="7"/>
  <c r="P142" i="7" s="1"/>
  <c r="R142" i="7" s="1"/>
  <c r="L142" i="7"/>
  <c r="K142" i="7"/>
  <c r="Y141" i="7"/>
  <c r="X141" i="7"/>
  <c r="V141" i="7"/>
  <c r="U141" i="7"/>
  <c r="AA141" i="7" s="1"/>
  <c r="S141" i="7"/>
  <c r="P141" i="7"/>
  <c r="O141" i="7"/>
  <c r="W141" i="7" s="1"/>
  <c r="K141" i="7"/>
  <c r="Y140" i="7"/>
  <c r="X140" i="7"/>
  <c r="V140" i="7"/>
  <c r="U140" i="7"/>
  <c r="T140" i="7"/>
  <c r="S140" i="7"/>
  <c r="P140" i="7"/>
  <c r="O140" i="7"/>
  <c r="W140" i="7" s="1"/>
  <c r="K140" i="7"/>
  <c r="L140" i="7" s="1"/>
  <c r="AA139" i="7"/>
  <c r="X139" i="7"/>
  <c r="V139" i="7"/>
  <c r="V151" i="7" s="1"/>
  <c r="U139" i="7"/>
  <c r="T139" i="7"/>
  <c r="S139" i="7"/>
  <c r="O139" i="7"/>
  <c r="L139" i="7"/>
  <c r="K139" i="7"/>
  <c r="C138" i="7"/>
  <c r="P137" i="7"/>
  <c r="O137" i="7"/>
  <c r="K137" i="7"/>
  <c r="L137" i="7" s="1"/>
  <c r="R136" i="7"/>
  <c r="P136" i="7"/>
  <c r="O136" i="7"/>
  <c r="K136" i="7"/>
  <c r="L136" i="7" s="1"/>
  <c r="P135" i="7"/>
  <c r="O135" i="7"/>
  <c r="K135" i="7"/>
  <c r="L135" i="7" s="1"/>
  <c r="O134" i="7"/>
  <c r="P134" i="7" s="1"/>
  <c r="L134" i="7"/>
  <c r="K134" i="7"/>
  <c r="R134" i="7" s="1"/>
  <c r="P133" i="7"/>
  <c r="O133" i="7"/>
  <c r="K133" i="7"/>
  <c r="L133" i="7" s="1"/>
  <c r="P132" i="7"/>
  <c r="R132" i="7" s="1"/>
  <c r="O132" i="7"/>
  <c r="K132" i="7"/>
  <c r="L132" i="7" s="1"/>
  <c r="O131" i="7"/>
  <c r="P131" i="7" s="1"/>
  <c r="R131" i="7" s="1"/>
  <c r="L131" i="7"/>
  <c r="K131" i="7"/>
  <c r="O130" i="7"/>
  <c r="P130" i="7" s="1"/>
  <c r="L130" i="7"/>
  <c r="K130" i="7"/>
  <c r="O129" i="7"/>
  <c r="P129" i="7" s="1"/>
  <c r="K129" i="7"/>
  <c r="L129" i="7" s="1"/>
  <c r="X128" i="7"/>
  <c r="AA128" i="7" s="1"/>
  <c r="W128" i="7"/>
  <c r="V128" i="7"/>
  <c r="U128" i="7"/>
  <c r="T128" i="7"/>
  <c r="S128" i="7"/>
  <c r="Y128" i="7" s="1"/>
  <c r="O128" i="7"/>
  <c r="P128" i="7" s="1"/>
  <c r="L128" i="7"/>
  <c r="K128" i="7"/>
  <c r="R128" i="7" s="1"/>
  <c r="C128" i="7"/>
  <c r="X127" i="7"/>
  <c r="AA127" i="7" s="1"/>
  <c r="W127" i="7"/>
  <c r="V127" i="7"/>
  <c r="U127" i="7"/>
  <c r="T127" i="7"/>
  <c r="Z127" i="7" s="1"/>
  <c r="S127" i="7"/>
  <c r="Y127" i="7" s="1"/>
  <c r="O127" i="7"/>
  <c r="P127" i="7" s="1"/>
  <c r="L127" i="7"/>
  <c r="K127" i="7"/>
  <c r="R127" i="7" s="1"/>
  <c r="AC127" i="7" s="1"/>
  <c r="C127" i="7"/>
  <c r="X126" i="7"/>
  <c r="W126" i="7"/>
  <c r="W138" i="7" s="1"/>
  <c r="V126" i="7"/>
  <c r="V138" i="7" s="1"/>
  <c r="U126" i="7"/>
  <c r="U138" i="7" s="1"/>
  <c r="S126" i="7"/>
  <c r="P126" i="7"/>
  <c r="O126" i="7"/>
  <c r="K126" i="7"/>
  <c r="C125" i="7"/>
  <c r="O124" i="7"/>
  <c r="P124" i="7" s="1"/>
  <c r="L124" i="7"/>
  <c r="K124" i="7"/>
  <c r="R124" i="7" s="1"/>
  <c r="O123" i="7"/>
  <c r="P123" i="7" s="1"/>
  <c r="L123" i="7"/>
  <c r="K123" i="7"/>
  <c r="P122" i="7"/>
  <c r="O122" i="7"/>
  <c r="K122" i="7"/>
  <c r="L122" i="7" s="1"/>
  <c r="P121" i="7"/>
  <c r="O121" i="7"/>
  <c r="L121" i="7"/>
  <c r="K121" i="7"/>
  <c r="R121" i="7" s="1"/>
  <c r="O120" i="7"/>
  <c r="P120" i="7" s="1"/>
  <c r="L120" i="7"/>
  <c r="K120" i="7"/>
  <c r="R120" i="7" s="1"/>
  <c r="O119" i="7"/>
  <c r="P119" i="7" s="1"/>
  <c r="L119" i="7"/>
  <c r="K119" i="7"/>
  <c r="P118" i="7"/>
  <c r="O118" i="7"/>
  <c r="K118" i="7"/>
  <c r="L118" i="7" s="1"/>
  <c r="P117" i="7"/>
  <c r="O117" i="7"/>
  <c r="L117" i="7"/>
  <c r="K117" i="7"/>
  <c r="R117" i="7" s="1"/>
  <c r="O116" i="7"/>
  <c r="P116" i="7" s="1"/>
  <c r="L116" i="7"/>
  <c r="K116" i="7"/>
  <c r="R116" i="7" s="1"/>
  <c r="AA115" i="7"/>
  <c r="X115" i="7"/>
  <c r="W115" i="7"/>
  <c r="V115" i="7"/>
  <c r="U115" i="7"/>
  <c r="S115" i="7"/>
  <c r="Y115" i="7" s="1"/>
  <c r="P115" i="7"/>
  <c r="O115" i="7"/>
  <c r="K115" i="7"/>
  <c r="T115" i="7" s="1"/>
  <c r="Z115" i="7" s="1"/>
  <c r="X114" i="7"/>
  <c r="V114" i="7"/>
  <c r="Y114" i="7" s="1"/>
  <c r="U114" i="7"/>
  <c r="AA114" i="7" s="1"/>
  <c r="S114" i="7"/>
  <c r="P114" i="7"/>
  <c r="O114" i="7"/>
  <c r="W114" i="7" s="1"/>
  <c r="K114" i="7"/>
  <c r="C114" i="7"/>
  <c r="X113" i="7"/>
  <c r="X125" i="7" s="1"/>
  <c r="V113" i="7"/>
  <c r="Y113" i="7" s="1"/>
  <c r="Y125" i="7" s="1"/>
  <c r="U113" i="7"/>
  <c r="AA113" i="7" s="1"/>
  <c r="AA125" i="7" s="1"/>
  <c r="S113" i="7"/>
  <c r="P113" i="7"/>
  <c r="O113" i="7"/>
  <c r="W113" i="7" s="1"/>
  <c r="W125" i="7" s="1"/>
  <c r="K113" i="7"/>
  <c r="AA111" i="7"/>
  <c r="X111" i="7"/>
  <c r="V111" i="7"/>
  <c r="U111" i="7"/>
  <c r="T111" i="7"/>
  <c r="S111" i="7"/>
  <c r="Y111" i="7" s="1"/>
  <c r="R111" i="7"/>
  <c r="O111" i="7"/>
  <c r="P111" i="7" s="1"/>
  <c r="L111" i="7"/>
  <c r="K111" i="7"/>
  <c r="X110" i="7"/>
  <c r="V110" i="7"/>
  <c r="U110" i="7"/>
  <c r="AA110" i="7" s="1"/>
  <c r="S110" i="7"/>
  <c r="O110" i="7"/>
  <c r="W110" i="7" s="1"/>
  <c r="K110" i="7"/>
  <c r="T110" i="7" s="1"/>
  <c r="Z110" i="7" s="1"/>
  <c r="X109" i="7"/>
  <c r="V109" i="7"/>
  <c r="U109" i="7"/>
  <c r="AA109" i="7" s="1"/>
  <c r="S109" i="7"/>
  <c r="Y109" i="7" s="1"/>
  <c r="O109" i="7"/>
  <c r="W109" i="7" s="1"/>
  <c r="K109" i="7"/>
  <c r="Y108" i="7"/>
  <c r="X108" i="7"/>
  <c r="V108" i="7"/>
  <c r="U108" i="7"/>
  <c r="T108" i="7"/>
  <c r="Z108" i="7" s="1"/>
  <c r="S108" i="7"/>
  <c r="P108" i="7"/>
  <c r="O108" i="7"/>
  <c r="W108" i="7" s="1"/>
  <c r="L108" i="7"/>
  <c r="K108" i="7"/>
  <c r="X107" i="7"/>
  <c r="AA107" i="7" s="1"/>
  <c r="V107" i="7"/>
  <c r="U107" i="7"/>
  <c r="T107" i="7"/>
  <c r="S107" i="7"/>
  <c r="Y107" i="7" s="1"/>
  <c r="O107" i="7"/>
  <c r="P107" i="7" s="1"/>
  <c r="L107" i="7"/>
  <c r="K107" i="7"/>
  <c r="AA106" i="7"/>
  <c r="Z106" i="7"/>
  <c r="X106" i="7"/>
  <c r="W106" i="7"/>
  <c r="V106" i="7"/>
  <c r="U106" i="7"/>
  <c r="S106" i="7"/>
  <c r="P106" i="7"/>
  <c r="O106" i="7"/>
  <c r="K106" i="7"/>
  <c r="T106" i="7" s="1"/>
  <c r="X105" i="7"/>
  <c r="V105" i="7"/>
  <c r="U105" i="7"/>
  <c r="S105" i="7"/>
  <c r="Y105" i="7" s="1"/>
  <c r="P105" i="7"/>
  <c r="O105" i="7"/>
  <c r="W105" i="7" s="1"/>
  <c r="K105" i="7"/>
  <c r="Y104" i="7"/>
  <c r="X104" i="7"/>
  <c r="V104" i="7"/>
  <c r="U104" i="7"/>
  <c r="T104" i="7"/>
  <c r="Z104" i="7" s="1"/>
  <c r="S104" i="7"/>
  <c r="P104" i="7"/>
  <c r="O104" i="7"/>
  <c r="W104" i="7" s="1"/>
  <c r="K104" i="7"/>
  <c r="L104" i="7" s="1"/>
  <c r="AA103" i="7"/>
  <c r="X103" i="7"/>
  <c r="V103" i="7"/>
  <c r="U103" i="7"/>
  <c r="T103" i="7"/>
  <c r="S103" i="7"/>
  <c r="Y103" i="7" s="1"/>
  <c r="O103" i="7"/>
  <c r="P103" i="7" s="1"/>
  <c r="L103" i="7"/>
  <c r="K103" i="7"/>
  <c r="X102" i="7"/>
  <c r="V102" i="7"/>
  <c r="U102" i="7"/>
  <c r="AA102" i="7" s="1"/>
  <c r="S102" i="7"/>
  <c r="O102" i="7"/>
  <c r="P102" i="7" s="1"/>
  <c r="K102" i="7"/>
  <c r="T102" i="7" s="1"/>
  <c r="X101" i="7"/>
  <c r="W101" i="7"/>
  <c r="V101" i="7"/>
  <c r="U101" i="7"/>
  <c r="T101" i="7"/>
  <c r="Z101" i="7" s="1"/>
  <c r="S101" i="7"/>
  <c r="Y101" i="7" s="1"/>
  <c r="R101" i="7"/>
  <c r="Y100" i="7"/>
  <c r="X100" i="7"/>
  <c r="V100" i="7"/>
  <c r="U100" i="7"/>
  <c r="T100" i="7"/>
  <c r="Z100" i="7" s="1"/>
  <c r="S100" i="7"/>
  <c r="O100" i="7"/>
  <c r="W100" i="7" s="1"/>
  <c r="K100" i="7"/>
  <c r="L100" i="7" s="1"/>
  <c r="C99" i="7"/>
  <c r="AA98" i="7"/>
  <c r="X98" i="7"/>
  <c r="V98" i="7"/>
  <c r="U98" i="7"/>
  <c r="T98" i="7"/>
  <c r="S98" i="7"/>
  <c r="Y98" i="7" s="1"/>
  <c r="R98" i="7"/>
  <c r="O98" i="7"/>
  <c r="P98" i="7" s="1"/>
  <c r="L98" i="7"/>
  <c r="K98" i="7"/>
  <c r="C98" i="7"/>
  <c r="X97" i="7"/>
  <c r="AA97" i="7" s="1"/>
  <c r="V97" i="7"/>
  <c r="U97" i="7"/>
  <c r="S97" i="7"/>
  <c r="Y97" i="7" s="1"/>
  <c r="O97" i="7"/>
  <c r="P97" i="7" s="1"/>
  <c r="K97" i="7"/>
  <c r="L97" i="7" s="1"/>
  <c r="C97" i="7"/>
  <c r="X96" i="7"/>
  <c r="V96" i="7"/>
  <c r="U96" i="7"/>
  <c r="S96" i="7"/>
  <c r="Y96" i="7" s="1"/>
  <c r="O96" i="7"/>
  <c r="P96" i="7" s="1"/>
  <c r="L96" i="7"/>
  <c r="K96" i="7"/>
  <c r="T96" i="7" s="1"/>
  <c r="C96" i="7"/>
  <c r="X95" i="7"/>
  <c r="AA95" i="7" s="1"/>
  <c r="V95" i="7"/>
  <c r="U95" i="7"/>
  <c r="S95" i="7"/>
  <c r="O95" i="7"/>
  <c r="P95" i="7" s="1"/>
  <c r="K95" i="7"/>
  <c r="L95" i="7" s="1"/>
  <c r="C95" i="7"/>
  <c r="X94" i="7"/>
  <c r="AA94" i="7" s="1"/>
  <c r="V94" i="7"/>
  <c r="U94" i="7"/>
  <c r="S94" i="7"/>
  <c r="Y94" i="7" s="1"/>
  <c r="O94" i="7"/>
  <c r="P94" i="7" s="1"/>
  <c r="L94" i="7"/>
  <c r="K94" i="7"/>
  <c r="T94" i="7" s="1"/>
  <c r="C94" i="7"/>
  <c r="X93" i="7"/>
  <c r="V93" i="7"/>
  <c r="U93" i="7"/>
  <c r="S93" i="7"/>
  <c r="O93" i="7"/>
  <c r="P93" i="7" s="1"/>
  <c r="K93" i="7"/>
  <c r="L93" i="7" s="1"/>
  <c r="C93" i="7"/>
  <c r="X92" i="7"/>
  <c r="AA92" i="7" s="1"/>
  <c r="V92" i="7"/>
  <c r="U92" i="7"/>
  <c r="T92" i="7"/>
  <c r="S92" i="7"/>
  <c r="Y92" i="7" s="1"/>
  <c r="O92" i="7"/>
  <c r="P92" i="7" s="1"/>
  <c r="L92" i="7"/>
  <c r="K92" i="7"/>
  <c r="C92" i="7"/>
  <c r="X91" i="7"/>
  <c r="AA91" i="7" s="1"/>
  <c r="V91" i="7"/>
  <c r="U91" i="7"/>
  <c r="T91" i="7"/>
  <c r="S91" i="7"/>
  <c r="Y91" i="7" s="1"/>
  <c r="O91" i="7"/>
  <c r="P91" i="7" s="1"/>
  <c r="L91" i="7"/>
  <c r="K91" i="7"/>
  <c r="C91" i="7"/>
  <c r="X90" i="7"/>
  <c r="AA90" i="7" s="1"/>
  <c r="V90" i="7"/>
  <c r="U90" i="7"/>
  <c r="T90" i="7"/>
  <c r="S90" i="7"/>
  <c r="Y90" i="7" s="1"/>
  <c r="O90" i="7"/>
  <c r="P90" i="7" s="1"/>
  <c r="L90" i="7"/>
  <c r="K90" i="7"/>
  <c r="C90" i="7"/>
  <c r="X89" i="7"/>
  <c r="AA89" i="7" s="1"/>
  <c r="V89" i="7"/>
  <c r="U89" i="7"/>
  <c r="T89" i="7"/>
  <c r="S89" i="7"/>
  <c r="Y89" i="7" s="1"/>
  <c r="O89" i="7"/>
  <c r="P89" i="7" s="1"/>
  <c r="L89" i="7"/>
  <c r="K89" i="7"/>
  <c r="C89" i="7"/>
  <c r="X88" i="7"/>
  <c r="AA88" i="7" s="1"/>
  <c r="V88" i="7"/>
  <c r="U88" i="7"/>
  <c r="T88" i="7"/>
  <c r="S88" i="7"/>
  <c r="Y88" i="7" s="1"/>
  <c r="O88" i="7"/>
  <c r="P88" i="7" s="1"/>
  <c r="L88" i="7"/>
  <c r="K88" i="7"/>
  <c r="C88" i="7"/>
  <c r="X87" i="7"/>
  <c r="AA87" i="7" s="1"/>
  <c r="V87" i="7"/>
  <c r="V99" i="7" s="1"/>
  <c r="U87" i="7"/>
  <c r="T87" i="7"/>
  <c r="S87" i="7"/>
  <c r="Y87" i="7" s="1"/>
  <c r="O87" i="7"/>
  <c r="P87" i="7" s="1"/>
  <c r="L87" i="7"/>
  <c r="K87" i="7"/>
  <c r="Y85" i="7"/>
  <c r="X85" i="7"/>
  <c r="W85" i="7"/>
  <c r="V85" i="7"/>
  <c r="U85" i="7"/>
  <c r="AA85" i="7" s="1"/>
  <c r="S85" i="7"/>
  <c r="R85" i="7"/>
  <c r="P85" i="7"/>
  <c r="O85" i="7"/>
  <c r="K85" i="7"/>
  <c r="X84" i="7"/>
  <c r="V84" i="7"/>
  <c r="U84" i="7"/>
  <c r="AA84" i="7" s="1"/>
  <c r="S84" i="7"/>
  <c r="Y84" i="7" s="1"/>
  <c r="O84" i="7"/>
  <c r="W84" i="7" s="1"/>
  <c r="K84" i="7"/>
  <c r="Y83" i="7"/>
  <c r="X83" i="7"/>
  <c r="V83" i="7"/>
  <c r="U83" i="7"/>
  <c r="AA83" i="7" s="1"/>
  <c r="S83" i="7"/>
  <c r="O83" i="7"/>
  <c r="P83" i="7" s="1"/>
  <c r="K83" i="7"/>
  <c r="T83" i="7" s="1"/>
  <c r="X82" i="7"/>
  <c r="V82" i="7"/>
  <c r="U82" i="7"/>
  <c r="AA82" i="7" s="1"/>
  <c r="S82" i="7"/>
  <c r="O82" i="7"/>
  <c r="P82" i="7" s="1"/>
  <c r="K82" i="7"/>
  <c r="T82" i="7" s="1"/>
  <c r="X81" i="7"/>
  <c r="V81" i="7"/>
  <c r="U81" i="7"/>
  <c r="AA81" i="7" s="1"/>
  <c r="S81" i="7"/>
  <c r="O81" i="7"/>
  <c r="W81" i="7" s="1"/>
  <c r="K81" i="7"/>
  <c r="T81" i="7" s="1"/>
  <c r="Y80" i="7"/>
  <c r="X80" i="7"/>
  <c r="V80" i="7"/>
  <c r="U80" i="7"/>
  <c r="S80" i="7"/>
  <c r="O80" i="7"/>
  <c r="W80" i="7" s="1"/>
  <c r="K80" i="7"/>
  <c r="L80" i="7" s="1"/>
  <c r="Y79" i="7"/>
  <c r="X79" i="7"/>
  <c r="V79" i="7"/>
  <c r="U79" i="7"/>
  <c r="AA79" i="7" s="1"/>
  <c r="T79" i="7"/>
  <c r="S79" i="7"/>
  <c r="O79" i="7"/>
  <c r="W79" i="7" s="1"/>
  <c r="L79" i="7"/>
  <c r="K79" i="7"/>
  <c r="AA78" i="7"/>
  <c r="X78" i="7"/>
  <c r="V78" i="7"/>
  <c r="U78" i="7"/>
  <c r="S78" i="7"/>
  <c r="O78" i="7"/>
  <c r="P78" i="7" s="1"/>
  <c r="K78" i="7"/>
  <c r="T78" i="7" s="1"/>
  <c r="AA77" i="7"/>
  <c r="Z77" i="7"/>
  <c r="X77" i="7"/>
  <c r="W77" i="7"/>
  <c r="V77" i="7"/>
  <c r="U77" i="7"/>
  <c r="S77" i="7"/>
  <c r="Y77" i="7" s="1"/>
  <c r="P77" i="7"/>
  <c r="O77" i="7"/>
  <c r="K77" i="7"/>
  <c r="T77" i="7" s="1"/>
  <c r="X76" i="7"/>
  <c r="V76" i="7"/>
  <c r="Y76" i="7" s="1"/>
  <c r="U76" i="7"/>
  <c r="S76" i="7"/>
  <c r="O76" i="7"/>
  <c r="W76" i="7" s="1"/>
  <c r="K76" i="7"/>
  <c r="L76" i="7" s="1"/>
  <c r="X75" i="7"/>
  <c r="W75" i="7"/>
  <c r="V75" i="7"/>
  <c r="U75" i="7"/>
  <c r="AA75" i="7" s="1"/>
  <c r="T75" i="7"/>
  <c r="S75" i="7"/>
  <c r="Y75" i="7" s="1"/>
  <c r="O75" i="7"/>
  <c r="P75" i="7" s="1"/>
  <c r="L75" i="7"/>
  <c r="K75" i="7"/>
  <c r="X74" i="7"/>
  <c r="X86" i="7" s="1"/>
  <c r="V74" i="7"/>
  <c r="U74" i="7"/>
  <c r="T74" i="7"/>
  <c r="S74" i="7"/>
  <c r="O74" i="7"/>
  <c r="P74" i="7" s="1"/>
  <c r="L74" i="7"/>
  <c r="R74" i="7" s="1"/>
  <c r="K74" i="7"/>
  <c r="X72" i="7"/>
  <c r="V72" i="7"/>
  <c r="U72" i="7"/>
  <c r="AA72" i="7" s="1"/>
  <c r="S72" i="7"/>
  <c r="Y72" i="7" s="1"/>
  <c r="R72" i="7"/>
  <c r="O72" i="7"/>
  <c r="W72" i="7" s="1"/>
  <c r="K72" i="7"/>
  <c r="L72" i="7" s="1"/>
  <c r="X71" i="7"/>
  <c r="V71" i="7"/>
  <c r="U71" i="7"/>
  <c r="S71" i="7"/>
  <c r="Y71" i="7" s="1"/>
  <c r="O71" i="7"/>
  <c r="W71" i="7" s="1"/>
  <c r="K71" i="7"/>
  <c r="L71" i="7" s="1"/>
  <c r="X70" i="7"/>
  <c r="V70" i="7"/>
  <c r="U70" i="7"/>
  <c r="AA70" i="7" s="1"/>
  <c r="S70" i="7"/>
  <c r="O70" i="7"/>
  <c r="P70" i="7" s="1"/>
  <c r="K70" i="7"/>
  <c r="T70" i="7" s="1"/>
  <c r="X69" i="7"/>
  <c r="V69" i="7"/>
  <c r="U69" i="7"/>
  <c r="AA69" i="7" s="1"/>
  <c r="S69" i="7"/>
  <c r="O69" i="7"/>
  <c r="W69" i="7" s="1"/>
  <c r="K69" i="7"/>
  <c r="T69" i="7" s="1"/>
  <c r="X68" i="7"/>
  <c r="V68" i="7"/>
  <c r="U68" i="7"/>
  <c r="S68" i="7"/>
  <c r="Y68" i="7" s="1"/>
  <c r="O68" i="7"/>
  <c r="W68" i="7" s="1"/>
  <c r="K68" i="7"/>
  <c r="L68" i="7" s="1"/>
  <c r="Y67" i="7"/>
  <c r="X67" i="7"/>
  <c r="V67" i="7"/>
  <c r="U67" i="7"/>
  <c r="AA67" i="7" s="1"/>
  <c r="S67" i="7"/>
  <c r="O67" i="7"/>
  <c r="W67" i="7" s="1"/>
  <c r="K67" i="7"/>
  <c r="T67" i="7" s="1"/>
  <c r="X66" i="7"/>
  <c r="V66" i="7"/>
  <c r="U66" i="7"/>
  <c r="AA66" i="7" s="1"/>
  <c r="S66" i="7"/>
  <c r="O66" i="7"/>
  <c r="P66" i="7" s="1"/>
  <c r="K66" i="7"/>
  <c r="T66" i="7" s="1"/>
  <c r="AA65" i="7"/>
  <c r="X65" i="7"/>
  <c r="W65" i="7"/>
  <c r="V65" i="7"/>
  <c r="U65" i="7"/>
  <c r="S65" i="7"/>
  <c r="Y65" i="7" s="1"/>
  <c r="P65" i="7"/>
  <c r="O65" i="7"/>
  <c r="K65" i="7"/>
  <c r="T65" i="7" s="1"/>
  <c r="Z65" i="7" s="1"/>
  <c r="X64" i="7"/>
  <c r="V64" i="7"/>
  <c r="Y64" i="7" s="1"/>
  <c r="U64" i="7"/>
  <c r="S64" i="7"/>
  <c r="O64" i="7"/>
  <c r="W64" i="7" s="1"/>
  <c r="K64" i="7"/>
  <c r="L64" i="7" s="1"/>
  <c r="X63" i="7"/>
  <c r="W63" i="7"/>
  <c r="V63" i="7"/>
  <c r="U63" i="7"/>
  <c r="AA63" i="7" s="1"/>
  <c r="T63" i="7"/>
  <c r="S63" i="7"/>
  <c r="Y63" i="7" s="1"/>
  <c r="O63" i="7"/>
  <c r="P63" i="7" s="1"/>
  <c r="L63" i="7"/>
  <c r="K63" i="7"/>
  <c r="X62" i="7"/>
  <c r="AA62" i="7" s="1"/>
  <c r="V62" i="7"/>
  <c r="U62" i="7"/>
  <c r="T62" i="7"/>
  <c r="S62" i="7"/>
  <c r="O62" i="7"/>
  <c r="P62" i="7" s="1"/>
  <c r="L62" i="7"/>
  <c r="R62" i="7" s="1"/>
  <c r="K62" i="7"/>
  <c r="Y61" i="7"/>
  <c r="X61" i="7"/>
  <c r="W61" i="7"/>
  <c r="V61" i="7"/>
  <c r="V73" i="7" s="1"/>
  <c r="U61" i="7"/>
  <c r="S61" i="7"/>
  <c r="P61" i="7"/>
  <c r="O61" i="7"/>
  <c r="K61" i="7"/>
  <c r="T61" i="7" s="1"/>
  <c r="Z61" i="7" s="1"/>
  <c r="AA59" i="7"/>
  <c r="X59" i="7"/>
  <c r="W59" i="7"/>
  <c r="V59" i="7"/>
  <c r="U59" i="7"/>
  <c r="T59" i="7"/>
  <c r="S59" i="7"/>
  <c r="Y59" i="7" s="1"/>
  <c r="R59" i="7"/>
  <c r="O59" i="7"/>
  <c r="P59" i="7" s="1"/>
  <c r="L59" i="7"/>
  <c r="K59" i="7"/>
  <c r="X58" i="7"/>
  <c r="V58" i="7"/>
  <c r="U58" i="7"/>
  <c r="S58" i="7"/>
  <c r="O58" i="7"/>
  <c r="P58" i="7" s="1"/>
  <c r="L58" i="7"/>
  <c r="R58" i="7" s="1"/>
  <c r="K58" i="7"/>
  <c r="T58" i="7" s="1"/>
  <c r="X57" i="7"/>
  <c r="V57" i="7"/>
  <c r="U57" i="7"/>
  <c r="S57" i="7"/>
  <c r="Y57" i="7" s="1"/>
  <c r="O57" i="7"/>
  <c r="W57" i="7" s="1"/>
  <c r="K57" i="7"/>
  <c r="T57" i="7" s="1"/>
  <c r="X56" i="7"/>
  <c r="V56" i="7"/>
  <c r="Y56" i="7" s="1"/>
  <c r="U56" i="7"/>
  <c r="AA56" i="7" s="1"/>
  <c r="S56" i="7"/>
  <c r="P56" i="7"/>
  <c r="R56" i="7" s="1"/>
  <c r="O56" i="7"/>
  <c r="W56" i="7" s="1"/>
  <c r="K56" i="7"/>
  <c r="L56" i="7" s="1"/>
  <c r="AA55" i="7"/>
  <c r="X55" i="7"/>
  <c r="W55" i="7"/>
  <c r="V55" i="7"/>
  <c r="U55" i="7"/>
  <c r="T55" i="7"/>
  <c r="S55" i="7"/>
  <c r="Y55" i="7" s="1"/>
  <c r="P55" i="7"/>
  <c r="O55" i="7"/>
  <c r="L55" i="7"/>
  <c r="K55" i="7"/>
  <c r="X54" i="7"/>
  <c r="AA54" i="7" s="1"/>
  <c r="V54" i="7"/>
  <c r="U54" i="7"/>
  <c r="S54" i="7"/>
  <c r="O54" i="7"/>
  <c r="P54" i="7" s="1"/>
  <c r="K54" i="7"/>
  <c r="Z53" i="7"/>
  <c r="X53" i="7"/>
  <c r="W53" i="7"/>
  <c r="V53" i="7"/>
  <c r="U53" i="7"/>
  <c r="AA53" i="7" s="1"/>
  <c r="S53" i="7"/>
  <c r="Y53" i="7" s="1"/>
  <c r="P53" i="7"/>
  <c r="O53" i="7"/>
  <c r="L53" i="7"/>
  <c r="K53" i="7"/>
  <c r="T53" i="7" s="1"/>
  <c r="X52" i="7"/>
  <c r="V52" i="7"/>
  <c r="U52" i="7"/>
  <c r="T52" i="7"/>
  <c r="Z52" i="7" s="1"/>
  <c r="S52" i="7"/>
  <c r="Y52" i="7" s="1"/>
  <c r="O52" i="7"/>
  <c r="W52" i="7" s="1"/>
  <c r="K52" i="7"/>
  <c r="L52" i="7" s="1"/>
  <c r="Y51" i="7"/>
  <c r="X51" i="7"/>
  <c r="V51" i="7"/>
  <c r="U51" i="7"/>
  <c r="T51" i="7"/>
  <c r="S51" i="7"/>
  <c r="O51" i="7"/>
  <c r="P51" i="7" s="1"/>
  <c r="L51" i="7"/>
  <c r="K51" i="7"/>
  <c r="AA50" i="7"/>
  <c r="X50" i="7"/>
  <c r="W50" i="7"/>
  <c r="V50" i="7"/>
  <c r="U50" i="7"/>
  <c r="S50" i="7"/>
  <c r="O50" i="7"/>
  <c r="P50" i="7" s="1"/>
  <c r="K50" i="7"/>
  <c r="T50" i="7" s="1"/>
  <c r="Z50" i="7" s="1"/>
  <c r="X49" i="7"/>
  <c r="V49" i="7"/>
  <c r="U49" i="7"/>
  <c r="AA49" i="7" s="1"/>
  <c r="S49" i="7"/>
  <c r="Y49" i="7" s="1"/>
  <c r="O49" i="7"/>
  <c r="W49" i="7" s="1"/>
  <c r="K49" i="7"/>
  <c r="T49" i="7" s="1"/>
  <c r="Y48" i="7"/>
  <c r="X48" i="7"/>
  <c r="V48" i="7"/>
  <c r="U48" i="7"/>
  <c r="S48" i="7"/>
  <c r="O48" i="7"/>
  <c r="W48" i="7" s="1"/>
  <c r="K48" i="7"/>
  <c r="L48" i="7" s="1"/>
  <c r="X46" i="7"/>
  <c r="V46" i="7"/>
  <c r="U46" i="7"/>
  <c r="S46" i="7"/>
  <c r="R46" i="7"/>
  <c r="O46" i="7"/>
  <c r="P46" i="7" s="1"/>
  <c r="K46" i="7"/>
  <c r="T46" i="7" s="1"/>
  <c r="X45" i="7"/>
  <c r="W45" i="7"/>
  <c r="V45" i="7"/>
  <c r="U45" i="7"/>
  <c r="S45" i="7"/>
  <c r="Y45" i="7" s="1"/>
  <c r="P45" i="7"/>
  <c r="O45" i="7"/>
  <c r="K45" i="7"/>
  <c r="T45" i="7" s="1"/>
  <c r="Z45" i="7" s="1"/>
  <c r="X44" i="7"/>
  <c r="V44" i="7"/>
  <c r="Y44" i="7" s="1"/>
  <c r="U44" i="7"/>
  <c r="S44" i="7"/>
  <c r="O44" i="7"/>
  <c r="W44" i="7" s="1"/>
  <c r="K44" i="7"/>
  <c r="L44" i="7" s="1"/>
  <c r="X43" i="7"/>
  <c r="W43" i="7"/>
  <c r="V43" i="7"/>
  <c r="U43" i="7"/>
  <c r="AA43" i="7" s="1"/>
  <c r="S43" i="7"/>
  <c r="Y43" i="7" s="1"/>
  <c r="O43" i="7"/>
  <c r="P43" i="7" s="1"/>
  <c r="K43" i="7"/>
  <c r="T43" i="7" s="1"/>
  <c r="X42" i="7"/>
  <c r="V42" i="7"/>
  <c r="U42" i="7"/>
  <c r="S42" i="7"/>
  <c r="O42" i="7"/>
  <c r="P42" i="7" s="1"/>
  <c r="K42" i="7"/>
  <c r="X41" i="7"/>
  <c r="V41" i="7"/>
  <c r="U41" i="7"/>
  <c r="AA41" i="7" s="1"/>
  <c r="S41" i="7"/>
  <c r="O41" i="7"/>
  <c r="W41" i="7" s="1"/>
  <c r="Z41" i="7" s="1"/>
  <c r="L41" i="7"/>
  <c r="K41" i="7"/>
  <c r="T41" i="7" s="1"/>
  <c r="X40" i="7"/>
  <c r="V40" i="7"/>
  <c r="U40" i="7"/>
  <c r="S40" i="7"/>
  <c r="Y40" i="7" s="1"/>
  <c r="O40" i="7"/>
  <c r="W40" i="7" s="1"/>
  <c r="K40" i="7"/>
  <c r="L40" i="7" s="1"/>
  <c r="Y39" i="7"/>
  <c r="X39" i="7"/>
  <c r="V39" i="7"/>
  <c r="U39" i="7"/>
  <c r="AA39" i="7" s="1"/>
  <c r="T39" i="7"/>
  <c r="S39" i="7"/>
  <c r="O39" i="7"/>
  <c r="P39" i="7" s="1"/>
  <c r="L39" i="7"/>
  <c r="K39" i="7"/>
  <c r="AA38" i="7"/>
  <c r="X38" i="7"/>
  <c r="W38" i="7"/>
  <c r="V38" i="7"/>
  <c r="U38" i="7"/>
  <c r="S38" i="7"/>
  <c r="O38" i="7"/>
  <c r="P38" i="7" s="1"/>
  <c r="K38" i="7"/>
  <c r="T38" i="7" s="1"/>
  <c r="AA37" i="7"/>
  <c r="X37" i="7"/>
  <c r="W37" i="7"/>
  <c r="V37" i="7"/>
  <c r="U37" i="7"/>
  <c r="S37" i="7"/>
  <c r="Y37" i="7" s="1"/>
  <c r="P37" i="7"/>
  <c r="O37" i="7"/>
  <c r="K37" i="7"/>
  <c r="T37" i="7" s="1"/>
  <c r="Z37" i="7" s="1"/>
  <c r="Y36" i="7"/>
  <c r="X36" i="7"/>
  <c r="V36" i="7"/>
  <c r="U36" i="7"/>
  <c r="S36" i="7"/>
  <c r="O36" i="7"/>
  <c r="W36" i="7" s="1"/>
  <c r="K36" i="7"/>
  <c r="L36" i="7" s="1"/>
  <c r="Y35" i="7"/>
  <c r="X35" i="7"/>
  <c r="X47" i="7" s="1"/>
  <c r="V35" i="7"/>
  <c r="U35" i="7"/>
  <c r="T35" i="7"/>
  <c r="S35" i="7"/>
  <c r="O35" i="7"/>
  <c r="W35" i="7" s="1"/>
  <c r="L35" i="7"/>
  <c r="K35" i="7"/>
  <c r="C34" i="7"/>
  <c r="X33" i="7"/>
  <c r="AA33" i="7" s="1"/>
  <c r="W33" i="7"/>
  <c r="V33" i="7"/>
  <c r="U33" i="7"/>
  <c r="S33" i="7"/>
  <c r="Y33" i="7" s="1"/>
  <c r="R33" i="7"/>
  <c r="O33" i="7"/>
  <c r="P33" i="7" s="1"/>
  <c r="K33" i="7"/>
  <c r="T33" i="7" s="1"/>
  <c r="Z33" i="7" s="1"/>
  <c r="C33" i="7"/>
  <c r="X32" i="7"/>
  <c r="V32" i="7"/>
  <c r="U32" i="7"/>
  <c r="AA32" i="7" s="1"/>
  <c r="S32" i="7"/>
  <c r="O32" i="7"/>
  <c r="P32" i="7" s="1"/>
  <c r="K32" i="7"/>
  <c r="T32" i="7" s="1"/>
  <c r="C32" i="7"/>
  <c r="X31" i="7"/>
  <c r="AA31" i="7" s="1"/>
  <c r="V31" i="7"/>
  <c r="U31" i="7"/>
  <c r="S31" i="7"/>
  <c r="O31" i="7"/>
  <c r="P31" i="7" s="1"/>
  <c r="K31" i="7"/>
  <c r="C31" i="7"/>
  <c r="X30" i="7"/>
  <c r="AA30" i="7" s="1"/>
  <c r="V30" i="7"/>
  <c r="U30" i="7"/>
  <c r="S30" i="7"/>
  <c r="O30" i="7"/>
  <c r="P30" i="7" s="1"/>
  <c r="K30" i="7"/>
  <c r="T30" i="7" s="1"/>
  <c r="C30" i="7"/>
  <c r="X29" i="7"/>
  <c r="AA29" i="7" s="1"/>
  <c r="W29" i="7"/>
  <c r="V29" i="7"/>
  <c r="U29" i="7"/>
  <c r="S29" i="7"/>
  <c r="Y29" i="7" s="1"/>
  <c r="O29" i="7"/>
  <c r="P29" i="7" s="1"/>
  <c r="K29" i="7"/>
  <c r="C29" i="7"/>
  <c r="AA28" i="7"/>
  <c r="X28" i="7"/>
  <c r="V28" i="7"/>
  <c r="U28" i="7"/>
  <c r="S28" i="7"/>
  <c r="O28" i="7"/>
  <c r="P28" i="7" s="1"/>
  <c r="K28" i="7"/>
  <c r="T28" i="7" s="1"/>
  <c r="C28" i="7"/>
  <c r="X27" i="7"/>
  <c r="AA27" i="7" s="1"/>
  <c r="W27" i="7"/>
  <c r="V27" i="7"/>
  <c r="U27" i="7"/>
  <c r="S27" i="7"/>
  <c r="Y27" i="7" s="1"/>
  <c r="O27" i="7"/>
  <c r="P27" i="7" s="1"/>
  <c r="K27" i="7"/>
  <c r="C27" i="7"/>
  <c r="AA26" i="7"/>
  <c r="X26" i="7"/>
  <c r="V26" i="7"/>
  <c r="U26" i="7"/>
  <c r="S26" i="7"/>
  <c r="O26" i="7"/>
  <c r="P26" i="7" s="1"/>
  <c r="K26" i="7"/>
  <c r="T26" i="7" s="1"/>
  <c r="C26" i="7"/>
  <c r="X25" i="7"/>
  <c r="AA25" i="7" s="1"/>
  <c r="W25" i="7"/>
  <c r="V25" i="7"/>
  <c r="U25" i="7"/>
  <c r="S25" i="7"/>
  <c r="Y25" i="7" s="1"/>
  <c r="O25" i="7"/>
  <c r="P25" i="7" s="1"/>
  <c r="K25" i="7"/>
  <c r="C25" i="7"/>
  <c r="AA24" i="7"/>
  <c r="X24" i="7"/>
  <c r="V24" i="7"/>
  <c r="U24" i="7"/>
  <c r="S24" i="7"/>
  <c r="O24" i="7"/>
  <c r="P24" i="7" s="1"/>
  <c r="K24" i="7"/>
  <c r="T24" i="7" s="1"/>
  <c r="C24" i="7"/>
  <c r="X23" i="7"/>
  <c r="AA23" i="7" s="1"/>
  <c r="W23" i="7"/>
  <c r="V23" i="7"/>
  <c r="U23" i="7"/>
  <c r="S23" i="7"/>
  <c r="Y23" i="7" s="1"/>
  <c r="O23" i="7"/>
  <c r="P23" i="7" s="1"/>
  <c r="K23" i="7"/>
  <c r="C23" i="7"/>
  <c r="AA22" i="7"/>
  <c r="X22" i="7"/>
  <c r="X34" i="7" s="1"/>
  <c r="V22" i="7"/>
  <c r="V34" i="7" s="1"/>
  <c r="U22" i="7"/>
  <c r="U34" i="7" s="1"/>
  <c r="S22" i="7"/>
  <c r="O22" i="7"/>
  <c r="P22" i="7" s="1"/>
  <c r="K22" i="7"/>
  <c r="T22" i="7" s="1"/>
  <c r="X20" i="7"/>
  <c r="V20" i="7"/>
  <c r="Y20" i="7" s="1"/>
  <c r="U20" i="7"/>
  <c r="AA20" i="7" s="1"/>
  <c r="S20" i="7"/>
  <c r="R20" i="7"/>
  <c r="P20" i="7"/>
  <c r="O20" i="7"/>
  <c r="W20" i="7" s="1"/>
  <c r="K20" i="7"/>
  <c r="L20" i="7" s="1"/>
  <c r="X19" i="7"/>
  <c r="W19" i="7"/>
  <c r="V19" i="7"/>
  <c r="U19" i="7"/>
  <c r="AA19" i="7" s="1"/>
  <c r="S19" i="7"/>
  <c r="P19" i="7"/>
  <c r="O19" i="7"/>
  <c r="K19" i="7"/>
  <c r="T19" i="7" s="1"/>
  <c r="X18" i="7"/>
  <c r="AA18" i="7" s="1"/>
  <c r="V18" i="7"/>
  <c r="U18" i="7"/>
  <c r="S18" i="7"/>
  <c r="Y18" i="7" s="1"/>
  <c r="O18" i="7"/>
  <c r="P18" i="7" s="1"/>
  <c r="K18" i="7"/>
  <c r="Z17" i="7"/>
  <c r="X17" i="7"/>
  <c r="W17" i="7"/>
  <c r="V17" i="7"/>
  <c r="U17" i="7"/>
  <c r="AA17" i="7" s="1"/>
  <c r="S17" i="7"/>
  <c r="Y17" i="7" s="1"/>
  <c r="P17" i="7"/>
  <c r="O17" i="7"/>
  <c r="L17" i="7"/>
  <c r="K17" i="7"/>
  <c r="T17" i="7" s="1"/>
  <c r="Y16" i="7"/>
  <c r="X16" i="7"/>
  <c r="V16" i="7"/>
  <c r="U16" i="7"/>
  <c r="AA16" i="7" s="1"/>
  <c r="T16" i="7"/>
  <c r="Z16" i="7" s="1"/>
  <c r="S16" i="7"/>
  <c r="O16" i="7"/>
  <c r="W16" i="7" s="1"/>
  <c r="K16" i="7"/>
  <c r="L16" i="7" s="1"/>
  <c r="X15" i="7"/>
  <c r="V15" i="7"/>
  <c r="U15" i="7"/>
  <c r="AA15" i="7" s="1"/>
  <c r="S15" i="7"/>
  <c r="Y15" i="7" s="1"/>
  <c r="O15" i="7"/>
  <c r="P15" i="7" s="1"/>
  <c r="L15" i="7"/>
  <c r="K15" i="7"/>
  <c r="T15" i="7" s="1"/>
  <c r="AA14" i="7"/>
  <c r="X14" i="7"/>
  <c r="W14" i="7"/>
  <c r="V14" i="7"/>
  <c r="U14" i="7"/>
  <c r="S14" i="7"/>
  <c r="O14" i="7"/>
  <c r="P14" i="7" s="1"/>
  <c r="K14" i="7"/>
  <c r="L14" i="7" s="1"/>
  <c r="R14" i="7" s="1"/>
  <c r="AA13" i="7"/>
  <c r="X13" i="7"/>
  <c r="W13" i="7"/>
  <c r="V13" i="7"/>
  <c r="U13" i="7"/>
  <c r="S13" i="7"/>
  <c r="Y13" i="7" s="1"/>
  <c r="P13" i="7"/>
  <c r="O13" i="7"/>
  <c r="K13" i="7"/>
  <c r="T13" i="7" s="1"/>
  <c r="Z13" i="7" s="1"/>
  <c r="Y12" i="7"/>
  <c r="X12" i="7"/>
  <c r="V12" i="7"/>
  <c r="U12" i="7"/>
  <c r="S12" i="7"/>
  <c r="O12" i="7"/>
  <c r="W12" i="7" s="1"/>
  <c r="K12" i="7"/>
  <c r="L12" i="7" s="1"/>
  <c r="X11" i="7"/>
  <c r="V11" i="7"/>
  <c r="U11" i="7"/>
  <c r="AA11" i="7" s="1"/>
  <c r="S11" i="7"/>
  <c r="Y11" i="7" s="1"/>
  <c r="O11" i="7"/>
  <c r="W11" i="7" s="1"/>
  <c r="K11" i="7"/>
  <c r="L11" i="7" s="1"/>
  <c r="X10" i="7"/>
  <c r="V10" i="7"/>
  <c r="U10" i="7"/>
  <c r="AA10" i="7" s="1"/>
  <c r="S10" i="7"/>
  <c r="O10" i="7"/>
  <c r="P10" i="7" s="1"/>
  <c r="K10" i="7"/>
  <c r="T10" i="7" s="1"/>
  <c r="AE9" i="7"/>
  <c r="X9" i="7"/>
  <c r="W9" i="7"/>
  <c r="V9" i="7"/>
  <c r="U9" i="7"/>
  <c r="S9" i="7"/>
  <c r="Y9" i="7" s="1"/>
  <c r="O9" i="7"/>
  <c r="P9" i="7" s="1"/>
  <c r="K9" i="7"/>
  <c r="T72" i="7" l="1"/>
  <c r="Z72" i="7" s="1"/>
  <c r="AC72" i="7" s="1"/>
  <c r="AA46" i="7"/>
  <c r="L46" i="7"/>
  <c r="R247" i="7"/>
  <c r="R254" i="7"/>
  <c r="R266" i="7"/>
  <c r="S266" i="7" s="1"/>
  <c r="T266" i="7" s="1"/>
  <c r="R251" i="7"/>
  <c r="S251" i="7" s="1"/>
  <c r="AA105" i="7"/>
  <c r="X112" i="7"/>
  <c r="S112" i="7"/>
  <c r="W102" i="7"/>
  <c r="Z102" i="7" s="1"/>
  <c r="AA101" i="7"/>
  <c r="Y102" i="7"/>
  <c r="P109" i="7"/>
  <c r="P110" i="7"/>
  <c r="T93" i="7"/>
  <c r="T97" i="7"/>
  <c r="Y95" i="7"/>
  <c r="T95" i="7"/>
  <c r="AA96" i="7"/>
  <c r="U99" i="7"/>
  <c r="Y93" i="7"/>
  <c r="Y99" i="7" s="1"/>
  <c r="AA93" i="7"/>
  <c r="Z82" i="7"/>
  <c r="V86" i="7"/>
  <c r="P81" i="7"/>
  <c r="R81" i="7" s="1"/>
  <c r="AC81" i="7" s="1"/>
  <c r="W82" i="7"/>
  <c r="L83" i="7"/>
  <c r="Y81" i="7"/>
  <c r="Z81" i="7"/>
  <c r="Z69" i="7"/>
  <c r="L67" i="7"/>
  <c r="T71" i="7"/>
  <c r="T73" i="7" s="1"/>
  <c r="U73" i="7"/>
  <c r="P69" i="7"/>
  <c r="W70" i="7"/>
  <c r="Z70" i="7" s="1"/>
  <c r="AA71" i="7"/>
  <c r="Y69" i="7"/>
  <c r="Z57" i="7"/>
  <c r="AA57" i="7"/>
  <c r="AA58" i="7"/>
  <c r="P57" i="7"/>
  <c r="W54" i="7"/>
  <c r="Y54" i="7"/>
  <c r="S60" i="7"/>
  <c r="AA52" i="7"/>
  <c r="X60" i="7"/>
  <c r="V60" i="7"/>
  <c r="Z49" i="7"/>
  <c r="P49" i="7"/>
  <c r="U60" i="7"/>
  <c r="L43" i="7"/>
  <c r="U47" i="7"/>
  <c r="Z38" i="7"/>
  <c r="T40" i="7"/>
  <c r="Z40" i="7" s="1"/>
  <c r="P41" i="7"/>
  <c r="W42" i="7"/>
  <c r="AA45" i="7"/>
  <c r="P44" i="7"/>
  <c r="R44" i="7" s="1"/>
  <c r="AA40" i="7"/>
  <c r="S47" i="7"/>
  <c r="Y42" i="7"/>
  <c r="AA42" i="7"/>
  <c r="AA44" i="7"/>
  <c r="W31" i="7"/>
  <c r="AA34" i="7"/>
  <c r="Y31" i="7"/>
  <c r="Y19" i="7"/>
  <c r="L19" i="7"/>
  <c r="W18" i="7"/>
  <c r="T11" i="7"/>
  <c r="V21" i="7"/>
  <c r="Z32" i="7"/>
  <c r="AA99" i="7"/>
  <c r="Z24" i="7"/>
  <c r="R25" i="7"/>
  <c r="AC25" i="7" s="1"/>
  <c r="AC14" i="7"/>
  <c r="AC20" i="7"/>
  <c r="AC33" i="7"/>
  <c r="Y60" i="7"/>
  <c r="Z11" i="7"/>
  <c r="U21" i="7"/>
  <c r="Z35" i="7"/>
  <c r="R69" i="7"/>
  <c r="AC69" i="7" s="1"/>
  <c r="S73" i="7"/>
  <c r="Z79" i="7"/>
  <c r="T105" i="7"/>
  <c r="Z105" i="7" s="1"/>
  <c r="L105" i="7"/>
  <c r="R105" i="7" s="1"/>
  <c r="L182" i="7"/>
  <c r="R182" i="7" s="1"/>
  <c r="L210" i="7"/>
  <c r="R210" i="7"/>
  <c r="L214" i="7"/>
  <c r="R214" i="7"/>
  <c r="L220" i="7"/>
  <c r="R220" i="7"/>
  <c r="Y14" i="7"/>
  <c r="L23" i="7"/>
  <c r="R23" i="7" s="1"/>
  <c r="AC23" i="7" s="1"/>
  <c r="L25" i="7"/>
  <c r="T27" i="7"/>
  <c r="Z27" i="7" s="1"/>
  <c r="L29" i="7"/>
  <c r="R29" i="7" s="1"/>
  <c r="AC29" i="7" s="1"/>
  <c r="L33" i="7"/>
  <c r="Y38" i="7"/>
  <c r="Y41" i="7"/>
  <c r="T42" i="7"/>
  <c r="Z42" i="7" s="1"/>
  <c r="T54" i="7"/>
  <c r="Z54" i="7" s="1"/>
  <c r="Z75" i="7"/>
  <c r="S86" i="7"/>
  <c r="W95" i="7"/>
  <c r="W96" i="7"/>
  <c r="Z96" i="7" s="1"/>
  <c r="W97" i="7"/>
  <c r="Z97" i="7" s="1"/>
  <c r="R108" i="7"/>
  <c r="P139" i="7"/>
  <c r="W139" i="7"/>
  <c r="W151" i="7" s="1"/>
  <c r="W154" i="7"/>
  <c r="W164" i="7" s="1"/>
  <c r="R63" i="7"/>
  <c r="Z67" i="7"/>
  <c r="Y167" i="7"/>
  <c r="S177" i="7"/>
  <c r="L206" i="7"/>
  <c r="L9" i="7"/>
  <c r="R9" i="7" s="1"/>
  <c r="X21" i="7"/>
  <c r="L18" i="7"/>
  <c r="R18" i="7" s="1"/>
  <c r="T18" i="7"/>
  <c r="Z18" i="7" s="1"/>
  <c r="T25" i="7"/>
  <c r="Z25" i="7" s="1"/>
  <c r="L27" i="7"/>
  <c r="R27" i="7" s="1"/>
  <c r="AC27" i="7" s="1"/>
  <c r="T29" i="7"/>
  <c r="Z29" i="7" s="1"/>
  <c r="T31" i="7"/>
  <c r="Z31" i="7" s="1"/>
  <c r="T36" i="7"/>
  <c r="Z36" i="7" s="1"/>
  <c r="L37" i="7"/>
  <c r="R37" i="7" s="1"/>
  <c r="AC37" i="7" s="1"/>
  <c r="P40" i="7"/>
  <c r="R40" i="7" s="1"/>
  <c r="AC40" i="7" s="1"/>
  <c r="L42" i="7"/>
  <c r="R42" i="7" s="1"/>
  <c r="AC42" i="7" s="1"/>
  <c r="T48" i="7"/>
  <c r="AA51" i="7"/>
  <c r="R55" i="7"/>
  <c r="AC55" i="7" s="1"/>
  <c r="Z63" i="7"/>
  <c r="T68" i="7"/>
  <c r="Z68" i="7" s="1"/>
  <c r="P71" i="7"/>
  <c r="R71" i="7" s="1"/>
  <c r="L81" i="7"/>
  <c r="W89" i="7"/>
  <c r="Z89" i="7" s="1"/>
  <c r="W90" i="7"/>
  <c r="W92" i="7"/>
  <c r="W93" i="7"/>
  <c r="Z93" i="7" s="1"/>
  <c r="W94" i="7"/>
  <c r="L115" i="7"/>
  <c r="R115" i="7" s="1"/>
  <c r="AC115" i="7" s="1"/>
  <c r="R146" i="7"/>
  <c r="AC153" i="7"/>
  <c r="T167" i="7"/>
  <c r="Z167" i="7" s="1"/>
  <c r="L222" i="7"/>
  <c r="R222" i="7"/>
  <c r="Y10" i="7"/>
  <c r="Y21" i="7" s="1"/>
  <c r="AA12" i="7"/>
  <c r="T14" i="7"/>
  <c r="Z14" i="7" s="1"/>
  <c r="R15" i="7"/>
  <c r="W15" i="7"/>
  <c r="R16" i="7"/>
  <c r="AC16" i="7" s="1"/>
  <c r="Z19" i="7"/>
  <c r="Y22" i="7"/>
  <c r="W22" i="7"/>
  <c r="Y24" i="7"/>
  <c r="W24" i="7"/>
  <c r="Y26" i="7"/>
  <c r="W26" i="7"/>
  <c r="Z26" i="7" s="1"/>
  <c r="Y28" i="7"/>
  <c r="W28" i="7"/>
  <c r="Z28" i="7" s="1"/>
  <c r="Y30" i="7"/>
  <c r="W30" i="7"/>
  <c r="Z30" i="7" s="1"/>
  <c r="Y32" i="7"/>
  <c r="W32" i="7"/>
  <c r="P35" i="7"/>
  <c r="V47" i="7"/>
  <c r="AA35" i="7"/>
  <c r="P36" i="7"/>
  <c r="R36" i="7" s="1"/>
  <c r="AC36" i="7" s="1"/>
  <c r="AA36" i="7"/>
  <c r="L38" i="7"/>
  <c r="R38" i="7" s="1"/>
  <c r="R39" i="7"/>
  <c r="W39" i="7"/>
  <c r="Z39" i="7" s="1"/>
  <c r="Z43" i="7"/>
  <c r="P48" i="7"/>
  <c r="AA48" i="7"/>
  <c r="L50" i="7"/>
  <c r="R50" i="7" s="1"/>
  <c r="AC50" i="7" s="1"/>
  <c r="R51" i="7"/>
  <c r="AC51" i="7" s="1"/>
  <c r="W51" i="7"/>
  <c r="Z55" i="7"/>
  <c r="Z59" i="7"/>
  <c r="AC59" i="7" s="1"/>
  <c r="R61" i="7"/>
  <c r="AA61" i="7"/>
  <c r="T64" i="7"/>
  <c r="Z64" i="7" s="1"/>
  <c r="L65" i="7"/>
  <c r="R65" i="7" s="1"/>
  <c r="AC65" i="7" s="1"/>
  <c r="Y66" i="7"/>
  <c r="W66" i="7"/>
  <c r="Z66" i="7" s="1"/>
  <c r="P67" i="7"/>
  <c r="P68" i="7"/>
  <c r="R68" i="7" s="1"/>
  <c r="AA68" i="7"/>
  <c r="L70" i="7"/>
  <c r="R70" i="7" s="1"/>
  <c r="AA74" i="7"/>
  <c r="T76" i="7"/>
  <c r="Z76" i="7" s="1"/>
  <c r="L77" i="7"/>
  <c r="R77" i="7" s="1"/>
  <c r="AC77" i="7" s="1"/>
  <c r="Y78" i="7"/>
  <c r="W78" i="7"/>
  <c r="Z78" i="7" s="1"/>
  <c r="P79" i="7"/>
  <c r="P80" i="7"/>
  <c r="R80" i="7" s="1"/>
  <c r="AC80" i="7" s="1"/>
  <c r="AA80" i="7"/>
  <c r="L82" i="7"/>
  <c r="R82" i="7" s="1"/>
  <c r="R83" i="7"/>
  <c r="W83" i="7"/>
  <c r="Z83" i="7" s="1"/>
  <c r="R87" i="7"/>
  <c r="R88" i="7"/>
  <c r="Z88" i="7"/>
  <c r="R89" i="7"/>
  <c r="R90" i="7"/>
  <c r="Z90" i="7"/>
  <c r="R91" i="7"/>
  <c r="R92" i="7"/>
  <c r="Z92" i="7"/>
  <c r="R93" i="7"/>
  <c r="R94" i="7"/>
  <c r="Z94" i="7"/>
  <c r="R95" i="7"/>
  <c r="Z95" i="7"/>
  <c r="R96" i="7"/>
  <c r="R97" i="7"/>
  <c r="W98" i="7"/>
  <c r="Z98" i="7" s="1"/>
  <c r="AC98" i="7" s="1"/>
  <c r="X99" i="7"/>
  <c r="AA100" i="7"/>
  <c r="W103" i="7"/>
  <c r="R107" i="7"/>
  <c r="W111" i="7"/>
  <c r="Z111" i="7" s="1"/>
  <c r="AC111" i="7" s="1"/>
  <c r="T114" i="7"/>
  <c r="Z114" i="7" s="1"/>
  <c r="L114" i="7"/>
  <c r="R114" i="7" s="1"/>
  <c r="AC114" i="7" s="1"/>
  <c r="V125" i="7"/>
  <c r="L126" i="7"/>
  <c r="R126" i="7" s="1"/>
  <c r="T126" i="7"/>
  <c r="X138" i="7"/>
  <c r="AA126" i="7"/>
  <c r="AA138" i="7" s="1"/>
  <c r="Z128" i="7"/>
  <c r="AC128" i="7" s="1"/>
  <c r="R135" i="7"/>
  <c r="X151" i="7"/>
  <c r="T141" i="7"/>
  <c r="L141" i="7"/>
  <c r="R141" i="7"/>
  <c r="L167" i="7"/>
  <c r="R167" i="7" s="1"/>
  <c r="AC167" i="7" s="1"/>
  <c r="L174" i="7"/>
  <c r="R174" i="7"/>
  <c r="L181" i="7"/>
  <c r="R181" i="7" s="1"/>
  <c r="L224" i="7"/>
  <c r="R224" i="7" s="1"/>
  <c r="P245" i="7"/>
  <c r="R13" i="7"/>
  <c r="AC13" i="7" s="1"/>
  <c r="R75" i="7"/>
  <c r="T109" i="7"/>
  <c r="Z109" i="7" s="1"/>
  <c r="L109" i="7"/>
  <c r="R109" i="7" s="1"/>
  <c r="AC109" i="7" s="1"/>
  <c r="R119" i="7"/>
  <c r="R123" i="7"/>
  <c r="U177" i="7"/>
  <c r="AA165" i="7"/>
  <c r="AA177" i="7" s="1"/>
  <c r="R209" i="7"/>
  <c r="L228" i="7"/>
  <c r="R228" i="7" s="1"/>
  <c r="T9" i="7"/>
  <c r="T12" i="7"/>
  <c r="Z12" i="7" s="1"/>
  <c r="L13" i="7"/>
  <c r="P16" i="7"/>
  <c r="R19" i="7"/>
  <c r="AC19" i="7" s="1"/>
  <c r="T23" i="7"/>
  <c r="Z23" i="7" s="1"/>
  <c r="L31" i="7"/>
  <c r="R31" i="7" s="1"/>
  <c r="R43" i="7"/>
  <c r="L49" i="7"/>
  <c r="R49" i="7" s="1"/>
  <c r="AC49" i="7" s="1"/>
  <c r="Y50" i="7"/>
  <c r="P52" i="7"/>
  <c r="R52" i="7" s="1"/>
  <c r="AC52" i="7" s="1"/>
  <c r="L54" i="7"/>
  <c r="R54" i="7" s="1"/>
  <c r="AC54" i="7" s="1"/>
  <c r="L69" i="7"/>
  <c r="Y70" i="7"/>
  <c r="P72" i="7"/>
  <c r="U86" i="7"/>
  <c r="T80" i="7"/>
  <c r="Z80" i="7" s="1"/>
  <c r="Y82" i="7"/>
  <c r="P84" i="7"/>
  <c r="T85" i="7"/>
  <c r="Z85" i="7" s="1"/>
  <c r="AC85" i="7" s="1"/>
  <c r="L85" i="7"/>
  <c r="W87" i="7"/>
  <c r="W88" i="7"/>
  <c r="W91" i="7"/>
  <c r="Z91" i="7" s="1"/>
  <c r="L102" i="7"/>
  <c r="W107" i="7"/>
  <c r="Z107" i="7" s="1"/>
  <c r="U125" i="7"/>
  <c r="Y126" i="7"/>
  <c r="Y138" i="7" s="1"/>
  <c r="S138" i="7"/>
  <c r="W165" i="7"/>
  <c r="W177" i="7" s="1"/>
  <c r="P165" i="7"/>
  <c r="R189" i="7"/>
  <c r="W10" i="7"/>
  <c r="Z10" i="7" s="1"/>
  <c r="P11" i="7"/>
  <c r="P12" i="7"/>
  <c r="AA9" i="7"/>
  <c r="L10" i="7"/>
  <c r="R10" i="7" s="1"/>
  <c r="R11" i="7"/>
  <c r="R12" i="7"/>
  <c r="Z15" i="7"/>
  <c r="R17" i="7"/>
  <c r="AC17" i="7" s="1"/>
  <c r="T20" i="7"/>
  <c r="Z20" i="7" s="1"/>
  <c r="S21" i="7"/>
  <c r="L22" i="7"/>
  <c r="R22" i="7" s="1"/>
  <c r="L24" i="7"/>
  <c r="R24" i="7" s="1"/>
  <c r="AC24" i="7" s="1"/>
  <c r="L26" i="7"/>
  <c r="R26" i="7" s="1"/>
  <c r="L28" i="7"/>
  <c r="R28" i="7" s="1"/>
  <c r="L30" i="7"/>
  <c r="R30" i="7" s="1"/>
  <c r="L32" i="7"/>
  <c r="R32" i="7" s="1"/>
  <c r="S34" i="7"/>
  <c r="R35" i="7"/>
  <c r="R41" i="7"/>
  <c r="T44" i="7"/>
  <c r="Z44" i="7" s="1"/>
  <c r="AC44" i="7" s="1"/>
  <c r="L45" i="7"/>
  <c r="R45" i="7" s="1"/>
  <c r="AC45" i="7" s="1"/>
  <c r="Y46" i="7"/>
  <c r="W46" i="7"/>
  <c r="Z46" i="7" s="1"/>
  <c r="R48" i="7"/>
  <c r="Z51" i="7"/>
  <c r="R53" i="7"/>
  <c r="AC53" i="7" s="1"/>
  <c r="T56" i="7"/>
  <c r="Z56" i="7" s="1"/>
  <c r="AC56" i="7" s="1"/>
  <c r="L57" i="7"/>
  <c r="R57" i="7" s="1"/>
  <c r="AC57" i="7" s="1"/>
  <c r="Y58" i="7"/>
  <c r="W58" i="7"/>
  <c r="Z58" i="7" s="1"/>
  <c r="L61" i="7"/>
  <c r="X73" i="7"/>
  <c r="Y62" i="7"/>
  <c r="W62" i="7"/>
  <c r="Z62" i="7" s="1"/>
  <c r="P64" i="7"/>
  <c r="R64" i="7" s="1"/>
  <c r="AA64" i="7"/>
  <c r="L66" i="7"/>
  <c r="R66" i="7" s="1"/>
  <c r="R67" i="7"/>
  <c r="AC67" i="7" s="1"/>
  <c r="Y74" i="7"/>
  <c r="W74" i="7"/>
  <c r="W86" i="7" s="1"/>
  <c r="P76" i="7"/>
  <c r="R76" i="7" s="1"/>
  <c r="AA76" i="7"/>
  <c r="L78" i="7"/>
  <c r="R78" i="7" s="1"/>
  <c r="R79" i="7"/>
  <c r="AC79" i="7" s="1"/>
  <c r="L84" i="7"/>
  <c r="R84" i="7"/>
  <c r="AC84" i="7" s="1"/>
  <c r="T84" i="7"/>
  <c r="Z84" i="7" s="1"/>
  <c r="S99" i="7"/>
  <c r="P100" i="7"/>
  <c r="R100" i="7" s="1"/>
  <c r="V112" i="7"/>
  <c r="AC101" i="7"/>
  <c r="R102" i="7"/>
  <c r="R103" i="7"/>
  <c r="AA104" i="7"/>
  <c r="L106" i="7"/>
  <c r="R106" i="7" s="1"/>
  <c r="AC106" i="7" s="1"/>
  <c r="Y106" i="7"/>
  <c r="AA108" i="7"/>
  <c r="L110" i="7"/>
  <c r="R110" i="7" s="1"/>
  <c r="Y110" i="7"/>
  <c r="U112" i="7"/>
  <c r="T113" i="7"/>
  <c r="L113" i="7"/>
  <c r="R113" i="7" s="1"/>
  <c r="S125" i="7"/>
  <c r="R118" i="7"/>
  <c r="R122" i="7"/>
  <c r="T152" i="7"/>
  <c r="L152" i="7"/>
  <c r="R152" i="7" s="1"/>
  <c r="Y164" i="7"/>
  <c r="S164" i="7"/>
  <c r="Z165" i="7"/>
  <c r="Y177" i="7"/>
  <c r="R173" i="7"/>
  <c r="P179" i="7"/>
  <c r="T180" i="7"/>
  <c r="Z180" i="7" s="1"/>
  <c r="L180" i="7"/>
  <c r="R180" i="7" s="1"/>
  <c r="AC180" i="7" s="1"/>
  <c r="R192" i="7"/>
  <c r="S192" i="7" s="1"/>
  <c r="P193" i="7"/>
  <c r="R193" i="7" s="1"/>
  <c r="R196" i="7"/>
  <c r="S196" i="7" s="1"/>
  <c r="T196" i="7" s="1"/>
  <c r="P197" i="7"/>
  <c r="R200" i="7"/>
  <c r="P201" i="7"/>
  <c r="L218" i="7"/>
  <c r="R218" i="7" s="1"/>
  <c r="L226" i="7"/>
  <c r="R226" i="7"/>
  <c r="L252" i="7"/>
  <c r="R104" i="7"/>
  <c r="AC104" i="7" s="1"/>
  <c r="S151" i="7"/>
  <c r="Y139" i="7"/>
  <c r="Y151" i="7" s="1"/>
  <c r="Z140" i="7"/>
  <c r="U164" i="7"/>
  <c r="AA152" i="7"/>
  <c r="AA164" i="7" s="1"/>
  <c r="R154" i="7"/>
  <c r="R161" i="7"/>
  <c r="T166" i="7"/>
  <c r="Z166" i="7" s="1"/>
  <c r="L166" i="7"/>
  <c r="R166" i="7" s="1"/>
  <c r="R194" i="7"/>
  <c r="R198" i="7"/>
  <c r="R202" i="7"/>
  <c r="R207" i="7"/>
  <c r="R215" i="7"/>
  <c r="L233" i="7"/>
  <c r="R233" i="7"/>
  <c r="L237" i="7"/>
  <c r="R237" i="7" s="1"/>
  <c r="L241" i="7"/>
  <c r="R241" i="7"/>
  <c r="L262" i="7"/>
  <c r="R262" i="7"/>
  <c r="R130" i="7"/>
  <c r="R139" i="7"/>
  <c r="Z139" i="7"/>
  <c r="AA140" i="7"/>
  <c r="AA151" i="7" s="1"/>
  <c r="V164" i="7"/>
  <c r="Y153" i="7"/>
  <c r="R159" i="7"/>
  <c r="R160" i="7"/>
  <c r="R168" i="7"/>
  <c r="R176" i="7"/>
  <c r="S190" i="7"/>
  <c r="Y178" i="7"/>
  <c r="Y190" i="7" s="1"/>
  <c r="W178" i="7"/>
  <c r="W190" i="7" s="1"/>
  <c r="Z179" i="7"/>
  <c r="R184" i="7"/>
  <c r="P191" i="7"/>
  <c r="P195" i="7"/>
  <c r="P199" i="7"/>
  <c r="L204" i="7"/>
  <c r="R204" i="7"/>
  <c r="L208" i="7"/>
  <c r="R208" i="7" s="1"/>
  <c r="L212" i="7"/>
  <c r="R212" i="7"/>
  <c r="S215" i="7"/>
  <c r="L243" i="7"/>
  <c r="R243" i="7"/>
  <c r="L256" i="7"/>
  <c r="R256" i="7"/>
  <c r="R260" i="7"/>
  <c r="R129" i="7"/>
  <c r="R133" i="7"/>
  <c r="R137" i="7"/>
  <c r="R140" i="7"/>
  <c r="R144" i="7"/>
  <c r="R148" i="7"/>
  <c r="R155" i="7"/>
  <c r="R163" i="7"/>
  <c r="R165" i="7"/>
  <c r="R171" i="7"/>
  <c r="R175" i="7"/>
  <c r="R179" i="7"/>
  <c r="AC179" i="7" s="1"/>
  <c r="R183" i="7"/>
  <c r="R187" i="7"/>
  <c r="P205" i="7"/>
  <c r="P207" i="7"/>
  <c r="P209" i="7"/>
  <c r="P211" i="7"/>
  <c r="P213" i="7"/>
  <c r="P215" i="7"/>
  <c r="L231" i="7"/>
  <c r="R231" i="7"/>
  <c r="L235" i="7"/>
  <c r="L239" i="7"/>
  <c r="R239" i="7"/>
  <c r="P246" i="7"/>
  <c r="L253" i="7"/>
  <c r="R253" i="7" s="1"/>
  <c r="P267" i="7"/>
  <c r="R267" i="7" s="1"/>
  <c r="R191" i="7"/>
  <c r="R195" i="7"/>
  <c r="S198" i="7"/>
  <c r="R199" i="7"/>
  <c r="S200" i="7"/>
  <c r="S202" i="7"/>
  <c r="P217" i="7"/>
  <c r="P219" i="7"/>
  <c r="P221" i="7"/>
  <c r="P223" i="7"/>
  <c r="R223" i="7" s="1"/>
  <c r="P225" i="7"/>
  <c r="P227" i="7"/>
  <c r="R240" i="7"/>
  <c r="L245" i="7"/>
  <c r="R245" i="7" s="1"/>
  <c r="P253" i="7"/>
  <c r="P261" i="7"/>
  <c r="R261" i="7" s="1"/>
  <c r="S261" i="7" s="1"/>
  <c r="T261" i="7" s="1"/>
  <c r="P230" i="7"/>
  <c r="P232" i="7"/>
  <c r="R232" i="7" s="1"/>
  <c r="P234" i="7"/>
  <c r="P236" i="7"/>
  <c r="R236" i="7" s="1"/>
  <c r="P238" i="7"/>
  <c r="R238" i="7" s="1"/>
  <c r="P240" i="7"/>
  <c r="L248" i="7"/>
  <c r="L249" i="7"/>
  <c r="P259" i="7"/>
  <c r="P244" i="7"/>
  <c r="P249" i="7"/>
  <c r="P250" i="7"/>
  <c r="L264" i="7"/>
  <c r="S247" i="7"/>
  <c r="S254" i="7"/>
  <c r="T254" i="7" s="1"/>
  <c r="S258" i="7"/>
  <c r="P263" i="7"/>
  <c r="S263" i="7" s="1"/>
  <c r="P257" i="7"/>
  <c r="S260" i="7"/>
  <c r="P265" i="7"/>
  <c r="R259" i="7"/>
  <c r="T260" i="7"/>
  <c r="U260" i="7" s="1"/>
  <c r="R263" i="7"/>
  <c r="R213" i="7" l="1"/>
  <c r="S213" i="7" s="1"/>
  <c r="T213" i="7" s="1"/>
  <c r="U213" i="7" s="1"/>
  <c r="U266" i="7"/>
  <c r="S194" i="7"/>
  <c r="S193" i="7"/>
  <c r="T193" i="7" s="1"/>
  <c r="S209" i="7"/>
  <c r="T209" i="7" s="1"/>
  <c r="U209" i="7" s="1"/>
  <c r="S191" i="7"/>
  <c r="S240" i="7"/>
  <c r="R201" i="7"/>
  <c r="S201" i="7" s="1"/>
  <c r="T201" i="7" s="1"/>
  <c r="U201" i="7" s="1"/>
  <c r="S199" i="7"/>
  <c r="T199" i="7" s="1"/>
  <c r="U199" i="7" s="1"/>
  <c r="W112" i="7"/>
  <c r="AC102" i="7"/>
  <c r="AC110" i="7"/>
  <c r="Y112" i="7"/>
  <c r="T99" i="7"/>
  <c r="Y86" i="7"/>
  <c r="R86" i="7"/>
  <c r="AD86" i="7" s="1"/>
  <c r="Y73" i="7"/>
  <c r="Z71" i="7"/>
  <c r="AC71" i="7"/>
  <c r="Z73" i="7"/>
  <c r="AC63" i="7"/>
  <c r="AC70" i="7"/>
  <c r="AA73" i="7"/>
  <c r="Y47" i="7"/>
  <c r="AC46" i="7"/>
  <c r="AA47" i="7"/>
  <c r="W47" i="7"/>
  <c r="AC38" i="7"/>
  <c r="AC31" i="7"/>
  <c r="AC32" i="7"/>
  <c r="AC18" i="7"/>
  <c r="U254" i="7"/>
  <c r="AC58" i="7"/>
  <c r="U196" i="7"/>
  <c r="R21" i="7"/>
  <c r="AD21" i="7" s="1"/>
  <c r="T240" i="7"/>
  <c r="T191" i="7"/>
  <c r="U191" i="7" s="1"/>
  <c r="R112" i="7"/>
  <c r="AD112" i="7" s="1"/>
  <c r="AC100" i="7"/>
  <c r="R138" i="7"/>
  <c r="AD138" i="7" s="1"/>
  <c r="S225" i="7"/>
  <c r="R217" i="7"/>
  <c r="AC39" i="7"/>
  <c r="Z74" i="7"/>
  <c r="Z86" i="7" s="1"/>
  <c r="W73" i="7"/>
  <c r="S245" i="7"/>
  <c r="R177" i="7"/>
  <c r="AD177" i="7" s="1"/>
  <c r="AC165" i="7"/>
  <c r="S233" i="7"/>
  <c r="S218" i="7"/>
  <c r="Z177" i="7"/>
  <c r="R164" i="7"/>
  <c r="AD164" i="7" s="1"/>
  <c r="AC78" i="7"/>
  <c r="AC66" i="7"/>
  <c r="AC30" i="7"/>
  <c r="R34" i="7"/>
  <c r="AD34" i="7" s="1"/>
  <c r="AA21" i="7"/>
  <c r="W60" i="7"/>
  <c r="T21" i="7"/>
  <c r="Z9" i="7"/>
  <c r="Z21" i="7" s="1"/>
  <c r="R205" i="7"/>
  <c r="AC96" i="7"/>
  <c r="AC94" i="7"/>
  <c r="AC92" i="7"/>
  <c r="AC90" i="7"/>
  <c r="AC88" i="7"/>
  <c r="AC83" i="7"/>
  <c r="AC61" i="7"/>
  <c r="R73" i="7"/>
  <c r="AD73" i="7" s="1"/>
  <c r="W34" i="7"/>
  <c r="S222" i="7"/>
  <c r="S220" i="7"/>
  <c r="Z178" i="7"/>
  <c r="Z190" i="7" s="1"/>
  <c r="W21" i="7"/>
  <c r="T34" i="7"/>
  <c r="AC62" i="7"/>
  <c r="S243" i="7"/>
  <c r="S204" i="7"/>
  <c r="T192" i="7"/>
  <c r="AC105" i="7"/>
  <c r="S267" i="7"/>
  <c r="V266" i="7"/>
  <c r="W266" i="7" s="1"/>
  <c r="T247" i="7"/>
  <c r="R250" i="7"/>
  <c r="U261" i="7"/>
  <c r="S221" i="7"/>
  <c r="S253" i="7"/>
  <c r="S238" i="7"/>
  <c r="AC140" i="7"/>
  <c r="S208" i="7"/>
  <c r="R151" i="7"/>
  <c r="AD151" i="7" s="1"/>
  <c r="AC139" i="7"/>
  <c r="S237" i="7"/>
  <c r="R230" i="7"/>
  <c r="R221" i="7"/>
  <c r="S195" i="7"/>
  <c r="Z154" i="7"/>
  <c r="T177" i="7"/>
  <c r="T164" i="7"/>
  <c r="Z152" i="7"/>
  <c r="R60" i="7"/>
  <c r="AD60" i="7" s="1"/>
  <c r="R47" i="7"/>
  <c r="AD47" i="7" s="1"/>
  <c r="AC35" i="7"/>
  <c r="AC28" i="7"/>
  <c r="AC12" i="7"/>
  <c r="W99" i="7"/>
  <c r="AC43" i="7"/>
  <c r="R190" i="7"/>
  <c r="AD190" i="7" s="1"/>
  <c r="S224" i="7"/>
  <c r="Z126" i="7"/>
  <c r="Z138" i="7" s="1"/>
  <c r="T138" i="7"/>
  <c r="AA112" i="7"/>
  <c r="Z87" i="7"/>
  <c r="Z99" i="7" s="1"/>
  <c r="AC82" i="7"/>
  <c r="AA86" i="7"/>
  <c r="AA60" i="7"/>
  <c r="Y34" i="7"/>
  <c r="AC15" i="7"/>
  <c r="T60" i="7"/>
  <c r="Z48" i="7"/>
  <c r="T47" i="7"/>
  <c r="S210" i="7"/>
  <c r="T190" i="7"/>
  <c r="T86" i="7"/>
  <c r="Z47" i="7"/>
  <c r="Z22" i="7"/>
  <c r="W260" i="7"/>
  <c r="X260" i="7" s="1"/>
  <c r="R225" i="7"/>
  <c r="T125" i="7"/>
  <c r="Z113" i="7"/>
  <c r="Z125" i="7" s="1"/>
  <c r="AC10" i="7"/>
  <c r="S259" i="7"/>
  <c r="R249" i="7"/>
  <c r="S239" i="7"/>
  <c r="T215" i="7"/>
  <c r="U215" i="7" s="1"/>
  <c r="Z151" i="7"/>
  <c r="S262" i="7"/>
  <c r="S236" i="7"/>
  <c r="T258" i="7"/>
  <c r="R265" i="7"/>
  <c r="S265" i="7" s="1"/>
  <c r="R257" i="7"/>
  <c r="T263" i="7"/>
  <c r="U263" i="7" s="1"/>
  <c r="T251" i="7"/>
  <c r="R264" i="7"/>
  <c r="R248" i="7"/>
  <c r="U240" i="7"/>
  <c r="S223" i="7"/>
  <c r="R197" i="7"/>
  <c r="R246" i="7"/>
  <c r="R244" i="7"/>
  <c r="S244" i="7" s="1"/>
  <c r="R235" i="7"/>
  <c r="S235" i="7" s="1"/>
  <c r="S231" i="7"/>
  <c r="V215" i="7"/>
  <c r="V260" i="7"/>
  <c r="S256" i="7"/>
  <c r="S212" i="7"/>
  <c r="S207" i="7"/>
  <c r="T200" i="7"/>
  <c r="U200" i="7" s="1"/>
  <c r="V200" i="7" s="1"/>
  <c r="W200" i="7" s="1"/>
  <c r="S241" i="7"/>
  <c r="R234" i="7"/>
  <c r="S234" i="7" s="1"/>
  <c r="R227" i="7"/>
  <c r="R219" i="7"/>
  <c r="S219" i="7" s="1"/>
  <c r="R211" i="7"/>
  <c r="S211" i="7" s="1"/>
  <c r="AC166" i="7"/>
  <c r="AC154" i="7"/>
  <c r="R252" i="7"/>
  <c r="S226" i="7"/>
  <c r="AC113" i="7"/>
  <c r="R125" i="7"/>
  <c r="AD125" i="7" s="1"/>
  <c r="Z103" i="7"/>
  <c r="Z112" i="7" s="1"/>
  <c r="AC76" i="7"/>
  <c r="AC68" i="7"/>
  <c r="AC64" i="7"/>
  <c r="AC41" i="7"/>
  <c r="AC26" i="7"/>
  <c r="AC11" i="7"/>
  <c r="T198" i="7"/>
  <c r="S228" i="7"/>
  <c r="AC178" i="7"/>
  <c r="AC75" i="7"/>
  <c r="S197" i="7"/>
  <c r="Z141" i="7"/>
  <c r="AC141" i="7" s="1"/>
  <c r="T151" i="7"/>
  <c r="T112" i="7"/>
  <c r="AC107" i="7"/>
  <c r="AC97" i="7"/>
  <c r="AC95" i="7"/>
  <c r="AC93" i="7"/>
  <c r="AC91" i="7"/>
  <c r="AC89" i="7"/>
  <c r="R99" i="7"/>
  <c r="AD99" i="7" s="1"/>
  <c r="AC87" i="7"/>
  <c r="S232" i="7"/>
  <c r="S205" i="7"/>
  <c r="R206" i="7"/>
  <c r="T202" i="7"/>
  <c r="AC108" i="7"/>
  <c r="S214" i="7"/>
  <c r="AC74" i="7"/>
  <c r="AC126" i="7" l="1"/>
  <c r="R203" i="7"/>
  <c r="Y260" i="7"/>
  <c r="V199" i="7"/>
  <c r="W199" i="7" s="1"/>
  <c r="X199" i="7" s="1"/>
  <c r="T194" i="7"/>
  <c r="S264" i="7"/>
  <c r="V263" i="7"/>
  <c r="W263" i="7" s="1"/>
  <c r="X263" i="7" s="1"/>
  <c r="Y263" i="7" s="1"/>
  <c r="Z60" i="7"/>
  <c r="AC48" i="7"/>
  <c r="U193" i="7"/>
  <c r="T234" i="7"/>
  <c r="S227" i="7"/>
  <c r="X266" i="7"/>
  <c r="Z164" i="7"/>
  <c r="AC152" i="7"/>
  <c r="U192" i="7"/>
  <c r="S246" i="7"/>
  <c r="V240" i="7"/>
  <c r="Z34" i="7"/>
  <c r="AC22" i="7"/>
  <c r="V261" i="7"/>
  <c r="V191" i="7"/>
  <c r="T207" i="7"/>
  <c r="T235" i="7"/>
  <c r="T210" i="7"/>
  <c r="R242" i="7"/>
  <c r="S230" i="7"/>
  <c r="W215" i="7"/>
  <c r="X215" i="7" s="1"/>
  <c r="Y215" i="7" s="1"/>
  <c r="Z215" i="7" s="1"/>
  <c r="S206" i="7"/>
  <c r="S216" i="7" s="1"/>
  <c r="R216" i="7"/>
  <c r="S252" i="7"/>
  <c r="T211" i="7"/>
  <c r="T244" i="7"/>
  <c r="T238" i="7"/>
  <c r="T219" i="7"/>
  <c r="T225" i="7"/>
  <c r="U225" i="7" s="1"/>
  <c r="T214" i="7"/>
  <c r="T205" i="7"/>
  <c r="T228" i="7"/>
  <c r="T212" i="7"/>
  <c r="T231" i="7"/>
  <c r="U251" i="7"/>
  <c r="T236" i="7"/>
  <c r="V196" i="7"/>
  <c r="T237" i="7"/>
  <c r="R268" i="7"/>
  <c r="T221" i="7"/>
  <c r="S250" i="7"/>
  <c r="U247" i="7"/>
  <c r="T204" i="7"/>
  <c r="R255" i="7"/>
  <c r="X200" i="7"/>
  <c r="AA200" i="7" s="1"/>
  <c r="AA260" i="7"/>
  <c r="T222" i="7"/>
  <c r="R229" i="7"/>
  <c r="S217" i="7"/>
  <c r="Z260" i="7"/>
  <c r="V209" i="7"/>
  <c r="W209" i="7" s="1"/>
  <c r="V201" i="7"/>
  <c r="T245" i="7"/>
  <c r="T197" i="7"/>
  <c r="T256" i="7"/>
  <c r="T265" i="7"/>
  <c r="T239" i="7"/>
  <c r="T259" i="7"/>
  <c r="T195" i="7"/>
  <c r="T208" i="7"/>
  <c r="T243" i="7"/>
  <c r="AC103" i="7"/>
  <c r="V254" i="7"/>
  <c r="T233" i="7"/>
  <c r="S257" i="7"/>
  <c r="S268" i="7" s="1"/>
  <c r="S248" i="7"/>
  <c r="T220" i="7"/>
  <c r="T218" i="7"/>
  <c r="T232" i="7"/>
  <c r="U198" i="7"/>
  <c r="T241" i="7"/>
  <c r="U235" i="7"/>
  <c r="V235" i="7" s="1"/>
  <c r="U202" i="7"/>
  <c r="T226" i="7"/>
  <c r="T223" i="7"/>
  <c r="U258" i="7"/>
  <c r="T262" i="7"/>
  <c r="T224" i="7"/>
  <c r="V213" i="7"/>
  <c r="T253" i="7"/>
  <c r="U221" i="7"/>
  <c r="V221" i="7" s="1"/>
  <c r="S249" i="7"/>
  <c r="T267" i="7"/>
  <c r="Y200" i="7"/>
  <c r="Z200" i="7" s="1"/>
  <c r="S203" i="7"/>
  <c r="AC9" i="7"/>
  <c r="Z263" i="7" l="1"/>
  <c r="AA263" i="7" s="1"/>
  <c r="Y199" i="7"/>
  <c r="Z199" i="7" s="1"/>
  <c r="AA199" i="7" s="1"/>
  <c r="U194" i="7"/>
  <c r="V225" i="7"/>
  <c r="U262" i="7"/>
  <c r="U232" i="7"/>
  <c r="U195" i="7"/>
  <c r="U245" i="7"/>
  <c r="S229" i="7"/>
  <c r="T217" i="7"/>
  <c r="U238" i="7"/>
  <c r="W191" i="7"/>
  <c r="T246" i="7"/>
  <c r="W213" i="7"/>
  <c r="V258" i="7"/>
  <c r="W235" i="7"/>
  <c r="X235" i="7" s="1"/>
  <c r="T257" i="7"/>
  <c r="W201" i="7"/>
  <c r="T250" i="7"/>
  <c r="V251" i="7"/>
  <c r="U228" i="7"/>
  <c r="T227" i="7"/>
  <c r="V198" i="7"/>
  <c r="U259" i="7"/>
  <c r="U222" i="7"/>
  <c r="AA266" i="7"/>
  <c r="U267" i="7"/>
  <c r="U253" i="7"/>
  <c r="U205" i="7"/>
  <c r="U226" i="7"/>
  <c r="V202" i="7"/>
  <c r="U233" i="7"/>
  <c r="U243" i="7"/>
  <c r="S255" i="7"/>
  <c r="U234" i="7"/>
  <c r="R269" i="7"/>
  <c r="X209" i="7"/>
  <c r="U210" i="7"/>
  <c r="W261" i="7"/>
  <c r="U219" i="7"/>
  <c r="Y266" i="7"/>
  <c r="Z266" i="7" s="1"/>
  <c r="U241" i="7"/>
  <c r="T248" i="7"/>
  <c r="T255" i="7" s="1"/>
  <c r="U208" i="7"/>
  <c r="U265" i="7"/>
  <c r="U236" i="7"/>
  <c r="T206" i="7"/>
  <c r="U207" i="7"/>
  <c r="U211" i="7"/>
  <c r="T249" i="7"/>
  <c r="U224" i="7"/>
  <c r="AA215" i="7"/>
  <c r="U223" i="7"/>
  <c r="U218" i="7"/>
  <c r="U220" i="7"/>
  <c r="W254" i="7"/>
  <c r="U197" i="7"/>
  <c r="U239" i="7"/>
  <c r="U256" i="7"/>
  <c r="T203" i="7"/>
  <c r="U204" i="7"/>
  <c r="V247" i="7"/>
  <c r="W221" i="7"/>
  <c r="U237" i="7"/>
  <c r="W196" i="7"/>
  <c r="U231" i="7"/>
  <c r="U212" i="7"/>
  <c r="U214" i="7"/>
  <c r="U244" i="7"/>
  <c r="T252" i="7"/>
  <c r="S242" i="7"/>
  <c r="T230" i="7"/>
  <c r="W240" i="7"/>
  <c r="V192" i="7"/>
  <c r="V193" i="7"/>
  <c r="T264" i="7"/>
  <c r="V194" i="7" l="1"/>
  <c r="S269" i="7"/>
  <c r="Y235" i="7"/>
  <c r="Z235" i="7" s="1"/>
  <c r="AA235" i="7"/>
  <c r="W247" i="7"/>
  <c r="V208" i="7"/>
  <c r="V210" i="7"/>
  <c r="U227" i="7"/>
  <c r="W192" i="7"/>
  <c r="V214" i="7"/>
  <c r="V237" i="7"/>
  <c r="V239" i="7"/>
  <c r="V223" i="7"/>
  <c r="V211" i="7"/>
  <c r="V265" i="7"/>
  <c r="X261" i="7"/>
  <c r="Y209" i="7"/>
  <c r="Z209" i="7" s="1"/>
  <c r="AA209" i="7" s="1"/>
  <c r="V243" i="7"/>
  <c r="V205" i="7"/>
  <c r="V222" i="7"/>
  <c r="U250" i="7"/>
  <c r="X201" i="7"/>
  <c r="U257" i="7"/>
  <c r="W258" i="7"/>
  <c r="U246" i="7"/>
  <c r="V238" i="7"/>
  <c r="T229" i="7"/>
  <c r="U217" i="7"/>
  <c r="U264" i="7"/>
  <c r="U268" i="7" s="1"/>
  <c r="V204" i="7"/>
  <c r="U206" i="7"/>
  <c r="U248" i="7"/>
  <c r="V259" i="7"/>
  <c r="U252" i="7"/>
  <c r="X196" i="7"/>
  <c r="T268" i="7"/>
  <c r="V218" i="7"/>
  <c r="V224" i="7"/>
  <c r="V226" i="7"/>
  <c r="V267" i="7"/>
  <c r="W198" i="7"/>
  <c r="V228" i="7"/>
  <c r="X191" i="7"/>
  <c r="V245" i="7"/>
  <c r="V262" i="7"/>
  <c r="W225" i="7"/>
  <c r="V256" i="7"/>
  <c r="V220" i="7"/>
  <c r="V219" i="7"/>
  <c r="V234" i="7"/>
  <c r="W193" i="7"/>
  <c r="T242" i="7"/>
  <c r="U230" i="7"/>
  <c r="V244" i="7"/>
  <c r="V231" i="7"/>
  <c r="T216" i="7"/>
  <c r="X254" i="7"/>
  <c r="U249" i="7"/>
  <c r="V207" i="7"/>
  <c r="W202" i="7"/>
  <c r="V253" i="7"/>
  <c r="W251" i="7"/>
  <c r="X240" i="7"/>
  <c r="V212" i="7"/>
  <c r="V197" i="7"/>
  <c r="V236" i="7"/>
  <c r="V241" i="7"/>
  <c r="V233" i="7"/>
  <c r="X221" i="7"/>
  <c r="X213" i="7"/>
  <c r="V195" i="7"/>
  <c r="U203" i="7"/>
  <c r="V232" i="7"/>
  <c r="W194" i="7" l="1"/>
  <c r="X194" i="7" s="1"/>
  <c r="Y194" i="7" s="1"/>
  <c r="Z194" i="7" s="1"/>
  <c r="W233" i="7"/>
  <c r="Y254" i="7"/>
  <c r="Z254" i="7" s="1"/>
  <c r="AA254" i="7" s="1"/>
  <c r="W245" i="7"/>
  <c r="W224" i="7"/>
  <c r="W204" i="7"/>
  <c r="X258" i="7"/>
  <c r="W243" i="7"/>
  <c r="U242" i="7"/>
  <c r="V230" i="7"/>
  <c r="X193" i="7"/>
  <c r="W219" i="7"/>
  <c r="W256" i="7"/>
  <c r="W228" i="7"/>
  <c r="V252" i="7"/>
  <c r="V248" i="7"/>
  <c r="V206" i="7"/>
  <c r="V216" i="7" s="1"/>
  <c r="V257" i="7"/>
  <c r="V250" i="7"/>
  <c r="Y261" i="7"/>
  <c r="Z261" i="7" s="1"/>
  <c r="AA261" i="7"/>
  <c r="W210" i="7"/>
  <c r="Y213" i="7"/>
  <c r="Z213" i="7" s="1"/>
  <c r="AA213" i="7" s="1"/>
  <c r="W231" i="7"/>
  <c r="U229" i="7"/>
  <c r="V217" i="7"/>
  <c r="W232" i="7"/>
  <c r="W241" i="7"/>
  <c r="W236" i="7"/>
  <c r="W212" i="7"/>
  <c r="W253" i="7"/>
  <c r="X202" i="7"/>
  <c r="W207" i="7"/>
  <c r="W234" i="7"/>
  <c r="W220" i="7"/>
  <c r="X225" i="7"/>
  <c r="Y191" i="7"/>
  <c r="W226" i="7"/>
  <c r="T269" i="7"/>
  <c r="V246" i="7"/>
  <c r="W222" i="7"/>
  <c r="W205" i="7"/>
  <c r="U255" i="7"/>
  <c r="W223" i="7"/>
  <c r="W237" i="7"/>
  <c r="W214" i="7"/>
  <c r="X192" i="7"/>
  <c r="W208" i="7"/>
  <c r="W267" i="7"/>
  <c r="V264" i="7"/>
  <c r="W265" i="7"/>
  <c r="W195" i="7"/>
  <c r="Y221" i="7"/>
  <c r="Z221" i="7" s="1"/>
  <c r="AA221" i="7" s="1"/>
  <c r="Y240" i="7"/>
  <c r="Z240" i="7" s="1"/>
  <c r="AA240" i="7" s="1"/>
  <c r="V249" i="7"/>
  <c r="V203" i="7"/>
  <c r="W197" i="7"/>
  <c r="X251" i="7"/>
  <c r="W244" i="7"/>
  <c r="W262" i="7"/>
  <c r="X198" i="7"/>
  <c r="W218" i="7"/>
  <c r="Y196" i="7"/>
  <c r="Z196" i="7" s="1"/>
  <c r="AA196" i="7" s="1"/>
  <c r="W259" i="7"/>
  <c r="U216" i="7"/>
  <c r="W238" i="7"/>
  <c r="Y201" i="7"/>
  <c r="Z201" i="7" s="1"/>
  <c r="AA201" i="7" s="1"/>
  <c r="W211" i="7"/>
  <c r="W239" i="7"/>
  <c r="V227" i="7"/>
  <c r="X247" i="7"/>
  <c r="AA194" i="7" l="1"/>
  <c r="U269" i="7"/>
  <c r="X211" i="7"/>
  <c r="W249" i="7"/>
  <c r="W246" i="7"/>
  <c r="X241" i="7"/>
  <c r="X210" i="7"/>
  <c r="X256" i="7"/>
  <c r="X243" i="7"/>
  <c r="X218" i="7"/>
  <c r="X265" i="7"/>
  <c r="X267" i="7"/>
  <c r="Y192" i="7"/>
  <c r="Z192" i="7" s="1"/>
  <c r="AA192" i="7" s="1"/>
  <c r="X214" i="7"/>
  <c r="X223" i="7"/>
  <c r="X226" i="7"/>
  <c r="W257" i="7"/>
  <c r="V268" i="7"/>
  <c r="Y193" i="7"/>
  <c r="Z193" i="7" s="1"/>
  <c r="AA193" i="7" s="1"/>
  <c r="X245" i="7"/>
  <c r="X238" i="7"/>
  <c r="Y198" i="7"/>
  <c r="Z198" i="7" s="1"/>
  <c r="AA198" i="7" s="1"/>
  <c r="X197" i="7"/>
  <c r="W264" i="7"/>
  <c r="X222" i="7"/>
  <c r="X220" i="7"/>
  <c r="X253" i="7"/>
  <c r="W250" i="7"/>
  <c r="X228" i="7"/>
  <c r="V242" i="7"/>
  <c r="W230" i="7"/>
  <c r="W203" i="7"/>
  <c r="Y251" i="7"/>
  <c r="Z251" i="7" s="1"/>
  <c r="AA251" i="7" s="1"/>
  <c r="X208" i="7"/>
  <c r="X205" i="7"/>
  <c r="Z191" i="7"/>
  <c r="Y225" i="7"/>
  <c r="Z225" i="7" s="1"/>
  <c r="AA225" i="7" s="1"/>
  <c r="X207" i="7"/>
  <c r="X236" i="7"/>
  <c r="V229" i="7"/>
  <c r="W217" i="7"/>
  <c r="W206" i="7"/>
  <c r="W252" i="7"/>
  <c r="V255" i="7"/>
  <c r="W216" i="7"/>
  <c r="X204" i="7"/>
  <c r="X233" i="7"/>
  <c r="X239" i="7"/>
  <c r="X259" i="7"/>
  <c r="X237" i="7"/>
  <c r="Y202" i="7"/>
  <c r="Z202" i="7" s="1"/>
  <c r="AA202" i="7"/>
  <c r="X262" i="7"/>
  <c r="Y247" i="7"/>
  <c r="Z247" i="7" s="1"/>
  <c r="AA247" i="7"/>
  <c r="W227" i="7"/>
  <c r="X244" i="7"/>
  <c r="X195" i="7"/>
  <c r="X234" i="7"/>
  <c r="X212" i="7"/>
  <c r="X232" i="7"/>
  <c r="X231" i="7"/>
  <c r="W248" i="7"/>
  <c r="X219" i="7"/>
  <c r="AA258" i="7"/>
  <c r="Y258" i="7"/>
  <c r="Z258" i="7" s="1"/>
  <c r="X224" i="7"/>
  <c r="Y204" i="7" l="1"/>
  <c r="X250" i="7"/>
  <c r="Y245" i="7"/>
  <c r="Z245" i="7" s="1"/>
  <c r="AA245" i="7" s="1"/>
  <c r="X249" i="7"/>
  <c r="Y219" i="7"/>
  <c r="Z219" i="7" s="1"/>
  <c r="AA219" i="7" s="1"/>
  <c r="AA232" i="7"/>
  <c r="Y232" i="7"/>
  <c r="Z232" i="7" s="1"/>
  <c r="Y234" i="7"/>
  <c r="Z234" i="7" s="1"/>
  <c r="AA234" i="7" s="1"/>
  <c r="Y259" i="7"/>
  <c r="Z259" i="7" s="1"/>
  <c r="AA259" i="7" s="1"/>
  <c r="Y233" i="7"/>
  <c r="Z233" i="7" s="1"/>
  <c r="AA233" i="7" s="1"/>
  <c r="Y253" i="7"/>
  <c r="Z253" i="7" s="1"/>
  <c r="AA253" i="7" s="1"/>
  <c r="Y214" i="7"/>
  <c r="Z214" i="7" s="1"/>
  <c r="AA214" i="7" s="1"/>
  <c r="AA267" i="7"/>
  <c r="Y267" i="7"/>
  <c r="Z267" i="7" s="1"/>
  <c r="X248" i="7"/>
  <c r="Y244" i="7"/>
  <c r="Z244" i="7" s="1"/>
  <c r="AA244" i="7" s="1"/>
  <c r="Y207" i="7"/>
  <c r="Z207" i="7" s="1"/>
  <c r="AA207" i="7" s="1"/>
  <c r="Y228" i="7"/>
  <c r="Z228" i="7" s="1"/>
  <c r="AA228" i="7" s="1"/>
  <c r="V269" i="7"/>
  <c r="Y218" i="7"/>
  <c r="Z218" i="7" s="1"/>
  <c r="AA218" i="7" s="1"/>
  <c r="W255" i="7"/>
  <c r="X246" i="7"/>
  <c r="Y224" i="7"/>
  <c r="Z224" i="7" s="1"/>
  <c r="AA224" i="7" s="1"/>
  <c r="Y212" i="7"/>
  <c r="Z212" i="7" s="1"/>
  <c r="AA212" i="7" s="1"/>
  <c r="X203" i="7"/>
  <c r="Y195" i="7"/>
  <c r="X227" i="7"/>
  <c r="X206" i="7"/>
  <c r="W229" i="7"/>
  <c r="X217" i="7"/>
  <c r="Y236" i="7"/>
  <c r="Z236" i="7" s="1"/>
  <c r="AA236" i="7" s="1"/>
  <c r="Y205" i="7"/>
  <c r="Z205" i="7" s="1"/>
  <c r="AA205" i="7" s="1"/>
  <c r="W242" i="7"/>
  <c r="X230" i="7"/>
  <c r="Y222" i="7"/>
  <c r="Z222" i="7" s="1"/>
  <c r="AA222" i="7" s="1"/>
  <c r="Y197" i="7"/>
  <c r="Z197" i="7" s="1"/>
  <c r="AA197" i="7" s="1"/>
  <c r="Y238" i="7"/>
  <c r="Z238" i="7" s="1"/>
  <c r="AA238" i="7" s="1"/>
  <c r="Y223" i="7"/>
  <c r="Z223" i="7" s="1"/>
  <c r="AA223" i="7" s="1"/>
  <c r="Y265" i="7"/>
  <c r="Z265" i="7" s="1"/>
  <c r="AA265" i="7"/>
  <c r="Y256" i="7"/>
  <c r="AA211" i="7"/>
  <c r="Y211" i="7"/>
  <c r="Z211" i="7" s="1"/>
  <c r="X252" i="7"/>
  <c r="Y226" i="7"/>
  <c r="Z226" i="7" s="1"/>
  <c r="AA226" i="7" s="1"/>
  <c r="Y210" i="7"/>
  <c r="Z210" i="7" s="1"/>
  <c r="AA210" i="7" s="1"/>
  <c r="Y231" i="7"/>
  <c r="Z231" i="7" s="1"/>
  <c r="AA231" i="7" s="1"/>
  <c r="Y262" i="7"/>
  <c r="Z262" i="7" s="1"/>
  <c r="AA262" i="7" s="1"/>
  <c r="Y237" i="7"/>
  <c r="Z237" i="7" s="1"/>
  <c r="AA237" i="7" s="1"/>
  <c r="Y239" i="7"/>
  <c r="Z239" i="7" s="1"/>
  <c r="AA239" i="7" s="1"/>
  <c r="AA191" i="7"/>
  <c r="Y208" i="7"/>
  <c r="Z208" i="7" s="1"/>
  <c r="AA208" i="7" s="1"/>
  <c r="Y220" i="7"/>
  <c r="Z220" i="7" s="1"/>
  <c r="AA220" i="7" s="1"/>
  <c r="X264" i="7"/>
  <c r="X257" i="7"/>
  <c r="X268" i="7" s="1"/>
  <c r="X255" i="7"/>
  <c r="Y243" i="7"/>
  <c r="W268" i="7"/>
  <c r="W269" i="7" s="1"/>
  <c r="Y241" i="7"/>
  <c r="Z241" i="7" s="1"/>
  <c r="AA241" i="7" s="1"/>
  <c r="X242" i="7" l="1"/>
  <c r="Y230" i="7"/>
  <c r="Y248" i="7"/>
  <c r="Z248" i="7" s="1"/>
  <c r="AA248" i="7" s="1"/>
  <c r="Y264" i="7"/>
  <c r="Z264" i="7" s="1"/>
  <c r="AA264" i="7" s="1"/>
  <c r="Z256" i="7"/>
  <c r="Y257" i="7"/>
  <c r="Z257" i="7" s="1"/>
  <c r="AA257" i="7" s="1"/>
  <c r="Y206" i="7"/>
  <c r="Z206" i="7" s="1"/>
  <c r="AA206" i="7"/>
  <c r="Z195" i="7"/>
  <c r="Y203" i="7"/>
  <c r="Y246" i="7"/>
  <c r="Z246" i="7" s="1"/>
  <c r="AA246" i="7" s="1"/>
  <c r="Y216" i="7"/>
  <c r="Z204" i="7"/>
  <c r="Y227" i="7"/>
  <c r="Z227" i="7" s="1"/>
  <c r="AA227" i="7" s="1"/>
  <c r="Z243" i="7"/>
  <c r="Y252" i="7"/>
  <c r="Z252" i="7" s="1"/>
  <c r="AA252" i="7" s="1"/>
  <c r="X229" i="7"/>
  <c r="Y217" i="7"/>
  <c r="Y249" i="7"/>
  <c r="Z249" i="7" s="1"/>
  <c r="AA249" i="7" s="1"/>
  <c r="Y250" i="7"/>
  <c r="Z250" i="7" s="1"/>
  <c r="AA250" i="7" s="1"/>
  <c r="X216" i="7"/>
  <c r="X269" i="7" l="1"/>
  <c r="Z268" i="7"/>
  <c r="AA256" i="7"/>
  <c r="AA268" i="7" s="1"/>
  <c r="Z203" i="7"/>
  <c r="AA195" i="7"/>
  <c r="AA203" i="7" s="1"/>
  <c r="Y229" i="7"/>
  <c r="Z217" i="7"/>
  <c r="Y268" i="7"/>
  <c r="Y255" i="7"/>
  <c r="Z255" i="7"/>
  <c r="AA243" i="7"/>
  <c r="AA255" i="7" s="1"/>
  <c r="Z216" i="7"/>
  <c r="AA204" i="7"/>
  <c r="AA216" i="7" s="1"/>
  <c r="Y242" i="7"/>
  <c r="Z230" i="7"/>
  <c r="Y269" i="7" l="1"/>
  <c r="Z242" i="7"/>
  <c r="AA230" i="7"/>
  <c r="AA242" i="7" s="1"/>
  <c r="Z229" i="7"/>
  <c r="AA217" i="7"/>
  <c r="AA229" i="7" s="1"/>
  <c r="Z269" i="7" l="1"/>
  <c r="AA269" i="7"/>
  <c r="O233" i="5" l="1"/>
  <c r="P233" i="5" s="1"/>
  <c r="L233" i="5"/>
  <c r="K233" i="5"/>
  <c r="O232" i="5"/>
  <c r="P232" i="5" s="1"/>
  <c r="R232" i="5" s="1"/>
  <c r="AC232" i="5" s="1"/>
  <c r="K232" i="5"/>
  <c r="L232" i="5" s="1"/>
  <c r="O231" i="5"/>
  <c r="P231" i="5" s="1"/>
  <c r="K231" i="5"/>
  <c r="P230" i="5"/>
  <c r="O230" i="5"/>
  <c r="K230" i="5"/>
  <c r="L230" i="5" s="1"/>
  <c r="O229" i="5"/>
  <c r="P229" i="5" s="1"/>
  <c r="L229" i="5"/>
  <c r="R229" i="5" s="1"/>
  <c r="AC229" i="5" s="1"/>
  <c r="K229" i="5"/>
  <c r="O228" i="5"/>
  <c r="K228" i="5"/>
  <c r="L228" i="5" s="1"/>
  <c r="O227" i="5"/>
  <c r="P227" i="5" s="1"/>
  <c r="K227" i="5"/>
  <c r="L227" i="5" s="1"/>
  <c r="P226" i="5"/>
  <c r="O226" i="5"/>
  <c r="K226" i="5"/>
  <c r="L226" i="5" s="1"/>
  <c r="R225" i="5"/>
  <c r="AC225" i="5" s="1"/>
  <c r="O225" i="5"/>
  <c r="P225" i="5" s="1"/>
  <c r="L225" i="5"/>
  <c r="K225" i="5"/>
  <c r="O224" i="5"/>
  <c r="P224" i="5" s="1"/>
  <c r="R224" i="5" s="1"/>
  <c r="AC224" i="5" s="1"/>
  <c r="K224" i="5"/>
  <c r="L224" i="5" s="1"/>
  <c r="O223" i="5"/>
  <c r="P223" i="5" s="1"/>
  <c r="K223" i="5"/>
  <c r="P222" i="5"/>
  <c r="O222" i="5"/>
  <c r="K222" i="5"/>
  <c r="L222" i="5" s="1"/>
  <c r="P220" i="5"/>
  <c r="O220" i="5"/>
  <c r="K220" i="5"/>
  <c r="L220" i="5" s="1"/>
  <c r="R219" i="5"/>
  <c r="AC219" i="5" s="1"/>
  <c r="O219" i="5"/>
  <c r="P219" i="5" s="1"/>
  <c r="L219" i="5"/>
  <c r="K219" i="5"/>
  <c r="O218" i="5"/>
  <c r="P218" i="5" s="1"/>
  <c r="R218" i="5" s="1"/>
  <c r="AC218" i="5" s="1"/>
  <c r="K218" i="5"/>
  <c r="L218" i="5" s="1"/>
  <c r="O217" i="5"/>
  <c r="P217" i="5" s="1"/>
  <c r="K217" i="5"/>
  <c r="P216" i="5"/>
  <c r="O216" i="5"/>
  <c r="K216" i="5"/>
  <c r="L216" i="5" s="1"/>
  <c r="O215" i="5"/>
  <c r="P215" i="5" s="1"/>
  <c r="L215" i="5"/>
  <c r="R215" i="5" s="1"/>
  <c r="AC215" i="5" s="1"/>
  <c r="K215" i="5"/>
  <c r="O214" i="5"/>
  <c r="K214" i="5"/>
  <c r="L214" i="5" s="1"/>
  <c r="O213" i="5"/>
  <c r="P213" i="5" s="1"/>
  <c r="K213" i="5"/>
  <c r="L213" i="5" s="1"/>
  <c r="P212" i="5"/>
  <c r="O212" i="5"/>
  <c r="K212" i="5"/>
  <c r="L212" i="5" s="1"/>
  <c r="R211" i="5"/>
  <c r="AC211" i="5" s="1"/>
  <c r="O211" i="5"/>
  <c r="P211" i="5" s="1"/>
  <c r="L211" i="5"/>
  <c r="K211" i="5"/>
  <c r="O210" i="5"/>
  <c r="P210" i="5" s="1"/>
  <c r="R210" i="5" s="1"/>
  <c r="AC210" i="5" s="1"/>
  <c r="K210" i="5"/>
  <c r="L210" i="5" s="1"/>
  <c r="O209" i="5"/>
  <c r="P209" i="5" s="1"/>
  <c r="K209" i="5"/>
  <c r="O207" i="5"/>
  <c r="P207" i="5" s="1"/>
  <c r="K207" i="5"/>
  <c r="L207" i="5" s="1"/>
  <c r="O206" i="5"/>
  <c r="P206" i="5" s="1"/>
  <c r="K206" i="5"/>
  <c r="L206" i="5" s="1"/>
  <c r="O205" i="5"/>
  <c r="P205" i="5" s="1"/>
  <c r="K205" i="5"/>
  <c r="O204" i="5"/>
  <c r="P204" i="5" s="1"/>
  <c r="R204" i="5" s="1"/>
  <c r="AC204" i="5" s="1"/>
  <c r="K204" i="5"/>
  <c r="L204" i="5" s="1"/>
  <c r="O203" i="5"/>
  <c r="P203" i="5" s="1"/>
  <c r="K203" i="5"/>
  <c r="P202" i="5"/>
  <c r="O202" i="5"/>
  <c r="K202" i="5"/>
  <c r="L202" i="5" s="1"/>
  <c r="O201" i="5"/>
  <c r="P201" i="5" s="1"/>
  <c r="L201" i="5"/>
  <c r="K201" i="5"/>
  <c r="O200" i="5"/>
  <c r="K200" i="5"/>
  <c r="L200" i="5" s="1"/>
  <c r="O199" i="5"/>
  <c r="P199" i="5" s="1"/>
  <c r="K199" i="5"/>
  <c r="L199" i="5" s="1"/>
  <c r="O198" i="5"/>
  <c r="P198" i="5" s="1"/>
  <c r="K198" i="5"/>
  <c r="L198" i="5" s="1"/>
  <c r="O197" i="5"/>
  <c r="P197" i="5" s="1"/>
  <c r="L197" i="5"/>
  <c r="K197" i="5"/>
  <c r="R197" i="5" s="1"/>
  <c r="AC197" i="5" s="1"/>
  <c r="O196" i="5"/>
  <c r="P196" i="5" s="1"/>
  <c r="R196" i="5" s="1"/>
  <c r="K196" i="5"/>
  <c r="L196" i="5" s="1"/>
  <c r="O194" i="5"/>
  <c r="K194" i="5"/>
  <c r="L194" i="5" s="1"/>
  <c r="O193" i="5"/>
  <c r="P193" i="5" s="1"/>
  <c r="K193" i="5"/>
  <c r="L193" i="5" s="1"/>
  <c r="P192" i="5"/>
  <c r="O192" i="5"/>
  <c r="K192" i="5"/>
  <c r="L192" i="5" s="1"/>
  <c r="O191" i="5"/>
  <c r="P191" i="5" s="1"/>
  <c r="L191" i="5"/>
  <c r="K191" i="5"/>
  <c r="R191" i="5" s="1"/>
  <c r="AC191" i="5" s="1"/>
  <c r="O190" i="5"/>
  <c r="P190" i="5" s="1"/>
  <c r="K190" i="5"/>
  <c r="L190" i="5" s="1"/>
  <c r="O189" i="5"/>
  <c r="P189" i="5" s="1"/>
  <c r="K189" i="5"/>
  <c r="O188" i="5"/>
  <c r="P188" i="5" s="1"/>
  <c r="K188" i="5"/>
  <c r="L188" i="5" s="1"/>
  <c r="O187" i="5"/>
  <c r="P187" i="5" s="1"/>
  <c r="K187" i="5"/>
  <c r="L187" i="5" s="1"/>
  <c r="R187" i="5" s="1"/>
  <c r="AC187" i="5" s="1"/>
  <c r="O186" i="5"/>
  <c r="K186" i="5"/>
  <c r="L186" i="5" s="1"/>
  <c r="O185" i="5"/>
  <c r="P185" i="5" s="1"/>
  <c r="K185" i="5"/>
  <c r="L185" i="5" s="1"/>
  <c r="P184" i="5"/>
  <c r="O184" i="5"/>
  <c r="K184" i="5"/>
  <c r="L184" i="5" s="1"/>
  <c r="R183" i="5"/>
  <c r="O183" i="5"/>
  <c r="P183" i="5" s="1"/>
  <c r="L183" i="5"/>
  <c r="K183" i="5"/>
  <c r="O181" i="5"/>
  <c r="P181" i="5" s="1"/>
  <c r="L181" i="5"/>
  <c r="R181" i="5" s="1"/>
  <c r="AC181" i="5" s="1"/>
  <c r="K181" i="5"/>
  <c r="O180" i="5"/>
  <c r="K180" i="5"/>
  <c r="L180" i="5" s="1"/>
  <c r="O179" i="5"/>
  <c r="P179" i="5" s="1"/>
  <c r="K179" i="5"/>
  <c r="L179" i="5" s="1"/>
  <c r="P178" i="5"/>
  <c r="O178" i="5"/>
  <c r="K178" i="5"/>
  <c r="L178" i="5" s="1"/>
  <c r="R177" i="5"/>
  <c r="AC177" i="5" s="1"/>
  <c r="O177" i="5"/>
  <c r="P177" i="5" s="1"/>
  <c r="L177" i="5"/>
  <c r="K177" i="5"/>
  <c r="O176" i="5"/>
  <c r="P176" i="5" s="1"/>
  <c r="K176" i="5"/>
  <c r="L176" i="5" s="1"/>
  <c r="O175" i="5"/>
  <c r="P175" i="5" s="1"/>
  <c r="K175" i="5"/>
  <c r="L175" i="5" s="1"/>
  <c r="O174" i="5"/>
  <c r="P174" i="5" s="1"/>
  <c r="K174" i="5"/>
  <c r="L174" i="5" s="1"/>
  <c r="O173" i="5"/>
  <c r="P173" i="5" s="1"/>
  <c r="K173" i="5"/>
  <c r="L173" i="5" s="1"/>
  <c r="O172" i="5"/>
  <c r="P172" i="5" s="1"/>
  <c r="K172" i="5"/>
  <c r="L172" i="5" s="1"/>
  <c r="O171" i="5"/>
  <c r="P171" i="5" s="1"/>
  <c r="K171" i="5"/>
  <c r="L171" i="5" s="1"/>
  <c r="O170" i="5"/>
  <c r="P170" i="5" s="1"/>
  <c r="K170" i="5"/>
  <c r="L170" i="5" s="1"/>
  <c r="O168" i="5"/>
  <c r="P168" i="5" s="1"/>
  <c r="K168" i="5"/>
  <c r="L168" i="5" s="1"/>
  <c r="O167" i="5"/>
  <c r="P167" i="5" s="1"/>
  <c r="K167" i="5"/>
  <c r="L167" i="5" s="1"/>
  <c r="X166" i="5"/>
  <c r="V166" i="5"/>
  <c r="O166" i="5"/>
  <c r="P166" i="5" s="1"/>
  <c r="L166" i="5"/>
  <c r="K166" i="5"/>
  <c r="R166" i="5" s="1"/>
  <c r="AC166" i="5" s="1"/>
  <c r="X165" i="5"/>
  <c r="V165" i="5"/>
  <c r="P165" i="5"/>
  <c r="O165" i="5"/>
  <c r="W165" i="5" s="1"/>
  <c r="K165" i="5"/>
  <c r="L165" i="5" s="1"/>
  <c r="X164" i="5"/>
  <c r="V164" i="5"/>
  <c r="O164" i="5"/>
  <c r="W164" i="5" s="1"/>
  <c r="K164" i="5"/>
  <c r="L164" i="5" s="1"/>
  <c r="Y163" i="5"/>
  <c r="X163" i="5"/>
  <c r="W163" i="5"/>
  <c r="Z163" i="5" s="1"/>
  <c r="V163" i="5"/>
  <c r="U163" i="5"/>
  <c r="AA163" i="5" s="1"/>
  <c r="T163" i="5"/>
  <c r="S163" i="5"/>
  <c r="P163" i="5"/>
  <c r="R163" i="5" s="1"/>
  <c r="O163" i="5"/>
  <c r="X162" i="5"/>
  <c r="AA162" i="5" s="1"/>
  <c r="V162" i="5"/>
  <c r="U162" i="5"/>
  <c r="S162" i="5"/>
  <c r="O162" i="5"/>
  <c r="W162" i="5" s="1"/>
  <c r="K162" i="5"/>
  <c r="Y161" i="5"/>
  <c r="X161" i="5"/>
  <c r="W161" i="5"/>
  <c r="V161" i="5"/>
  <c r="U161" i="5"/>
  <c r="AA161" i="5" s="1"/>
  <c r="S161" i="5"/>
  <c r="P161" i="5"/>
  <c r="O161" i="5"/>
  <c r="L161" i="5"/>
  <c r="K161" i="5"/>
  <c r="X160" i="5"/>
  <c r="X169" i="5" s="1"/>
  <c r="V160" i="5"/>
  <c r="Y160" i="5" s="1"/>
  <c r="U160" i="5"/>
  <c r="T160" i="5"/>
  <c r="S160" i="5"/>
  <c r="S169" i="5" s="1"/>
  <c r="O160" i="5"/>
  <c r="K160" i="5"/>
  <c r="X159" i="5"/>
  <c r="O158" i="5"/>
  <c r="P158" i="5" s="1"/>
  <c r="K158" i="5"/>
  <c r="O157" i="5"/>
  <c r="P157" i="5" s="1"/>
  <c r="K157" i="5"/>
  <c r="O156" i="5"/>
  <c r="P156" i="5" s="1"/>
  <c r="R156" i="5" s="1"/>
  <c r="AC156" i="5" s="1"/>
  <c r="K156" i="5"/>
  <c r="L156" i="5" s="1"/>
  <c r="O155" i="5"/>
  <c r="P155" i="5" s="1"/>
  <c r="K155" i="5"/>
  <c r="R154" i="5"/>
  <c r="AC154" i="5" s="1"/>
  <c r="O154" i="5"/>
  <c r="P154" i="5" s="1"/>
  <c r="K154" i="5"/>
  <c r="L154" i="5" s="1"/>
  <c r="O153" i="5"/>
  <c r="P153" i="5" s="1"/>
  <c r="K153" i="5"/>
  <c r="O152" i="5"/>
  <c r="P152" i="5" s="1"/>
  <c r="K152" i="5"/>
  <c r="O151" i="5"/>
  <c r="P151" i="5" s="1"/>
  <c r="K151" i="5"/>
  <c r="AA150" i="5"/>
  <c r="X150" i="5"/>
  <c r="W150" i="5"/>
  <c r="V150" i="5"/>
  <c r="U150" i="5"/>
  <c r="T150" i="5"/>
  <c r="Z150" i="5" s="1"/>
  <c r="S150" i="5"/>
  <c r="Y150" i="5" s="1"/>
  <c r="P150" i="5"/>
  <c r="O150" i="5"/>
  <c r="L150" i="5"/>
  <c r="K150" i="5"/>
  <c r="Z149" i="5"/>
  <c r="X149" i="5"/>
  <c r="AA149" i="5" s="1"/>
  <c r="W149" i="5"/>
  <c r="V149" i="5"/>
  <c r="U149" i="5"/>
  <c r="T149" i="5"/>
  <c r="S149" i="5"/>
  <c r="Y149" i="5" s="1"/>
  <c r="R149" i="5"/>
  <c r="Y148" i="5"/>
  <c r="X148" i="5"/>
  <c r="W148" i="5"/>
  <c r="V148" i="5"/>
  <c r="U148" i="5"/>
  <c r="AA148" i="5" s="1"/>
  <c r="S148" i="5"/>
  <c r="P148" i="5"/>
  <c r="O148" i="5"/>
  <c r="L148" i="5"/>
  <c r="K148" i="5"/>
  <c r="X147" i="5"/>
  <c r="V147" i="5"/>
  <c r="U147" i="5"/>
  <c r="T147" i="5"/>
  <c r="S147" i="5"/>
  <c r="S159" i="5" s="1"/>
  <c r="O147" i="5"/>
  <c r="K147" i="5"/>
  <c r="O145" i="5"/>
  <c r="P145" i="5" s="1"/>
  <c r="K145" i="5"/>
  <c r="P143" i="5"/>
  <c r="O143" i="5"/>
  <c r="L143" i="5"/>
  <c r="K143" i="5"/>
  <c r="R143" i="5" s="1"/>
  <c r="O142" i="5"/>
  <c r="P142" i="5" s="1"/>
  <c r="K142" i="5"/>
  <c r="P141" i="5"/>
  <c r="O141" i="5"/>
  <c r="L141" i="5"/>
  <c r="K141" i="5"/>
  <c r="X140" i="5"/>
  <c r="X146" i="5" s="1"/>
  <c r="V140" i="5"/>
  <c r="V146" i="5" s="1"/>
  <c r="U140" i="5"/>
  <c r="T140" i="5"/>
  <c r="S140" i="5"/>
  <c r="O140" i="5"/>
  <c r="K140" i="5"/>
  <c r="AA139" i="5"/>
  <c r="X139" i="5"/>
  <c r="W139" i="5"/>
  <c r="V139" i="5"/>
  <c r="U139" i="5"/>
  <c r="U146" i="5" s="1"/>
  <c r="T139" i="5"/>
  <c r="Z139" i="5" s="1"/>
  <c r="S139" i="5"/>
  <c r="P139" i="5"/>
  <c r="O139" i="5"/>
  <c r="L139" i="5"/>
  <c r="K139" i="5"/>
  <c r="X137" i="5"/>
  <c r="AA137" i="5" s="1"/>
  <c r="W137" i="5"/>
  <c r="Z137" i="5" s="1"/>
  <c r="V137" i="5"/>
  <c r="U137" i="5"/>
  <c r="S137" i="5"/>
  <c r="O137" i="5"/>
  <c r="P137" i="5" s="1"/>
  <c r="K137" i="5"/>
  <c r="T137" i="5" s="1"/>
  <c r="X136" i="5"/>
  <c r="V136" i="5"/>
  <c r="Y136" i="5" s="1"/>
  <c r="U136" i="5"/>
  <c r="AA136" i="5" s="1"/>
  <c r="S136" i="5"/>
  <c r="O136" i="5"/>
  <c r="W136" i="5" s="1"/>
  <c r="K136" i="5"/>
  <c r="X135" i="5"/>
  <c r="V135" i="5"/>
  <c r="U135" i="5"/>
  <c r="S135" i="5"/>
  <c r="S138" i="5" s="1"/>
  <c r="P135" i="5"/>
  <c r="O135" i="5"/>
  <c r="W135" i="5" s="1"/>
  <c r="K135" i="5"/>
  <c r="Y133" i="5"/>
  <c r="X133" i="5"/>
  <c r="W133" i="5"/>
  <c r="V133" i="5"/>
  <c r="U133" i="5"/>
  <c r="AA133" i="5" s="1"/>
  <c r="T133" i="5"/>
  <c r="Z133" i="5" s="1"/>
  <c r="S133" i="5"/>
  <c r="R133" i="5"/>
  <c r="X132" i="5"/>
  <c r="W132" i="5"/>
  <c r="V132" i="5"/>
  <c r="U132" i="5"/>
  <c r="AA132" i="5" s="1"/>
  <c r="T132" i="5"/>
  <c r="S132" i="5"/>
  <c r="Y132" i="5" s="1"/>
  <c r="R132" i="5"/>
  <c r="X131" i="5"/>
  <c r="W131" i="5"/>
  <c r="V131" i="5"/>
  <c r="U131" i="5"/>
  <c r="S131" i="5"/>
  <c r="Y131" i="5" s="1"/>
  <c r="P131" i="5"/>
  <c r="O131" i="5"/>
  <c r="K131" i="5"/>
  <c r="T131" i="5" s="1"/>
  <c r="Z131" i="5" s="1"/>
  <c r="Y130" i="5"/>
  <c r="X130" i="5"/>
  <c r="V130" i="5"/>
  <c r="U130" i="5"/>
  <c r="AA130" i="5" s="1"/>
  <c r="T130" i="5"/>
  <c r="S130" i="5"/>
  <c r="O130" i="5"/>
  <c r="W130" i="5" s="1"/>
  <c r="Z130" i="5" s="1"/>
  <c r="K130" i="5"/>
  <c r="L130" i="5" s="1"/>
  <c r="Y129" i="5"/>
  <c r="X129" i="5"/>
  <c r="V129" i="5"/>
  <c r="U129" i="5"/>
  <c r="AA129" i="5" s="1"/>
  <c r="T129" i="5"/>
  <c r="S129" i="5"/>
  <c r="P129" i="5"/>
  <c r="O129" i="5"/>
  <c r="W129" i="5" s="1"/>
  <c r="L129" i="5"/>
  <c r="K129" i="5"/>
  <c r="AA128" i="5"/>
  <c r="X128" i="5"/>
  <c r="W128" i="5"/>
  <c r="V128" i="5"/>
  <c r="U128" i="5"/>
  <c r="S128" i="5"/>
  <c r="Y128" i="5" s="1"/>
  <c r="O128" i="5"/>
  <c r="P128" i="5" s="1"/>
  <c r="K128" i="5"/>
  <c r="AA127" i="5"/>
  <c r="X127" i="5"/>
  <c r="W127" i="5"/>
  <c r="V127" i="5"/>
  <c r="U127" i="5"/>
  <c r="S127" i="5"/>
  <c r="Y127" i="5" s="1"/>
  <c r="P127" i="5"/>
  <c r="O127" i="5"/>
  <c r="L127" i="5"/>
  <c r="K127" i="5"/>
  <c r="T127" i="5" s="1"/>
  <c r="Z127" i="5" s="1"/>
  <c r="Y126" i="5"/>
  <c r="X126" i="5"/>
  <c r="V126" i="5"/>
  <c r="U126" i="5"/>
  <c r="S126" i="5"/>
  <c r="O126" i="5"/>
  <c r="K126" i="5"/>
  <c r="T126" i="5" s="1"/>
  <c r="Y125" i="5"/>
  <c r="X125" i="5"/>
  <c r="V125" i="5"/>
  <c r="U125" i="5"/>
  <c r="T125" i="5"/>
  <c r="S125" i="5"/>
  <c r="O125" i="5"/>
  <c r="L125" i="5"/>
  <c r="K125" i="5"/>
  <c r="AA124" i="5"/>
  <c r="X124" i="5"/>
  <c r="V124" i="5"/>
  <c r="U124" i="5"/>
  <c r="T124" i="5"/>
  <c r="S124" i="5"/>
  <c r="O124" i="5"/>
  <c r="L124" i="5"/>
  <c r="K124" i="5"/>
  <c r="AA123" i="5"/>
  <c r="X123" i="5"/>
  <c r="W123" i="5"/>
  <c r="V123" i="5"/>
  <c r="Y123" i="5" s="1"/>
  <c r="U123" i="5"/>
  <c r="S123" i="5"/>
  <c r="P123" i="5"/>
  <c r="O123" i="5"/>
  <c r="K123" i="5"/>
  <c r="X122" i="5"/>
  <c r="V122" i="5"/>
  <c r="U122" i="5"/>
  <c r="U134" i="5" s="1"/>
  <c r="S122" i="5"/>
  <c r="P122" i="5"/>
  <c r="O122" i="5"/>
  <c r="W122" i="5" s="1"/>
  <c r="K122" i="5"/>
  <c r="Y120" i="5"/>
  <c r="X120" i="5"/>
  <c r="V120" i="5"/>
  <c r="U120" i="5"/>
  <c r="T120" i="5"/>
  <c r="S120" i="5"/>
  <c r="R120" i="5"/>
  <c r="O120" i="5"/>
  <c r="L120" i="5"/>
  <c r="K120" i="5"/>
  <c r="AA119" i="5"/>
  <c r="X119" i="5"/>
  <c r="W119" i="5"/>
  <c r="V119" i="5"/>
  <c r="U119" i="5"/>
  <c r="S119" i="5"/>
  <c r="Y119" i="5" s="1"/>
  <c r="R119" i="5"/>
  <c r="O119" i="5"/>
  <c r="P119" i="5" s="1"/>
  <c r="K119" i="5"/>
  <c r="X118" i="5"/>
  <c r="V118" i="5"/>
  <c r="U118" i="5"/>
  <c r="AA118" i="5" s="1"/>
  <c r="S118" i="5"/>
  <c r="O118" i="5"/>
  <c r="W118" i="5" s="1"/>
  <c r="L118" i="5"/>
  <c r="K118" i="5"/>
  <c r="T118" i="5" s="1"/>
  <c r="X117" i="5"/>
  <c r="V117" i="5"/>
  <c r="U117" i="5"/>
  <c r="S117" i="5"/>
  <c r="Y117" i="5" s="1"/>
  <c r="O117" i="5"/>
  <c r="K117" i="5"/>
  <c r="T117" i="5" s="1"/>
  <c r="Y116" i="5"/>
  <c r="X116" i="5"/>
  <c r="V116" i="5"/>
  <c r="U116" i="5"/>
  <c r="T116" i="5"/>
  <c r="S116" i="5"/>
  <c r="O116" i="5"/>
  <c r="L116" i="5"/>
  <c r="K116" i="5"/>
  <c r="AA115" i="5"/>
  <c r="X115" i="5"/>
  <c r="V115" i="5"/>
  <c r="U115" i="5"/>
  <c r="S115" i="5"/>
  <c r="P115" i="5"/>
  <c r="O115" i="5"/>
  <c r="W115" i="5" s="1"/>
  <c r="K115" i="5"/>
  <c r="Y114" i="5"/>
  <c r="X114" i="5"/>
  <c r="V114" i="5"/>
  <c r="U114" i="5"/>
  <c r="T114" i="5"/>
  <c r="Z114" i="5" s="1"/>
  <c r="S114" i="5"/>
  <c r="P114" i="5"/>
  <c r="O114" i="5"/>
  <c r="W114" i="5" s="1"/>
  <c r="L114" i="5"/>
  <c r="K114" i="5"/>
  <c r="R114" i="5" s="1"/>
  <c r="X113" i="5"/>
  <c r="AA113" i="5" s="1"/>
  <c r="W113" i="5"/>
  <c r="V113" i="5"/>
  <c r="U113" i="5"/>
  <c r="T113" i="5"/>
  <c r="S113" i="5"/>
  <c r="Y113" i="5" s="1"/>
  <c r="O113" i="5"/>
  <c r="P113" i="5" s="1"/>
  <c r="L113" i="5"/>
  <c r="K113" i="5"/>
  <c r="R113" i="5" s="1"/>
  <c r="AA112" i="5"/>
  <c r="X112" i="5"/>
  <c r="W112" i="5"/>
  <c r="V112" i="5"/>
  <c r="U112" i="5"/>
  <c r="S112" i="5"/>
  <c r="P112" i="5"/>
  <c r="O112" i="5"/>
  <c r="K112" i="5"/>
  <c r="S111" i="5"/>
  <c r="Y110" i="5"/>
  <c r="X110" i="5"/>
  <c r="V110" i="5"/>
  <c r="U110" i="5"/>
  <c r="AA110" i="5" s="1"/>
  <c r="S110" i="5"/>
  <c r="R110" i="5"/>
  <c r="P110" i="5"/>
  <c r="O110" i="5"/>
  <c r="W110" i="5" s="1"/>
  <c r="K110" i="5"/>
  <c r="X109" i="5"/>
  <c r="V109" i="5"/>
  <c r="U109" i="5"/>
  <c r="AA109" i="5" s="1"/>
  <c r="S109" i="5"/>
  <c r="Y109" i="5" s="1"/>
  <c r="O109" i="5"/>
  <c r="W109" i="5" s="1"/>
  <c r="K109" i="5"/>
  <c r="L109" i="5" s="1"/>
  <c r="X108" i="5"/>
  <c r="V108" i="5"/>
  <c r="U108" i="5"/>
  <c r="AA108" i="5" s="1"/>
  <c r="S108" i="5"/>
  <c r="Y108" i="5" s="1"/>
  <c r="O108" i="5"/>
  <c r="L108" i="5"/>
  <c r="K108" i="5"/>
  <c r="T108" i="5" s="1"/>
  <c r="AA107" i="5"/>
  <c r="Z107" i="5"/>
  <c r="X107" i="5"/>
  <c r="W107" i="5"/>
  <c r="V107" i="5"/>
  <c r="U107" i="5"/>
  <c r="S107" i="5"/>
  <c r="Y107" i="5" s="1"/>
  <c r="P107" i="5"/>
  <c r="O107" i="5"/>
  <c r="L107" i="5"/>
  <c r="K107" i="5"/>
  <c r="T107" i="5" s="1"/>
  <c r="Y106" i="5"/>
  <c r="X106" i="5"/>
  <c r="V106" i="5"/>
  <c r="U106" i="5"/>
  <c r="AA106" i="5" s="1"/>
  <c r="S106" i="5"/>
  <c r="P106" i="5"/>
  <c r="O106" i="5"/>
  <c r="W106" i="5" s="1"/>
  <c r="K106" i="5"/>
  <c r="Y105" i="5"/>
  <c r="X105" i="5"/>
  <c r="V105" i="5"/>
  <c r="U105" i="5"/>
  <c r="AA105" i="5" s="1"/>
  <c r="T105" i="5"/>
  <c r="S105" i="5"/>
  <c r="O105" i="5"/>
  <c r="W105" i="5" s="1"/>
  <c r="L105" i="5"/>
  <c r="K105" i="5"/>
  <c r="X104" i="5"/>
  <c r="AA104" i="5" s="1"/>
  <c r="V104" i="5"/>
  <c r="U104" i="5"/>
  <c r="T104" i="5"/>
  <c r="S104" i="5"/>
  <c r="Y104" i="5" s="1"/>
  <c r="O104" i="5"/>
  <c r="P104" i="5" s="1"/>
  <c r="L104" i="5"/>
  <c r="K104" i="5"/>
  <c r="R104" i="5" s="1"/>
  <c r="AA103" i="5"/>
  <c r="X103" i="5"/>
  <c r="W103" i="5"/>
  <c r="V103" i="5"/>
  <c r="U103" i="5"/>
  <c r="S103" i="5"/>
  <c r="Y103" i="5" s="1"/>
  <c r="P103" i="5"/>
  <c r="O103" i="5"/>
  <c r="K103" i="5"/>
  <c r="X102" i="5"/>
  <c r="V102" i="5"/>
  <c r="U102" i="5"/>
  <c r="AA102" i="5" s="1"/>
  <c r="S102" i="5"/>
  <c r="P102" i="5"/>
  <c r="O102" i="5"/>
  <c r="W102" i="5" s="1"/>
  <c r="K102" i="5"/>
  <c r="Y101" i="5"/>
  <c r="X101" i="5"/>
  <c r="V101" i="5"/>
  <c r="U101" i="5"/>
  <c r="T101" i="5"/>
  <c r="S101" i="5"/>
  <c r="O101" i="5"/>
  <c r="W101" i="5" s="1"/>
  <c r="L101" i="5"/>
  <c r="K101" i="5"/>
  <c r="X99" i="5"/>
  <c r="AA99" i="5" s="1"/>
  <c r="W99" i="5"/>
  <c r="V99" i="5"/>
  <c r="U99" i="5"/>
  <c r="T99" i="5"/>
  <c r="S99" i="5"/>
  <c r="Y99" i="5" s="1"/>
  <c r="R99" i="5"/>
  <c r="O99" i="5"/>
  <c r="P99" i="5" s="1"/>
  <c r="L99" i="5"/>
  <c r="K99" i="5"/>
  <c r="X98" i="5"/>
  <c r="W98" i="5"/>
  <c r="V98" i="5"/>
  <c r="U98" i="5"/>
  <c r="AA98" i="5" s="1"/>
  <c r="S98" i="5"/>
  <c r="P98" i="5"/>
  <c r="O98" i="5"/>
  <c r="K98" i="5"/>
  <c r="T98" i="5" s="1"/>
  <c r="X97" i="5"/>
  <c r="V97" i="5"/>
  <c r="Y97" i="5" s="1"/>
  <c r="U97" i="5"/>
  <c r="S97" i="5"/>
  <c r="P97" i="5"/>
  <c r="O97" i="5"/>
  <c r="W97" i="5" s="1"/>
  <c r="K97" i="5"/>
  <c r="Y96" i="5"/>
  <c r="X96" i="5"/>
  <c r="V96" i="5"/>
  <c r="U96" i="5"/>
  <c r="T96" i="5"/>
  <c r="Z96" i="5" s="1"/>
  <c r="S96" i="5"/>
  <c r="O96" i="5"/>
  <c r="W96" i="5" s="1"/>
  <c r="L96" i="5"/>
  <c r="K96" i="5"/>
  <c r="X95" i="5"/>
  <c r="AA95" i="5" s="1"/>
  <c r="W95" i="5"/>
  <c r="V95" i="5"/>
  <c r="U95" i="5"/>
  <c r="T95" i="5"/>
  <c r="S95" i="5"/>
  <c r="Y95" i="5" s="1"/>
  <c r="O95" i="5"/>
  <c r="P95" i="5" s="1"/>
  <c r="L95" i="5"/>
  <c r="K95" i="5"/>
  <c r="R95" i="5" s="1"/>
  <c r="AA94" i="5"/>
  <c r="X94" i="5"/>
  <c r="W94" i="5"/>
  <c r="V94" i="5"/>
  <c r="U94" i="5"/>
  <c r="S94" i="5"/>
  <c r="P94" i="5"/>
  <c r="O94" i="5"/>
  <c r="K94" i="5"/>
  <c r="T94" i="5" s="1"/>
  <c r="Z94" i="5" s="1"/>
  <c r="X93" i="5"/>
  <c r="V93" i="5"/>
  <c r="Y93" i="5" s="1"/>
  <c r="U93" i="5"/>
  <c r="AA93" i="5" s="1"/>
  <c r="S93" i="5"/>
  <c r="P93" i="5"/>
  <c r="O93" i="5"/>
  <c r="W93" i="5" s="1"/>
  <c r="K93" i="5"/>
  <c r="Y92" i="5"/>
  <c r="X92" i="5"/>
  <c r="V92" i="5"/>
  <c r="U92" i="5"/>
  <c r="T92" i="5"/>
  <c r="Z92" i="5" s="1"/>
  <c r="S92" i="5"/>
  <c r="O92" i="5"/>
  <c r="W92" i="5" s="1"/>
  <c r="L92" i="5"/>
  <c r="K92" i="5"/>
  <c r="X91" i="5"/>
  <c r="W91" i="5"/>
  <c r="V91" i="5"/>
  <c r="U91" i="5"/>
  <c r="T91" i="5"/>
  <c r="S91" i="5"/>
  <c r="R91" i="5"/>
  <c r="X90" i="5"/>
  <c r="X89" i="5"/>
  <c r="W89" i="5"/>
  <c r="V89" i="5"/>
  <c r="U89" i="5"/>
  <c r="AA89" i="5" s="1"/>
  <c r="S89" i="5"/>
  <c r="R89" i="5"/>
  <c r="P89" i="5"/>
  <c r="O89" i="5"/>
  <c r="K89" i="5"/>
  <c r="T89" i="5" s="1"/>
  <c r="Z89" i="5" s="1"/>
  <c r="R88" i="5"/>
  <c r="O88" i="5"/>
  <c r="P88" i="5" s="1"/>
  <c r="L88" i="5"/>
  <c r="K88" i="5"/>
  <c r="R87" i="5"/>
  <c r="O87" i="5"/>
  <c r="P87" i="5" s="1"/>
  <c r="L87" i="5"/>
  <c r="K87" i="5"/>
  <c r="X86" i="5"/>
  <c r="AA86" i="5" s="1"/>
  <c r="W86" i="5"/>
  <c r="V86" i="5"/>
  <c r="U86" i="5"/>
  <c r="T86" i="5"/>
  <c r="S86" i="5"/>
  <c r="Y86" i="5" s="1"/>
  <c r="R86" i="5"/>
  <c r="O86" i="5"/>
  <c r="P86" i="5" s="1"/>
  <c r="L86" i="5"/>
  <c r="K86" i="5"/>
  <c r="X85" i="5"/>
  <c r="V85" i="5"/>
  <c r="U85" i="5"/>
  <c r="AA85" i="5" s="1"/>
  <c r="S85" i="5"/>
  <c r="O85" i="5"/>
  <c r="P85" i="5" s="1"/>
  <c r="K85" i="5"/>
  <c r="T85" i="5" s="1"/>
  <c r="X84" i="5"/>
  <c r="W84" i="5"/>
  <c r="V84" i="5"/>
  <c r="Y84" i="5" s="1"/>
  <c r="U84" i="5"/>
  <c r="AA84" i="5" s="1"/>
  <c r="S84" i="5"/>
  <c r="P84" i="5"/>
  <c r="O84" i="5"/>
  <c r="K84" i="5"/>
  <c r="Y83" i="5"/>
  <c r="X83" i="5"/>
  <c r="V83" i="5"/>
  <c r="U83" i="5"/>
  <c r="AA83" i="5" s="1"/>
  <c r="T83" i="5"/>
  <c r="Z83" i="5" s="1"/>
  <c r="S83" i="5"/>
  <c r="O83" i="5"/>
  <c r="W83" i="5" s="1"/>
  <c r="K83" i="5"/>
  <c r="L83" i="5" s="1"/>
  <c r="X82" i="5"/>
  <c r="AA82" i="5" s="1"/>
  <c r="W82" i="5"/>
  <c r="V82" i="5"/>
  <c r="U82" i="5"/>
  <c r="T82" i="5"/>
  <c r="S82" i="5"/>
  <c r="Y82" i="5" s="1"/>
  <c r="O82" i="5"/>
  <c r="P82" i="5" s="1"/>
  <c r="L82" i="5"/>
  <c r="K82" i="5"/>
  <c r="R82" i="5" s="1"/>
  <c r="AA81" i="5"/>
  <c r="X81" i="5"/>
  <c r="W81" i="5"/>
  <c r="V81" i="5"/>
  <c r="U81" i="5"/>
  <c r="S81" i="5"/>
  <c r="O81" i="5"/>
  <c r="P81" i="5" s="1"/>
  <c r="K81" i="5"/>
  <c r="T81" i="5" s="1"/>
  <c r="Z81" i="5" s="1"/>
  <c r="Y80" i="5"/>
  <c r="X80" i="5"/>
  <c r="V80" i="5"/>
  <c r="U80" i="5"/>
  <c r="AA80" i="5" s="1"/>
  <c r="S80" i="5"/>
  <c r="P80" i="5"/>
  <c r="O80" i="5"/>
  <c r="W80" i="5" s="1"/>
  <c r="K80" i="5"/>
  <c r="Y79" i="5"/>
  <c r="X79" i="5"/>
  <c r="V79" i="5"/>
  <c r="U79" i="5"/>
  <c r="T79" i="5"/>
  <c r="Z79" i="5" s="1"/>
  <c r="S79" i="5"/>
  <c r="P79" i="5"/>
  <c r="O79" i="5"/>
  <c r="W79" i="5" s="1"/>
  <c r="K79" i="5"/>
  <c r="L79" i="5" s="1"/>
  <c r="AA78" i="5"/>
  <c r="X78" i="5"/>
  <c r="V78" i="5"/>
  <c r="U78" i="5"/>
  <c r="T78" i="5"/>
  <c r="S78" i="5"/>
  <c r="Y78" i="5" s="1"/>
  <c r="O78" i="5"/>
  <c r="P78" i="5" s="1"/>
  <c r="L78" i="5"/>
  <c r="K78" i="5"/>
  <c r="AA77" i="5"/>
  <c r="X77" i="5"/>
  <c r="W77" i="5"/>
  <c r="V77" i="5"/>
  <c r="U77" i="5"/>
  <c r="S77" i="5"/>
  <c r="O77" i="5"/>
  <c r="P77" i="5" s="1"/>
  <c r="K77" i="5"/>
  <c r="X76" i="5"/>
  <c r="V76" i="5"/>
  <c r="U76" i="5"/>
  <c r="S76" i="5"/>
  <c r="P76" i="5"/>
  <c r="O76" i="5"/>
  <c r="W76" i="5" s="1"/>
  <c r="K76" i="5"/>
  <c r="Y74" i="5"/>
  <c r="X74" i="5"/>
  <c r="V74" i="5"/>
  <c r="U74" i="5"/>
  <c r="T74" i="5"/>
  <c r="S74" i="5"/>
  <c r="R74" i="5"/>
  <c r="O74" i="5"/>
  <c r="W74" i="5" s="1"/>
  <c r="K74" i="5"/>
  <c r="L74" i="5" s="1"/>
  <c r="X73" i="5"/>
  <c r="AA73" i="5" s="1"/>
  <c r="V73" i="5"/>
  <c r="U73" i="5"/>
  <c r="S73" i="5"/>
  <c r="Y73" i="5" s="1"/>
  <c r="O73" i="5"/>
  <c r="K73" i="5"/>
  <c r="T73" i="5" s="1"/>
  <c r="X72" i="5"/>
  <c r="V72" i="5"/>
  <c r="U72" i="5"/>
  <c r="AA72" i="5" s="1"/>
  <c r="S72" i="5"/>
  <c r="O72" i="5"/>
  <c r="P72" i="5" s="1"/>
  <c r="K72" i="5"/>
  <c r="T72" i="5" s="1"/>
  <c r="Y71" i="5"/>
  <c r="X71" i="5"/>
  <c r="V71" i="5"/>
  <c r="U71" i="5"/>
  <c r="AA71" i="5" s="1"/>
  <c r="S71" i="5"/>
  <c r="P71" i="5"/>
  <c r="O71" i="5"/>
  <c r="W71" i="5" s="1"/>
  <c r="K71" i="5"/>
  <c r="Y70" i="5"/>
  <c r="X70" i="5"/>
  <c r="V70" i="5"/>
  <c r="U70" i="5"/>
  <c r="AA70" i="5" s="1"/>
  <c r="T70" i="5"/>
  <c r="S70" i="5"/>
  <c r="O70" i="5"/>
  <c r="K70" i="5"/>
  <c r="L70" i="5" s="1"/>
  <c r="X69" i="5"/>
  <c r="AA69" i="5" s="1"/>
  <c r="V69" i="5"/>
  <c r="U69" i="5"/>
  <c r="T69" i="5"/>
  <c r="S69" i="5"/>
  <c r="Y69" i="5" s="1"/>
  <c r="O69" i="5"/>
  <c r="P69" i="5" s="1"/>
  <c r="L69" i="5"/>
  <c r="K69" i="5"/>
  <c r="R69" i="5" s="1"/>
  <c r="AA68" i="5"/>
  <c r="X68" i="5"/>
  <c r="W68" i="5"/>
  <c r="V68" i="5"/>
  <c r="U68" i="5"/>
  <c r="S68" i="5"/>
  <c r="Y68" i="5" s="1"/>
  <c r="O68" i="5"/>
  <c r="P68" i="5" s="1"/>
  <c r="K68" i="5"/>
  <c r="T68" i="5" s="1"/>
  <c r="Z68" i="5" s="1"/>
  <c r="X67" i="5"/>
  <c r="V67" i="5"/>
  <c r="Y67" i="5" s="1"/>
  <c r="U67" i="5"/>
  <c r="S67" i="5"/>
  <c r="P67" i="5"/>
  <c r="O67" i="5"/>
  <c r="W67" i="5" s="1"/>
  <c r="K67" i="5"/>
  <c r="Y65" i="5"/>
  <c r="X65" i="5"/>
  <c r="V65" i="5"/>
  <c r="U65" i="5"/>
  <c r="AA65" i="5" s="1"/>
  <c r="T65" i="5"/>
  <c r="S65" i="5"/>
  <c r="R65" i="5"/>
  <c r="P65" i="5"/>
  <c r="O65" i="5"/>
  <c r="W65" i="5" s="1"/>
  <c r="L65" i="5"/>
  <c r="K65" i="5"/>
  <c r="X64" i="5"/>
  <c r="AA64" i="5" s="1"/>
  <c r="W64" i="5"/>
  <c r="V64" i="5"/>
  <c r="U64" i="5"/>
  <c r="T64" i="5"/>
  <c r="S64" i="5"/>
  <c r="Y64" i="5" s="1"/>
  <c r="R64" i="5"/>
  <c r="O64" i="5"/>
  <c r="P64" i="5" s="1"/>
  <c r="L64" i="5"/>
  <c r="K64" i="5"/>
  <c r="X63" i="5"/>
  <c r="W63" i="5"/>
  <c r="V63" i="5"/>
  <c r="U63" i="5"/>
  <c r="AA63" i="5" s="1"/>
  <c r="S63" i="5"/>
  <c r="R63" i="5"/>
  <c r="O63" i="5"/>
  <c r="P63" i="5" s="1"/>
  <c r="K63" i="5"/>
  <c r="T63" i="5" s="1"/>
  <c r="Z63" i="5" s="1"/>
  <c r="X62" i="5"/>
  <c r="V62" i="5"/>
  <c r="U62" i="5"/>
  <c r="AA62" i="5" s="1"/>
  <c r="S62" i="5"/>
  <c r="Y62" i="5" s="1"/>
  <c r="O62" i="5"/>
  <c r="W62" i="5" s="1"/>
  <c r="K62" i="5"/>
  <c r="Y61" i="5"/>
  <c r="X61" i="5"/>
  <c r="V61" i="5"/>
  <c r="U61" i="5"/>
  <c r="S61" i="5"/>
  <c r="P61" i="5"/>
  <c r="O61" i="5"/>
  <c r="W61" i="5" s="1"/>
  <c r="K61" i="5"/>
  <c r="L61" i="5" s="1"/>
  <c r="AA60" i="5"/>
  <c r="X60" i="5"/>
  <c r="V60" i="5"/>
  <c r="U60" i="5"/>
  <c r="T60" i="5"/>
  <c r="S60" i="5"/>
  <c r="Y60" i="5" s="1"/>
  <c r="O60" i="5"/>
  <c r="P60" i="5" s="1"/>
  <c r="L60" i="5"/>
  <c r="K60" i="5"/>
  <c r="AA59" i="5"/>
  <c r="X59" i="5"/>
  <c r="W59" i="5"/>
  <c r="V59" i="5"/>
  <c r="U59" i="5"/>
  <c r="S59" i="5"/>
  <c r="Y59" i="5" s="1"/>
  <c r="O59" i="5"/>
  <c r="P59" i="5" s="1"/>
  <c r="K59" i="5"/>
  <c r="X58" i="5"/>
  <c r="V58" i="5"/>
  <c r="Y58" i="5" s="1"/>
  <c r="U58" i="5"/>
  <c r="AA58" i="5" s="1"/>
  <c r="S58" i="5"/>
  <c r="P58" i="5"/>
  <c r="O58" i="5"/>
  <c r="W58" i="5" s="1"/>
  <c r="K58" i="5"/>
  <c r="Y57" i="5"/>
  <c r="X57" i="5"/>
  <c r="V57" i="5"/>
  <c r="U57" i="5"/>
  <c r="AA57" i="5" s="1"/>
  <c r="T57" i="5"/>
  <c r="Z57" i="5" s="1"/>
  <c r="S57" i="5"/>
  <c r="O57" i="5"/>
  <c r="W57" i="5" s="1"/>
  <c r="K57" i="5"/>
  <c r="L57" i="5" s="1"/>
  <c r="X56" i="5"/>
  <c r="AA56" i="5" s="1"/>
  <c r="W56" i="5"/>
  <c r="V56" i="5"/>
  <c r="U56" i="5"/>
  <c r="T56" i="5"/>
  <c r="S56" i="5"/>
  <c r="Y56" i="5" s="1"/>
  <c r="O56" i="5"/>
  <c r="P56" i="5" s="1"/>
  <c r="L56" i="5"/>
  <c r="K56" i="5"/>
  <c r="R56" i="5" s="1"/>
  <c r="AA55" i="5"/>
  <c r="X55" i="5"/>
  <c r="W55" i="5"/>
  <c r="V55" i="5"/>
  <c r="U55" i="5"/>
  <c r="S55" i="5"/>
  <c r="P55" i="5"/>
  <c r="O55" i="5"/>
  <c r="K55" i="5"/>
  <c r="T55" i="5" s="1"/>
  <c r="Z55" i="5" s="1"/>
  <c r="X54" i="5"/>
  <c r="V54" i="5"/>
  <c r="U54" i="5"/>
  <c r="S54" i="5"/>
  <c r="P54" i="5"/>
  <c r="O54" i="5"/>
  <c r="W54" i="5" s="1"/>
  <c r="K54" i="5"/>
  <c r="Y52" i="5"/>
  <c r="X52" i="5"/>
  <c r="V52" i="5"/>
  <c r="U52" i="5"/>
  <c r="AA52" i="5" s="1"/>
  <c r="T52" i="5"/>
  <c r="S52" i="5"/>
  <c r="R52" i="5"/>
  <c r="P52" i="5"/>
  <c r="O52" i="5"/>
  <c r="W52" i="5" s="1"/>
  <c r="K52" i="5"/>
  <c r="L52" i="5" s="1"/>
  <c r="AA51" i="5"/>
  <c r="X51" i="5"/>
  <c r="V51" i="5"/>
  <c r="U51" i="5"/>
  <c r="S51" i="5"/>
  <c r="Y51" i="5" s="1"/>
  <c r="O51" i="5"/>
  <c r="P51" i="5" s="1"/>
  <c r="K51" i="5"/>
  <c r="T51" i="5" s="1"/>
  <c r="X50" i="5"/>
  <c r="V50" i="5"/>
  <c r="U50" i="5"/>
  <c r="AA50" i="5" s="1"/>
  <c r="S50" i="5"/>
  <c r="O50" i="5"/>
  <c r="P50" i="5" s="1"/>
  <c r="K50" i="5"/>
  <c r="X49" i="5"/>
  <c r="V49" i="5"/>
  <c r="Y49" i="5" s="1"/>
  <c r="U49" i="5"/>
  <c r="AA49" i="5" s="1"/>
  <c r="S49" i="5"/>
  <c r="P49" i="5"/>
  <c r="O49" i="5"/>
  <c r="W49" i="5" s="1"/>
  <c r="K49" i="5"/>
  <c r="Y48" i="5"/>
  <c r="X48" i="5"/>
  <c r="V48" i="5"/>
  <c r="U48" i="5"/>
  <c r="AA48" i="5" s="1"/>
  <c r="T48" i="5"/>
  <c r="Z48" i="5" s="1"/>
  <c r="S48" i="5"/>
  <c r="O48" i="5"/>
  <c r="W48" i="5" s="1"/>
  <c r="K48" i="5"/>
  <c r="L48" i="5" s="1"/>
  <c r="X47" i="5"/>
  <c r="AA47" i="5" s="1"/>
  <c r="W47" i="5"/>
  <c r="V47" i="5"/>
  <c r="U47" i="5"/>
  <c r="T47" i="5"/>
  <c r="S47" i="5"/>
  <c r="Y47" i="5" s="1"/>
  <c r="O47" i="5"/>
  <c r="P47" i="5" s="1"/>
  <c r="L47" i="5"/>
  <c r="K47" i="5"/>
  <c r="R47" i="5" s="1"/>
  <c r="AA46" i="5"/>
  <c r="X46" i="5"/>
  <c r="W46" i="5"/>
  <c r="V46" i="5"/>
  <c r="U46" i="5"/>
  <c r="S46" i="5"/>
  <c r="O46" i="5"/>
  <c r="P46" i="5" s="1"/>
  <c r="K46" i="5"/>
  <c r="T46" i="5" s="1"/>
  <c r="Z46" i="5" s="1"/>
  <c r="Y45" i="5"/>
  <c r="X45" i="5"/>
  <c r="V45" i="5"/>
  <c r="U45" i="5"/>
  <c r="AA45" i="5" s="1"/>
  <c r="S45" i="5"/>
  <c r="P45" i="5"/>
  <c r="O45" i="5"/>
  <c r="W45" i="5" s="1"/>
  <c r="K45" i="5"/>
  <c r="O43" i="5"/>
  <c r="P43" i="5" s="1"/>
  <c r="K43" i="5"/>
  <c r="L43" i="5" s="1"/>
  <c r="X42" i="5"/>
  <c r="V42" i="5"/>
  <c r="U42" i="5"/>
  <c r="AA42" i="5" s="1"/>
  <c r="S42" i="5"/>
  <c r="O42" i="5"/>
  <c r="P42" i="5" s="1"/>
  <c r="K42" i="5"/>
  <c r="T42" i="5" s="1"/>
  <c r="Y41" i="5"/>
  <c r="X41" i="5"/>
  <c r="V41" i="5"/>
  <c r="U41" i="5"/>
  <c r="AA41" i="5" s="1"/>
  <c r="T41" i="5"/>
  <c r="S41" i="5"/>
  <c r="P41" i="5"/>
  <c r="R41" i="5" s="1"/>
  <c r="O41" i="5"/>
  <c r="W41" i="5" s="1"/>
  <c r="Z41" i="5" s="1"/>
  <c r="AA40" i="5"/>
  <c r="X40" i="5"/>
  <c r="W40" i="5"/>
  <c r="Z40" i="5" s="1"/>
  <c r="V40" i="5"/>
  <c r="U40" i="5"/>
  <c r="T40" i="5"/>
  <c r="S40" i="5"/>
  <c r="R40" i="5"/>
  <c r="O40" i="5"/>
  <c r="P40" i="5" s="1"/>
  <c r="X39" i="5"/>
  <c r="V39" i="5"/>
  <c r="U39" i="5"/>
  <c r="T39" i="5"/>
  <c r="S39" i="5"/>
  <c r="Y39" i="5" s="1"/>
  <c r="O39" i="5"/>
  <c r="Z38" i="5"/>
  <c r="Y38" i="5"/>
  <c r="X38" i="5"/>
  <c r="W38" i="5"/>
  <c r="V38" i="5"/>
  <c r="U38" i="5"/>
  <c r="AA38" i="5" s="1"/>
  <c r="T38" i="5"/>
  <c r="S38" i="5"/>
  <c r="P38" i="5"/>
  <c r="R38" i="5" s="1"/>
  <c r="O38" i="5"/>
  <c r="AA37" i="5"/>
  <c r="X37" i="5"/>
  <c r="W37" i="5"/>
  <c r="V37" i="5"/>
  <c r="U37" i="5"/>
  <c r="S37" i="5"/>
  <c r="O37" i="5"/>
  <c r="P37" i="5" s="1"/>
  <c r="K37" i="5"/>
  <c r="Z36" i="5"/>
  <c r="Y36" i="5"/>
  <c r="X36" i="5"/>
  <c r="W36" i="5"/>
  <c r="V36" i="5"/>
  <c r="U36" i="5"/>
  <c r="AA36" i="5" s="1"/>
  <c r="T36" i="5"/>
  <c r="S36" i="5"/>
  <c r="P36" i="5"/>
  <c r="R36" i="5" s="1"/>
  <c r="O36" i="5"/>
  <c r="AA35" i="5"/>
  <c r="Z35" i="5"/>
  <c r="X35" i="5"/>
  <c r="W35" i="5"/>
  <c r="V35" i="5"/>
  <c r="V44" i="5" s="1"/>
  <c r="U35" i="5"/>
  <c r="T35" i="5"/>
  <c r="S35" i="5"/>
  <c r="R35" i="5"/>
  <c r="O35" i="5"/>
  <c r="P35" i="5" s="1"/>
  <c r="AA34" i="5"/>
  <c r="X34" i="5"/>
  <c r="W34" i="5"/>
  <c r="V34" i="5"/>
  <c r="U34" i="5"/>
  <c r="T34" i="5"/>
  <c r="S34" i="5"/>
  <c r="O34" i="5"/>
  <c r="X32" i="5"/>
  <c r="V32" i="5"/>
  <c r="U32" i="5"/>
  <c r="S32" i="5"/>
  <c r="Y32" i="5" s="1"/>
  <c r="R32" i="5"/>
  <c r="O32" i="5"/>
  <c r="W32" i="5" s="1"/>
  <c r="K32" i="5"/>
  <c r="L32" i="5" s="1"/>
  <c r="X31" i="5"/>
  <c r="AA31" i="5" s="1"/>
  <c r="V31" i="5"/>
  <c r="U31" i="5"/>
  <c r="T31" i="5"/>
  <c r="S31" i="5"/>
  <c r="R31" i="5"/>
  <c r="O31" i="5"/>
  <c r="P31" i="5" s="1"/>
  <c r="L31" i="5"/>
  <c r="K31" i="5"/>
  <c r="AA30" i="5"/>
  <c r="X30" i="5"/>
  <c r="W30" i="5"/>
  <c r="V30" i="5"/>
  <c r="U30" i="5"/>
  <c r="S30" i="5"/>
  <c r="R30" i="5"/>
  <c r="O30" i="5"/>
  <c r="P30" i="5" s="1"/>
  <c r="K30" i="5"/>
  <c r="T30" i="5" s="1"/>
  <c r="Z30" i="5" s="1"/>
  <c r="X29" i="5"/>
  <c r="V29" i="5"/>
  <c r="U29" i="5"/>
  <c r="S29" i="5"/>
  <c r="Y29" i="5" s="1"/>
  <c r="P29" i="5"/>
  <c r="O29" i="5"/>
  <c r="W29" i="5" s="1"/>
  <c r="K29" i="5"/>
  <c r="X28" i="5"/>
  <c r="V28" i="5"/>
  <c r="U28" i="5"/>
  <c r="S28" i="5"/>
  <c r="Y28" i="5" s="1"/>
  <c r="O28" i="5"/>
  <c r="W28" i="5" s="1"/>
  <c r="K28" i="5"/>
  <c r="L28" i="5" s="1"/>
  <c r="AA27" i="5"/>
  <c r="X27" i="5"/>
  <c r="V27" i="5"/>
  <c r="U27" i="5"/>
  <c r="U33" i="5" s="1"/>
  <c r="S27" i="5"/>
  <c r="O27" i="5"/>
  <c r="P27" i="5" s="1"/>
  <c r="K27" i="5"/>
  <c r="L27" i="5" s="1"/>
  <c r="AA26" i="5"/>
  <c r="X26" i="5"/>
  <c r="W26" i="5"/>
  <c r="V26" i="5"/>
  <c r="U26" i="5"/>
  <c r="S26" i="5"/>
  <c r="Y26" i="5" s="1"/>
  <c r="O26" i="5"/>
  <c r="P26" i="5" s="1"/>
  <c r="K26" i="5"/>
  <c r="T26" i="5" s="1"/>
  <c r="Z26" i="5" s="1"/>
  <c r="X25" i="5"/>
  <c r="V25" i="5"/>
  <c r="Y25" i="5" s="1"/>
  <c r="U25" i="5"/>
  <c r="AA25" i="5" s="1"/>
  <c r="S25" i="5"/>
  <c r="P25" i="5"/>
  <c r="O25" i="5"/>
  <c r="W25" i="5" s="1"/>
  <c r="K25" i="5"/>
  <c r="Y24" i="5"/>
  <c r="X24" i="5"/>
  <c r="V24" i="5"/>
  <c r="U24" i="5"/>
  <c r="AA24" i="5" s="1"/>
  <c r="T24" i="5"/>
  <c r="Z24" i="5" s="1"/>
  <c r="S24" i="5"/>
  <c r="O24" i="5"/>
  <c r="W24" i="5" s="1"/>
  <c r="K24" i="5"/>
  <c r="L24" i="5" s="1"/>
  <c r="X23" i="5"/>
  <c r="AA23" i="5" s="1"/>
  <c r="W23" i="5"/>
  <c r="V23" i="5"/>
  <c r="U23" i="5"/>
  <c r="T23" i="5"/>
  <c r="S23" i="5"/>
  <c r="Y23" i="5" s="1"/>
  <c r="O23" i="5"/>
  <c r="P23" i="5" s="1"/>
  <c r="L23" i="5"/>
  <c r="K23" i="5"/>
  <c r="R23" i="5" s="1"/>
  <c r="AA22" i="5"/>
  <c r="X22" i="5"/>
  <c r="W22" i="5"/>
  <c r="V22" i="5"/>
  <c r="U22" i="5"/>
  <c r="S22" i="5"/>
  <c r="P22" i="5"/>
  <c r="O22" i="5"/>
  <c r="K22" i="5"/>
  <c r="T22" i="5" s="1"/>
  <c r="Z22" i="5" s="1"/>
  <c r="Y21" i="5"/>
  <c r="X21" i="5"/>
  <c r="V21" i="5"/>
  <c r="U21" i="5"/>
  <c r="AA21" i="5" s="1"/>
  <c r="T21" i="5"/>
  <c r="Z21" i="5" s="1"/>
  <c r="S21" i="5"/>
  <c r="O21" i="5"/>
  <c r="W21" i="5" s="1"/>
  <c r="K21" i="5"/>
  <c r="L21" i="5" s="1"/>
  <c r="AA19" i="5"/>
  <c r="X19" i="5"/>
  <c r="W19" i="5"/>
  <c r="V19" i="5"/>
  <c r="U19" i="5"/>
  <c r="S19" i="5"/>
  <c r="Y19" i="5" s="1"/>
  <c r="O19" i="5"/>
  <c r="P19" i="5" s="1"/>
  <c r="K19" i="5"/>
  <c r="L19" i="5" s="1"/>
  <c r="AA18" i="5"/>
  <c r="X18" i="5"/>
  <c r="W18" i="5"/>
  <c r="V18" i="5"/>
  <c r="U18" i="5"/>
  <c r="S18" i="5"/>
  <c r="Y18" i="5" s="1"/>
  <c r="O18" i="5"/>
  <c r="P18" i="5" s="1"/>
  <c r="K18" i="5"/>
  <c r="L18" i="5" s="1"/>
  <c r="AA17" i="5"/>
  <c r="Z17" i="5"/>
  <c r="X17" i="5"/>
  <c r="W17" i="5"/>
  <c r="V17" i="5"/>
  <c r="U17" i="5"/>
  <c r="T17" i="5"/>
  <c r="S17" i="5"/>
  <c r="Y17" i="5" s="1"/>
  <c r="O17" i="5"/>
  <c r="P17" i="5" s="1"/>
  <c r="K17" i="5"/>
  <c r="L17" i="5" s="1"/>
  <c r="AA16" i="5"/>
  <c r="X16" i="5"/>
  <c r="W16" i="5"/>
  <c r="V16" i="5"/>
  <c r="U16" i="5"/>
  <c r="S16" i="5"/>
  <c r="Y16" i="5" s="1"/>
  <c r="K16" i="5"/>
  <c r="L16" i="5" s="1"/>
  <c r="R16" i="5" s="1"/>
  <c r="Y15" i="5"/>
  <c r="X15" i="5"/>
  <c r="X20" i="5" s="1"/>
  <c r="W15" i="5"/>
  <c r="V15" i="5"/>
  <c r="U15" i="5"/>
  <c r="AA15" i="5" s="1"/>
  <c r="S15" i="5"/>
  <c r="K15" i="5"/>
  <c r="T15" i="5" s="1"/>
  <c r="Z15" i="5" s="1"/>
  <c r="AA14" i="5"/>
  <c r="X14" i="5"/>
  <c r="W14" i="5"/>
  <c r="V14" i="5"/>
  <c r="U14" i="5"/>
  <c r="S14" i="5"/>
  <c r="Y14" i="5" s="1"/>
  <c r="O14" i="5"/>
  <c r="P14" i="5" s="1"/>
  <c r="K14" i="5"/>
  <c r="L14" i="5" s="1"/>
  <c r="AA13" i="5"/>
  <c r="X13" i="5"/>
  <c r="W13" i="5"/>
  <c r="V13" i="5"/>
  <c r="U13" i="5"/>
  <c r="S13" i="5"/>
  <c r="Y13" i="5" s="1"/>
  <c r="O13" i="5"/>
  <c r="P13" i="5" s="1"/>
  <c r="K13" i="5"/>
  <c r="C13" i="5"/>
  <c r="C15" i="5" s="1"/>
  <c r="AA12" i="5"/>
  <c r="X12" i="5"/>
  <c r="W12" i="5"/>
  <c r="V12" i="5"/>
  <c r="U12" i="5"/>
  <c r="S12" i="5"/>
  <c r="Y12" i="5" s="1"/>
  <c r="P12" i="5"/>
  <c r="O12" i="5"/>
  <c r="K12" i="5"/>
  <c r="T12" i="5" s="1"/>
  <c r="Z12" i="5" s="1"/>
  <c r="C12" i="5"/>
  <c r="C14" i="5" s="1"/>
  <c r="C16" i="5" s="1"/>
  <c r="C17" i="5" s="1"/>
  <c r="AA11" i="5"/>
  <c r="X11" i="5"/>
  <c r="W11" i="5"/>
  <c r="V11" i="5"/>
  <c r="U11" i="5"/>
  <c r="S11" i="5"/>
  <c r="Y11" i="5" s="1"/>
  <c r="P11" i="5"/>
  <c r="O11" i="5"/>
  <c r="K11" i="5"/>
  <c r="L11" i="5" s="1"/>
  <c r="C11" i="5"/>
  <c r="AA10" i="5"/>
  <c r="X10" i="5"/>
  <c r="W10" i="5"/>
  <c r="V10" i="5"/>
  <c r="U10" i="5"/>
  <c r="S10" i="5"/>
  <c r="Y10" i="5" s="1"/>
  <c r="P10" i="5"/>
  <c r="O10" i="5"/>
  <c r="K10" i="5"/>
  <c r="L10" i="5" s="1"/>
  <c r="C10" i="5"/>
  <c r="AA9" i="5"/>
  <c r="X9" i="5"/>
  <c r="W9" i="5"/>
  <c r="W20" i="5" s="1"/>
  <c r="V9" i="5"/>
  <c r="V20" i="5" s="1"/>
  <c r="U9" i="5"/>
  <c r="S9" i="5"/>
  <c r="S20" i="5" s="1"/>
  <c r="P9" i="5"/>
  <c r="O9" i="5"/>
  <c r="K9" i="5"/>
  <c r="L9" i="5" s="1"/>
  <c r="Z132" i="5" l="1"/>
  <c r="R205" i="5"/>
  <c r="AC205" i="5" s="1"/>
  <c r="R190" i="5"/>
  <c r="AC190" i="5" s="1"/>
  <c r="L205" i="5"/>
  <c r="R201" i="5"/>
  <c r="AC201" i="5" s="1"/>
  <c r="P136" i="5"/>
  <c r="L137" i="5"/>
  <c r="R137" i="5" s="1"/>
  <c r="X138" i="5"/>
  <c r="L131" i="5"/>
  <c r="R131" i="5" s="1"/>
  <c r="AC131" i="5" s="1"/>
  <c r="AA131" i="5"/>
  <c r="U121" i="5"/>
  <c r="P118" i="5"/>
  <c r="V121" i="5"/>
  <c r="Z118" i="5"/>
  <c r="Y118" i="5"/>
  <c r="T109" i="5"/>
  <c r="Z98" i="5"/>
  <c r="X100" i="5"/>
  <c r="AA97" i="5"/>
  <c r="Y85" i="5"/>
  <c r="W85" i="5"/>
  <c r="Z85" i="5" s="1"/>
  <c r="W72" i="5"/>
  <c r="Z72" i="5" s="1"/>
  <c r="L73" i="5"/>
  <c r="L72" i="5"/>
  <c r="R72" i="5" s="1"/>
  <c r="T61" i="5"/>
  <c r="Z61" i="5" s="1"/>
  <c r="P62" i="5"/>
  <c r="W50" i="5"/>
  <c r="L51" i="5"/>
  <c r="Y50" i="5"/>
  <c r="Z42" i="5"/>
  <c r="W42" i="5"/>
  <c r="L42" i="5"/>
  <c r="R42" i="5" s="1"/>
  <c r="T32" i="5"/>
  <c r="Y31" i="5"/>
  <c r="W31" i="5"/>
  <c r="T27" i="5"/>
  <c r="X33" i="5"/>
  <c r="T28" i="5"/>
  <c r="Z28" i="5" s="1"/>
  <c r="AA29" i="5"/>
  <c r="Y27" i="5"/>
  <c r="P28" i="5"/>
  <c r="AA20" i="5"/>
  <c r="R13" i="5"/>
  <c r="AC13" i="5" s="1"/>
  <c r="C19" i="5"/>
  <c r="C18" i="5"/>
  <c r="AC23" i="5"/>
  <c r="R9" i="5"/>
  <c r="R10" i="5"/>
  <c r="R17" i="5"/>
  <c r="AC17" i="5" s="1"/>
  <c r="R18" i="5"/>
  <c r="AC35" i="5"/>
  <c r="T45" i="5"/>
  <c r="L45" i="5"/>
  <c r="R45" i="5" s="1"/>
  <c r="T50" i="5"/>
  <c r="Z50" i="5" s="1"/>
  <c r="L50" i="5"/>
  <c r="R50" i="5" s="1"/>
  <c r="L12" i="5"/>
  <c r="R12" i="5" s="1"/>
  <c r="AC12" i="5" s="1"/>
  <c r="L13" i="5"/>
  <c r="L15" i="5"/>
  <c r="T19" i="5"/>
  <c r="Z19" i="5" s="1"/>
  <c r="AC19" i="5" s="1"/>
  <c r="L26" i="5"/>
  <c r="Y35" i="5"/>
  <c r="V53" i="5"/>
  <c r="AA54" i="5"/>
  <c r="U66" i="5"/>
  <c r="R96" i="5"/>
  <c r="Z117" i="5"/>
  <c r="T9" i="5"/>
  <c r="T10" i="5"/>
  <c r="Z10" i="5" s="1"/>
  <c r="T11" i="5"/>
  <c r="Z11" i="5" s="1"/>
  <c r="T13" i="5"/>
  <c r="Z13" i="5" s="1"/>
  <c r="T14" i="5"/>
  <c r="Z14" i="5" s="1"/>
  <c r="R15" i="5"/>
  <c r="AC15" i="5" s="1"/>
  <c r="T16" i="5"/>
  <c r="Z16" i="5" s="1"/>
  <c r="AC16" i="5" s="1"/>
  <c r="T18" i="5"/>
  <c r="Z18" i="5" s="1"/>
  <c r="V33" i="5"/>
  <c r="L22" i="5"/>
  <c r="R22" i="5" s="1"/>
  <c r="AC22" i="5" s="1"/>
  <c r="Y22" i="5"/>
  <c r="Y33" i="5" s="1"/>
  <c r="P24" i="5"/>
  <c r="T25" i="5"/>
  <c r="Z25" i="5" s="1"/>
  <c r="L25" i="5"/>
  <c r="R25" i="5" s="1"/>
  <c r="AC25" i="5" s="1"/>
  <c r="W27" i="5"/>
  <c r="Y30" i="5"/>
  <c r="Z31" i="5"/>
  <c r="AC31" i="5" s="1"/>
  <c r="Z32" i="5"/>
  <c r="U44" i="5"/>
  <c r="AC36" i="5"/>
  <c r="Y37" i="5"/>
  <c r="AC38" i="5"/>
  <c r="AA39" i="5"/>
  <c r="AA44" i="5" s="1"/>
  <c r="W66" i="5"/>
  <c r="V66" i="5"/>
  <c r="T59" i="5"/>
  <c r="Z59" i="5" s="1"/>
  <c r="R59" i="5"/>
  <c r="AC59" i="5" s="1"/>
  <c r="L59" i="5"/>
  <c r="R11" i="5"/>
  <c r="R14" i="5"/>
  <c r="AC14" i="5" s="1"/>
  <c r="T29" i="5"/>
  <c r="Z29" i="5" s="1"/>
  <c r="L29" i="5"/>
  <c r="S44" i="5"/>
  <c r="Y34" i="5"/>
  <c r="T62" i="5"/>
  <c r="Z62" i="5" s="1"/>
  <c r="L62" i="5"/>
  <c r="R62" i="5" s="1"/>
  <c r="AC62" i="5" s="1"/>
  <c r="P73" i="5"/>
  <c r="W73" i="5"/>
  <c r="U20" i="5"/>
  <c r="P21" i="5"/>
  <c r="R21" i="5" s="1"/>
  <c r="Z23" i="5"/>
  <c r="AC30" i="5"/>
  <c r="AA67" i="5"/>
  <c r="U75" i="5"/>
  <c r="T77" i="5"/>
  <c r="Z77" i="5" s="1"/>
  <c r="R77" i="5"/>
  <c r="L77" i="5"/>
  <c r="Y102" i="5"/>
  <c r="V111" i="5"/>
  <c r="Z104" i="5"/>
  <c r="AC104" i="5" s="1"/>
  <c r="T162" i="5"/>
  <c r="Z162" i="5" s="1"/>
  <c r="L162" i="5"/>
  <c r="R162" i="5" s="1"/>
  <c r="AC162" i="5" s="1"/>
  <c r="Y9" i="5"/>
  <c r="Y20" i="5" s="1"/>
  <c r="S33" i="5"/>
  <c r="R26" i="5"/>
  <c r="AC26" i="5" s="1"/>
  <c r="R27" i="5"/>
  <c r="Z27" i="5"/>
  <c r="AA28" i="5"/>
  <c r="R29" i="5"/>
  <c r="AC29" i="5" s="1"/>
  <c r="L30" i="5"/>
  <c r="P32" i="5"/>
  <c r="AA32" i="5"/>
  <c r="T37" i="5"/>
  <c r="Z37" i="5" s="1"/>
  <c r="L37" i="5"/>
  <c r="R37" i="5" s="1"/>
  <c r="W39" i="5"/>
  <c r="W44" i="5" s="1"/>
  <c r="R39" i="5"/>
  <c r="P39" i="5"/>
  <c r="AC41" i="5"/>
  <c r="AC42" i="5"/>
  <c r="S53" i="5"/>
  <c r="W70" i="5"/>
  <c r="P70" i="5"/>
  <c r="V90" i="5"/>
  <c r="Y76" i="5"/>
  <c r="Y77" i="5"/>
  <c r="S90" i="5"/>
  <c r="T80" i="5"/>
  <c r="Z80" i="5" s="1"/>
  <c r="L80" i="5"/>
  <c r="R80" i="5"/>
  <c r="AC80" i="5" s="1"/>
  <c r="Z101" i="5"/>
  <c r="Y111" i="5"/>
  <c r="T103" i="5"/>
  <c r="Z103" i="5" s="1"/>
  <c r="L103" i="5"/>
  <c r="R103" i="5" s="1"/>
  <c r="P108" i="5"/>
  <c r="W108" i="5"/>
  <c r="Z108" i="5" s="1"/>
  <c r="S100" i="5"/>
  <c r="Y91" i="5"/>
  <c r="W100" i="5"/>
  <c r="T44" i="5"/>
  <c r="X44" i="5"/>
  <c r="Y40" i="5"/>
  <c r="AC40" i="5" s="1"/>
  <c r="AA53" i="5"/>
  <c r="Z47" i="5"/>
  <c r="AC47" i="5" s="1"/>
  <c r="Z56" i="5"/>
  <c r="AC56" i="5" s="1"/>
  <c r="T71" i="5"/>
  <c r="Z71" i="5" s="1"/>
  <c r="L71" i="5"/>
  <c r="R71" i="5" s="1"/>
  <c r="AC71" i="5" s="1"/>
  <c r="Z82" i="5"/>
  <c r="AC82" i="5" s="1"/>
  <c r="Z86" i="5"/>
  <c r="AC86" i="5" s="1"/>
  <c r="Z91" i="5"/>
  <c r="Z95" i="5"/>
  <c r="AC95" i="5" s="1"/>
  <c r="U111" i="5"/>
  <c r="AA101" i="5"/>
  <c r="AA111" i="5" s="1"/>
  <c r="AC113" i="5"/>
  <c r="Z113" i="5"/>
  <c r="V134" i="5"/>
  <c r="Y122" i="5"/>
  <c r="W125" i="5"/>
  <c r="P125" i="5"/>
  <c r="R125" i="5" s="1"/>
  <c r="AC125" i="5" s="1"/>
  <c r="W126" i="5"/>
  <c r="Z126" i="5" s="1"/>
  <c r="P126" i="5"/>
  <c r="T159" i="5"/>
  <c r="L152" i="5"/>
  <c r="R152" i="5"/>
  <c r="AC152" i="5" s="1"/>
  <c r="T169" i="5"/>
  <c r="R24" i="5"/>
  <c r="AC24" i="5" s="1"/>
  <c r="R28" i="5"/>
  <c r="P34" i="5"/>
  <c r="R34" i="5" s="1"/>
  <c r="R43" i="5"/>
  <c r="AC43" i="5" s="1"/>
  <c r="Y46" i="5"/>
  <c r="P48" i="5"/>
  <c r="T49" i="5"/>
  <c r="Z49" i="5" s="1"/>
  <c r="L49" i="5"/>
  <c r="R49" i="5" s="1"/>
  <c r="AC49" i="5" s="1"/>
  <c r="W51" i="5"/>
  <c r="W53" i="5" s="1"/>
  <c r="U53" i="5"/>
  <c r="X66" i="5"/>
  <c r="L55" i="5"/>
  <c r="R55" i="5" s="1"/>
  <c r="AC55" i="5" s="1"/>
  <c r="Y55" i="5"/>
  <c r="P57" i="5"/>
  <c r="T58" i="5"/>
  <c r="Z58" i="5" s="1"/>
  <c r="L58" i="5"/>
  <c r="R58" i="5" s="1"/>
  <c r="AC58" i="5" s="1"/>
  <c r="W60" i="5"/>
  <c r="Y63" i="5"/>
  <c r="AC63" i="5" s="1"/>
  <c r="Z64" i="5"/>
  <c r="AC64" i="5" s="1"/>
  <c r="X75" i="5"/>
  <c r="L68" i="5"/>
  <c r="R68" i="5" s="1"/>
  <c r="AC68" i="5" s="1"/>
  <c r="R73" i="5"/>
  <c r="AC73" i="5" s="1"/>
  <c r="Z73" i="5"/>
  <c r="Z74" i="5"/>
  <c r="AC74" i="5" s="1"/>
  <c r="V75" i="5"/>
  <c r="T76" i="5"/>
  <c r="L76" i="5"/>
  <c r="R76" i="5" s="1"/>
  <c r="W78" i="5"/>
  <c r="W90" i="5" s="1"/>
  <c r="Y81" i="5"/>
  <c r="P83" i="5"/>
  <c r="T84" i="5"/>
  <c r="Z84" i="5" s="1"/>
  <c r="L84" i="5"/>
  <c r="R84" i="5" s="1"/>
  <c r="AC84" i="5" s="1"/>
  <c r="L85" i="5"/>
  <c r="R85" i="5" s="1"/>
  <c r="L89" i="5"/>
  <c r="Y89" i="5"/>
  <c r="AC89" i="5" s="1"/>
  <c r="AA91" i="5"/>
  <c r="AA92" i="5"/>
  <c r="L94" i="5"/>
  <c r="R94" i="5" s="1"/>
  <c r="AC94" i="5" s="1"/>
  <c r="Y94" i="5"/>
  <c r="AA96" i="5"/>
  <c r="L98" i="5"/>
  <c r="R98" i="5" s="1"/>
  <c r="Y98" i="5"/>
  <c r="Z99" i="5"/>
  <c r="AC99" i="5" s="1"/>
  <c r="U100" i="5"/>
  <c r="P101" i="5"/>
  <c r="T102" i="5"/>
  <c r="Z102" i="5" s="1"/>
  <c r="L102" i="5"/>
  <c r="R102" i="5" s="1"/>
  <c r="P105" i="5"/>
  <c r="R105" i="5" s="1"/>
  <c r="AC105" i="5" s="1"/>
  <c r="T106" i="5"/>
  <c r="Z106" i="5" s="1"/>
  <c r="L106" i="5"/>
  <c r="R106" i="5" s="1"/>
  <c r="AC106" i="5" s="1"/>
  <c r="W120" i="5"/>
  <c r="Z120" i="5" s="1"/>
  <c r="AC120" i="5" s="1"/>
  <c r="P120" i="5"/>
  <c r="X121" i="5"/>
  <c r="X134" i="5"/>
  <c r="P130" i="5"/>
  <c r="L135" i="5"/>
  <c r="R135" i="5" s="1"/>
  <c r="T135" i="5"/>
  <c r="W138" i="5"/>
  <c r="Z34" i="5"/>
  <c r="Y42" i="5"/>
  <c r="X53" i="5"/>
  <c r="L46" i="5"/>
  <c r="R46" i="5" s="1"/>
  <c r="AC46" i="5" s="1"/>
  <c r="R51" i="5"/>
  <c r="AC51" i="5" s="1"/>
  <c r="Z51" i="5"/>
  <c r="Z52" i="5"/>
  <c r="AC52" i="5" s="1"/>
  <c r="T54" i="5"/>
  <c r="L54" i="5"/>
  <c r="R54" i="5" s="1"/>
  <c r="S66" i="5"/>
  <c r="Y54" i="5"/>
  <c r="Y66" i="5" s="1"/>
  <c r="R60" i="5"/>
  <c r="Z60" i="5"/>
  <c r="AA61" i="5"/>
  <c r="L63" i="5"/>
  <c r="Z65" i="5"/>
  <c r="AC65" i="5" s="1"/>
  <c r="T67" i="5"/>
  <c r="L67" i="5"/>
  <c r="R67" i="5" s="1"/>
  <c r="S75" i="5"/>
  <c r="W69" i="5"/>
  <c r="Z69" i="5" s="1"/>
  <c r="AC69" i="5" s="1"/>
  <c r="Z70" i="5"/>
  <c r="Y72" i="5"/>
  <c r="P74" i="5"/>
  <c r="AA74" i="5"/>
  <c r="U90" i="5"/>
  <c r="AA76" i="5"/>
  <c r="R78" i="5"/>
  <c r="AA79" i="5"/>
  <c r="L81" i="5"/>
  <c r="R81" i="5" s="1"/>
  <c r="AC81" i="5" s="1"/>
  <c r="V100" i="5"/>
  <c r="P92" i="5"/>
  <c r="R92" i="5" s="1"/>
  <c r="T93" i="5"/>
  <c r="Z93" i="5" s="1"/>
  <c r="L93" i="5"/>
  <c r="R93" i="5" s="1"/>
  <c r="AC93" i="5" s="1"/>
  <c r="P96" i="5"/>
  <c r="T97" i="5"/>
  <c r="Z97" i="5" s="1"/>
  <c r="L97" i="5"/>
  <c r="R97" i="5" s="1"/>
  <c r="R101" i="5"/>
  <c r="X111" i="5"/>
  <c r="W104" i="5"/>
  <c r="W111" i="5" s="1"/>
  <c r="P109" i="5"/>
  <c r="T110" i="5"/>
  <c r="Z110" i="5" s="1"/>
  <c r="AC110" i="5" s="1"/>
  <c r="L110" i="5"/>
  <c r="T112" i="5"/>
  <c r="L112" i="5"/>
  <c r="R112" i="5" s="1"/>
  <c r="T119" i="5"/>
  <c r="Z119" i="5" s="1"/>
  <c r="AC119" i="5" s="1"/>
  <c r="L119" i="5"/>
  <c r="T123" i="5"/>
  <c r="Z123" i="5" s="1"/>
  <c r="L123" i="5"/>
  <c r="R123" i="5"/>
  <c r="AC123" i="5" s="1"/>
  <c r="P124" i="5"/>
  <c r="W124" i="5"/>
  <c r="Z124" i="5" s="1"/>
  <c r="R124" i="5"/>
  <c r="AC132" i="5"/>
  <c r="L145" i="5"/>
  <c r="R145" i="5" s="1"/>
  <c r="AC145" i="5" s="1"/>
  <c r="R48" i="5"/>
  <c r="AC48" i="5" s="1"/>
  <c r="R57" i="5"/>
  <c r="AC57" i="5" s="1"/>
  <c r="R61" i="5"/>
  <c r="AC61" i="5" s="1"/>
  <c r="R70" i="5"/>
  <c r="AC70" i="5" s="1"/>
  <c r="R79" i="5"/>
  <c r="AC79" i="5" s="1"/>
  <c r="R83" i="5"/>
  <c r="AC83" i="5" s="1"/>
  <c r="R109" i="5"/>
  <c r="S121" i="5"/>
  <c r="Y112" i="5"/>
  <c r="Y121" i="5" s="1"/>
  <c r="AA114" i="5"/>
  <c r="AC114" i="5" s="1"/>
  <c r="AA116" i="5"/>
  <c r="L117" i="5"/>
  <c r="R118" i="5"/>
  <c r="AA120" i="5"/>
  <c r="Z125" i="5"/>
  <c r="T128" i="5"/>
  <c r="Z128" i="5" s="1"/>
  <c r="L128" i="5"/>
  <c r="R128" i="5" s="1"/>
  <c r="T136" i="5"/>
  <c r="Z136" i="5" s="1"/>
  <c r="L136" i="5"/>
  <c r="R136" i="5" s="1"/>
  <c r="AC136" i="5" s="1"/>
  <c r="T146" i="5"/>
  <c r="L158" i="5"/>
  <c r="R158" i="5" s="1"/>
  <c r="AC158" i="5" s="1"/>
  <c r="Z105" i="5"/>
  <c r="R107" i="5"/>
  <c r="AC107" i="5" s="1"/>
  <c r="R108" i="5"/>
  <c r="Z109" i="5"/>
  <c r="T115" i="5"/>
  <c r="Z115" i="5" s="1"/>
  <c r="L115" i="5"/>
  <c r="R115" i="5" s="1"/>
  <c r="AC115" i="5" s="1"/>
  <c r="W116" i="5"/>
  <c r="Z116" i="5" s="1"/>
  <c r="P116" i="5"/>
  <c r="W117" i="5"/>
  <c r="W121" i="5" s="1"/>
  <c r="P117" i="5"/>
  <c r="R117" i="5" s="1"/>
  <c r="AC117" i="5" s="1"/>
  <c r="L122" i="5"/>
  <c r="R122" i="5" s="1"/>
  <c r="T122" i="5"/>
  <c r="S134" i="5"/>
  <c r="AA125" i="5"/>
  <c r="L126" i="5"/>
  <c r="R126" i="5"/>
  <c r="R127" i="5"/>
  <c r="AC127" i="5" s="1"/>
  <c r="AC133" i="5"/>
  <c r="V138" i="5"/>
  <c r="Y135" i="5"/>
  <c r="AC149" i="5"/>
  <c r="R150" i="5"/>
  <c r="AC150" i="5" s="1"/>
  <c r="AC163" i="5"/>
  <c r="R200" i="5"/>
  <c r="AC200" i="5" s="1"/>
  <c r="Y115" i="5"/>
  <c r="AA117" i="5"/>
  <c r="W134" i="5"/>
  <c r="Y124" i="5"/>
  <c r="AA126" i="5"/>
  <c r="R129" i="5"/>
  <c r="AC129" i="5" s="1"/>
  <c r="R130" i="5"/>
  <c r="AC130" i="5" s="1"/>
  <c r="Y137" i="5"/>
  <c r="AC137" i="5" s="1"/>
  <c r="AA140" i="5"/>
  <c r="AA146" i="5" s="1"/>
  <c r="R141" i="5"/>
  <c r="U159" i="5"/>
  <c r="R148" i="5"/>
  <c r="U169" i="5"/>
  <c r="R161" i="5"/>
  <c r="AC196" i="5"/>
  <c r="R116" i="5"/>
  <c r="AA122" i="5"/>
  <c r="AA134" i="5" s="1"/>
  <c r="Z129" i="5"/>
  <c r="U138" i="5"/>
  <c r="AA135" i="5"/>
  <c r="AA138" i="5" s="1"/>
  <c r="R139" i="5"/>
  <c r="Y139" i="5"/>
  <c r="S146" i="5"/>
  <c r="P140" i="5"/>
  <c r="W140" i="5"/>
  <c r="Z140" i="5" s="1"/>
  <c r="Z146" i="5" s="1"/>
  <c r="P147" i="5"/>
  <c r="W147" i="5"/>
  <c r="W159" i="5" s="1"/>
  <c r="V159" i="5"/>
  <c r="P160" i="5"/>
  <c r="W160" i="5"/>
  <c r="Z160" i="5" s="1"/>
  <c r="Z169" i="5" s="1"/>
  <c r="Y162" i="5"/>
  <c r="Y169" i="5" s="1"/>
  <c r="L140" i="5"/>
  <c r="R140" i="5" s="1"/>
  <c r="L142" i="5"/>
  <c r="R142" i="5" s="1"/>
  <c r="L147" i="5"/>
  <c r="R147" i="5" s="1"/>
  <c r="AA147" i="5"/>
  <c r="AA159" i="5" s="1"/>
  <c r="T148" i="5"/>
  <c r="Z148" i="5" s="1"/>
  <c r="L151" i="5"/>
  <c r="R151" i="5" s="1"/>
  <c r="AC151" i="5" s="1"/>
  <c r="L153" i="5"/>
  <c r="R153" i="5" s="1"/>
  <c r="AC153" i="5" s="1"/>
  <c r="L155" i="5"/>
  <c r="R155" i="5" s="1"/>
  <c r="AC155" i="5" s="1"/>
  <c r="L157" i="5"/>
  <c r="R157" i="5" s="1"/>
  <c r="AC157" i="5" s="1"/>
  <c r="L160" i="5"/>
  <c r="R160" i="5" s="1"/>
  <c r="AA160" i="5"/>
  <c r="AA169" i="5" s="1"/>
  <c r="T161" i="5"/>
  <c r="Z161" i="5" s="1"/>
  <c r="P162" i="5"/>
  <c r="P164" i="5"/>
  <c r="R164" i="5" s="1"/>
  <c r="AC164" i="5" s="1"/>
  <c r="R167" i="5"/>
  <c r="AC167" i="5" s="1"/>
  <c r="V169" i="5"/>
  <c r="R170" i="5"/>
  <c r="R172" i="5"/>
  <c r="AC172" i="5" s="1"/>
  <c r="R174" i="5"/>
  <c r="AC174" i="5" s="1"/>
  <c r="R176" i="5"/>
  <c r="AC176" i="5" s="1"/>
  <c r="W166" i="5"/>
  <c r="R178" i="5"/>
  <c r="AC178" i="5" s="1"/>
  <c r="R179" i="5"/>
  <c r="AC179" i="5" s="1"/>
  <c r="P180" i="5"/>
  <c r="R180" i="5" s="1"/>
  <c r="AC180" i="5" s="1"/>
  <c r="AC183" i="5"/>
  <c r="R184" i="5"/>
  <c r="AC184" i="5" s="1"/>
  <c r="R185" i="5"/>
  <c r="AC185" i="5" s="1"/>
  <c r="P186" i="5"/>
  <c r="R186" i="5" s="1"/>
  <c r="AC186" i="5" s="1"/>
  <c r="L189" i="5"/>
  <c r="R189" i="5" s="1"/>
  <c r="AC189" i="5" s="1"/>
  <c r="R192" i="5"/>
  <c r="AC192" i="5" s="1"/>
  <c r="R193" i="5"/>
  <c r="AC193" i="5" s="1"/>
  <c r="P194" i="5"/>
  <c r="R194" i="5" s="1"/>
  <c r="AC194" i="5" s="1"/>
  <c r="R198" i="5"/>
  <c r="AC198" i="5" s="1"/>
  <c r="R199" i="5"/>
  <c r="AC199" i="5" s="1"/>
  <c r="P200" i="5"/>
  <c r="L203" i="5"/>
  <c r="R203" i="5" s="1"/>
  <c r="AC203" i="5" s="1"/>
  <c r="R206" i="5"/>
  <c r="AC206" i="5" s="1"/>
  <c r="R207" i="5"/>
  <c r="AC207" i="5" s="1"/>
  <c r="L209" i="5"/>
  <c r="R209" i="5" s="1"/>
  <c r="R212" i="5"/>
  <c r="AC212" i="5" s="1"/>
  <c r="R213" i="5"/>
  <c r="AC213" i="5" s="1"/>
  <c r="P214" i="5"/>
  <c r="R214" i="5" s="1"/>
  <c r="AC214" i="5" s="1"/>
  <c r="L217" i="5"/>
  <c r="R217" i="5" s="1"/>
  <c r="AC217" i="5" s="1"/>
  <c r="R220" i="5"/>
  <c r="AC220" i="5" s="1"/>
  <c r="L223" i="5"/>
  <c r="R223" i="5" s="1"/>
  <c r="AC223" i="5" s="1"/>
  <c r="R226" i="5"/>
  <c r="AC226" i="5" s="1"/>
  <c r="R227" i="5"/>
  <c r="AC227" i="5" s="1"/>
  <c r="P228" i="5"/>
  <c r="R228" i="5" s="1"/>
  <c r="AC228" i="5" s="1"/>
  <c r="L231" i="5"/>
  <c r="R231" i="5" s="1"/>
  <c r="AC231" i="5" s="1"/>
  <c r="R233" i="5"/>
  <c r="AC233" i="5" s="1"/>
  <c r="Y140" i="5"/>
  <c r="Y147" i="5"/>
  <c r="Y159" i="5" s="1"/>
  <c r="R165" i="5"/>
  <c r="AC165" i="5" s="1"/>
  <c r="R168" i="5"/>
  <c r="AC168" i="5" s="1"/>
  <c r="R171" i="5"/>
  <c r="AC171" i="5" s="1"/>
  <c r="R173" i="5"/>
  <c r="AC173" i="5" s="1"/>
  <c r="R175" i="5"/>
  <c r="AC175" i="5" s="1"/>
  <c r="R188" i="5"/>
  <c r="AC188" i="5" s="1"/>
  <c r="R202" i="5"/>
  <c r="AC202" i="5" s="1"/>
  <c r="R216" i="5"/>
  <c r="AC216" i="5" s="1"/>
  <c r="R222" i="5"/>
  <c r="R230" i="5"/>
  <c r="AC230" i="5" s="1"/>
  <c r="AC118" i="5" l="1"/>
  <c r="X235" i="5"/>
  <c r="T100" i="5"/>
  <c r="AC98" i="5"/>
  <c r="Z100" i="5"/>
  <c r="AC97" i="5"/>
  <c r="AC85" i="5"/>
  <c r="AC72" i="5"/>
  <c r="S235" i="5"/>
  <c r="Y53" i="5"/>
  <c r="AC50" i="5"/>
  <c r="W33" i="5"/>
  <c r="AC32" i="5"/>
  <c r="AA33" i="5"/>
  <c r="T33" i="5"/>
  <c r="Z33" i="5"/>
  <c r="AC27" i="5"/>
  <c r="R169" i="5"/>
  <c r="AC160" i="5"/>
  <c r="R33" i="5"/>
  <c r="AC21" i="5"/>
  <c r="AC140" i="5"/>
  <c r="R221" i="5"/>
  <c r="AC221" i="5" s="1"/>
  <c r="AC209" i="5"/>
  <c r="R159" i="5"/>
  <c r="AC122" i="5"/>
  <c r="R134" i="5"/>
  <c r="AC92" i="5"/>
  <c r="R100" i="5"/>
  <c r="R53" i="5"/>
  <c r="R44" i="5"/>
  <c r="AC34" i="5"/>
  <c r="R208" i="5"/>
  <c r="AC208" i="5" s="1"/>
  <c r="AC77" i="5"/>
  <c r="Z39" i="5"/>
  <c r="Y44" i="5"/>
  <c r="AC96" i="5"/>
  <c r="AC222" i="5"/>
  <c r="R234" i="5"/>
  <c r="AC170" i="5"/>
  <c r="R182" i="5"/>
  <c r="AC182" i="5" s="1"/>
  <c r="Y146" i="5"/>
  <c r="AC116" i="5"/>
  <c r="AC124" i="5"/>
  <c r="AC112" i="5"/>
  <c r="R121" i="5"/>
  <c r="AA90" i="5"/>
  <c r="R75" i="5"/>
  <c r="R138" i="5"/>
  <c r="AC102" i="5"/>
  <c r="R90" i="5"/>
  <c r="Z147" i="5"/>
  <c r="Z159" i="5" s="1"/>
  <c r="AC91" i="5"/>
  <c r="Y100" i="5"/>
  <c r="Z111" i="5"/>
  <c r="Y90" i="5"/>
  <c r="AC37" i="5"/>
  <c r="Y75" i="5"/>
  <c r="R195" i="5"/>
  <c r="AC195" i="5" s="1"/>
  <c r="T53" i="5"/>
  <c r="Z45" i="5"/>
  <c r="Z53" i="5" s="1"/>
  <c r="V235" i="5"/>
  <c r="R146" i="5"/>
  <c r="AC139" i="5"/>
  <c r="Y138" i="5"/>
  <c r="AC126" i="5"/>
  <c r="Z122" i="5"/>
  <c r="Z134" i="5" s="1"/>
  <c r="T134" i="5"/>
  <c r="AC109" i="5"/>
  <c r="T121" i="5"/>
  <c r="Z112" i="5"/>
  <c r="Z121" i="5" s="1"/>
  <c r="T75" i="5"/>
  <c r="Z67" i="5"/>
  <c r="Z75" i="5" s="1"/>
  <c r="AC54" i="5"/>
  <c r="R66" i="5"/>
  <c r="Z44" i="5"/>
  <c r="Z76" i="5"/>
  <c r="Z90" i="5" s="1"/>
  <c r="T90" i="5"/>
  <c r="AC28" i="5"/>
  <c r="Y134" i="5"/>
  <c r="AC103" i="5"/>
  <c r="T111" i="5"/>
  <c r="AC11" i="5"/>
  <c r="W75" i="5"/>
  <c r="T20" i="5"/>
  <c r="Z9" i="5"/>
  <c r="Z20" i="5" s="1"/>
  <c r="AA121" i="5"/>
  <c r="AC10" i="5"/>
  <c r="U235" i="5"/>
  <c r="AC108" i="5"/>
  <c r="R111" i="5"/>
  <c r="AC101" i="5"/>
  <c r="AC78" i="5"/>
  <c r="T138" i="5"/>
  <c r="Z135" i="5"/>
  <c r="Z138" i="5" s="1"/>
  <c r="AA100" i="5"/>
  <c r="W169" i="5"/>
  <c r="W146" i="5"/>
  <c r="AC161" i="5"/>
  <c r="AC148" i="5"/>
  <c r="AC128" i="5"/>
  <c r="Z78" i="5"/>
  <c r="AC60" i="5"/>
  <c r="T66" i="5"/>
  <c r="Z54" i="5"/>
  <c r="Z66" i="5" s="1"/>
  <c r="AC39" i="5"/>
  <c r="AA75" i="5"/>
  <c r="AA66" i="5"/>
  <c r="AC18" i="5"/>
  <c r="R20" i="5"/>
  <c r="P268" i="3"/>
  <c r="O268" i="3"/>
  <c r="L268" i="3"/>
  <c r="K268" i="3"/>
  <c r="P267" i="3"/>
  <c r="O267" i="3"/>
  <c r="K267" i="3"/>
  <c r="L267" i="3" s="1"/>
  <c r="O266" i="3"/>
  <c r="L266" i="3"/>
  <c r="K266" i="3"/>
  <c r="P265" i="3"/>
  <c r="O265" i="3"/>
  <c r="K265" i="3"/>
  <c r="P264" i="3"/>
  <c r="O264" i="3"/>
  <c r="L264" i="3"/>
  <c r="K264" i="3"/>
  <c r="R264" i="3" s="1"/>
  <c r="P263" i="3"/>
  <c r="O263" i="3"/>
  <c r="K263" i="3"/>
  <c r="L263" i="3" s="1"/>
  <c r="O262" i="3"/>
  <c r="L262" i="3"/>
  <c r="K262" i="3"/>
  <c r="R261" i="3"/>
  <c r="P261" i="3"/>
  <c r="O261" i="3"/>
  <c r="K261" i="3"/>
  <c r="L261" i="3" s="1"/>
  <c r="O260" i="3"/>
  <c r="L260" i="3"/>
  <c r="K260" i="3"/>
  <c r="P259" i="3"/>
  <c r="O259" i="3"/>
  <c r="L259" i="3"/>
  <c r="K259" i="3"/>
  <c r="R259" i="3" s="1"/>
  <c r="O258" i="3"/>
  <c r="L258" i="3"/>
  <c r="K258" i="3"/>
  <c r="P257" i="3"/>
  <c r="O257" i="3"/>
  <c r="K257" i="3"/>
  <c r="R255" i="3"/>
  <c r="P255" i="3"/>
  <c r="O255" i="3"/>
  <c r="K255" i="3"/>
  <c r="L255" i="3" s="1"/>
  <c r="O254" i="3"/>
  <c r="L254" i="3"/>
  <c r="K254" i="3"/>
  <c r="P253" i="3"/>
  <c r="O253" i="3"/>
  <c r="K253" i="3"/>
  <c r="O252" i="3"/>
  <c r="L252" i="3"/>
  <c r="K252" i="3"/>
  <c r="R251" i="3"/>
  <c r="P251" i="3"/>
  <c r="O251" i="3"/>
  <c r="K251" i="3"/>
  <c r="L251" i="3" s="1"/>
  <c r="O250" i="3"/>
  <c r="L250" i="3"/>
  <c r="K250" i="3"/>
  <c r="P249" i="3"/>
  <c r="O249" i="3"/>
  <c r="K249" i="3"/>
  <c r="O248" i="3"/>
  <c r="L248" i="3"/>
  <c r="K248" i="3"/>
  <c r="P247" i="3"/>
  <c r="O247" i="3"/>
  <c r="K247" i="3"/>
  <c r="P246" i="3"/>
  <c r="O246" i="3"/>
  <c r="L246" i="3"/>
  <c r="K246" i="3"/>
  <c r="R246" i="3" s="1"/>
  <c r="P245" i="3"/>
  <c r="O245" i="3"/>
  <c r="L245" i="3"/>
  <c r="K245" i="3"/>
  <c r="O244" i="3"/>
  <c r="L244" i="3"/>
  <c r="K244" i="3"/>
  <c r="P242" i="3"/>
  <c r="O242" i="3"/>
  <c r="L242" i="3"/>
  <c r="K242" i="3"/>
  <c r="P241" i="3"/>
  <c r="O241" i="3"/>
  <c r="L241" i="3"/>
  <c r="K241" i="3"/>
  <c r="O240" i="3"/>
  <c r="L240" i="3"/>
  <c r="K240" i="3"/>
  <c r="R239" i="3"/>
  <c r="P239" i="3"/>
  <c r="O239" i="3"/>
  <c r="K239" i="3"/>
  <c r="L239" i="3" s="1"/>
  <c r="P238" i="3"/>
  <c r="O238" i="3"/>
  <c r="L238" i="3"/>
  <c r="K238" i="3"/>
  <c r="P237" i="3"/>
  <c r="O237" i="3"/>
  <c r="L237" i="3"/>
  <c r="K237" i="3"/>
  <c r="O236" i="3"/>
  <c r="L236" i="3"/>
  <c r="K236" i="3"/>
  <c r="P235" i="3"/>
  <c r="O235" i="3"/>
  <c r="K235" i="3"/>
  <c r="L235" i="3" s="1"/>
  <c r="P234" i="3"/>
  <c r="O234" i="3"/>
  <c r="L234" i="3"/>
  <c r="K234" i="3"/>
  <c r="O233" i="3"/>
  <c r="P233" i="3" s="1"/>
  <c r="K233" i="3"/>
  <c r="L233" i="3" s="1"/>
  <c r="P232" i="3"/>
  <c r="O232" i="3"/>
  <c r="K232" i="3"/>
  <c r="L232" i="3" s="1"/>
  <c r="O231" i="3"/>
  <c r="P231" i="3" s="1"/>
  <c r="K231" i="3"/>
  <c r="O229" i="3"/>
  <c r="K229" i="3"/>
  <c r="O228" i="3"/>
  <c r="K228" i="3"/>
  <c r="O227" i="3"/>
  <c r="P227" i="3" s="1"/>
  <c r="L227" i="3"/>
  <c r="K227" i="3"/>
  <c r="O226" i="3"/>
  <c r="K226" i="3"/>
  <c r="L226" i="3" s="1"/>
  <c r="O225" i="3"/>
  <c r="K225" i="3"/>
  <c r="R224" i="3"/>
  <c r="P224" i="3"/>
  <c r="O224" i="3"/>
  <c r="K224" i="3"/>
  <c r="L224" i="3" s="1"/>
  <c r="R223" i="3"/>
  <c r="O223" i="3"/>
  <c r="P223" i="3" s="1"/>
  <c r="L223" i="3"/>
  <c r="K223" i="3"/>
  <c r="O222" i="3"/>
  <c r="K222" i="3"/>
  <c r="O221" i="3"/>
  <c r="K221" i="3"/>
  <c r="O220" i="3"/>
  <c r="P220" i="3" s="1"/>
  <c r="K220" i="3"/>
  <c r="O219" i="3"/>
  <c r="P219" i="3" s="1"/>
  <c r="K219" i="3"/>
  <c r="O218" i="3"/>
  <c r="K218" i="3"/>
  <c r="L218" i="3" s="1"/>
  <c r="O216" i="3"/>
  <c r="K216" i="3"/>
  <c r="L216" i="3" s="1"/>
  <c r="O215" i="3"/>
  <c r="K215" i="3"/>
  <c r="L215" i="3" s="1"/>
  <c r="P214" i="3"/>
  <c r="O214" i="3"/>
  <c r="K214" i="3"/>
  <c r="R213" i="3"/>
  <c r="O213" i="3"/>
  <c r="P213" i="3" s="1"/>
  <c r="K213" i="3"/>
  <c r="L213" i="3" s="1"/>
  <c r="S213" i="3" s="1"/>
  <c r="O212" i="3"/>
  <c r="K212" i="3"/>
  <c r="L212" i="3" s="1"/>
  <c r="O211" i="3"/>
  <c r="P211" i="3" s="1"/>
  <c r="K211" i="3"/>
  <c r="P210" i="3"/>
  <c r="O210" i="3"/>
  <c r="K210" i="3"/>
  <c r="O209" i="3"/>
  <c r="L209" i="3"/>
  <c r="K209" i="3"/>
  <c r="O208" i="3"/>
  <c r="K208" i="3"/>
  <c r="L208" i="3" s="1"/>
  <c r="O207" i="3"/>
  <c r="K207" i="3"/>
  <c r="L207" i="3" s="1"/>
  <c r="O206" i="3"/>
  <c r="K206" i="3"/>
  <c r="R205" i="3"/>
  <c r="O205" i="3"/>
  <c r="P205" i="3" s="1"/>
  <c r="K205" i="3"/>
  <c r="L205" i="3" s="1"/>
  <c r="O203" i="3"/>
  <c r="P203" i="3" s="1"/>
  <c r="L203" i="3"/>
  <c r="K203" i="3"/>
  <c r="O202" i="3"/>
  <c r="K202" i="3"/>
  <c r="P201" i="3"/>
  <c r="O201" i="3"/>
  <c r="L201" i="3"/>
  <c r="K201" i="3"/>
  <c r="P200" i="3"/>
  <c r="O200" i="3"/>
  <c r="K200" i="3"/>
  <c r="L200" i="3" s="1"/>
  <c r="P199" i="3"/>
  <c r="O199" i="3"/>
  <c r="L199" i="3"/>
  <c r="K199" i="3"/>
  <c r="P198" i="3"/>
  <c r="O198" i="3"/>
  <c r="K198" i="3"/>
  <c r="L198" i="3" s="1"/>
  <c r="O197" i="3"/>
  <c r="L197" i="3"/>
  <c r="K197" i="3"/>
  <c r="P196" i="3"/>
  <c r="O196" i="3"/>
  <c r="L196" i="3"/>
  <c r="K196" i="3"/>
  <c r="P195" i="3"/>
  <c r="O195" i="3"/>
  <c r="L195" i="3"/>
  <c r="K195" i="3"/>
  <c r="P194" i="3"/>
  <c r="O194" i="3"/>
  <c r="L194" i="3"/>
  <c r="K194" i="3"/>
  <c r="R194" i="3" s="1"/>
  <c r="P193" i="3"/>
  <c r="O193" i="3"/>
  <c r="L193" i="3"/>
  <c r="K193" i="3"/>
  <c r="R193" i="3" s="1"/>
  <c r="P192" i="3"/>
  <c r="O192" i="3"/>
  <c r="K192" i="3"/>
  <c r="O190" i="3"/>
  <c r="P190" i="3" s="1"/>
  <c r="K190" i="3"/>
  <c r="O189" i="3"/>
  <c r="P189" i="3" s="1"/>
  <c r="K189" i="3"/>
  <c r="O188" i="3"/>
  <c r="P188" i="3" s="1"/>
  <c r="L188" i="3"/>
  <c r="K188" i="3"/>
  <c r="O187" i="3"/>
  <c r="P187" i="3" s="1"/>
  <c r="K187" i="3"/>
  <c r="O186" i="3"/>
  <c r="P186" i="3" s="1"/>
  <c r="K186" i="3"/>
  <c r="L186" i="3" s="1"/>
  <c r="O185" i="3"/>
  <c r="P185" i="3" s="1"/>
  <c r="K185" i="3"/>
  <c r="L185" i="3" s="1"/>
  <c r="O184" i="3"/>
  <c r="P184" i="3" s="1"/>
  <c r="K184" i="3"/>
  <c r="L184" i="3" s="1"/>
  <c r="O183" i="3"/>
  <c r="P183" i="3" s="1"/>
  <c r="K183" i="3"/>
  <c r="L183" i="3" s="1"/>
  <c r="O182" i="3"/>
  <c r="P182" i="3" s="1"/>
  <c r="L182" i="3"/>
  <c r="K182" i="3"/>
  <c r="X181" i="3"/>
  <c r="V181" i="3"/>
  <c r="Y181" i="3" s="1"/>
  <c r="U181" i="3"/>
  <c r="AA181" i="3" s="1"/>
  <c r="S181" i="3"/>
  <c r="O181" i="3"/>
  <c r="W181" i="3" s="1"/>
  <c r="K181" i="3"/>
  <c r="L181" i="3" s="1"/>
  <c r="X180" i="3"/>
  <c r="W180" i="3"/>
  <c r="V180" i="3"/>
  <c r="V191" i="3" s="1"/>
  <c r="U180" i="3"/>
  <c r="S180" i="3"/>
  <c r="P180" i="3"/>
  <c r="O180" i="3"/>
  <c r="K180" i="3"/>
  <c r="T180" i="3" s="1"/>
  <c r="X179" i="3"/>
  <c r="V179" i="3"/>
  <c r="U179" i="3"/>
  <c r="S179" i="3"/>
  <c r="O179" i="3"/>
  <c r="P179" i="3" s="1"/>
  <c r="K179" i="3"/>
  <c r="T179" i="3" s="1"/>
  <c r="O177" i="3"/>
  <c r="P177" i="3" s="1"/>
  <c r="L177" i="3"/>
  <c r="K177" i="3"/>
  <c r="O176" i="3"/>
  <c r="P176" i="3" s="1"/>
  <c r="K176" i="3"/>
  <c r="L176" i="3" s="1"/>
  <c r="O175" i="3"/>
  <c r="P175" i="3" s="1"/>
  <c r="K175" i="3"/>
  <c r="O174" i="3"/>
  <c r="P174" i="3" s="1"/>
  <c r="L174" i="3"/>
  <c r="K174" i="3"/>
  <c r="O173" i="3"/>
  <c r="P173" i="3" s="1"/>
  <c r="L173" i="3"/>
  <c r="K173" i="3"/>
  <c r="O172" i="3"/>
  <c r="P172" i="3" s="1"/>
  <c r="K172" i="3"/>
  <c r="L172" i="3" s="1"/>
  <c r="O171" i="3"/>
  <c r="P171" i="3" s="1"/>
  <c r="K171" i="3"/>
  <c r="L171" i="3" s="1"/>
  <c r="O170" i="3"/>
  <c r="P170" i="3" s="1"/>
  <c r="K170" i="3"/>
  <c r="L170" i="3" s="1"/>
  <c r="X169" i="3"/>
  <c r="V169" i="3"/>
  <c r="Y169" i="3" s="1"/>
  <c r="U169" i="3"/>
  <c r="AA169" i="3" s="1"/>
  <c r="S169" i="3"/>
  <c r="O169" i="3"/>
  <c r="W169" i="3" s="1"/>
  <c r="K169" i="3"/>
  <c r="L169" i="3" s="1"/>
  <c r="X168" i="3"/>
  <c r="W168" i="3"/>
  <c r="V168" i="3"/>
  <c r="U168" i="3"/>
  <c r="AA168" i="3" s="1"/>
  <c r="S168" i="3"/>
  <c r="P168" i="3"/>
  <c r="O168" i="3"/>
  <c r="K168" i="3"/>
  <c r="T168" i="3" s="1"/>
  <c r="X167" i="3"/>
  <c r="AA167" i="3" s="1"/>
  <c r="V167" i="3"/>
  <c r="U167" i="3"/>
  <c r="S167" i="3"/>
  <c r="Y167" i="3" s="1"/>
  <c r="O167" i="3"/>
  <c r="P167" i="3" s="1"/>
  <c r="K167" i="3"/>
  <c r="T167" i="3" s="1"/>
  <c r="X166" i="3"/>
  <c r="V166" i="3"/>
  <c r="U166" i="3"/>
  <c r="S166" i="3"/>
  <c r="S178" i="3" s="1"/>
  <c r="O166" i="3"/>
  <c r="W166" i="3" s="1"/>
  <c r="K166" i="3"/>
  <c r="T166" i="3" s="1"/>
  <c r="O164" i="3"/>
  <c r="P164" i="3" s="1"/>
  <c r="K164" i="3"/>
  <c r="O163" i="3"/>
  <c r="K163" i="3"/>
  <c r="L163" i="3" s="1"/>
  <c r="O162" i="3"/>
  <c r="P162" i="3" s="1"/>
  <c r="K162" i="3"/>
  <c r="L162" i="3" s="1"/>
  <c r="O161" i="3"/>
  <c r="P161" i="3" s="1"/>
  <c r="R161" i="3" s="1"/>
  <c r="K161" i="3"/>
  <c r="L161" i="3" s="1"/>
  <c r="O160" i="3"/>
  <c r="P160" i="3" s="1"/>
  <c r="K160" i="3"/>
  <c r="L160" i="3" s="1"/>
  <c r="O159" i="3"/>
  <c r="P159" i="3" s="1"/>
  <c r="K159" i="3"/>
  <c r="O158" i="3"/>
  <c r="P158" i="3" s="1"/>
  <c r="K158" i="3"/>
  <c r="O157" i="3"/>
  <c r="P157" i="3" s="1"/>
  <c r="K157" i="3"/>
  <c r="X156" i="3"/>
  <c r="AA156" i="3" s="1"/>
  <c r="W156" i="3"/>
  <c r="V156" i="3"/>
  <c r="U156" i="3"/>
  <c r="S156" i="3"/>
  <c r="P156" i="3"/>
  <c r="O156" i="3"/>
  <c r="K156" i="3"/>
  <c r="T156" i="3" s="1"/>
  <c r="X155" i="3"/>
  <c r="V155" i="3"/>
  <c r="U155" i="3"/>
  <c r="S155" i="3"/>
  <c r="Y155" i="3" s="1"/>
  <c r="O155" i="3"/>
  <c r="P155" i="3" s="1"/>
  <c r="K155" i="3"/>
  <c r="L155" i="3" s="1"/>
  <c r="Y154" i="3"/>
  <c r="X154" i="3"/>
  <c r="V154" i="3"/>
  <c r="U154" i="3"/>
  <c r="AA154" i="3" s="1"/>
  <c r="S154" i="3"/>
  <c r="O154" i="3"/>
  <c r="W154" i="3" s="1"/>
  <c r="Z154" i="3" s="1"/>
  <c r="L154" i="3"/>
  <c r="K154" i="3"/>
  <c r="T154" i="3" s="1"/>
  <c r="X153" i="3"/>
  <c r="V153" i="3"/>
  <c r="U153" i="3"/>
  <c r="S153" i="3"/>
  <c r="Y153" i="3" s="1"/>
  <c r="P153" i="3"/>
  <c r="O153" i="3"/>
  <c r="K153" i="3"/>
  <c r="L153" i="3" s="1"/>
  <c r="X151" i="3"/>
  <c r="W151" i="3"/>
  <c r="V151" i="3"/>
  <c r="U151" i="3"/>
  <c r="AA151" i="3" s="1"/>
  <c r="S151" i="3"/>
  <c r="Y151" i="3" s="1"/>
  <c r="R151" i="3"/>
  <c r="O151" i="3"/>
  <c r="P151" i="3" s="1"/>
  <c r="K151" i="3"/>
  <c r="X150" i="3"/>
  <c r="V150" i="3"/>
  <c r="U150" i="3"/>
  <c r="AA150" i="3" s="1"/>
  <c r="S150" i="3"/>
  <c r="O150" i="3"/>
  <c r="W150" i="3" s="1"/>
  <c r="K150" i="3"/>
  <c r="T150" i="3" s="1"/>
  <c r="X149" i="3"/>
  <c r="V149" i="3"/>
  <c r="U149" i="3"/>
  <c r="S149" i="3"/>
  <c r="Y149" i="3" s="1"/>
  <c r="O149" i="3"/>
  <c r="K149" i="3"/>
  <c r="T149" i="3" s="1"/>
  <c r="X148" i="3"/>
  <c r="V148" i="3"/>
  <c r="U148" i="3"/>
  <c r="S148" i="3"/>
  <c r="Y148" i="3" s="1"/>
  <c r="O148" i="3"/>
  <c r="P148" i="3" s="1"/>
  <c r="K148" i="3"/>
  <c r="L148" i="3" s="1"/>
  <c r="AA147" i="3"/>
  <c r="X147" i="3"/>
  <c r="V147" i="3"/>
  <c r="U147" i="3"/>
  <c r="S147" i="3"/>
  <c r="O147" i="3"/>
  <c r="K147" i="3"/>
  <c r="L147" i="3" s="1"/>
  <c r="X146" i="3"/>
  <c r="V146" i="3"/>
  <c r="Y146" i="3" s="1"/>
  <c r="U146" i="3"/>
  <c r="AA146" i="3" s="1"/>
  <c r="S146" i="3"/>
  <c r="O146" i="3"/>
  <c r="W146" i="3" s="1"/>
  <c r="K146" i="3"/>
  <c r="X145" i="3"/>
  <c r="V145" i="3"/>
  <c r="U145" i="3"/>
  <c r="S145" i="3"/>
  <c r="P145" i="3"/>
  <c r="O145" i="3"/>
  <c r="W145" i="3" s="1"/>
  <c r="K145" i="3"/>
  <c r="X144" i="3"/>
  <c r="AA144" i="3" s="1"/>
  <c r="W144" i="3"/>
  <c r="V144" i="3"/>
  <c r="U144" i="3"/>
  <c r="T144" i="3"/>
  <c r="S144" i="3"/>
  <c r="Y144" i="3" s="1"/>
  <c r="P144" i="3"/>
  <c r="O144" i="3"/>
  <c r="L144" i="3"/>
  <c r="K144" i="3"/>
  <c r="X143" i="3"/>
  <c r="AA143" i="3" s="1"/>
  <c r="W143" i="3"/>
  <c r="V143" i="3"/>
  <c r="U143" i="3"/>
  <c r="S143" i="3"/>
  <c r="Y143" i="3" s="1"/>
  <c r="O143" i="3"/>
  <c r="P143" i="3" s="1"/>
  <c r="K143" i="3"/>
  <c r="AA142" i="3"/>
  <c r="X142" i="3"/>
  <c r="W142" i="3"/>
  <c r="V142" i="3"/>
  <c r="U142" i="3"/>
  <c r="S142" i="3"/>
  <c r="Y142" i="3" s="1"/>
  <c r="P142" i="3"/>
  <c r="O142" i="3"/>
  <c r="K142" i="3"/>
  <c r="T142" i="3" s="1"/>
  <c r="Z142" i="3" s="1"/>
  <c r="Y141" i="3"/>
  <c r="X141" i="3"/>
  <c r="V141" i="3"/>
  <c r="U141" i="3"/>
  <c r="T141" i="3"/>
  <c r="S141" i="3"/>
  <c r="O141" i="3"/>
  <c r="K141" i="3"/>
  <c r="Y140" i="3"/>
  <c r="X140" i="3"/>
  <c r="V140" i="3"/>
  <c r="U140" i="3"/>
  <c r="T140" i="3"/>
  <c r="S140" i="3"/>
  <c r="O140" i="3"/>
  <c r="L140" i="3"/>
  <c r="K140" i="3"/>
  <c r="AA138" i="3"/>
  <c r="X138" i="3"/>
  <c r="W138" i="3"/>
  <c r="V138" i="3"/>
  <c r="Y138" i="3" s="1"/>
  <c r="U138" i="3"/>
  <c r="S138" i="3"/>
  <c r="R138" i="3"/>
  <c r="P138" i="3"/>
  <c r="O138" i="3"/>
  <c r="K138" i="3"/>
  <c r="X137" i="3"/>
  <c r="V137" i="3"/>
  <c r="Y137" i="3" s="1"/>
  <c r="U137" i="3"/>
  <c r="S137" i="3"/>
  <c r="O137" i="3"/>
  <c r="W137" i="3" s="1"/>
  <c r="K137" i="3"/>
  <c r="X136" i="3"/>
  <c r="AA136" i="3" s="1"/>
  <c r="W136" i="3"/>
  <c r="V136" i="3"/>
  <c r="U136" i="3"/>
  <c r="T136" i="3"/>
  <c r="S136" i="3"/>
  <c r="Y136" i="3" s="1"/>
  <c r="P136" i="3"/>
  <c r="O136" i="3"/>
  <c r="L136" i="3"/>
  <c r="K136" i="3"/>
  <c r="R136" i="3" s="1"/>
  <c r="X135" i="3"/>
  <c r="AA135" i="3" s="1"/>
  <c r="V135" i="3"/>
  <c r="U135" i="3"/>
  <c r="S135" i="3"/>
  <c r="O135" i="3"/>
  <c r="L135" i="3"/>
  <c r="K135" i="3"/>
  <c r="T135" i="3" s="1"/>
  <c r="Z134" i="3"/>
  <c r="X134" i="3"/>
  <c r="W134" i="3"/>
  <c r="V134" i="3"/>
  <c r="Y134" i="3" s="1"/>
  <c r="U134" i="3"/>
  <c r="AA134" i="3" s="1"/>
  <c r="S134" i="3"/>
  <c r="P134" i="3"/>
  <c r="O134" i="3"/>
  <c r="L134" i="3"/>
  <c r="K134" i="3"/>
  <c r="T134" i="3" s="1"/>
  <c r="Z133" i="3"/>
  <c r="X133" i="3"/>
  <c r="V133" i="3"/>
  <c r="Y133" i="3" s="1"/>
  <c r="U133" i="3"/>
  <c r="AA133" i="3" s="1"/>
  <c r="T133" i="3"/>
  <c r="S133" i="3"/>
  <c r="P133" i="3"/>
  <c r="R133" i="3" s="1"/>
  <c r="AC133" i="3" s="1"/>
  <c r="O133" i="3"/>
  <c r="W133" i="3" s="1"/>
  <c r="K133" i="3"/>
  <c r="L133" i="3" s="1"/>
  <c r="AA132" i="3"/>
  <c r="X132" i="3"/>
  <c r="W132" i="3"/>
  <c r="V132" i="3"/>
  <c r="U132" i="3"/>
  <c r="T132" i="3"/>
  <c r="S132" i="3"/>
  <c r="Y132" i="3" s="1"/>
  <c r="P132" i="3"/>
  <c r="O132" i="3"/>
  <c r="L132" i="3"/>
  <c r="K132" i="3"/>
  <c r="X131" i="3"/>
  <c r="AA131" i="3" s="1"/>
  <c r="W131" i="3"/>
  <c r="V131" i="3"/>
  <c r="U131" i="3"/>
  <c r="S131" i="3"/>
  <c r="Y131" i="3" s="1"/>
  <c r="O131" i="3"/>
  <c r="P131" i="3" s="1"/>
  <c r="K131" i="3"/>
  <c r="Y130" i="3"/>
  <c r="X130" i="3"/>
  <c r="W130" i="3"/>
  <c r="V130" i="3"/>
  <c r="U130" i="3"/>
  <c r="AA130" i="3" s="1"/>
  <c r="S130" i="3"/>
  <c r="P130" i="3"/>
  <c r="O130" i="3"/>
  <c r="L130" i="3"/>
  <c r="K130" i="3"/>
  <c r="T130" i="3" s="1"/>
  <c r="Z130" i="3" s="1"/>
  <c r="Y129" i="3"/>
  <c r="X129" i="3"/>
  <c r="V129" i="3"/>
  <c r="U129" i="3"/>
  <c r="AA129" i="3" s="1"/>
  <c r="T129" i="3"/>
  <c r="Z129" i="3" s="1"/>
  <c r="S129" i="3"/>
  <c r="O129" i="3"/>
  <c r="W129" i="3" s="1"/>
  <c r="K129" i="3"/>
  <c r="L129" i="3" s="1"/>
  <c r="Y128" i="3"/>
  <c r="X128" i="3"/>
  <c r="V128" i="3"/>
  <c r="U128" i="3"/>
  <c r="AA128" i="3" s="1"/>
  <c r="T128" i="3"/>
  <c r="S128" i="3"/>
  <c r="P128" i="3"/>
  <c r="O128" i="3"/>
  <c r="W128" i="3" s="1"/>
  <c r="L128" i="3"/>
  <c r="K128" i="3"/>
  <c r="X127" i="3"/>
  <c r="AA127" i="3" s="1"/>
  <c r="V127" i="3"/>
  <c r="U127" i="3"/>
  <c r="S127" i="3"/>
  <c r="O127" i="3"/>
  <c r="P127" i="3" s="1"/>
  <c r="K127" i="3"/>
  <c r="X125" i="3"/>
  <c r="V125" i="3"/>
  <c r="Y125" i="3" s="1"/>
  <c r="U125" i="3"/>
  <c r="S125" i="3"/>
  <c r="R125" i="3"/>
  <c r="P125" i="3"/>
  <c r="O125" i="3"/>
  <c r="W125" i="3" s="1"/>
  <c r="K125" i="3"/>
  <c r="P124" i="3"/>
  <c r="O124" i="3"/>
  <c r="K124" i="3"/>
  <c r="L124" i="3" s="1"/>
  <c r="Y123" i="3"/>
  <c r="X123" i="3"/>
  <c r="V123" i="3"/>
  <c r="U123" i="3"/>
  <c r="T123" i="3"/>
  <c r="S123" i="3"/>
  <c r="O123" i="3"/>
  <c r="K123" i="3"/>
  <c r="Y122" i="3"/>
  <c r="X122" i="3"/>
  <c r="V122" i="3"/>
  <c r="U122" i="3"/>
  <c r="AA122" i="3" s="1"/>
  <c r="T122" i="3"/>
  <c r="S122" i="3"/>
  <c r="O122" i="3"/>
  <c r="L122" i="3"/>
  <c r="K122" i="3"/>
  <c r="AA121" i="3"/>
  <c r="X121" i="3"/>
  <c r="V121" i="3"/>
  <c r="U121" i="3"/>
  <c r="T121" i="3"/>
  <c r="S121" i="3"/>
  <c r="O121" i="3"/>
  <c r="L121" i="3"/>
  <c r="K121" i="3"/>
  <c r="AA120" i="3"/>
  <c r="X120" i="3"/>
  <c r="W120" i="3"/>
  <c r="V120" i="3"/>
  <c r="Y120" i="3" s="1"/>
  <c r="U120" i="3"/>
  <c r="S120" i="3"/>
  <c r="P120" i="3"/>
  <c r="O120" i="3"/>
  <c r="K120" i="3"/>
  <c r="X119" i="3"/>
  <c r="V119" i="3"/>
  <c r="Y119" i="3" s="1"/>
  <c r="U119" i="3"/>
  <c r="S119" i="3"/>
  <c r="P119" i="3"/>
  <c r="O119" i="3"/>
  <c r="W119" i="3" s="1"/>
  <c r="K119" i="3"/>
  <c r="X118" i="3"/>
  <c r="AA118" i="3" s="1"/>
  <c r="W118" i="3"/>
  <c r="V118" i="3"/>
  <c r="U118" i="3"/>
  <c r="T118" i="3"/>
  <c r="Z118" i="3" s="1"/>
  <c r="S118" i="3"/>
  <c r="Y118" i="3" s="1"/>
  <c r="P118" i="3"/>
  <c r="O118" i="3"/>
  <c r="L118" i="3"/>
  <c r="K118" i="3"/>
  <c r="X117" i="3"/>
  <c r="AA117" i="3" s="1"/>
  <c r="W117" i="3"/>
  <c r="V117" i="3"/>
  <c r="U117" i="3"/>
  <c r="T117" i="3"/>
  <c r="Z117" i="3" s="1"/>
  <c r="S117" i="3"/>
  <c r="Y117" i="3" s="1"/>
  <c r="K117" i="3"/>
  <c r="X116" i="3"/>
  <c r="AA116" i="3" s="1"/>
  <c r="W116" i="3"/>
  <c r="V116" i="3"/>
  <c r="U116" i="3"/>
  <c r="T116" i="3"/>
  <c r="Z116" i="3" s="1"/>
  <c r="S116" i="3"/>
  <c r="Y116" i="3" s="1"/>
  <c r="P116" i="3"/>
  <c r="O116" i="3"/>
  <c r="L116" i="3"/>
  <c r="K116" i="3"/>
  <c r="X115" i="3"/>
  <c r="AA115" i="3" s="1"/>
  <c r="V115" i="3"/>
  <c r="U115" i="3"/>
  <c r="T115" i="3"/>
  <c r="S115" i="3"/>
  <c r="Y115" i="3" s="1"/>
  <c r="O115" i="3"/>
  <c r="L115" i="3"/>
  <c r="K115" i="3"/>
  <c r="Z114" i="3"/>
  <c r="Y114" i="3"/>
  <c r="X114" i="3"/>
  <c r="W114" i="3"/>
  <c r="V114" i="3"/>
  <c r="U114" i="3"/>
  <c r="AA114" i="3" s="1"/>
  <c r="S114" i="3"/>
  <c r="S126" i="3" s="1"/>
  <c r="P114" i="3"/>
  <c r="O114" i="3"/>
  <c r="L114" i="3"/>
  <c r="K114" i="3"/>
  <c r="T114" i="3" s="1"/>
  <c r="X113" i="3"/>
  <c r="V113" i="3"/>
  <c r="Y113" i="3" s="1"/>
  <c r="U113" i="3"/>
  <c r="S113" i="3"/>
  <c r="R113" i="3"/>
  <c r="P113" i="3"/>
  <c r="O113" i="3"/>
  <c r="W113" i="3" s="1"/>
  <c r="K113" i="3"/>
  <c r="L113" i="3" s="1"/>
  <c r="AA111" i="3"/>
  <c r="X111" i="3"/>
  <c r="W111" i="3"/>
  <c r="V111" i="3"/>
  <c r="U111" i="3"/>
  <c r="S111" i="3"/>
  <c r="R111" i="3"/>
  <c r="O111" i="3"/>
  <c r="P111" i="3" s="1"/>
  <c r="K111" i="3"/>
  <c r="AA110" i="3"/>
  <c r="X110" i="3"/>
  <c r="W110" i="3"/>
  <c r="V110" i="3"/>
  <c r="U110" i="3"/>
  <c r="S110" i="3"/>
  <c r="Y110" i="3" s="1"/>
  <c r="R110" i="3"/>
  <c r="P110" i="3"/>
  <c r="O110" i="3"/>
  <c r="K110" i="3"/>
  <c r="O109" i="3"/>
  <c r="P109" i="3" s="1"/>
  <c r="K109" i="3"/>
  <c r="O108" i="3"/>
  <c r="P108" i="3" s="1"/>
  <c r="K108" i="3"/>
  <c r="L108" i="3" s="1"/>
  <c r="X107" i="3"/>
  <c r="AA107" i="3" s="1"/>
  <c r="V107" i="3"/>
  <c r="U107" i="3"/>
  <c r="S107" i="3"/>
  <c r="O107" i="3"/>
  <c r="K107" i="3"/>
  <c r="L107" i="3" s="1"/>
  <c r="X106" i="3"/>
  <c r="V106" i="3"/>
  <c r="U106" i="3"/>
  <c r="S106" i="3"/>
  <c r="O106" i="3"/>
  <c r="W106" i="3" s="1"/>
  <c r="K106" i="3"/>
  <c r="T106" i="3" s="1"/>
  <c r="X105" i="3"/>
  <c r="V105" i="3"/>
  <c r="Y105" i="3" s="1"/>
  <c r="U105" i="3"/>
  <c r="AA105" i="3" s="1"/>
  <c r="S105" i="3"/>
  <c r="R105" i="3"/>
  <c r="P105" i="3"/>
  <c r="O105" i="3"/>
  <c r="W105" i="3" s="1"/>
  <c r="K105" i="3"/>
  <c r="L105" i="3" s="1"/>
  <c r="AA104" i="3"/>
  <c r="X104" i="3"/>
  <c r="W104" i="3"/>
  <c r="V104" i="3"/>
  <c r="U104" i="3"/>
  <c r="T104" i="3"/>
  <c r="S104" i="3"/>
  <c r="Y104" i="3" s="1"/>
  <c r="P104" i="3"/>
  <c r="O104" i="3"/>
  <c r="L104" i="3"/>
  <c r="K104" i="3"/>
  <c r="X103" i="3"/>
  <c r="AA103" i="3" s="1"/>
  <c r="W103" i="3"/>
  <c r="V103" i="3"/>
  <c r="U103" i="3"/>
  <c r="S103" i="3"/>
  <c r="Y103" i="3" s="1"/>
  <c r="O103" i="3"/>
  <c r="P103" i="3" s="1"/>
  <c r="L103" i="3"/>
  <c r="K103" i="3"/>
  <c r="X102" i="3"/>
  <c r="W102" i="3"/>
  <c r="V102" i="3"/>
  <c r="U102" i="3"/>
  <c r="AA102" i="3" s="1"/>
  <c r="S102" i="3"/>
  <c r="Y102" i="3" s="1"/>
  <c r="P102" i="3"/>
  <c r="O102" i="3"/>
  <c r="L102" i="3"/>
  <c r="K102" i="3"/>
  <c r="T102" i="3" s="1"/>
  <c r="Z102" i="3" s="1"/>
  <c r="Y101" i="3"/>
  <c r="X101" i="3"/>
  <c r="V101" i="3"/>
  <c r="U101" i="3"/>
  <c r="T101" i="3"/>
  <c r="S101" i="3"/>
  <c r="O101" i="3"/>
  <c r="K101" i="3"/>
  <c r="L101" i="3" s="1"/>
  <c r="Y100" i="3"/>
  <c r="X100" i="3"/>
  <c r="V100" i="3"/>
  <c r="U100" i="3"/>
  <c r="AA100" i="3" s="1"/>
  <c r="T100" i="3"/>
  <c r="S100" i="3"/>
  <c r="P100" i="3"/>
  <c r="O100" i="3"/>
  <c r="W100" i="3" s="1"/>
  <c r="L100" i="3"/>
  <c r="K100" i="3"/>
  <c r="V99" i="3"/>
  <c r="AA98" i="3"/>
  <c r="X98" i="3"/>
  <c r="W98" i="3"/>
  <c r="V98" i="3"/>
  <c r="U98" i="3"/>
  <c r="S98" i="3"/>
  <c r="Y98" i="3" s="1"/>
  <c r="R98" i="3"/>
  <c r="P98" i="3"/>
  <c r="O98" i="3"/>
  <c r="K98" i="3"/>
  <c r="Y97" i="3"/>
  <c r="X97" i="3"/>
  <c r="V97" i="3"/>
  <c r="U97" i="3"/>
  <c r="S97" i="3"/>
  <c r="R97" i="3"/>
  <c r="O97" i="3"/>
  <c r="K97" i="3"/>
  <c r="L97" i="3" s="1"/>
  <c r="Y96" i="3"/>
  <c r="X96" i="3"/>
  <c r="V96" i="3"/>
  <c r="U96" i="3"/>
  <c r="T96" i="3"/>
  <c r="S96" i="3"/>
  <c r="R96" i="3"/>
  <c r="P96" i="3"/>
  <c r="O96" i="3"/>
  <c r="W96" i="3" s="1"/>
  <c r="L96" i="3"/>
  <c r="K96" i="3"/>
  <c r="X95" i="3"/>
  <c r="V95" i="3"/>
  <c r="U95" i="3"/>
  <c r="AA95" i="3" s="1"/>
  <c r="S95" i="3"/>
  <c r="Y95" i="3" s="1"/>
  <c r="O95" i="3"/>
  <c r="P95" i="3" s="1"/>
  <c r="K95" i="3"/>
  <c r="X94" i="3"/>
  <c r="W94" i="3"/>
  <c r="V94" i="3"/>
  <c r="U94" i="3"/>
  <c r="AA94" i="3" s="1"/>
  <c r="S94" i="3"/>
  <c r="Y94" i="3" s="1"/>
  <c r="P94" i="3"/>
  <c r="O94" i="3"/>
  <c r="L94" i="3"/>
  <c r="K94" i="3"/>
  <c r="T94" i="3" s="1"/>
  <c r="Y93" i="3"/>
  <c r="X93" i="3"/>
  <c r="V93" i="3"/>
  <c r="U93" i="3"/>
  <c r="S93" i="3"/>
  <c r="O93" i="3"/>
  <c r="K93" i="3"/>
  <c r="T93" i="3" s="1"/>
  <c r="Y92" i="3"/>
  <c r="X92" i="3"/>
  <c r="V92" i="3"/>
  <c r="U92" i="3"/>
  <c r="T92" i="3"/>
  <c r="S92" i="3"/>
  <c r="O92" i="3"/>
  <c r="L92" i="3"/>
  <c r="K92" i="3"/>
  <c r="AA91" i="3"/>
  <c r="X91" i="3"/>
  <c r="V91" i="3"/>
  <c r="U91" i="3"/>
  <c r="T91" i="3"/>
  <c r="S91" i="3"/>
  <c r="O91" i="3"/>
  <c r="L91" i="3"/>
  <c r="K91" i="3"/>
  <c r="AA90" i="3"/>
  <c r="X90" i="3"/>
  <c r="W90" i="3"/>
  <c r="V90" i="3"/>
  <c r="Y90" i="3" s="1"/>
  <c r="U90" i="3"/>
  <c r="S90" i="3"/>
  <c r="P90" i="3"/>
  <c r="O90" i="3"/>
  <c r="K90" i="3"/>
  <c r="X89" i="3"/>
  <c r="V89" i="3"/>
  <c r="U89" i="3"/>
  <c r="T89" i="3"/>
  <c r="S89" i="3"/>
  <c r="Y89" i="3" s="1"/>
  <c r="O89" i="3"/>
  <c r="L89" i="3"/>
  <c r="K89" i="3"/>
  <c r="AA88" i="3"/>
  <c r="Z88" i="3"/>
  <c r="X88" i="3"/>
  <c r="W88" i="3"/>
  <c r="V88" i="3"/>
  <c r="U88" i="3"/>
  <c r="S88" i="3"/>
  <c r="O88" i="3"/>
  <c r="P88" i="3" s="1"/>
  <c r="L88" i="3"/>
  <c r="K88" i="3"/>
  <c r="T88" i="3" s="1"/>
  <c r="Y87" i="3"/>
  <c r="X87" i="3"/>
  <c r="V87" i="3"/>
  <c r="U87" i="3"/>
  <c r="S87" i="3"/>
  <c r="P87" i="3"/>
  <c r="O87" i="3"/>
  <c r="W87" i="3" s="1"/>
  <c r="K87" i="3"/>
  <c r="X85" i="3"/>
  <c r="AA85" i="3" s="1"/>
  <c r="V85" i="3"/>
  <c r="U85" i="3"/>
  <c r="S85" i="3"/>
  <c r="R85" i="3"/>
  <c r="O85" i="3"/>
  <c r="P85" i="3" s="1"/>
  <c r="K85" i="3"/>
  <c r="T85" i="3" s="1"/>
  <c r="X84" i="3"/>
  <c r="V84" i="3"/>
  <c r="U84" i="3"/>
  <c r="AA84" i="3" s="1"/>
  <c r="S84" i="3"/>
  <c r="Y84" i="3" s="1"/>
  <c r="O84" i="3"/>
  <c r="P84" i="3" s="1"/>
  <c r="K84" i="3"/>
  <c r="T84" i="3" s="1"/>
  <c r="X83" i="3"/>
  <c r="V83" i="3"/>
  <c r="Y83" i="3" s="1"/>
  <c r="U83" i="3"/>
  <c r="S83" i="3"/>
  <c r="O83" i="3"/>
  <c r="W83" i="3" s="1"/>
  <c r="K83" i="3"/>
  <c r="X82" i="3"/>
  <c r="V82" i="3"/>
  <c r="U82" i="3"/>
  <c r="S82" i="3"/>
  <c r="Y82" i="3" s="1"/>
  <c r="P82" i="3"/>
  <c r="O82" i="3"/>
  <c r="W82" i="3" s="1"/>
  <c r="K82" i="3"/>
  <c r="L82" i="3" s="1"/>
  <c r="X81" i="3"/>
  <c r="AA81" i="3" s="1"/>
  <c r="V81" i="3"/>
  <c r="U81" i="3"/>
  <c r="S81" i="3"/>
  <c r="Y81" i="3" s="1"/>
  <c r="O81" i="3"/>
  <c r="K81" i="3"/>
  <c r="L81" i="3" s="1"/>
  <c r="AA80" i="3"/>
  <c r="X80" i="3"/>
  <c r="V80" i="3"/>
  <c r="U80" i="3"/>
  <c r="S80" i="3"/>
  <c r="O80" i="3"/>
  <c r="P80" i="3" s="1"/>
  <c r="L80" i="3"/>
  <c r="K80" i="3"/>
  <c r="T80" i="3" s="1"/>
  <c r="X79" i="3"/>
  <c r="V79" i="3"/>
  <c r="U79" i="3"/>
  <c r="S79" i="3"/>
  <c r="Y79" i="3" s="1"/>
  <c r="O79" i="3"/>
  <c r="W79" i="3" s="1"/>
  <c r="K79" i="3"/>
  <c r="Y78" i="3"/>
  <c r="X78" i="3"/>
  <c r="V78" i="3"/>
  <c r="U78" i="3"/>
  <c r="AA78" i="3" s="1"/>
  <c r="T78" i="3"/>
  <c r="S78" i="3"/>
  <c r="O78" i="3"/>
  <c r="K78" i="3"/>
  <c r="L78" i="3" s="1"/>
  <c r="X77" i="3"/>
  <c r="AA77" i="3" s="1"/>
  <c r="W77" i="3"/>
  <c r="V77" i="3"/>
  <c r="U77" i="3"/>
  <c r="T77" i="3"/>
  <c r="S77" i="3"/>
  <c r="Y77" i="3" s="1"/>
  <c r="O77" i="3"/>
  <c r="P77" i="3" s="1"/>
  <c r="L77" i="3"/>
  <c r="K77" i="3"/>
  <c r="AA76" i="3"/>
  <c r="X76" i="3"/>
  <c r="W76" i="3"/>
  <c r="V76" i="3"/>
  <c r="U76" i="3"/>
  <c r="S76" i="3"/>
  <c r="Y76" i="3" s="1"/>
  <c r="O76" i="3"/>
  <c r="P76" i="3" s="1"/>
  <c r="K76" i="3"/>
  <c r="T76" i="3" s="1"/>
  <c r="Z76" i="3" s="1"/>
  <c r="X75" i="3"/>
  <c r="V75" i="3"/>
  <c r="Y75" i="3" s="1"/>
  <c r="U75" i="3"/>
  <c r="S75" i="3"/>
  <c r="P75" i="3"/>
  <c r="O75" i="3"/>
  <c r="W75" i="3" s="1"/>
  <c r="K75" i="3"/>
  <c r="Y74" i="3"/>
  <c r="X74" i="3"/>
  <c r="V74" i="3"/>
  <c r="U74" i="3"/>
  <c r="T74" i="3"/>
  <c r="Z74" i="3" s="1"/>
  <c r="S74" i="3"/>
  <c r="P74" i="3"/>
  <c r="O74" i="3"/>
  <c r="W74" i="3" s="1"/>
  <c r="K74" i="3"/>
  <c r="L74" i="3" s="1"/>
  <c r="O72" i="3"/>
  <c r="P72" i="3" s="1"/>
  <c r="K72" i="3"/>
  <c r="L72" i="3" s="1"/>
  <c r="P71" i="3"/>
  <c r="O71" i="3"/>
  <c r="K71" i="3"/>
  <c r="O70" i="3"/>
  <c r="P70" i="3" s="1"/>
  <c r="K70" i="3"/>
  <c r="X69" i="3"/>
  <c r="V69" i="3"/>
  <c r="Y69" i="3" s="1"/>
  <c r="U69" i="3"/>
  <c r="AA69" i="3" s="1"/>
  <c r="S69" i="3"/>
  <c r="O69" i="3"/>
  <c r="W69" i="3" s="1"/>
  <c r="K69" i="3"/>
  <c r="X68" i="3"/>
  <c r="V68" i="3"/>
  <c r="U68" i="3"/>
  <c r="AA68" i="3" s="1"/>
  <c r="T68" i="3"/>
  <c r="S68" i="3"/>
  <c r="Y68" i="3" s="1"/>
  <c r="O68" i="3"/>
  <c r="W68" i="3" s="1"/>
  <c r="K68" i="3"/>
  <c r="L68" i="3" s="1"/>
  <c r="X67" i="3"/>
  <c r="AA67" i="3" s="1"/>
  <c r="W67" i="3"/>
  <c r="V67" i="3"/>
  <c r="U67" i="3"/>
  <c r="T67" i="3"/>
  <c r="S67" i="3"/>
  <c r="Y67" i="3" s="1"/>
  <c r="R67" i="3"/>
  <c r="AA66" i="3"/>
  <c r="Z66" i="3"/>
  <c r="X66" i="3"/>
  <c r="W66" i="3"/>
  <c r="V66" i="3"/>
  <c r="U66" i="3"/>
  <c r="S66" i="3"/>
  <c r="Y66" i="3" s="1"/>
  <c r="P66" i="3"/>
  <c r="O66" i="3"/>
  <c r="L66" i="3"/>
  <c r="K66" i="3"/>
  <c r="T66" i="3" s="1"/>
  <c r="Y65" i="3"/>
  <c r="X65" i="3"/>
  <c r="V65" i="3"/>
  <c r="U65" i="3"/>
  <c r="AA65" i="3" s="1"/>
  <c r="S65" i="3"/>
  <c r="P65" i="3"/>
  <c r="O65" i="3"/>
  <c r="W65" i="3" s="1"/>
  <c r="K65" i="3"/>
  <c r="Y64" i="3"/>
  <c r="X64" i="3"/>
  <c r="W64" i="3"/>
  <c r="V64" i="3"/>
  <c r="U64" i="3"/>
  <c r="AA64" i="3" s="1"/>
  <c r="S64" i="3"/>
  <c r="L64" i="3"/>
  <c r="K64" i="3"/>
  <c r="T64" i="3" s="1"/>
  <c r="Z64" i="3" s="1"/>
  <c r="Y63" i="3"/>
  <c r="X63" i="3"/>
  <c r="W63" i="3"/>
  <c r="V63" i="3"/>
  <c r="U63" i="3"/>
  <c r="AA63" i="3" s="1"/>
  <c r="S63" i="3"/>
  <c r="R63" i="3"/>
  <c r="L63" i="3"/>
  <c r="K63" i="3"/>
  <c r="T63" i="3" s="1"/>
  <c r="Z63" i="3" s="1"/>
  <c r="AA62" i="3"/>
  <c r="X62" i="3"/>
  <c r="W62" i="3"/>
  <c r="V62" i="3"/>
  <c r="U62" i="3"/>
  <c r="S62" i="3"/>
  <c r="R62" i="3"/>
  <c r="L62" i="3"/>
  <c r="K62" i="3"/>
  <c r="T62" i="3" s="1"/>
  <c r="Z62" i="3" s="1"/>
  <c r="X61" i="3"/>
  <c r="W61" i="3"/>
  <c r="V61" i="3"/>
  <c r="U61" i="3"/>
  <c r="U73" i="3" s="1"/>
  <c r="T61" i="3"/>
  <c r="Z61" i="3" s="1"/>
  <c r="S61" i="3"/>
  <c r="Y61" i="3" s="1"/>
  <c r="K61" i="3"/>
  <c r="AA59" i="3"/>
  <c r="X59" i="3"/>
  <c r="W59" i="3"/>
  <c r="V59" i="3"/>
  <c r="U59" i="3"/>
  <c r="T59" i="3"/>
  <c r="S59" i="3"/>
  <c r="Y59" i="3" s="1"/>
  <c r="R59" i="3"/>
  <c r="O59" i="3"/>
  <c r="P59" i="3" s="1"/>
  <c r="L59" i="3"/>
  <c r="K59" i="3"/>
  <c r="X58" i="3"/>
  <c r="V58" i="3"/>
  <c r="U58" i="3"/>
  <c r="AA58" i="3" s="1"/>
  <c r="S58" i="3"/>
  <c r="O58" i="3"/>
  <c r="P58" i="3" s="1"/>
  <c r="K58" i="3"/>
  <c r="T58" i="3" s="1"/>
  <c r="X57" i="3"/>
  <c r="V57" i="3"/>
  <c r="U57" i="3"/>
  <c r="AA57" i="3" s="1"/>
  <c r="S57" i="3"/>
  <c r="Y57" i="3" s="1"/>
  <c r="P57" i="3"/>
  <c r="O57" i="3"/>
  <c r="W57" i="3" s="1"/>
  <c r="K57" i="3"/>
  <c r="X56" i="3"/>
  <c r="V56" i="3"/>
  <c r="U56" i="3"/>
  <c r="S56" i="3"/>
  <c r="Y56" i="3" s="1"/>
  <c r="O56" i="3"/>
  <c r="W56" i="3" s="1"/>
  <c r="K56" i="3"/>
  <c r="L56" i="3" s="1"/>
  <c r="X55" i="3"/>
  <c r="V55" i="3"/>
  <c r="U55" i="3"/>
  <c r="AA55" i="3" s="1"/>
  <c r="S55" i="3"/>
  <c r="O55" i="3"/>
  <c r="K55" i="3"/>
  <c r="L55" i="3" s="1"/>
  <c r="AA54" i="3"/>
  <c r="Z54" i="3"/>
  <c r="X54" i="3"/>
  <c r="W54" i="3"/>
  <c r="V54" i="3"/>
  <c r="U54" i="3"/>
  <c r="S54" i="3"/>
  <c r="Y54" i="3" s="1"/>
  <c r="P54" i="3"/>
  <c r="O54" i="3"/>
  <c r="L54" i="3"/>
  <c r="K54" i="3"/>
  <c r="T54" i="3" s="1"/>
  <c r="Y53" i="3"/>
  <c r="X53" i="3"/>
  <c r="V53" i="3"/>
  <c r="U53" i="3"/>
  <c r="AA53" i="3" s="1"/>
  <c r="S53" i="3"/>
  <c r="P53" i="3"/>
  <c r="O53" i="3"/>
  <c r="W53" i="3" s="1"/>
  <c r="K53" i="3"/>
  <c r="Y52" i="3"/>
  <c r="X52" i="3"/>
  <c r="V52" i="3"/>
  <c r="U52" i="3"/>
  <c r="AA52" i="3" s="1"/>
  <c r="T52" i="3"/>
  <c r="S52" i="3"/>
  <c r="O52" i="3"/>
  <c r="W52" i="3" s="1"/>
  <c r="K52" i="3"/>
  <c r="L52" i="3" s="1"/>
  <c r="AA51" i="3"/>
  <c r="X51" i="3"/>
  <c r="W51" i="3"/>
  <c r="V51" i="3"/>
  <c r="U51" i="3"/>
  <c r="T51" i="3"/>
  <c r="Z51" i="3" s="1"/>
  <c r="S51" i="3"/>
  <c r="Y51" i="3" s="1"/>
  <c r="O51" i="3"/>
  <c r="P51" i="3" s="1"/>
  <c r="L51" i="3"/>
  <c r="K51" i="3"/>
  <c r="AA50" i="3"/>
  <c r="X50" i="3"/>
  <c r="W50" i="3"/>
  <c r="V50" i="3"/>
  <c r="U50" i="3"/>
  <c r="S50" i="3"/>
  <c r="Y50" i="3" s="1"/>
  <c r="O50" i="3"/>
  <c r="P50" i="3" s="1"/>
  <c r="K50" i="3"/>
  <c r="X49" i="3"/>
  <c r="V49" i="3"/>
  <c r="Y49" i="3" s="1"/>
  <c r="U49" i="3"/>
  <c r="AA49" i="3" s="1"/>
  <c r="S49" i="3"/>
  <c r="P49" i="3"/>
  <c r="O49" i="3"/>
  <c r="W49" i="3" s="1"/>
  <c r="K49" i="3"/>
  <c r="Y48" i="3"/>
  <c r="X48" i="3"/>
  <c r="X60" i="3" s="1"/>
  <c r="V48" i="3"/>
  <c r="U48" i="3"/>
  <c r="T48" i="3"/>
  <c r="Z48" i="3" s="1"/>
  <c r="S48" i="3"/>
  <c r="S60" i="3" s="1"/>
  <c r="P48" i="3"/>
  <c r="O48" i="3"/>
  <c r="W48" i="3" s="1"/>
  <c r="K48" i="3"/>
  <c r="L48" i="3" s="1"/>
  <c r="AA46" i="3"/>
  <c r="X46" i="3"/>
  <c r="W46" i="3"/>
  <c r="Z46" i="3" s="1"/>
  <c r="V46" i="3"/>
  <c r="U46" i="3"/>
  <c r="S46" i="3"/>
  <c r="Y46" i="3" s="1"/>
  <c r="R46" i="3"/>
  <c r="P46" i="3"/>
  <c r="O46" i="3"/>
  <c r="L46" i="3"/>
  <c r="K46" i="3"/>
  <c r="T46" i="3" s="1"/>
  <c r="Y45" i="3"/>
  <c r="X45" i="3"/>
  <c r="V45" i="3"/>
  <c r="U45" i="3"/>
  <c r="AA45" i="3" s="1"/>
  <c r="S45" i="3"/>
  <c r="O45" i="3"/>
  <c r="W45" i="3" s="1"/>
  <c r="K45" i="3"/>
  <c r="X44" i="3"/>
  <c r="V44" i="3"/>
  <c r="U44" i="3"/>
  <c r="S44" i="3"/>
  <c r="Y44" i="3" s="1"/>
  <c r="O44" i="3"/>
  <c r="W44" i="3" s="1"/>
  <c r="K44" i="3"/>
  <c r="L44" i="3" s="1"/>
  <c r="X43" i="3"/>
  <c r="AA43" i="3" s="1"/>
  <c r="V43" i="3"/>
  <c r="U43" i="3"/>
  <c r="S43" i="3"/>
  <c r="O43" i="3"/>
  <c r="K43" i="3"/>
  <c r="L43" i="3" s="1"/>
  <c r="X42" i="3"/>
  <c r="AA42" i="3" s="1"/>
  <c r="V42" i="3"/>
  <c r="U42" i="3"/>
  <c r="S42" i="3"/>
  <c r="Y42" i="3" s="1"/>
  <c r="O42" i="3"/>
  <c r="P42" i="3" s="1"/>
  <c r="K42" i="3"/>
  <c r="X41" i="3"/>
  <c r="W41" i="3"/>
  <c r="V41" i="3"/>
  <c r="U41" i="3"/>
  <c r="S41" i="3"/>
  <c r="P41" i="3"/>
  <c r="O41" i="3"/>
  <c r="K41" i="3"/>
  <c r="X40" i="3"/>
  <c r="V40" i="3"/>
  <c r="U40" i="3"/>
  <c r="T40" i="3"/>
  <c r="S40" i="3"/>
  <c r="Y40" i="3" s="1"/>
  <c r="O40" i="3"/>
  <c r="W40" i="3" s="1"/>
  <c r="K40" i="3"/>
  <c r="L40" i="3" s="1"/>
  <c r="AA39" i="3"/>
  <c r="X39" i="3"/>
  <c r="W39" i="3"/>
  <c r="V39" i="3"/>
  <c r="U39" i="3"/>
  <c r="T39" i="3"/>
  <c r="Z39" i="3" s="1"/>
  <c r="S39" i="3"/>
  <c r="Y39" i="3" s="1"/>
  <c r="O39" i="3"/>
  <c r="P39" i="3" s="1"/>
  <c r="L39" i="3"/>
  <c r="K39" i="3"/>
  <c r="AA38" i="3"/>
  <c r="X38" i="3"/>
  <c r="W38" i="3"/>
  <c r="V38" i="3"/>
  <c r="U38" i="3"/>
  <c r="S38" i="3"/>
  <c r="Y38" i="3" s="1"/>
  <c r="O38" i="3"/>
  <c r="P38" i="3" s="1"/>
  <c r="K38" i="3"/>
  <c r="X37" i="3"/>
  <c r="W37" i="3"/>
  <c r="V37" i="3"/>
  <c r="Y37" i="3" s="1"/>
  <c r="U37" i="3"/>
  <c r="AA37" i="3" s="1"/>
  <c r="S37" i="3"/>
  <c r="P37" i="3"/>
  <c r="O37" i="3"/>
  <c r="K37" i="3"/>
  <c r="Y36" i="3"/>
  <c r="X36" i="3"/>
  <c r="V36" i="3"/>
  <c r="U36" i="3"/>
  <c r="AA36" i="3" s="1"/>
  <c r="T36" i="3"/>
  <c r="S36" i="3"/>
  <c r="O36" i="3"/>
  <c r="K36" i="3"/>
  <c r="L36" i="3" s="1"/>
  <c r="X35" i="3"/>
  <c r="W35" i="3"/>
  <c r="V35" i="3"/>
  <c r="U35" i="3"/>
  <c r="T35" i="3"/>
  <c r="S35" i="3"/>
  <c r="O35" i="3"/>
  <c r="P35" i="3" s="1"/>
  <c r="L35" i="3"/>
  <c r="K35" i="3"/>
  <c r="R35" i="3" s="1"/>
  <c r="Y33" i="3"/>
  <c r="X33" i="3"/>
  <c r="W33" i="3"/>
  <c r="V33" i="3"/>
  <c r="U33" i="3"/>
  <c r="AA33" i="3" s="1"/>
  <c r="S33" i="3"/>
  <c r="R33" i="3"/>
  <c r="P33" i="3"/>
  <c r="O33" i="3"/>
  <c r="K33" i="3"/>
  <c r="Y32" i="3"/>
  <c r="X32" i="3"/>
  <c r="V32" i="3"/>
  <c r="U32" i="3"/>
  <c r="S32" i="3"/>
  <c r="O32" i="3"/>
  <c r="W32" i="3" s="1"/>
  <c r="K32" i="3"/>
  <c r="L32" i="3" s="1"/>
  <c r="X31" i="3"/>
  <c r="V31" i="3"/>
  <c r="U31" i="3"/>
  <c r="AA31" i="3" s="1"/>
  <c r="S31" i="3"/>
  <c r="O31" i="3"/>
  <c r="L31" i="3"/>
  <c r="K31" i="3"/>
  <c r="T31" i="3" s="1"/>
  <c r="X30" i="3"/>
  <c r="V30" i="3"/>
  <c r="U30" i="3"/>
  <c r="AA30" i="3" s="1"/>
  <c r="S30" i="3"/>
  <c r="Y30" i="3" s="1"/>
  <c r="O30" i="3"/>
  <c r="P30" i="3" s="1"/>
  <c r="K30" i="3"/>
  <c r="X29" i="3"/>
  <c r="V29" i="3"/>
  <c r="Y29" i="3" s="1"/>
  <c r="U29" i="3"/>
  <c r="AA29" i="3" s="1"/>
  <c r="S29" i="3"/>
  <c r="O29" i="3"/>
  <c r="W29" i="3" s="1"/>
  <c r="K29" i="3"/>
  <c r="X28" i="3"/>
  <c r="V28" i="3"/>
  <c r="U28" i="3"/>
  <c r="S28" i="3"/>
  <c r="Y28" i="3" s="1"/>
  <c r="O28" i="3"/>
  <c r="W28" i="3" s="1"/>
  <c r="K28" i="3"/>
  <c r="L28" i="3" s="1"/>
  <c r="X27" i="3"/>
  <c r="W27" i="3"/>
  <c r="V27" i="3"/>
  <c r="V34" i="3" s="1"/>
  <c r="U27" i="3"/>
  <c r="AA27" i="3" s="1"/>
  <c r="S27" i="3"/>
  <c r="Y27" i="3" s="1"/>
  <c r="O27" i="3"/>
  <c r="P27" i="3" s="1"/>
  <c r="K27" i="3"/>
  <c r="L27" i="3" s="1"/>
  <c r="AA26" i="3"/>
  <c r="X26" i="3"/>
  <c r="W26" i="3"/>
  <c r="V26" i="3"/>
  <c r="U26" i="3"/>
  <c r="S26" i="3"/>
  <c r="Y26" i="3" s="1"/>
  <c r="O26" i="3"/>
  <c r="P26" i="3" s="1"/>
  <c r="K26" i="3"/>
  <c r="X25" i="3"/>
  <c r="W25" i="3"/>
  <c r="V25" i="3"/>
  <c r="Y25" i="3" s="1"/>
  <c r="U25" i="3"/>
  <c r="AA25" i="3" s="1"/>
  <c r="S25" i="3"/>
  <c r="P25" i="3"/>
  <c r="O25" i="3"/>
  <c r="K25" i="3"/>
  <c r="Y24" i="3"/>
  <c r="X24" i="3"/>
  <c r="V24" i="3"/>
  <c r="U24" i="3"/>
  <c r="AA24" i="3" s="1"/>
  <c r="T24" i="3"/>
  <c r="S24" i="3"/>
  <c r="O24" i="3"/>
  <c r="K24" i="3"/>
  <c r="L24" i="3" s="1"/>
  <c r="X23" i="3"/>
  <c r="AA23" i="3" s="1"/>
  <c r="W23" i="3"/>
  <c r="V23" i="3"/>
  <c r="U23" i="3"/>
  <c r="T23" i="3"/>
  <c r="S23" i="3"/>
  <c r="Y23" i="3" s="1"/>
  <c r="O23" i="3"/>
  <c r="P23" i="3" s="1"/>
  <c r="L23" i="3"/>
  <c r="K23" i="3"/>
  <c r="R23" i="3" s="1"/>
  <c r="AA22" i="3"/>
  <c r="X22" i="3"/>
  <c r="W22" i="3"/>
  <c r="V22" i="3"/>
  <c r="U22" i="3"/>
  <c r="S22" i="3"/>
  <c r="O22" i="3"/>
  <c r="P22" i="3" s="1"/>
  <c r="R22" i="3" s="1"/>
  <c r="L22" i="3"/>
  <c r="K22" i="3"/>
  <c r="T22" i="3" s="1"/>
  <c r="Y20" i="3"/>
  <c r="X20" i="3"/>
  <c r="V20" i="3"/>
  <c r="U20" i="3"/>
  <c r="AA20" i="3" s="1"/>
  <c r="T20" i="3"/>
  <c r="S20" i="3"/>
  <c r="R20" i="3"/>
  <c r="P20" i="3"/>
  <c r="O20" i="3"/>
  <c r="W20" i="3" s="1"/>
  <c r="K20" i="3"/>
  <c r="L20" i="3" s="1"/>
  <c r="AA19" i="3"/>
  <c r="X19" i="3"/>
  <c r="V19" i="3"/>
  <c r="U19" i="3"/>
  <c r="T19" i="3"/>
  <c r="S19" i="3"/>
  <c r="Y19" i="3" s="1"/>
  <c r="R19" i="3"/>
  <c r="O19" i="3"/>
  <c r="L19" i="3"/>
  <c r="K19" i="3"/>
  <c r="O18" i="3"/>
  <c r="P18" i="3" s="1"/>
  <c r="K18" i="3"/>
  <c r="L18" i="3" s="1"/>
  <c r="O17" i="3"/>
  <c r="P17" i="3" s="1"/>
  <c r="K17" i="3"/>
  <c r="L17" i="3" s="1"/>
  <c r="Y16" i="3"/>
  <c r="X16" i="3"/>
  <c r="V16" i="3"/>
  <c r="U16" i="3"/>
  <c r="S16" i="3"/>
  <c r="O16" i="3"/>
  <c r="W16" i="3" s="1"/>
  <c r="K16" i="3"/>
  <c r="L16" i="3" s="1"/>
  <c r="X15" i="3"/>
  <c r="V15" i="3"/>
  <c r="U15" i="3"/>
  <c r="AA15" i="3" s="1"/>
  <c r="S15" i="3"/>
  <c r="O15" i="3"/>
  <c r="P15" i="3" s="1"/>
  <c r="K15" i="3"/>
  <c r="L15" i="3" s="1"/>
  <c r="AA14" i="3"/>
  <c r="X14" i="3"/>
  <c r="V14" i="3"/>
  <c r="U14" i="3"/>
  <c r="S14" i="3"/>
  <c r="P14" i="3"/>
  <c r="O14" i="3"/>
  <c r="W14" i="3" s="1"/>
  <c r="K14" i="3"/>
  <c r="Y13" i="3"/>
  <c r="X13" i="3"/>
  <c r="V13" i="3"/>
  <c r="U13" i="3"/>
  <c r="T13" i="3"/>
  <c r="Z13" i="3" s="1"/>
  <c r="S13" i="3"/>
  <c r="O13" i="3"/>
  <c r="W13" i="3" s="1"/>
  <c r="L13" i="3"/>
  <c r="K13" i="3"/>
  <c r="X12" i="3"/>
  <c r="AA12" i="3" s="1"/>
  <c r="W12" i="3"/>
  <c r="V12" i="3"/>
  <c r="U12" i="3"/>
  <c r="T12" i="3"/>
  <c r="S12" i="3"/>
  <c r="Y12" i="3" s="1"/>
  <c r="O12" i="3"/>
  <c r="P12" i="3" s="1"/>
  <c r="L12" i="3"/>
  <c r="K12" i="3"/>
  <c r="R12" i="3" s="1"/>
  <c r="AA11" i="3"/>
  <c r="X11" i="3"/>
  <c r="W11" i="3"/>
  <c r="V11" i="3"/>
  <c r="U11" i="3"/>
  <c r="S11" i="3"/>
  <c r="P11" i="3"/>
  <c r="O11" i="3"/>
  <c r="K11" i="3"/>
  <c r="T11" i="3" s="1"/>
  <c r="Z11" i="3" s="1"/>
  <c r="X10" i="3"/>
  <c r="V10" i="3"/>
  <c r="U10" i="3"/>
  <c r="AA10" i="3" s="1"/>
  <c r="S10" i="3"/>
  <c r="P10" i="3"/>
  <c r="O10" i="3"/>
  <c r="W10" i="3" s="1"/>
  <c r="K10" i="3"/>
  <c r="Y9" i="3"/>
  <c r="X9" i="3"/>
  <c r="X21" i="3" s="1"/>
  <c r="V9" i="3"/>
  <c r="U9" i="3"/>
  <c r="T9" i="3"/>
  <c r="S9" i="3"/>
  <c r="O9" i="3"/>
  <c r="W9" i="3" s="1"/>
  <c r="L9" i="3"/>
  <c r="K9" i="3"/>
  <c r="AA145" i="3" l="1"/>
  <c r="Y145" i="3"/>
  <c r="R144" i="3"/>
  <c r="AC144" i="3" s="1"/>
  <c r="W148" i="3"/>
  <c r="Z150" i="3"/>
  <c r="W127" i="3"/>
  <c r="W235" i="5"/>
  <c r="AA235" i="5"/>
  <c r="Y235" i="5"/>
  <c r="Z235" i="5"/>
  <c r="T235" i="5"/>
  <c r="AD90" i="5"/>
  <c r="AC90" i="5"/>
  <c r="AC75" i="5"/>
  <c r="AD75" i="5"/>
  <c r="AC53" i="5"/>
  <c r="AD53" i="5"/>
  <c r="AC134" i="5"/>
  <c r="AD134" i="5"/>
  <c r="AC67" i="5"/>
  <c r="AC45" i="5"/>
  <c r="AC20" i="5"/>
  <c r="AD20" i="5"/>
  <c r="AC135" i="5"/>
  <c r="R235" i="5"/>
  <c r="AC234" i="5"/>
  <c r="AC44" i="5"/>
  <c r="AD44" i="5"/>
  <c r="AD100" i="5"/>
  <c r="AC100" i="5"/>
  <c r="AC147" i="5"/>
  <c r="AD169" i="5"/>
  <c r="AC169" i="5"/>
  <c r="AC33" i="5"/>
  <c r="AD33" i="5"/>
  <c r="AC9" i="5"/>
  <c r="AD111" i="5"/>
  <c r="AC111" i="5"/>
  <c r="AC66" i="5"/>
  <c r="AD66" i="5"/>
  <c r="AD146" i="5"/>
  <c r="AC146" i="5"/>
  <c r="AC76" i="5"/>
  <c r="AD138" i="5"/>
  <c r="AC138" i="5"/>
  <c r="AC121" i="5"/>
  <c r="AD121" i="5"/>
  <c r="AD159" i="5"/>
  <c r="AC159" i="5"/>
  <c r="T153" i="3"/>
  <c r="P154" i="3"/>
  <c r="L156" i="3"/>
  <c r="R158" i="3"/>
  <c r="V178" i="3"/>
  <c r="Z167" i="3"/>
  <c r="L168" i="3"/>
  <c r="P169" i="3"/>
  <c r="R169" i="3" s="1"/>
  <c r="AC169" i="3" s="1"/>
  <c r="R174" i="3"/>
  <c r="L180" i="3"/>
  <c r="R180" i="3" s="1"/>
  <c r="P181" i="3"/>
  <c r="R181" i="3" s="1"/>
  <c r="R188" i="3"/>
  <c r="Z166" i="3"/>
  <c r="R156" i="3"/>
  <c r="Y156" i="3"/>
  <c r="Y165" i="3" s="1"/>
  <c r="L164" i="3"/>
  <c r="R164" i="3" s="1"/>
  <c r="L166" i="3"/>
  <c r="Y166" i="3"/>
  <c r="Y178" i="3" s="1"/>
  <c r="R168" i="3"/>
  <c r="Y168" i="3"/>
  <c r="Y180" i="3"/>
  <c r="L190" i="3"/>
  <c r="R190" i="3" s="1"/>
  <c r="AA153" i="3"/>
  <c r="L158" i="3"/>
  <c r="P166" i="3"/>
  <c r="R166" i="3" s="1"/>
  <c r="W167" i="3"/>
  <c r="W178" i="3" s="1"/>
  <c r="W179" i="3"/>
  <c r="W191" i="3" s="1"/>
  <c r="U191" i="3"/>
  <c r="AA180" i="3"/>
  <c r="T147" i="3"/>
  <c r="P146" i="3"/>
  <c r="R148" i="3"/>
  <c r="T148" i="3"/>
  <c r="P150" i="3"/>
  <c r="L150" i="3"/>
  <c r="P137" i="3"/>
  <c r="V139" i="3"/>
  <c r="Y135" i="3"/>
  <c r="Z106" i="3"/>
  <c r="AA106" i="3"/>
  <c r="Y107" i="3"/>
  <c r="Y106" i="3"/>
  <c r="T107" i="3"/>
  <c r="S112" i="3"/>
  <c r="X112" i="3"/>
  <c r="P106" i="3"/>
  <c r="X99" i="3"/>
  <c r="W95" i="3"/>
  <c r="Z94" i="3"/>
  <c r="T81" i="3"/>
  <c r="Z81" i="3" s="1"/>
  <c r="P83" i="3"/>
  <c r="R77" i="3"/>
  <c r="AC77" i="3" s="1"/>
  <c r="Z77" i="3"/>
  <c r="T82" i="3"/>
  <c r="Z82" i="3" s="1"/>
  <c r="Y85" i="3"/>
  <c r="W85" i="3"/>
  <c r="S86" i="3"/>
  <c r="P79" i="3"/>
  <c r="W80" i="3"/>
  <c r="Z80" i="3" s="1"/>
  <c r="AA79" i="3"/>
  <c r="AA83" i="3"/>
  <c r="W84" i="3"/>
  <c r="L85" i="3"/>
  <c r="W73" i="3"/>
  <c r="P69" i="3"/>
  <c r="Z68" i="3"/>
  <c r="Y55" i="3"/>
  <c r="P56" i="3"/>
  <c r="L58" i="3"/>
  <c r="T55" i="3"/>
  <c r="R58" i="3"/>
  <c r="AC58" i="3" s="1"/>
  <c r="W58" i="3"/>
  <c r="Z58" i="3" s="1"/>
  <c r="T56" i="3"/>
  <c r="P44" i="3"/>
  <c r="Y43" i="3"/>
  <c r="AA40" i="3"/>
  <c r="AA41" i="3"/>
  <c r="T43" i="3"/>
  <c r="P45" i="3"/>
  <c r="Y41" i="3"/>
  <c r="W42" i="3"/>
  <c r="T44" i="3"/>
  <c r="T27" i="3"/>
  <c r="Z27" i="3" s="1"/>
  <c r="P29" i="3"/>
  <c r="T28" i="3"/>
  <c r="T34" i="3" s="1"/>
  <c r="Y31" i="3"/>
  <c r="P32" i="3"/>
  <c r="W30" i="3"/>
  <c r="T32" i="3"/>
  <c r="AA28" i="3"/>
  <c r="Y15" i="3"/>
  <c r="W15" i="3"/>
  <c r="T15" i="3"/>
  <c r="P16" i="3"/>
  <c r="R16" i="3" s="1"/>
  <c r="AC16" i="3" s="1"/>
  <c r="T16" i="3"/>
  <c r="Z16" i="3" s="1"/>
  <c r="Y21" i="3"/>
  <c r="W24" i="3"/>
  <c r="P24" i="3"/>
  <c r="R24" i="3" s="1"/>
  <c r="P31" i="3"/>
  <c r="R31" i="3" s="1"/>
  <c r="W31" i="3"/>
  <c r="Z31" i="3" s="1"/>
  <c r="W36" i="3"/>
  <c r="Z36" i="3" s="1"/>
  <c r="P36" i="3"/>
  <c r="R36" i="3" s="1"/>
  <c r="T42" i="3"/>
  <c r="P43" i="3"/>
  <c r="R43" i="3" s="1"/>
  <c r="W43" i="3"/>
  <c r="W78" i="3"/>
  <c r="Z78" i="3" s="1"/>
  <c r="P78" i="3"/>
  <c r="P89" i="3"/>
  <c r="W89" i="3"/>
  <c r="Z9" i="3"/>
  <c r="P19" i="3"/>
  <c r="W19" i="3"/>
  <c r="Y35" i="3"/>
  <c r="Y47" i="3" s="1"/>
  <c r="S47" i="3"/>
  <c r="T45" i="3"/>
  <c r="Z45" i="3" s="1"/>
  <c r="L45" i="3"/>
  <c r="R45" i="3" s="1"/>
  <c r="L71" i="3"/>
  <c r="R71" i="3" s="1"/>
  <c r="AA75" i="3"/>
  <c r="U86" i="3"/>
  <c r="P81" i="3"/>
  <c r="R81" i="3" s="1"/>
  <c r="W81" i="3"/>
  <c r="W101" i="3"/>
  <c r="Z101" i="3" s="1"/>
  <c r="P101" i="3"/>
  <c r="R101" i="3" s="1"/>
  <c r="AC101" i="3" s="1"/>
  <c r="T110" i="3"/>
  <c r="Z110" i="3" s="1"/>
  <c r="AC110" i="3" s="1"/>
  <c r="L110" i="3"/>
  <c r="S267" i="3"/>
  <c r="W21" i="3"/>
  <c r="L11" i="3"/>
  <c r="AA13" i="3"/>
  <c r="Z23" i="3"/>
  <c r="AC23" i="3" s="1"/>
  <c r="Z24" i="3"/>
  <c r="T26" i="3"/>
  <c r="Z26" i="3" s="1"/>
  <c r="L26" i="3"/>
  <c r="R26" i="3" s="1"/>
  <c r="AC26" i="3" s="1"/>
  <c r="Z35" i="3"/>
  <c r="X47" i="3"/>
  <c r="AA35" i="3"/>
  <c r="T38" i="3"/>
  <c r="Z38" i="3" s="1"/>
  <c r="L38" i="3"/>
  <c r="R38" i="3" s="1"/>
  <c r="AC38" i="3" s="1"/>
  <c r="T50" i="3"/>
  <c r="Z50" i="3" s="1"/>
  <c r="L50" i="3"/>
  <c r="R50" i="3" s="1"/>
  <c r="AC50" i="3" s="1"/>
  <c r="T57" i="3"/>
  <c r="Z57" i="3" s="1"/>
  <c r="L57" i="3"/>
  <c r="R57" i="3" s="1"/>
  <c r="AC57" i="3" s="1"/>
  <c r="AC67" i="3"/>
  <c r="Z84" i="3"/>
  <c r="T90" i="3"/>
  <c r="Z90" i="3" s="1"/>
  <c r="L90" i="3"/>
  <c r="R90" i="3" s="1"/>
  <c r="AC90" i="3" s="1"/>
  <c r="AC98" i="3"/>
  <c r="AC136" i="3"/>
  <c r="T30" i="3"/>
  <c r="Z30" i="3" s="1"/>
  <c r="W97" i="3"/>
  <c r="P97" i="3"/>
  <c r="AA101" i="3"/>
  <c r="AA112" i="3" s="1"/>
  <c r="U112" i="3"/>
  <c r="AC125" i="3"/>
  <c r="V21" i="3"/>
  <c r="R11" i="3"/>
  <c r="Z12" i="3"/>
  <c r="AC12" i="3" s="1"/>
  <c r="L30" i="3"/>
  <c r="R30" i="3" s="1"/>
  <c r="AC30" i="3" s="1"/>
  <c r="T33" i="3"/>
  <c r="Z33" i="3" s="1"/>
  <c r="L33" i="3"/>
  <c r="L42" i="3"/>
  <c r="R42" i="3" s="1"/>
  <c r="P55" i="3"/>
  <c r="R55" i="3" s="1"/>
  <c r="AC55" i="3" s="1"/>
  <c r="W55" i="3"/>
  <c r="W60" i="3" s="1"/>
  <c r="X73" i="3"/>
  <c r="AA61" i="3"/>
  <c r="AA73" i="3" s="1"/>
  <c r="AA9" i="3"/>
  <c r="U21" i="3"/>
  <c r="Y11" i="3"/>
  <c r="P9" i="3"/>
  <c r="R9" i="3" s="1"/>
  <c r="T10" i="3"/>
  <c r="Z10" i="3" s="1"/>
  <c r="L10" i="3"/>
  <c r="R10" i="3" s="1"/>
  <c r="Y10" i="3"/>
  <c r="P13" i="3"/>
  <c r="R13" i="3" s="1"/>
  <c r="AC13" i="3" s="1"/>
  <c r="T14" i="3"/>
  <c r="Z14" i="3" s="1"/>
  <c r="L14" i="3"/>
  <c r="R14" i="3" s="1"/>
  <c r="Z22" i="3"/>
  <c r="R27" i="3"/>
  <c r="AC27" i="3" s="1"/>
  <c r="P28" i="3"/>
  <c r="T29" i="3"/>
  <c r="Z29" i="3" s="1"/>
  <c r="L29" i="3"/>
  <c r="R29" i="3" s="1"/>
  <c r="AC29" i="3" s="1"/>
  <c r="S34" i="3"/>
  <c r="R39" i="3"/>
  <c r="AC39" i="3" s="1"/>
  <c r="P40" i="3"/>
  <c r="R40" i="3" s="1"/>
  <c r="AC40" i="3" s="1"/>
  <c r="T41" i="3"/>
  <c r="Z41" i="3" s="1"/>
  <c r="L41" i="3"/>
  <c r="R41" i="3" s="1"/>
  <c r="R51" i="3"/>
  <c r="AC51" i="3" s="1"/>
  <c r="P52" i="3"/>
  <c r="R52" i="3" s="1"/>
  <c r="AC52" i="3" s="1"/>
  <c r="T53" i="3"/>
  <c r="Z53" i="3" s="1"/>
  <c r="L53" i="3"/>
  <c r="R53" i="3" s="1"/>
  <c r="L70" i="3"/>
  <c r="R70" i="3" s="1"/>
  <c r="X86" i="3"/>
  <c r="W92" i="3"/>
  <c r="P92" i="3"/>
  <c r="W93" i="3"/>
  <c r="Z93" i="3" s="1"/>
  <c r="P93" i="3"/>
  <c r="T98" i="3"/>
  <c r="Z98" i="3" s="1"/>
  <c r="L98" i="3"/>
  <c r="P115" i="3"/>
  <c r="R115" i="3" s="1"/>
  <c r="W115" i="3"/>
  <c r="Z115" i="3" s="1"/>
  <c r="Z122" i="3"/>
  <c r="Z123" i="3"/>
  <c r="V126" i="3"/>
  <c r="T131" i="3"/>
  <c r="Z131" i="3" s="1"/>
  <c r="L137" i="3"/>
  <c r="T137" i="3"/>
  <c r="Z137" i="3" s="1"/>
  <c r="L143" i="3"/>
  <c r="R143" i="3" s="1"/>
  <c r="P147" i="3"/>
  <c r="R147" i="3" s="1"/>
  <c r="W147" i="3"/>
  <c r="S195" i="3"/>
  <c r="R211" i="3"/>
  <c r="L222" i="3"/>
  <c r="R222" i="3" s="1"/>
  <c r="R232" i="3"/>
  <c r="L253" i="3"/>
  <c r="T65" i="3"/>
  <c r="Z65" i="3" s="1"/>
  <c r="Z73" i="3" s="1"/>
  <c r="L65" i="3"/>
  <c r="R65" i="3" s="1"/>
  <c r="AC65" i="3" s="1"/>
  <c r="Z67" i="3"/>
  <c r="T79" i="3"/>
  <c r="Z79" i="3" s="1"/>
  <c r="L79" i="3"/>
  <c r="Z85" i="3"/>
  <c r="AC85" i="3" s="1"/>
  <c r="T87" i="3"/>
  <c r="L87" i="3"/>
  <c r="R87" i="3" s="1"/>
  <c r="S99" i="3"/>
  <c r="P91" i="3"/>
  <c r="W91" i="3"/>
  <c r="Z91" i="3" s="1"/>
  <c r="R104" i="3"/>
  <c r="L119" i="3"/>
  <c r="R119" i="3" s="1"/>
  <c r="T119" i="3"/>
  <c r="Z119" i="3" s="1"/>
  <c r="L123" i="3"/>
  <c r="R124" i="3"/>
  <c r="L131" i="3"/>
  <c r="R131" i="3" s="1"/>
  <c r="AC131" i="3" s="1"/>
  <c r="T138" i="3"/>
  <c r="Z138" i="3" s="1"/>
  <c r="AC138" i="3" s="1"/>
  <c r="L138" i="3"/>
  <c r="U152" i="3"/>
  <c r="AA140" i="3"/>
  <c r="L141" i="3"/>
  <c r="Z144" i="3"/>
  <c r="L149" i="3"/>
  <c r="W155" i="3"/>
  <c r="L159" i="3"/>
  <c r="R159" i="3" s="1"/>
  <c r="L175" i="3"/>
  <c r="R175" i="3" s="1"/>
  <c r="S191" i="3"/>
  <c r="Y179" i="3"/>
  <c r="T193" i="3"/>
  <c r="P197" i="3"/>
  <c r="L202" i="3"/>
  <c r="P206" i="3"/>
  <c r="L211" i="3"/>
  <c r="T213" i="3"/>
  <c r="L221" i="3"/>
  <c r="P244" i="3"/>
  <c r="Y14" i="3"/>
  <c r="R15" i="3"/>
  <c r="Z15" i="3"/>
  <c r="AA16" i="3"/>
  <c r="R17" i="3"/>
  <c r="Y22" i="3"/>
  <c r="AC22" i="3" s="1"/>
  <c r="X34" i="3"/>
  <c r="T25" i="3"/>
  <c r="Z25" i="3" s="1"/>
  <c r="L25" i="3"/>
  <c r="R25" i="3" s="1"/>
  <c r="AC25" i="3" s="1"/>
  <c r="Z32" i="3"/>
  <c r="U47" i="3"/>
  <c r="T37" i="3"/>
  <c r="Z37" i="3" s="1"/>
  <c r="L37" i="3"/>
  <c r="R37" i="3" s="1"/>
  <c r="Z44" i="3"/>
  <c r="AA48" i="3"/>
  <c r="Z56" i="3"/>
  <c r="Y58" i="3"/>
  <c r="Y60" i="3" s="1"/>
  <c r="Z59" i="3"/>
  <c r="AC59" i="3" s="1"/>
  <c r="U60" i="3"/>
  <c r="R61" i="3"/>
  <c r="L61" i="3"/>
  <c r="V73" i="3"/>
  <c r="Y62" i="3"/>
  <c r="AC62" i="3" s="1"/>
  <c r="P68" i="3"/>
  <c r="R68" i="3" s="1"/>
  <c r="AC68" i="3" s="1"/>
  <c r="T69" i="3"/>
  <c r="Z69" i="3" s="1"/>
  <c r="L69" i="3"/>
  <c r="R69" i="3" s="1"/>
  <c r="AC69" i="3" s="1"/>
  <c r="AA74" i="3"/>
  <c r="L76" i="3"/>
  <c r="R76" i="3" s="1"/>
  <c r="AC76" i="3" s="1"/>
  <c r="R80" i="3"/>
  <c r="AA82" i="3"/>
  <c r="L84" i="3"/>
  <c r="R84" i="3" s="1"/>
  <c r="U99" i="3"/>
  <c r="AA87" i="3"/>
  <c r="R88" i="3"/>
  <c r="R89" i="3"/>
  <c r="Z89" i="3"/>
  <c r="R91" i="3"/>
  <c r="AC91" i="3" s="1"/>
  <c r="Z92" i="3"/>
  <c r="T95" i="3"/>
  <c r="Z95" i="3" s="1"/>
  <c r="L95" i="3"/>
  <c r="R95" i="3" s="1"/>
  <c r="Z96" i="3"/>
  <c r="AC96" i="3" s="1"/>
  <c r="R108" i="3"/>
  <c r="L109" i="3"/>
  <c r="R109" i="3" s="1"/>
  <c r="Y111" i="3"/>
  <c r="AC111" i="3" s="1"/>
  <c r="AA113" i="3"/>
  <c r="U126" i="3"/>
  <c r="L117" i="3"/>
  <c r="R117" i="3" s="1"/>
  <c r="AC117" i="3" s="1"/>
  <c r="R118" i="3"/>
  <c r="AC118" i="3" s="1"/>
  <c r="T120" i="3"/>
  <c r="Z120" i="3" s="1"/>
  <c r="L120" i="3"/>
  <c r="R120" i="3" s="1"/>
  <c r="AC120" i="3" s="1"/>
  <c r="W122" i="3"/>
  <c r="P122" i="3"/>
  <c r="W123" i="3"/>
  <c r="P123" i="3"/>
  <c r="R123" i="3" s="1"/>
  <c r="AC123" i="3" s="1"/>
  <c r="L125" i="3"/>
  <c r="T125" i="3"/>
  <c r="Z125" i="3" s="1"/>
  <c r="Y127" i="3"/>
  <c r="Y139" i="3" s="1"/>
  <c r="S139" i="3"/>
  <c r="X139" i="3"/>
  <c r="P129" i="3"/>
  <c r="R132" i="3"/>
  <c r="AC132" i="3" s="1"/>
  <c r="P135" i="3"/>
  <c r="R135" i="3" s="1"/>
  <c r="W135" i="3"/>
  <c r="Z135" i="3" s="1"/>
  <c r="Z136" i="3"/>
  <c r="W140" i="3"/>
  <c r="Z140" i="3" s="1"/>
  <c r="P140" i="3"/>
  <c r="R140" i="3" s="1"/>
  <c r="W141" i="3"/>
  <c r="Z141" i="3" s="1"/>
  <c r="P141" i="3"/>
  <c r="L142" i="3"/>
  <c r="R142" i="3" s="1"/>
  <c r="AC142" i="3" s="1"/>
  <c r="L145" i="3"/>
  <c r="R145" i="3" s="1"/>
  <c r="AC145" i="3" s="1"/>
  <c r="T145" i="3"/>
  <c r="Z145" i="3" s="1"/>
  <c r="W149" i="3"/>
  <c r="Z149" i="3" s="1"/>
  <c r="P149" i="3"/>
  <c r="R149" i="3" s="1"/>
  <c r="L157" i="3"/>
  <c r="R157" i="3"/>
  <c r="P163" i="3"/>
  <c r="R163" i="3" s="1"/>
  <c r="AA166" i="3"/>
  <c r="AA178" i="3" s="1"/>
  <c r="U178" i="3"/>
  <c r="AA179" i="3"/>
  <c r="X191" i="3"/>
  <c r="R182" i="3"/>
  <c r="L189" i="3"/>
  <c r="R189" i="3" s="1"/>
  <c r="L192" i="3"/>
  <c r="S194" i="3"/>
  <c r="S196" i="3"/>
  <c r="L219" i="3"/>
  <c r="R226" i="3"/>
  <c r="P226" i="3"/>
  <c r="L231" i="3"/>
  <c r="R233" i="3"/>
  <c r="S235" i="3"/>
  <c r="R267" i="3"/>
  <c r="S21" i="3"/>
  <c r="Z19" i="3"/>
  <c r="AC19" i="3" s="1"/>
  <c r="Z20" i="3"/>
  <c r="AC20" i="3" s="1"/>
  <c r="U34" i="3"/>
  <c r="Z28" i="3"/>
  <c r="AA32" i="3"/>
  <c r="AC33" i="3"/>
  <c r="V47" i="3"/>
  <c r="Z40" i="3"/>
  <c r="Z43" i="3"/>
  <c r="AA44" i="3"/>
  <c r="AC46" i="3"/>
  <c r="V60" i="3"/>
  <c r="T49" i="3"/>
  <c r="Z49" i="3" s="1"/>
  <c r="L49" i="3"/>
  <c r="R49" i="3" s="1"/>
  <c r="AC49" i="3" s="1"/>
  <c r="Z52" i="3"/>
  <c r="R54" i="3"/>
  <c r="AC54" i="3" s="1"/>
  <c r="Z55" i="3"/>
  <c r="AA56" i="3"/>
  <c r="Y73" i="3"/>
  <c r="AC63" i="3"/>
  <c r="R64" i="3"/>
  <c r="AC64" i="3" s="1"/>
  <c r="R66" i="3"/>
  <c r="AC66" i="3" s="1"/>
  <c r="S73" i="3"/>
  <c r="V86" i="3"/>
  <c r="T75" i="3"/>
  <c r="L75" i="3"/>
  <c r="R75" i="3" s="1"/>
  <c r="Y80" i="3"/>
  <c r="Y86" i="3" s="1"/>
  <c r="T83" i="3"/>
  <c r="Z83" i="3" s="1"/>
  <c r="L83" i="3"/>
  <c r="R83" i="3" s="1"/>
  <c r="AC83" i="3" s="1"/>
  <c r="Y88" i="3"/>
  <c r="Y99" i="3" s="1"/>
  <c r="AA92" i="3"/>
  <c r="L93" i="3"/>
  <c r="R93" i="3"/>
  <c r="R94" i="3"/>
  <c r="AC94" i="3" s="1"/>
  <c r="AA96" i="3"/>
  <c r="T97" i="3"/>
  <c r="V112" i="3"/>
  <c r="R103" i="3"/>
  <c r="T103" i="3"/>
  <c r="Z103" i="3" s="1"/>
  <c r="P107" i="3"/>
  <c r="R107" i="3" s="1"/>
  <c r="W107" i="3"/>
  <c r="W112" i="3" s="1"/>
  <c r="T111" i="3"/>
  <c r="Z111" i="3" s="1"/>
  <c r="L111" i="3"/>
  <c r="R116" i="3"/>
  <c r="AC116" i="3" s="1"/>
  <c r="P121" i="3"/>
  <c r="R121" i="3" s="1"/>
  <c r="W121" i="3"/>
  <c r="Z121" i="3" s="1"/>
  <c r="T127" i="3"/>
  <c r="L127" i="3"/>
  <c r="R127" i="3" s="1"/>
  <c r="R137" i="3"/>
  <c r="AC137" i="3" s="1"/>
  <c r="X152" i="3"/>
  <c r="T143" i="3"/>
  <c r="Z143" i="3" s="1"/>
  <c r="Z147" i="3"/>
  <c r="W153" i="3"/>
  <c r="R153" i="3"/>
  <c r="U165" i="3"/>
  <c r="R167" i="3"/>
  <c r="AC167" i="3" s="1"/>
  <c r="L167" i="3"/>
  <c r="L179" i="3"/>
  <c r="R179" i="3" s="1"/>
  <c r="P207" i="3"/>
  <c r="P209" i="3"/>
  <c r="P225" i="3"/>
  <c r="T235" i="3"/>
  <c r="P240" i="3"/>
  <c r="S246" i="3"/>
  <c r="R18" i="3"/>
  <c r="R28" i="3"/>
  <c r="R32" i="3"/>
  <c r="AC32" i="3" s="1"/>
  <c r="R44" i="3"/>
  <c r="AC44" i="3" s="1"/>
  <c r="R48" i="3"/>
  <c r="R56" i="3"/>
  <c r="R72" i="3"/>
  <c r="R74" i="3"/>
  <c r="R78" i="3"/>
  <c r="R82" i="3"/>
  <c r="AC82" i="3" s="1"/>
  <c r="AA89" i="3"/>
  <c r="Y91" i="3"/>
  <c r="AA93" i="3"/>
  <c r="AA97" i="3"/>
  <c r="R100" i="3"/>
  <c r="Z104" i="3"/>
  <c r="X126" i="3"/>
  <c r="R114" i="3"/>
  <c r="AC114" i="3" s="1"/>
  <c r="Y121" i="3"/>
  <c r="Y126" i="3" s="1"/>
  <c r="AA123" i="3"/>
  <c r="R128" i="3"/>
  <c r="AC128" i="3" s="1"/>
  <c r="R129" i="3"/>
  <c r="AC129" i="3" s="1"/>
  <c r="Z132" i="3"/>
  <c r="R134" i="3"/>
  <c r="AC134" i="3" s="1"/>
  <c r="V152" i="3"/>
  <c r="AA141" i="3"/>
  <c r="T146" i="3"/>
  <c r="Z146" i="3" s="1"/>
  <c r="L146" i="3"/>
  <c r="R146" i="3" s="1"/>
  <c r="AA148" i="3"/>
  <c r="T151" i="3"/>
  <c r="Z151" i="3" s="1"/>
  <c r="AC151" i="3" s="1"/>
  <c r="L151" i="3"/>
  <c r="V165" i="3"/>
  <c r="R155" i="3"/>
  <c r="T155" i="3"/>
  <c r="X165" i="3"/>
  <c r="AA155" i="3"/>
  <c r="AA165" i="3" s="1"/>
  <c r="Z156" i="3"/>
  <c r="R160" i="3"/>
  <c r="R173" i="3"/>
  <c r="R177" i="3"/>
  <c r="R186" i="3"/>
  <c r="L187" i="3"/>
  <c r="R187" i="3" s="1"/>
  <c r="R195" i="3"/>
  <c r="R196" i="3"/>
  <c r="R200" i="3"/>
  <c r="R201" i="3"/>
  <c r="P202" i="3"/>
  <c r="S203" i="3"/>
  <c r="R203" i="3"/>
  <c r="S205" i="3"/>
  <c r="P208" i="3"/>
  <c r="R218" i="3"/>
  <c r="P218" i="3"/>
  <c r="R227" i="3"/>
  <c r="S227" i="3" s="1"/>
  <c r="L228" i="3"/>
  <c r="L229" i="3"/>
  <c r="R241" i="3"/>
  <c r="S241" i="3" s="1"/>
  <c r="L247" i="3"/>
  <c r="R247" i="3"/>
  <c r="T255" i="3"/>
  <c r="S259" i="3"/>
  <c r="P260" i="3"/>
  <c r="R92" i="3"/>
  <c r="AC92" i="3" s="1"/>
  <c r="Z100" i="3"/>
  <c r="R102" i="3"/>
  <c r="AC102" i="3" s="1"/>
  <c r="T105" i="3"/>
  <c r="Z105" i="3" s="1"/>
  <c r="AC105" i="3" s="1"/>
  <c r="L106" i="3"/>
  <c r="R106" i="3" s="1"/>
  <c r="AC106" i="3" s="1"/>
  <c r="T113" i="3"/>
  <c r="AA119" i="3"/>
  <c r="R122" i="3"/>
  <c r="AC122" i="3" s="1"/>
  <c r="AA125" i="3"/>
  <c r="U139" i="3"/>
  <c r="Z128" i="3"/>
  <c r="R130" i="3"/>
  <c r="AC130" i="3" s="1"/>
  <c r="AA137" i="3"/>
  <c r="AA139" i="3" s="1"/>
  <c r="S152" i="3"/>
  <c r="Y150" i="3"/>
  <c r="X178" i="3"/>
  <c r="R176" i="3"/>
  <c r="R185" i="3"/>
  <c r="S193" i="3"/>
  <c r="R209" i="3"/>
  <c r="S209" i="3" s="1"/>
  <c r="L210" i="3"/>
  <c r="L220" i="3"/>
  <c r="P228" i="3"/>
  <c r="P229" i="3"/>
  <c r="P236" i="3"/>
  <c r="P254" i="3"/>
  <c r="P262" i="3"/>
  <c r="Y147" i="3"/>
  <c r="AA149" i="3"/>
  <c r="S165" i="3"/>
  <c r="R154" i="3"/>
  <c r="AC154" i="3" s="1"/>
  <c r="R162" i="3"/>
  <c r="Z168" i="3"/>
  <c r="Z178" i="3" s="1"/>
  <c r="R170" i="3"/>
  <c r="R171" i="3"/>
  <c r="Z180" i="3"/>
  <c r="R183" i="3"/>
  <c r="T194" i="3"/>
  <c r="U194" i="3"/>
  <c r="R198" i="3"/>
  <c r="R199" i="3"/>
  <c r="S199" i="3" s="1"/>
  <c r="L214" i="3"/>
  <c r="R214" i="3"/>
  <c r="P221" i="3"/>
  <c r="R221" i="3" s="1"/>
  <c r="P222" i="3"/>
  <c r="S223" i="3"/>
  <c r="S224" i="3"/>
  <c r="R225" i="3"/>
  <c r="R235" i="3"/>
  <c r="R245" i="3"/>
  <c r="S251" i="3"/>
  <c r="R254" i="3"/>
  <c r="L257" i="3"/>
  <c r="R257" i="3"/>
  <c r="T259" i="3"/>
  <c r="R263" i="3"/>
  <c r="P266" i="3"/>
  <c r="R266" i="3" s="1"/>
  <c r="T178" i="3"/>
  <c r="T169" i="3"/>
  <c r="Z169" i="3" s="1"/>
  <c r="R172" i="3"/>
  <c r="T181" i="3"/>
  <c r="Z181" i="3" s="1"/>
  <c r="AC181" i="3" s="1"/>
  <c r="R184" i="3"/>
  <c r="R197" i="3"/>
  <c r="L206" i="3"/>
  <c r="R206" i="3"/>
  <c r="P212" i="3"/>
  <c r="P215" i="3"/>
  <c r="P216" i="3"/>
  <c r="L225" i="3"/>
  <c r="S238" i="3"/>
  <c r="R244" i="3"/>
  <c r="P252" i="3"/>
  <c r="R258" i="3"/>
  <c r="L265" i="3"/>
  <c r="R265" i="3"/>
  <c r="R268" i="3"/>
  <c r="U213" i="3"/>
  <c r="S232" i="3"/>
  <c r="R234" i="3"/>
  <c r="R237" i="3"/>
  <c r="R238" i="3"/>
  <c r="S239" i="3"/>
  <c r="P248" i="3"/>
  <c r="R248" i="3" s="1"/>
  <c r="L249" i="3"/>
  <c r="R249" i="3"/>
  <c r="P250" i="3"/>
  <c r="S255" i="3"/>
  <c r="R260" i="3"/>
  <c r="T251" i="3"/>
  <c r="P258" i="3"/>
  <c r="S261" i="3"/>
  <c r="R242" i="3"/>
  <c r="U255" i="3"/>
  <c r="U259" i="3"/>
  <c r="S264" i="3"/>
  <c r="O263" i="2"/>
  <c r="L263" i="2"/>
  <c r="K263" i="2"/>
  <c r="O262" i="2"/>
  <c r="K262" i="2"/>
  <c r="R261" i="2"/>
  <c r="O261" i="2"/>
  <c r="P261" i="2" s="1"/>
  <c r="K261" i="2"/>
  <c r="L261" i="2" s="1"/>
  <c r="O260" i="2"/>
  <c r="K260" i="2"/>
  <c r="L260" i="2" s="1"/>
  <c r="O259" i="2"/>
  <c r="P259" i="2" s="1"/>
  <c r="K259" i="2"/>
  <c r="P258" i="2"/>
  <c r="O258" i="2"/>
  <c r="K258" i="2"/>
  <c r="L258" i="2" s="1"/>
  <c r="O257" i="2"/>
  <c r="P257" i="2" s="1"/>
  <c r="L257" i="2"/>
  <c r="K257" i="2"/>
  <c r="R257" i="2" s="1"/>
  <c r="R256" i="2"/>
  <c r="P256" i="2"/>
  <c r="O256" i="2"/>
  <c r="K256" i="2"/>
  <c r="L256" i="2" s="1"/>
  <c r="O255" i="2"/>
  <c r="L255" i="2"/>
  <c r="K255" i="2"/>
  <c r="O254" i="2"/>
  <c r="K254" i="2"/>
  <c r="R253" i="2"/>
  <c r="O253" i="2"/>
  <c r="P253" i="2" s="1"/>
  <c r="K253" i="2"/>
  <c r="L253" i="2" s="1"/>
  <c r="O252" i="2"/>
  <c r="K252" i="2"/>
  <c r="L252" i="2" s="1"/>
  <c r="R250" i="2"/>
  <c r="P250" i="2"/>
  <c r="O250" i="2"/>
  <c r="K250" i="2"/>
  <c r="L250" i="2" s="1"/>
  <c r="O249" i="2"/>
  <c r="L249" i="2"/>
  <c r="K249" i="2"/>
  <c r="O248" i="2"/>
  <c r="K248" i="2"/>
  <c r="R247" i="2"/>
  <c r="O247" i="2"/>
  <c r="P247" i="2" s="1"/>
  <c r="K247" i="2"/>
  <c r="L247" i="2" s="1"/>
  <c r="O246" i="2"/>
  <c r="K246" i="2"/>
  <c r="L246" i="2" s="1"/>
  <c r="O245" i="2"/>
  <c r="P245" i="2" s="1"/>
  <c r="K245" i="2"/>
  <c r="P244" i="2"/>
  <c r="O244" i="2"/>
  <c r="K244" i="2"/>
  <c r="L244" i="2" s="1"/>
  <c r="O243" i="2"/>
  <c r="P243" i="2" s="1"/>
  <c r="L243" i="2"/>
  <c r="K243" i="2"/>
  <c r="R243" i="2" s="1"/>
  <c r="R242" i="2"/>
  <c r="P242" i="2"/>
  <c r="O242" i="2"/>
  <c r="K242" i="2"/>
  <c r="L242" i="2" s="1"/>
  <c r="O241" i="2"/>
  <c r="L241" i="2"/>
  <c r="K241" i="2"/>
  <c r="P240" i="2"/>
  <c r="O240" i="2"/>
  <c r="K240" i="2"/>
  <c r="L240" i="2" s="1"/>
  <c r="O239" i="2"/>
  <c r="L239" i="2"/>
  <c r="K239" i="2"/>
  <c r="O237" i="2"/>
  <c r="L237" i="2"/>
  <c r="K237" i="2"/>
  <c r="R236" i="2"/>
  <c r="P236" i="2"/>
  <c r="O236" i="2"/>
  <c r="K236" i="2"/>
  <c r="L236" i="2" s="1"/>
  <c r="O235" i="2"/>
  <c r="L235" i="2"/>
  <c r="K235" i="2"/>
  <c r="O234" i="2"/>
  <c r="K234" i="2"/>
  <c r="R233" i="2"/>
  <c r="O233" i="2"/>
  <c r="P233" i="2" s="1"/>
  <c r="K233" i="2"/>
  <c r="L233" i="2" s="1"/>
  <c r="P232" i="2"/>
  <c r="O232" i="2"/>
  <c r="K232" i="2"/>
  <c r="L232" i="2" s="1"/>
  <c r="O231" i="2"/>
  <c r="P231" i="2" s="1"/>
  <c r="L231" i="2"/>
  <c r="K231" i="2"/>
  <c r="P230" i="2"/>
  <c r="O230" i="2"/>
  <c r="K230" i="2"/>
  <c r="L230" i="2" s="1"/>
  <c r="O229" i="2"/>
  <c r="P229" i="2" s="1"/>
  <c r="L229" i="2"/>
  <c r="K229" i="2"/>
  <c r="P228" i="2"/>
  <c r="O228" i="2"/>
  <c r="K228" i="2"/>
  <c r="L228" i="2" s="1"/>
  <c r="O227" i="2"/>
  <c r="P227" i="2" s="1"/>
  <c r="L227" i="2"/>
  <c r="K227" i="2"/>
  <c r="R227" i="2" s="1"/>
  <c r="P226" i="2"/>
  <c r="O226" i="2"/>
  <c r="K226" i="2"/>
  <c r="L226" i="2" s="1"/>
  <c r="P224" i="2"/>
  <c r="O224" i="2"/>
  <c r="K224" i="2"/>
  <c r="L224" i="2" s="1"/>
  <c r="O223" i="2"/>
  <c r="P223" i="2" s="1"/>
  <c r="L223" i="2"/>
  <c r="K223" i="2"/>
  <c r="R223" i="2" s="1"/>
  <c r="P222" i="2"/>
  <c r="O222" i="2"/>
  <c r="K222" i="2"/>
  <c r="L222" i="2" s="1"/>
  <c r="O221" i="2"/>
  <c r="P221" i="2" s="1"/>
  <c r="L221" i="2"/>
  <c r="K221" i="2"/>
  <c r="R221" i="2" s="1"/>
  <c r="P220" i="2"/>
  <c r="O220" i="2"/>
  <c r="K220" i="2"/>
  <c r="L220" i="2" s="1"/>
  <c r="O219" i="2"/>
  <c r="P219" i="2" s="1"/>
  <c r="L219" i="2"/>
  <c r="K219" i="2"/>
  <c r="R219" i="2" s="1"/>
  <c r="P218" i="2"/>
  <c r="O218" i="2"/>
  <c r="L218" i="2"/>
  <c r="S218" i="2" s="1"/>
  <c r="K218" i="2"/>
  <c r="R218" i="2" s="1"/>
  <c r="P217" i="2"/>
  <c r="O217" i="2"/>
  <c r="L217" i="2"/>
  <c r="S217" i="2" s="1"/>
  <c r="K217" i="2"/>
  <c r="R217" i="2" s="1"/>
  <c r="P216" i="2"/>
  <c r="O216" i="2"/>
  <c r="L216" i="2"/>
  <c r="K216" i="2"/>
  <c r="S215" i="2"/>
  <c r="R215" i="2"/>
  <c r="O215" i="2"/>
  <c r="P215" i="2" s="1"/>
  <c r="K215" i="2"/>
  <c r="L215" i="2" s="1"/>
  <c r="P214" i="2"/>
  <c r="O214" i="2"/>
  <c r="K214" i="2"/>
  <c r="L214" i="2" s="1"/>
  <c r="R213" i="2"/>
  <c r="P213" i="2"/>
  <c r="O213" i="2"/>
  <c r="K213" i="2"/>
  <c r="L213" i="2" s="1"/>
  <c r="O211" i="2"/>
  <c r="P211" i="2" s="1"/>
  <c r="L211" i="2"/>
  <c r="K211" i="2"/>
  <c r="O210" i="2"/>
  <c r="K210" i="2"/>
  <c r="L210" i="2" s="1"/>
  <c r="O209" i="2"/>
  <c r="P209" i="2" s="1"/>
  <c r="L209" i="2"/>
  <c r="K209" i="2"/>
  <c r="R209" i="2" s="1"/>
  <c r="O208" i="2"/>
  <c r="K208" i="2"/>
  <c r="L208" i="2" s="1"/>
  <c r="O207" i="2"/>
  <c r="P207" i="2" s="1"/>
  <c r="L207" i="2"/>
  <c r="K207" i="2"/>
  <c r="O206" i="2"/>
  <c r="L206" i="2"/>
  <c r="K206" i="2"/>
  <c r="P205" i="2"/>
  <c r="O205" i="2"/>
  <c r="K205" i="2"/>
  <c r="P204" i="2"/>
  <c r="O204" i="2"/>
  <c r="L204" i="2"/>
  <c r="K204" i="2"/>
  <c r="R204" i="2" s="1"/>
  <c r="P203" i="2"/>
  <c r="O203" i="2"/>
  <c r="L203" i="2"/>
  <c r="K203" i="2"/>
  <c r="O202" i="2"/>
  <c r="L202" i="2"/>
  <c r="K202" i="2"/>
  <c r="P201" i="2"/>
  <c r="O201" i="2"/>
  <c r="K201" i="2"/>
  <c r="P200" i="2"/>
  <c r="O200" i="2"/>
  <c r="K200" i="2"/>
  <c r="L200" i="2" s="1"/>
  <c r="P198" i="2"/>
  <c r="O198" i="2"/>
  <c r="K198" i="2"/>
  <c r="L198" i="2" s="1"/>
  <c r="O197" i="2"/>
  <c r="P197" i="2" s="1"/>
  <c r="L197" i="2"/>
  <c r="K197" i="2"/>
  <c r="P196" i="2"/>
  <c r="O196" i="2"/>
  <c r="L196" i="2"/>
  <c r="K196" i="2"/>
  <c r="R196" i="2" s="1"/>
  <c r="P195" i="2"/>
  <c r="O195" i="2"/>
  <c r="L195" i="2"/>
  <c r="K195" i="2"/>
  <c r="R195" i="2" s="1"/>
  <c r="P194" i="2"/>
  <c r="O194" i="2"/>
  <c r="L194" i="2"/>
  <c r="K194" i="2"/>
  <c r="P193" i="2"/>
  <c r="O193" i="2"/>
  <c r="K193" i="2"/>
  <c r="L193" i="2" s="1"/>
  <c r="P192" i="2"/>
  <c r="O192" i="2"/>
  <c r="K192" i="2"/>
  <c r="L192" i="2" s="1"/>
  <c r="O191" i="2"/>
  <c r="K191" i="2"/>
  <c r="L191" i="2" s="1"/>
  <c r="P190" i="2"/>
  <c r="O190" i="2"/>
  <c r="K190" i="2"/>
  <c r="R189" i="2"/>
  <c r="O189" i="2"/>
  <c r="P189" i="2" s="1"/>
  <c r="L189" i="2"/>
  <c r="S189" i="2" s="1"/>
  <c r="K189" i="2"/>
  <c r="O188" i="2"/>
  <c r="K188" i="2"/>
  <c r="L188" i="2" s="1"/>
  <c r="O187" i="2"/>
  <c r="K187" i="2"/>
  <c r="O185" i="2"/>
  <c r="K185" i="2"/>
  <c r="P184" i="2"/>
  <c r="O184" i="2"/>
  <c r="K184" i="2"/>
  <c r="R183" i="2"/>
  <c r="O183" i="2"/>
  <c r="P183" i="2" s="1"/>
  <c r="L183" i="2"/>
  <c r="K183" i="2"/>
  <c r="O182" i="2"/>
  <c r="K182" i="2"/>
  <c r="L182" i="2" s="1"/>
  <c r="O181" i="2"/>
  <c r="K181" i="2"/>
  <c r="P180" i="2"/>
  <c r="O180" i="2"/>
  <c r="K180" i="2"/>
  <c r="O179" i="2"/>
  <c r="P179" i="2" s="1"/>
  <c r="L179" i="2"/>
  <c r="K179" i="2"/>
  <c r="O178" i="2"/>
  <c r="K178" i="2"/>
  <c r="L178" i="2" s="1"/>
  <c r="O177" i="2"/>
  <c r="L177" i="2"/>
  <c r="K177" i="2"/>
  <c r="P176" i="2"/>
  <c r="O176" i="2"/>
  <c r="K176" i="2"/>
  <c r="L176" i="2" s="1"/>
  <c r="R175" i="2"/>
  <c r="O175" i="2"/>
  <c r="P175" i="2" s="1"/>
  <c r="L175" i="2"/>
  <c r="K175" i="2"/>
  <c r="O174" i="2"/>
  <c r="K174" i="2"/>
  <c r="L174" i="2" s="1"/>
  <c r="O172" i="2"/>
  <c r="K172" i="2"/>
  <c r="L172" i="2" s="1"/>
  <c r="O171" i="2"/>
  <c r="K171" i="2"/>
  <c r="L171" i="2" s="1"/>
  <c r="P170" i="2"/>
  <c r="O170" i="2"/>
  <c r="K170" i="2"/>
  <c r="L170" i="2" s="1"/>
  <c r="O169" i="2"/>
  <c r="P169" i="2" s="1"/>
  <c r="K169" i="2"/>
  <c r="L169" i="2" s="1"/>
  <c r="R169" i="2" s="1"/>
  <c r="O168" i="2"/>
  <c r="K168" i="2"/>
  <c r="L168" i="2" s="1"/>
  <c r="O167" i="2"/>
  <c r="K167" i="2"/>
  <c r="L167" i="2" s="1"/>
  <c r="O166" i="2"/>
  <c r="P166" i="2" s="1"/>
  <c r="K166" i="2"/>
  <c r="O165" i="2"/>
  <c r="P165" i="2" s="1"/>
  <c r="L165" i="2"/>
  <c r="K165" i="2"/>
  <c r="O164" i="2"/>
  <c r="P164" i="2" s="1"/>
  <c r="L164" i="2"/>
  <c r="K164" i="2"/>
  <c r="O163" i="2"/>
  <c r="P163" i="2" s="1"/>
  <c r="L163" i="2"/>
  <c r="K163" i="2"/>
  <c r="O162" i="2"/>
  <c r="P162" i="2" s="1"/>
  <c r="K162" i="2"/>
  <c r="L162" i="2" s="1"/>
  <c r="O161" i="2"/>
  <c r="P161" i="2" s="1"/>
  <c r="L161" i="2"/>
  <c r="K161" i="2"/>
  <c r="P159" i="2"/>
  <c r="O159" i="2"/>
  <c r="L159" i="2"/>
  <c r="K159" i="2"/>
  <c r="R159" i="2" s="1"/>
  <c r="P158" i="2"/>
  <c r="O158" i="2"/>
  <c r="K158" i="2"/>
  <c r="P157" i="2"/>
  <c r="O157" i="2"/>
  <c r="L157" i="2"/>
  <c r="K157" i="2"/>
  <c r="O156" i="2"/>
  <c r="P156" i="2" s="1"/>
  <c r="L156" i="2"/>
  <c r="K156" i="2"/>
  <c r="R156" i="2" s="1"/>
  <c r="P155" i="2"/>
  <c r="O155" i="2"/>
  <c r="L155" i="2"/>
  <c r="K155" i="2"/>
  <c r="O154" i="2"/>
  <c r="P154" i="2" s="1"/>
  <c r="K154" i="2"/>
  <c r="L154" i="2" s="1"/>
  <c r="P153" i="2"/>
  <c r="O153" i="2"/>
  <c r="L153" i="2"/>
  <c r="K153" i="2"/>
  <c r="R153" i="2" s="1"/>
  <c r="O152" i="2"/>
  <c r="P152" i="2" s="1"/>
  <c r="L152" i="2"/>
  <c r="K152" i="2"/>
  <c r="O151" i="2"/>
  <c r="P151" i="2" s="1"/>
  <c r="L151" i="2"/>
  <c r="K151" i="2"/>
  <c r="P150" i="2"/>
  <c r="O150" i="2"/>
  <c r="K150" i="2"/>
  <c r="L150" i="2" s="1"/>
  <c r="Y149" i="2"/>
  <c r="X149" i="2"/>
  <c r="V149" i="2"/>
  <c r="U149" i="2"/>
  <c r="AA149" i="2" s="1"/>
  <c r="T149" i="2"/>
  <c r="S149" i="2"/>
  <c r="O149" i="2"/>
  <c r="W149" i="2" s="1"/>
  <c r="L149" i="2"/>
  <c r="K149" i="2"/>
  <c r="AA148" i="2"/>
  <c r="X148" i="2"/>
  <c r="X160" i="2" s="1"/>
  <c r="W148" i="2"/>
  <c r="V148" i="2"/>
  <c r="V160" i="2" s="1"/>
  <c r="U148" i="2"/>
  <c r="S148" i="2"/>
  <c r="O148" i="2"/>
  <c r="P148" i="2" s="1"/>
  <c r="K148" i="2"/>
  <c r="O146" i="2"/>
  <c r="P146" i="2" s="1"/>
  <c r="K146" i="2"/>
  <c r="P145" i="2"/>
  <c r="O145" i="2"/>
  <c r="L145" i="2"/>
  <c r="K145" i="2"/>
  <c r="P144" i="2"/>
  <c r="O144" i="2"/>
  <c r="K144" i="2"/>
  <c r="O143" i="2"/>
  <c r="P143" i="2" s="1"/>
  <c r="K143" i="2"/>
  <c r="L143" i="2" s="1"/>
  <c r="O142" i="2"/>
  <c r="P142" i="2" s="1"/>
  <c r="L142" i="2"/>
  <c r="K142" i="2"/>
  <c r="O141" i="2"/>
  <c r="P141" i="2" s="1"/>
  <c r="L141" i="2"/>
  <c r="K141" i="2"/>
  <c r="O140" i="2"/>
  <c r="P140" i="2" s="1"/>
  <c r="K140" i="2"/>
  <c r="L140" i="2" s="1"/>
  <c r="P139" i="2"/>
  <c r="O139" i="2"/>
  <c r="K139" i="2"/>
  <c r="O138" i="2"/>
  <c r="P138" i="2" s="1"/>
  <c r="K138" i="2"/>
  <c r="L138" i="2" s="1"/>
  <c r="X137" i="2"/>
  <c r="V137" i="2"/>
  <c r="U137" i="2"/>
  <c r="AA137" i="2" s="1"/>
  <c r="S137" i="2"/>
  <c r="Y137" i="2" s="1"/>
  <c r="O137" i="2"/>
  <c r="W137" i="2" s="1"/>
  <c r="K137" i="2"/>
  <c r="X136" i="2"/>
  <c r="V136" i="2"/>
  <c r="U136" i="2"/>
  <c r="AA136" i="2" s="1"/>
  <c r="S136" i="2"/>
  <c r="O136" i="2"/>
  <c r="W136" i="2" s="1"/>
  <c r="K136" i="2"/>
  <c r="Y135" i="2"/>
  <c r="X135" i="2"/>
  <c r="V135" i="2"/>
  <c r="U135" i="2"/>
  <c r="T135" i="2"/>
  <c r="S135" i="2"/>
  <c r="O135" i="2"/>
  <c r="W135" i="2" s="1"/>
  <c r="L135" i="2"/>
  <c r="K135" i="2"/>
  <c r="P133" i="2"/>
  <c r="O133" i="2"/>
  <c r="L133" i="2"/>
  <c r="K133" i="2"/>
  <c r="R132" i="2"/>
  <c r="P132" i="2"/>
  <c r="O132" i="2"/>
  <c r="K132" i="2"/>
  <c r="L132" i="2" s="1"/>
  <c r="P131" i="2"/>
  <c r="O131" i="2"/>
  <c r="L131" i="2"/>
  <c r="K131" i="2"/>
  <c r="O130" i="2"/>
  <c r="P130" i="2" s="1"/>
  <c r="L130" i="2"/>
  <c r="K130" i="2"/>
  <c r="P129" i="2"/>
  <c r="O129" i="2"/>
  <c r="L129" i="2"/>
  <c r="K129" i="2"/>
  <c r="R129" i="2" s="1"/>
  <c r="P128" i="2"/>
  <c r="O128" i="2"/>
  <c r="K128" i="2"/>
  <c r="L128" i="2" s="1"/>
  <c r="P127" i="2"/>
  <c r="O127" i="2"/>
  <c r="L127" i="2"/>
  <c r="K127" i="2"/>
  <c r="O126" i="2"/>
  <c r="P126" i="2" s="1"/>
  <c r="L126" i="2"/>
  <c r="K126" i="2"/>
  <c r="R126" i="2" s="1"/>
  <c r="P125" i="2"/>
  <c r="O125" i="2"/>
  <c r="L125" i="2"/>
  <c r="K125" i="2"/>
  <c r="R125" i="2" s="1"/>
  <c r="X124" i="2"/>
  <c r="AA124" i="2" s="1"/>
  <c r="V124" i="2"/>
  <c r="U124" i="2"/>
  <c r="S124" i="2"/>
  <c r="O124" i="2"/>
  <c r="K124" i="2"/>
  <c r="L124" i="2" s="1"/>
  <c r="AA123" i="2"/>
  <c r="X123" i="2"/>
  <c r="W123" i="2"/>
  <c r="Z123" i="2" s="1"/>
  <c r="V123" i="2"/>
  <c r="U123" i="2"/>
  <c r="T123" i="2"/>
  <c r="S123" i="2"/>
  <c r="Y123" i="2" s="1"/>
  <c r="R123" i="2"/>
  <c r="P123" i="2"/>
  <c r="O123" i="2"/>
  <c r="X122" i="2"/>
  <c r="AA122" i="2" s="1"/>
  <c r="V122" i="2"/>
  <c r="U122" i="2"/>
  <c r="U134" i="2" s="1"/>
  <c r="T122" i="2"/>
  <c r="S122" i="2"/>
  <c r="O122" i="2"/>
  <c r="U121" i="2"/>
  <c r="R120" i="2"/>
  <c r="O120" i="2"/>
  <c r="P120" i="2" s="1"/>
  <c r="K120" i="2"/>
  <c r="L120" i="2" s="1"/>
  <c r="P119" i="2"/>
  <c r="O119" i="2"/>
  <c r="K119" i="2"/>
  <c r="O118" i="2"/>
  <c r="P118" i="2" s="1"/>
  <c r="K118" i="2"/>
  <c r="O117" i="2"/>
  <c r="P117" i="2" s="1"/>
  <c r="K117" i="2"/>
  <c r="L117" i="2" s="1"/>
  <c r="P116" i="2"/>
  <c r="R116" i="2" s="1"/>
  <c r="O116" i="2"/>
  <c r="K116" i="2"/>
  <c r="L116" i="2" s="1"/>
  <c r="O115" i="2"/>
  <c r="P115" i="2" s="1"/>
  <c r="K115" i="2"/>
  <c r="O114" i="2"/>
  <c r="P114" i="2" s="1"/>
  <c r="L114" i="2"/>
  <c r="K114" i="2"/>
  <c r="P113" i="2"/>
  <c r="O113" i="2"/>
  <c r="L113" i="2"/>
  <c r="K113" i="2"/>
  <c r="P112" i="2"/>
  <c r="R112" i="2" s="1"/>
  <c r="O112" i="2"/>
  <c r="K112" i="2"/>
  <c r="L112" i="2" s="1"/>
  <c r="Y111" i="2"/>
  <c r="X111" i="2"/>
  <c r="V111" i="2"/>
  <c r="U111" i="2"/>
  <c r="AA111" i="2" s="1"/>
  <c r="T111" i="2"/>
  <c r="Z111" i="2" s="1"/>
  <c r="S111" i="2"/>
  <c r="P111" i="2"/>
  <c r="O111" i="2"/>
  <c r="W111" i="2" s="1"/>
  <c r="L111" i="2"/>
  <c r="K111" i="2"/>
  <c r="X110" i="2"/>
  <c r="V110" i="2"/>
  <c r="U110" i="2"/>
  <c r="T110" i="2"/>
  <c r="S110" i="2"/>
  <c r="Y110" i="2" s="1"/>
  <c r="O110" i="2"/>
  <c r="L110" i="2"/>
  <c r="K110" i="2"/>
  <c r="AA109" i="2"/>
  <c r="X109" i="2"/>
  <c r="W109" i="2"/>
  <c r="V109" i="2"/>
  <c r="V121" i="2" s="1"/>
  <c r="U109" i="2"/>
  <c r="S109" i="2"/>
  <c r="P109" i="2"/>
  <c r="O109" i="2"/>
  <c r="L109" i="2"/>
  <c r="K109" i="2"/>
  <c r="R109" i="2" s="1"/>
  <c r="X107" i="2"/>
  <c r="V107" i="2"/>
  <c r="U107" i="2"/>
  <c r="S107" i="2"/>
  <c r="Y107" i="2" s="1"/>
  <c r="R107" i="2"/>
  <c r="O107" i="2"/>
  <c r="W107" i="2" s="1"/>
  <c r="K107" i="2"/>
  <c r="T107" i="2" s="1"/>
  <c r="X106" i="2"/>
  <c r="V106" i="2"/>
  <c r="U106" i="2"/>
  <c r="S106" i="2"/>
  <c r="O106" i="2"/>
  <c r="K106" i="2"/>
  <c r="L106" i="2" s="1"/>
  <c r="X105" i="2"/>
  <c r="V105" i="2"/>
  <c r="U105" i="2"/>
  <c r="AA105" i="2" s="1"/>
  <c r="S105" i="2"/>
  <c r="O105" i="2"/>
  <c r="W105" i="2" s="1"/>
  <c r="K105" i="2"/>
  <c r="X104" i="2"/>
  <c r="V104" i="2"/>
  <c r="Y104" i="2" s="1"/>
  <c r="U104" i="2"/>
  <c r="S104" i="2"/>
  <c r="O104" i="2"/>
  <c r="W104" i="2" s="1"/>
  <c r="K104" i="2"/>
  <c r="Y103" i="2"/>
  <c r="X103" i="2"/>
  <c r="V103" i="2"/>
  <c r="U103" i="2"/>
  <c r="AA103" i="2" s="1"/>
  <c r="T103" i="2"/>
  <c r="S103" i="2"/>
  <c r="P103" i="2"/>
  <c r="O103" i="2"/>
  <c r="W103" i="2" s="1"/>
  <c r="L103" i="2"/>
  <c r="K103" i="2"/>
  <c r="X102" i="2"/>
  <c r="AA102" i="2" s="1"/>
  <c r="V102" i="2"/>
  <c r="U102" i="2"/>
  <c r="T102" i="2"/>
  <c r="S102" i="2"/>
  <c r="Y102" i="2" s="1"/>
  <c r="O102" i="2"/>
  <c r="L102" i="2"/>
  <c r="K102" i="2"/>
  <c r="AA101" i="2"/>
  <c r="X101" i="2"/>
  <c r="W101" i="2"/>
  <c r="V101" i="2"/>
  <c r="U101" i="2"/>
  <c r="S101" i="2"/>
  <c r="Y101" i="2" s="1"/>
  <c r="P101" i="2"/>
  <c r="O101" i="2"/>
  <c r="L101" i="2"/>
  <c r="K101" i="2"/>
  <c r="X100" i="2"/>
  <c r="V100" i="2"/>
  <c r="Y100" i="2" s="1"/>
  <c r="U100" i="2"/>
  <c r="AA100" i="2" s="1"/>
  <c r="S100" i="2"/>
  <c r="P100" i="2"/>
  <c r="O100" i="2"/>
  <c r="W100" i="2" s="1"/>
  <c r="K100" i="2"/>
  <c r="Y99" i="2"/>
  <c r="X99" i="2"/>
  <c r="V99" i="2"/>
  <c r="U99" i="2"/>
  <c r="AA99" i="2" s="1"/>
  <c r="T99" i="2"/>
  <c r="Z99" i="2" s="1"/>
  <c r="S99" i="2"/>
  <c r="P99" i="2"/>
  <c r="O99" i="2"/>
  <c r="W99" i="2" s="1"/>
  <c r="L99" i="2"/>
  <c r="K99" i="2"/>
  <c r="R99" i="2" s="1"/>
  <c r="X98" i="2"/>
  <c r="AA98" i="2" s="1"/>
  <c r="V98" i="2"/>
  <c r="U98" i="2"/>
  <c r="T98" i="2"/>
  <c r="S98" i="2"/>
  <c r="Y98" i="2" s="1"/>
  <c r="O98" i="2"/>
  <c r="L98" i="2"/>
  <c r="K98" i="2"/>
  <c r="AA97" i="2"/>
  <c r="X97" i="2"/>
  <c r="W97" i="2"/>
  <c r="V97" i="2"/>
  <c r="U97" i="2"/>
  <c r="S97" i="2"/>
  <c r="Y97" i="2" s="1"/>
  <c r="P97" i="2"/>
  <c r="O97" i="2"/>
  <c r="L97" i="2"/>
  <c r="K97" i="2"/>
  <c r="R97" i="2" s="1"/>
  <c r="X96" i="2"/>
  <c r="V96" i="2"/>
  <c r="Y96" i="2" s="1"/>
  <c r="U96" i="2"/>
  <c r="U108" i="2" s="1"/>
  <c r="S96" i="2"/>
  <c r="P96" i="2"/>
  <c r="O96" i="2"/>
  <c r="W96" i="2" s="1"/>
  <c r="K96" i="2"/>
  <c r="X94" i="2"/>
  <c r="AA94" i="2" s="1"/>
  <c r="V94" i="2"/>
  <c r="U94" i="2"/>
  <c r="S94" i="2"/>
  <c r="Y94" i="2" s="1"/>
  <c r="R94" i="2"/>
  <c r="O94" i="2"/>
  <c r="K94" i="2"/>
  <c r="T94" i="2" s="1"/>
  <c r="AA93" i="2"/>
  <c r="X93" i="2"/>
  <c r="W93" i="2"/>
  <c r="V93" i="2"/>
  <c r="U93" i="2"/>
  <c r="S93" i="2"/>
  <c r="Y93" i="2" s="1"/>
  <c r="P93" i="2"/>
  <c r="O93" i="2"/>
  <c r="L93" i="2"/>
  <c r="K93" i="2"/>
  <c r="R93" i="2" s="1"/>
  <c r="X92" i="2"/>
  <c r="V92" i="2"/>
  <c r="Y92" i="2" s="1"/>
  <c r="U92" i="2"/>
  <c r="AA92" i="2" s="1"/>
  <c r="S92" i="2"/>
  <c r="P92" i="2"/>
  <c r="O92" i="2"/>
  <c r="W92" i="2" s="1"/>
  <c r="K92" i="2"/>
  <c r="Y91" i="2"/>
  <c r="X91" i="2"/>
  <c r="V91" i="2"/>
  <c r="U91" i="2"/>
  <c r="AA91" i="2" s="1"/>
  <c r="T91" i="2"/>
  <c r="S91" i="2"/>
  <c r="P91" i="2"/>
  <c r="O91" i="2"/>
  <c r="W91" i="2" s="1"/>
  <c r="L91" i="2"/>
  <c r="K91" i="2"/>
  <c r="X90" i="2"/>
  <c r="AA90" i="2" s="1"/>
  <c r="V90" i="2"/>
  <c r="U90" i="2"/>
  <c r="T90" i="2"/>
  <c r="S90" i="2"/>
  <c r="Y90" i="2" s="1"/>
  <c r="O90" i="2"/>
  <c r="L90" i="2"/>
  <c r="K90" i="2"/>
  <c r="AA89" i="2"/>
  <c r="X89" i="2"/>
  <c r="W89" i="2"/>
  <c r="V89" i="2"/>
  <c r="U89" i="2"/>
  <c r="S89" i="2"/>
  <c r="Y89" i="2" s="1"/>
  <c r="O89" i="2"/>
  <c r="P89" i="2" s="1"/>
  <c r="L89" i="2"/>
  <c r="K89" i="2"/>
  <c r="R89" i="2" s="1"/>
  <c r="X88" i="2"/>
  <c r="V88" i="2"/>
  <c r="Y88" i="2" s="1"/>
  <c r="U88" i="2"/>
  <c r="AA88" i="2" s="1"/>
  <c r="S88" i="2"/>
  <c r="P88" i="2"/>
  <c r="O88" i="2"/>
  <c r="W88" i="2" s="1"/>
  <c r="K88" i="2"/>
  <c r="Y87" i="2"/>
  <c r="X87" i="2"/>
  <c r="V87" i="2"/>
  <c r="U87" i="2"/>
  <c r="AA87" i="2" s="1"/>
  <c r="S87" i="2"/>
  <c r="P87" i="2"/>
  <c r="O87" i="2"/>
  <c r="W87" i="2" s="1"/>
  <c r="L87" i="2"/>
  <c r="K87" i="2"/>
  <c r="T87" i="2" s="1"/>
  <c r="X86" i="2"/>
  <c r="V86" i="2"/>
  <c r="U86" i="2"/>
  <c r="T86" i="2"/>
  <c r="S86" i="2"/>
  <c r="Y86" i="2" s="1"/>
  <c r="O86" i="2"/>
  <c r="L86" i="2"/>
  <c r="K86" i="2"/>
  <c r="AA85" i="2"/>
  <c r="X85" i="2"/>
  <c r="W85" i="2"/>
  <c r="V85" i="2"/>
  <c r="V95" i="2" s="1"/>
  <c r="U85" i="2"/>
  <c r="S85" i="2"/>
  <c r="P85" i="2"/>
  <c r="O85" i="2"/>
  <c r="L85" i="2"/>
  <c r="K85" i="2"/>
  <c r="Y83" i="2"/>
  <c r="X83" i="2"/>
  <c r="V83" i="2"/>
  <c r="U83" i="2"/>
  <c r="AA83" i="2" s="1"/>
  <c r="T83" i="2"/>
  <c r="S83" i="2"/>
  <c r="R83" i="2"/>
  <c r="O83" i="2"/>
  <c r="W83" i="2" s="1"/>
  <c r="K83" i="2"/>
  <c r="L83" i="2" s="1"/>
  <c r="X82" i="2"/>
  <c r="AA82" i="2" s="1"/>
  <c r="V82" i="2"/>
  <c r="U82" i="2"/>
  <c r="S82" i="2"/>
  <c r="R82" i="2"/>
  <c r="O82" i="2"/>
  <c r="K82" i="2"/>
  <c r="T82" i="2" s="1"/>
  <c r="X81" i="2"/>
  <c r="V81" i="2"/>
  <c r="U81" i="2"/>
  <c r="AA81" i="2" s="1"/>
  <c r="S81" i="2"/>
  <c r="O81" i="2"/>
  <c r="P81" i="2" s="1"/>
  <c r="K81" i="2"/>
  <c r="L81" i="2" s="1"/>
  <c r="X80" i="2"/>
  <c r="V80" i="2"/>
  <c r="U80" i="2"/>
  <c r="AA80" i="2" s="1"/>
  <c r="S80" i="2"/>
  <c r="Y80" i="2" s="1"/>
  <c r="O80" i="2"/>
  <c r="W80" i="2" s="1"/>
  <c r="K80" i="2"/>
  <c r="X79" i="2"/>
  <c r="V79" i="2"/>
  <c r="V84" i="2" s="1"/>
  <c r="U79" i="2"/>
  <c r="AA79" i="2" s="1"/>
  <c r="S79" i="2"/>
  <c r="Y79" i="2" s="1"/>
  <c r="O79" i="2"/>
  <c r="W79" i="2" s="1"/>
  <c r="K79" i="2"/>
  <c r="T79" i="2" s="1"/>
  <c r="Z79" i="2" s="1"/>
  <c r="X78" i="2"/>
  <c r="V78" i="2"/>
  <c r="U78" i="2"/>
  <c r="AA78" i="2" s="1"/>
  <c r="T78" i="2"/>
  <c r="S78" i="2"/>
  <c r="Y78" i="2" s="1"/>
  <c r="O78" i="2"/>
  <c r="L78" i="2"/>
  <c r="K78" i="2"/>
  <c r="AA77" i="2"/>
  <c r="X77" i="2"/>
  <c r="W77" i="2"/>
  <c r="V77" i="2"/>
  <c r="U77" i="2"/>
  <c r="S77" i="2"/>
  <c r="Y77" i="2" s="1"/>
  <c r="P77" i="2"/>
  <c r="O77" i="2"/>
  <c r="L77" i="2"/>
  <c r="K77" i="2"/>
  <c r="R77" i="2" s="1"/>
  <c r="X76" i="2"/>
  <c r="V76" i="2"/>
  <c r="U76" i="2"/>
  <c r="AA76" i="2" s="1"/>
  <c r="S76" i="2"/>
  <c r="Y76" i="2" s="1"/>
  <c r="O76" i="2"/>
  <c r="P76" i="2" s="1"/>
  <c r="K76" i="2"/>
  <c r="Y75" i="2"/>
  <c r="X75" i="2"/>
  <c r="V75" i="2"/>
  <c r="U75" i="2"/>
  <c r="AA75" i="2" s="1"/>
  <c r="S75" i="2"/>
  <c r="P75" i="2"/>
  <c r="O75" i="2"/>
  <c r="W75" i="2" s="1"/>
  <c r="K75" i="2"/>
  <c r="T75" i="2" s="1"/>
  <c r="Z75" i="2" s="1"/>
  <c r="X74" i="2"/>
  <c r="V74" i="2"/>
  <c r="U74" i="2"/>
  <c r="AA74" i="2" s="1"/>
  <c r="T74" i="2"/>
  <c r="S74" i="2"/>
  <c r="Y74" i="2" s="1"/>
  <c r="O74" i="2"/>
  <c r="L74" i="2"/>
  <c r="K74" i="2"/>
  <c r="AA73" i="2"/>
  <c r="X73" i="2"/>
  <c r="W73" i="2"/>
  <c r="V73" i="2"/>
  <c r="U73" i="2"/>
  <c r="T73" i="2"/>
  <c r="S73" i="2"/>
  <c r="Y73" i="2" s="1"/>
  <c r="O73" i="2"/>
  <c r="P73" i="2" s="1"/>
  <c r="R73" i="2" s="1"/>
  <c r="X72" i="2"/>
  <c r="V72" i="2"/>
  <c r="U72" i="2"/>
  <c r="T72" i="2"/>
  <c r="S72" i="2"/>
  <c r="O72" i="2"/>
  <c r="L72" i="2"/>
  <c r="K72" i="2"/>
  <c r="X70" i="2"/>
  <c r="V70" i="2"/>
  <c r="U70" i="2"/>
  <c r="AA70" i="2" s="1"/>
  <c r="S70" i="2"/>
  <c r="R70" i="2"/>
  <c r="O70" i="2"/>
  <c r="W70" i="2" s="1"/>
  <c r="K70" i="2"/>
  <c r="X69" i="2"/>
  <c r="V69" i="2"/>
  <c r="U69" i="2"/>
  <c r="AA69" i="2" s="1"/>
  <c r="S69" i="2"/>
  <c r="Y69" i="2" s="1"/>
  <c r="R69" i="2"/>
  <c r="O69" i="2"/>
  <c r="W69" i="2" s="1"/>
  <c r="K69" i="2"/>
  <c r="T69" i="2" s="1"/>
  <c r="X68" i="2"/>
  <c r="V68" i="2"/>
  <c r="U68" i="2"/>
  <c r="S68" i="2"/>
  <c r="R68" i="2"/>
  <c r="O68" i="2"/>
  <c r="K68" i="2"/>
  <c r="L68" i="2" s="1"/>
  <c r="X67" i="2"/>
  <c r="W67" i="2"/>
  <c r="V67" i="2"/>
  <c r="U67" i="2"/>
  <c r="AA67" i="2" s="1"/>
  <c r="S67" i="2"/>
  <c r="Y67" i="2" s="1"/>
  <c r="P67" i="2"/>
  <c r="O67" i="2"/>
  <c r="K67" i="2"/>
  <c r="L67" i="2" s="1"/>
  <c r="X66" i="2"/>
  <c r="V66" i="2"/>
  <c r="U66" i="2"/>
  <c r="S66" i="2"/>
  <c r="O66" i="2"/>
  <c r="P66" i="2" s="1"/>
  <c r="K66" i="2"/>
  <c r="X65" i="2"/>
  <c r="V65" i="2"/>
  <c r="U65" i="2"/>
  <c r="S65" i="2"/>
  <c r="Y65" i="2" s="1"/>
  <c r="O65" i="2"/>
  <c r="W65" i="2" s="1"/>
  <c r="K65" i="2"/>
  <c r="T65" i="2" s="1"/>
  <c r="X64" i="2"/>
  <c r="V64" i="2"/>
  <c r="U64" i="2"/>
  <c r="AA64" i="2" s="1"/>
  <c r="S64" i="2"/>
  <c r="O64" i="2"/>
  <c r="W64" i="2" s="1"/>
  <c r="K64" i="2"/>
  <c r="L64" i="2" s="1"/>
  <c r="X63" i="2"/>
  <c r="V63" i="2"/>
  <c r="U63" i="2"/>
  <c r="S63" i="2"/>
  <c r="Y63" i="2" s="1"/>
  <c r="O63" i="2"/>
  <c r="W63" i="2" s="1"/>
  <c r="K63" i="2"/>
  <c r="T63" i="2" s="1"/>
  <c r="Y62" i="2"/>
  <c r="X62" i="2"/>
  <c r="V62" i="2"/>
  <c r="U62" i="2"/>
  <c r="AA62" i="2" s="1"/>
  <c r="T62" i="2"/>
  <c r="S62" i="2"/>
  <c r="O62" i="2"/>
  <c r="W62" i="2" s="1"/>
  <c r="L62" i="2"/>
  <c r="K62" i="2"/>
  <c r="AA61" i="2"/>
  <c r="X61" i="2"/>
  <c r="W61" i="2"/>
  <c r="V61" i="2"/>
  <c r="U61" i="2"/>
  <c r="T61" i="2"/>
  <c r="Z61" i="2" s="1"/>
  <c r="S61" i="2"/>
  <c r="Y61" i="2" s="1"/>
  <c r="O61" i="2"/>
  <c r="P61" i="2" s="1"/>
  <c r="L61" i="2"/>
  <c r="K61" i="2"/>
  <c r="R61" i="2" s="1"/>
  <c r="AC61" i="2" s="1"/>
  <c r="AA60" i="2"/>
  <c r="X60" i="2"/>
  <c r="W60" i="2"/>
  <c r="V60" i="2"/>
  <c r="U60" i="2"/>
  <c r="S60" i="2"/>
  <c r="Y60" i="2" s="1"/>
  <c r="P60" i="2"/>
  <c r="O60" i="2"/>
  <c r="K60" i="2"/>
  <c r="L60" i="2" s="1"/>
  <c r="Y59" i="2"/>
  <c r="X59" i="2"/>
  <c r="V59" i="2"/>
  <c r="U59" i="2"/>
  <c r="S59" i="2"/>
  <c r="P59" i="2"/>
  <c r="O59" i="2"/>
  <c r="W59" i="2" s="1"/>
  <c r="K59" i="2"/>
  <c r="T59" i="2" s="1"/>
  <c r="X57" i="2"/>
  <c r="W57" i="2"/>
  <c r="V57" i="2"/>
  <c r="U57" i="2"/>
  <c r="AA57" i="2" s="1"/>
  <c r="S57" i="2"/>
  <c r="Y57" i="2" s="1"/>
  <c r="O57" i="2"/>
  <c r="P57" i="2" s="1"/>
  <c r="K57" i="2"/>
  <c r="L57" i="2" s="1"/>
  <c r="X56" i="2"/>
  <c r="V56" i="2"/>
  <c r="U56" i="2"/>
  <c r="AA56" i="2" s="1"/>
  <c r="S56" i="2"/>
  <c r="O56" i="2"/>
  <c r="W56" i="2" s="1"/>
  <c r="K56" i="2"/>
  <c r="X55" i="2"/>
  <c r="V55" i="2"/>
  <c r="U55" i="2"/>
  <c r="AA55" i="2" s="1"/>
  <c r="S55" i="2"/>
  <c r="Y55" i="2" s="1"/>
  <c r="O55" i="2"/>
  <c r="W55" i="2" s="1"/>
  <c r="K55" i="2"/>
  <c r="T55" i="2" s="1"/>
  <c r="Z55" i="2" s="1"/>
  <c r="Y54" i="2"/>
  <c r="X54" i="2"/>
  <c r="V54" i="2"/>
  <c r="U54" i="2"/>
  <c r="AA54" i="2" s="1"/>
  <c r="T54" i="2"/>
  <c r="S54" i="2"/>
  <c r="O54" i="2"/>
  <c r="W54" i="2" s="1"/>
  <c r="L54" i="2"/>
  <c r="K54" i="2"/>
  <c r="AA53" i="2"/>
  <c r="X53" i="2"/>
  <c r="W53" i="2"/>
  <c r="V53" i="2"/>
  <c r="U53" i="2"/>
  <c r="T53" i="2"/>
  <c r="Z53" i="2" s="1"/>
  <c r="S53" i="2"/>
  <c r="Y53" i="2" s="1"/>
  <c r="O53" i="2"/>
  <c r="P53" i="2" s="1"/>
  <c r="L53" i="2"/>
  <c r="K53" i="2"/>
  <c r="R53" i="2" s="1"/>
  <c r="AA52" i="2"/>
  <c r="X52" i="2"/>
  <c r="W52" i="2"/>
  <c r="V52" i="2"/>
  <c r="U52" i="2"/>
  <c r="S52" i="2"/>
  <c r="Y52" i="2" s="1"/>
  <c r="P52" i="2"/>
  <c r="O52" i="2"/>
  <c r="K52" i="2"/>
  <c r="L52" i="2" s="1"/>
  <c r="Y51" i="2"/>
  <c r="X51" i="2"/>
  <c r="V51" i="2"/>
  <c r="U51" i="2"/>
  <c r="AA51" i="2" s="1"/>
  <c r="S51" i="2"/>
  <c r="P51" i="2"/>
  <c r="O51" i="2"/>
  <c r="W51" i="2" s="1"/>
  <c r="K51" i="2"/>
  <c r="T51" i="2" s="1"/>
  <c r="Z51" i="2" s="1"/>
  <c r="Y50" i="2"/>
  <c r="X50" i="2"/>
  <c r="V50" i="2"/>
  <c r="U50" i="2"/>
  <c r="AA50" i="2" s="1"/>
  <c r="T50" i="2"/>
  <c r="S50" i="2"/>
  <c r="O50" i="2"/>
  <c r="W50" i="2" s="1"/>
  <c r="L50" i="2"/>
  <c r="K50" i="2"/>
  <c r="P49" i="2"/>
  <c r="R49" i="2" s="1"/>
  <c r="O49" i="2"/>
  <c r="AA48" i="2"/>
  <c r="X48" i="2"/>
  <c r="W48" i="2"/>
  <c r="V48" i="2"/>
  <c r="U48" i="2"/>
  <c r="S48" i="2"/>
  <c r="Y48" i="2" s="1"/>
  <c r="P48" i="2"/>
  <c r="O48" i="2"/>
  <c r="K48" i="2"/>
  <c r="L48" i="2" s="1"/>
  <c r="Y47" i="2"/>
  <c r="X47" i="2"/>
  <c r="V47" i="2"/>
  <c r="U47" i="2"/>
  <c r="AA47" i="2" s="1"/>
  <c r="S47" i="2"/>
  <c r="P47" i="2"/>
  <c r="O47" i="2"/>
  <c r="W47" i="2" s="1"/>
  <c r="K47" i="2"/>
  <c r="T47" i="2" s="1"/>
  <c r="Z47" i="2" s="1"/>
  <c r="Y46" i="2"/>
  <c r="X46" i="2"/>
  <c r="V46" i="2"/>
  <c r="V58" i="2" s="1"/>
  <c r="U46" i="2"/>
  <c r="AA46" i="2" s="1"/>
  <c r="T46" i="2"/>
  <c r="S46" i="2"/>
  <c r="O46" i="2"/>
  <c r="W46" i="2" s="1"/>
  <c r="L46" i="2"/>
  <c r="K46" i="2"/>
  <c r="X44" i="2"/>
  <c r="W44" i="2"/>
  <c r="V44" i="2"/>
  <c r="U44" i="2"/>
  <c r="AA44" i="2" s="1"/>
  <c r="S44" i="2"/>
  <c r="Y44" i="2" s="1"/>
  <c r="R44" i="2"/>
  <c r="O44" i="2"/>
  <c r="P44" i="2" s="1"/>
  <c r="K44" i="2"/>
  <c r="L44" i="2" s="1"/>
  <c r="X43" i="2"/>
  <c r="V43" i="2"/>
  <c r="U43" i="2"/>
  <c r="AA43" i="2" s="1"/>
  <c r="S43" i="2"/>
  <c r="Y43" i="2" s="1"/>
  <c r="O43" i="2"/>
  <c r="W43" i="2" s="1"/>
  <c r="K43" i="2"/>
  <c r="T43" i="2" s="1"/>
  <c r="Y42" i="2"/>
  <c r="X42" i="2"/>
  <c r="V42" i="2"/>
  <c r="U42" i="2"/>
  <c r="AA42" i="2" s="1"/>
  <c r="S42" i="2"/>
  <c r="O42" i="2"/>
  <c r="W42" i="2" s="1"/>
  <c r="K42" i="2"/>
  <c r="T42" i="2" s="1"/>
  <c r="Z42" i="2" s="1"/>
  <c r="X41" i="2"/>
  <c r="V41" i="2"/>
  <c r="U41" i="2"/>
  <c r="AA41" i="2" s="1"/>
  <c r="S41" i="2"/>
  <c r="O41" i="2"/>
  <c r="P41" i="2" s="1"/>
  <c r="K41" i="2"/>
  <c r="L41" i="2" s="1"/>
  <c r="X40" i="2"/>
  <c r="V40" i="2"/>
  <c r="U40" i="2"/>
  <c r="AA40" i="2" s="1"/>
  <c r="S40" i="2"/>
  <c r="Y40" i="2" s="1"/>
  <c r="O40" i="2"/>
  <c r="W40" i="2" s="1"/>
  <c r="K40" i="2"/>
  <c r="L40" i="2" s="1"/>
  <c r="X39" i="2"/>
  <c r="V39" i="2"/>
  <c r="U39" i="2"/>
  <c r="AA39" i="2" s="1"/>
  <c r="S39" i="2"/>
  <c r="Y39" i="2" s="1"/>
  <c r="P39" i="2"/>
  <c r="O39" i="2"/>
  <c r="W39" i="2" s="1"/>
  <c r="K39" i="2"/>
  <c r="T39" i="2" s="1"/>
  <c r="Y38" i="2"/>
  <c r="X38" i="2"/>
  <c r="V38" i="2"/>
  <c r="U38" i="2"/>
  <c r="AA38" i="2" s="1"/>
  <c r="S38" i="2"/>
  <c r="O38" i="2"/>
  <c r="W38" i="2" s="1"/>
  <c r="K38" i="2"/>
  <c r="T38" i="2" s="1"/>
  <c r="Z38" i="2" s="1"/>
  <c r="X37" i="2"/>
  <c r="V37" i="2"/>
  <c r="U37" i="2"/>
  <c r="AA37" i="2" s="1"/>
  <c r="S37" i="2"/>
  <c r="O37" i="2"/>
  <c r="P37" i="2" s="1"/>
  <c r="K37" i="2"/>
  <c r="L37" i="2" s="1"/>
  <c r="AA36" i="2"/>
  <c r="X36" i="2"/>
  <c r="W36" i="2"/>
  <c r="V36" i="2"/>
  <c r="U36" i="2"/>
  <c r="S36" i="2"/>
  <c r="Y36" i="2" s="1"/>
  <c r="P36" i="2"/>
  <c r="O36" i="2"/>
  <c r="K36" i="2"/>
  <c r="L36" i="2" s="1"/>
  <c r="Y35" i="2"/>
  <c r="X35" i="2"/>
  <c r="V35" i="2"/>
  <c r="U35" i="2"/>
  <c r="AA35" i="2" s="1"/>
  <c r="S35" i="2"/>
  <c r="P35" i="2"/>
  <c r="O35" i="2"/>
  <c r="W35" i="2" s="1"/>
  <c r="K35" i="2"/>
  <c r="T35" i="2" s="1"/>
  <c r="Y34" i="2"/>
  <c r="X34" i="2"/>
  <c r="V34" i="2"/>
  <c r="U34" i="2"/>
  <c r="AA34" i="2" s="1"/>
  <c r="T34" i="2"/>
  <c r="Z34" i="2" s="1"/>
  <c r="S34" i="2"/>
  <c r="O34" i="2"/>
  <c r="W34" i="2" s="1"/>
  <c r="L34" i="2"/>
  <c r="K34" i="2"/>
  <c r="AA33" i="2"/>
  <c r="X33" i="2"/>
  <c r="W33" i="2"/>
  <c r="V33" i="2"/>
  <c r="V45" i="2" s="1"/>
  <c r="U33" i="2"/>
  <c r="T33" i="2"/>
  <c r="S33" i="2"/>
  <c r="Y33" i="2" s="1"/>
  <c r="O33" i="2"/>
  <c r="P33" i="2" s="1"/>
  <c r="L33" i="2"/>
  <c r="K33" i="2"/>
  <c r="X31" i="2"/>
  <c r="V31" i="2"/>
  <c r="U31" i="2"/>
  <c r="S31" i="2"/>
  <c r="Y31" i="2" s="1"/>
  <c r="R31" i="2"/>
  <c r="O31" i="2"/>
  <c r="W31" i="2" s="1"/>
  <c r="K31" i="2"/>
  <c r="T31" i="2" s="1"/>
  <c r="Y30" i="2"/>
  <c r="X30" i="2"/>
  <c r="V30" i="2"/>
  <c r="U30" i="2"/>
  <c r="AA30" i="2" s="1"/>
  <c r="S30" i="2"/>
  <c r="O30" i="2"/>
  <c r="W30" i="2" s="1"/>
  <c r="K30" i="2"/>
  <c r="T30" i="2" s="1"/>
  <c r="Z30" i="2" s="1"/>
  <c r="X29" i="2"/>
  <c r="V29" i="2"/>
  <c r="U29" i="2"/>
  <c r="AA29" i="2" s="1"/>
  <c r="S29" i="2"/>
  <c r="O29" i="2"/>
  <c r="P29" i="2" s="1"/>
  <c r="K29" i="2"/>
  <c r="L29" i="2" s="1"/>
  <c r="AA28" i="2"/>
  <c r="X28" i="2"/>
  <c r="W28" i="2"/>
  <c r="V28" i="2"/>
  <c r="U28" i="2"/>
  <c r="S28" i="2"/>
  <c r="Y28" i="2" s="1"/>
  <c r="P28" i="2"/>
  <c r="O28" i="2"/>
  <c r="K28" i="2"/>
  <c r="L28" i="2" s="1"/>
  <c r="Y27" i="2"/>
  <c r="X27" i="2"/>
  <c r="V27" i="2"/>
  <c r="U27" i="2"/>
  <c r="AA27" i="2" s="1"/>
  <c r="S27" i="2"/>
  <c r="P27" i="2"/>
  <c r="O27" i="2"/>
  <c r="W27" i="2" s="1"/>
  <c r="K27" i="2"/>
  <c r="T27" i="2" s="1"/>
  <c r="Y26" i="2"/>
  <c r="X26" i="2"/>
  <c r="V26" i="2"/>
  <c r="U26" i="2"/>
  <c r="AA26" i="2" s="1"/>
  <c r="T26" i="2"/>
  <c r="Z26" i="2" s="1"/>
  <c r="S26" i="2"/>
  <c r="O26" i="2"/>
  <c r="W26" i="2" s="1"/>
  <c r="L26" i="2"/>
  <c r="K26" i="2"/>
  <c r="AA25" i="2"/>
  <c r="X25" i="2"/>
  <c r="W25" i="2"/>
  <c r="V25" i="2"/>
  <c r="U25" i="2"/>
  <c r="T25" i="2"/>
  <c r="Z25" i="2" s="1"/>
  <c r="S25" i="2"/>
  <c r="Y25" i="2" s="1"/>
  <c r="O25" i="2"/>
  <c r="P25" i="2" s="1"/>
  <c r="L25" i="2"/>
  <c r="K25" i="2"/>
  <c r="AA24" i="2"/>
  <c r="X24" i="2"/>
  <c r="W24" i="2"/>
  <c r="V24" i="2"/>
  <c r="U24" i="2"/>
  <c r="S24" i="2"/>
  <c r="Y24" i="2" s="1"/>
  <c r="P24" i="2"/>
  <c r="O24" i="2"/>
  <c r="K24" i="2"/>
  <c r="T24" i="2" s="1"/>
  <c r="Z24" i="2" s="1"/>
  <c r="Y23" i="2"/>
  <c r="X23" i="2"/>
  <c r="V23" i="2"/>
  <c r="U23" i="2"/>
  <c r="AA23" i="2" s="1"/>
  <c r="S23" i="2"/>
  <c r="P23" i="2"/>
  <c r="O23" i="2"/>
  <c r="W23" i="2" s="1"/>
  <c r="K23" i="2"/>
  <c r="T23" i="2" s="1"/>
  <c r="Y22" i="2"/>
  <c r="X22" i="2"/>
  <c r="V22" i="2"/>
  <c r="U22" i="2"/>
  <c r="AA22" i="2" s="1"/>
  <c r="T22" i="2"/>
  <c r="Z22" i="2" s="1"/>
  <c r="S22" i="2"/>
  <c r="O22" i="2"/>
  <c r="W22" i="2" s="1"/>
  <c r="L22" i="2"/>
  <c r="K22" i="2"/>
  <c r="AA21" i="2"/>
  <c r="X21" i="2"/>
  <c r="W21" i="2"/>
  <c r="V21" i="2"/>
  <c r="U21" i="2"/>
  <c r="T21" i="2"/>
  <c r="Z21" i="2" s="1"/>
  <c r="S21" i="2"/>
  <c r="Y21" i="2" s="1"/>
  <c r="O21" i="2"/>
  <c r="P21" i="2" s="1"/>
  <c r="L21" i="2"/>
  <c r="K21" i="2"/>
  <c r="AA20" i="2"/>
  <c r="X20" i="2"/>
  <c r="X32" i="2" s="1"/>
  <c r="W20" i="2"/>
  <c r="V20" i="2"/>
  <c r="U20" i="2"/>
  <c r="U32" i="2" s="1"/>
  <c r="S20" i="2"/>
  <c r="Y20" i="2" s="1"/>
  <c r="P20" i="2"/>
  <c r="O20" i="2"/>
  <c r="K20" i="2"/>
  <c r="L20" i="2" s="1"/>
  <c r="X18" i="2"/>
  <c r="V18" i="2"/>
  <c r="U18" i="2"/>
  <c r="S18" i="2"/>
  <c r="Y18" i="2" s="1"/>
  <c r="R18" i="2"/>
  <c r="O18" i="2"/>
  <c r="W18" i="2" s="1"/>
  <c r="K18" i="2"/>
  <c r="T18" i="2" s="1"/>
  <c r="Z18" i="2" s="1"/>
  <c r="X17" i="2"/>
  <c r="W17" i="2"/>
  <c r="V17" i="2"/>
  <c r="U17" i="2"/>
  <c r="AA17" i="2" s="1"/>
  <c r="S17" i="2"/>
  <c r="Y17" i="2" s="1"/>
  <c r="O17" i="2"/>
  <c r="P17" i="2" s="1"/>
  <c r="K17" i="2"/>
  <c r="L17" i="2" s="1"/>
  <c r="X16" i="2"/>
  <c r="V16" i="2"/>
  <c r="U16" i="2"/>
  <c r="AA16" i="2" s="1"/>
  <c r="S16" i="2"/>
  <c r="O16" i="2"/>
  <c r="W16" i="2" s="1"/>
  <c r="K16" i="2"/>
  <c r="L16" i="2" s="1"/>
  <c r="X15" i="2"/>
  <c r="V15" i="2"/>
  <c r="U15" i="2"/>
  <c r="AA15" i="2" s="1"/>
  <c r="S15" i="2"/>
  <c r="Y15" i="2" s="1"/>
  <c r="O15" i="2"/>
  <c r="W15" i="2" s="1"/>
  <c r="K15" i="2"/>
  <c r="T15" i="2" s="1"/>
  <c r="Z15" i="2" s="1"/>
  <c r="Y14" i="2"/>
  <c r="X14" i="2"/>
  <c r="V14" i="2"/>
  <c r="U14" i="2"/>
  <c r="AA14" i="2" s="1"/>
  <c r="T14" i="2"/>
  <c r="S14" i="2"/>
  <c r="O14" i="2"/>
  <c r="W14" i="2" s="1"/>
  <c r="L14" i="2"/>
  <c r="K14" i="2"/>
  <c r="AA13" i="2"/>
  <c r="X13" i="2"/>
  <c r="W13" i="2"/>
  <c r="V13" i="2"/>
  <c r="U13" i="2"/>
  <c r="T13" i="2"/>
  <c r="Z13" i="2" s="1"/>
  <c r="S13" i="2"/>
  <c r="Y13" i="2" s="1"/>
  <c r="O13" i="2"/>
  <c r="P13" i="2" s="1"/>
  <c r="L13" i="2"/>
  <c r="K13" i="2"/>
  <c r="R13" i="2" s="1"/>
  <c r="AA12" i="2"/>
  <c r="X12" i="2"/>
  <c r="W12" i="2"/>
  <c r="V12" i="2"/>
  <c r="U12" i="2"/>
  <c r="S12" i="2"/>
  <c r="Y12" i="2" s="1"/>
  <c r="P12" i="2"/>
  <c r="O12" i="2"/>
  <c r="K12" i="2"/>
  <c r="L12" i="2" s="1"/>
  <c r="Y11" i="2"/>
  <c r="X11" i="2"/>
  <c r="V11" i="2"/>
  <c r="V19" i="2" s="1"/>
  <c r="U11" i="2"/>
  <c r="U19" i="2" s="1"/>
  <c r="S11" i="2"/>
  <c r="P11" i="2"/>
  <c r="O11" i="2"/>
  <c r="W11" i="2" s="1"/>
  <c r="K11" i="2"/>
  <c r="T11" i="2" s="1"/>
  <c r="Z11" i="2" s="1"/>
  <c r="Y10" i="2"/>
  <c r="X10" i="2"/>
  <c r="V10" i="2"/>
  <c r="U10" i="2"/>
  <c r="AA10" i="2" s="1"/>
  <c r="T10" i="2"/>
  <c r="S10" i="2"/>
  <c r="O10" i="2"/>
  <c r="W10" i="2" s="1"/>
  <c r="L10" i="2"/>
  <c r="K10" i="2"/>
  <c r="AA9" i="2"/>
  <c r="X9" i="2"/>
  <c r="W9" i="2"/>
  <c r="V9" i="2"/>
  <c r="U9" i="2"/>
  <c r="T9" i="2"/>
  <c r="S9" i="2"/>
  <c r="O9" i="2"/>
  <c r="P9" i="2" s="1"/>
  <c r="L9" i="2"/>
  <c r="K9" i="2"/>
  <c r="R9" i="2" s="1"/>
  <c r="R141" i="3" l="1"/>
  <c r="Z148" i="3"/>
  <c r="AC143" i="3"/>
  <c r="AC235" i="5"/>
  <c r="AC180" i="3"/>
  <c r="Y191" i="3"/>
  <c r="AA191" i="3"/>
  <c r="AC156" i="3"/>
  <c r="Z179" i="3"/>
  <c r="AC179" i="3" s="1"/>
  <c r="AC149" i="3"/>
  <c r="AC148" i="3"/>
  <c r="Y152" i="3"/>
  <c r="AC146" i="3"/>
  <c r="T152" i="3"/>
  <c r="AC135" i="3"/>
  <c r="AC95" i="3"/>
  <c r="R79" i="3"/>
  <c r="AC79" i="3" s="1"/>
  <c r="AC81" i="3"/>
  <c r="AA86" i="3"/>
  <c r="Z60" i="3"/>
  <c r="AA60" i="3"/>
  <c r="AC37" i="3"/>
  <c r="AC35" i="3"/>
  <c r="Z42" i="3"/>
  <c r="AC42" i="3"/>
  <c r="W47" i="3"/>
  <c r="AC31" i="3"/>
  <c r="Y34" i="3"/>
  <c r="W34" i="3"/>
  <c r="AA34" i="3"/>
  <c r="AC15" i="3"/>
  <c r="T209" i="3"/>
  <c r="AD152" i="3"/>
  <c r="AC140" i="3"/>
  <c r="AC115" i="3"/>
  <c r="R126" i="3"/>
  <c r="AD126" i="3" s="1"/>
  <c r="AC141" i="3"/>
  <c r="AC9" i="3"/>
  <c r="R21" i="3"/>
  <c r="AD21" i="3" s="1"/>
  <c r="T227" i="3"/>
  <c r="T241" i="3"/>
  <c r="T199" i="3"/>
  <c r="R191" i="3"/>
  <c r="AD191" i="3" s="1"/>
  <c r="AC36" i="3"/>
  <c r="R47" i="3"/>
  <c r="AD47" i="3" s="1"/>
  <c r="AC24" i="3"/>
  <c r="R34" i="3"/>
  <c r="AD34" i="3" s="1"/>
  <c r="S245" i="3"/>
  <c r="S220" i="3"/>
  <c r="S210" i="3"/>
  <c r="T203" i="3"/>
  <c r="R112" i="3"/>
  <c r="AD112" i="3" s="1"/>
  <c r="AC100" i="3"/>
  <c r="R60" i="3"/>
  <c r="AD60" i="3" s="1"/>
  <c r="AC48" i="3"/>
  <c r="W165" i="3"/>
  <c r="Z153" i="3"/>
  <c r="S231" i="3"/>
  <c r="R73" i="3"/>
  <c r="AD73" i="3" s="1"/>
  <c r="AC61" i="3"/>
  <c r="AC147" i="3"/>
  <c r="S253" i="3"/>
  <c r="T267" i="3"/>
  <c r="R215" i="3"/>
  <c r="R229" i="3"/>
  <c r="T246" i="3"/>
  <c r="R231" i="3"/>
  <c r="W86" i="3"/>
  <c r="T195" i="3"/>
  <c r="W99" i="3"/>
  <c r="R262" i="3"/>
  <c r="V255" i="3"/>
  <c r="U227" i="3"/>
  <c r="S218" i="3"/>
  <c r="S265" i="3"/>
  <c r="S248" i="3"/>
  <c r="R240" i="3"/>
  <c r="R236" i="3"/>
  <c r="S236" i="3" s="1"/>
  <c r="R216" i="3"/>
  <c r="R212" i="3"/>
  <c r="W255" i="3"/>
  <c r="X255" i="3" s="1"/>
  <c r="T224" i="3"/>
  <c r="U238" i="3"/>
  <c r="T126" i="3"/>
  <c r="Z113" i="3"/>
  <c r="V259" i="3"/>
  <c r="S229" i="3"/>
  <c r="T205" i="3"/>
  <c r="Z155" i="3"/>
  <c r="AC78" i="3"/>
  <c r="AC56" i="3"/>
  <c r="S263" i="3"/>
  <c r="T196" i="3"/>
  <c r="U196" i="3" s="1"/>
  <c r="AC168" i="3"/>
  <c r="R139" i="3"/>
  <c r="AD139" i="3" s="1"/>
  <c r="AC93" i="3"/>
  <c r="AC89" i="3"/>
  <c r="AC84" i="3"/>
  <c r="AC80" i="3"/>
  <c r="R252" i="3"/>
  <c r="S211" i="3"/>
  <c r="R202" i="3"/>
  <c r="W139" i="3"/>
  <c r="AC104" i="3"/>
  <c r="T99" i="3"/>
  <c r="Z87" i="3"/>
  <c r="V194" i="3"/>
  <c r="AC14" i="3"/>
  <c r="AC10" i="3"/>
  <c r="AC11" i="3"/>
  <c r="Z107" i="3"/>
  <c r="AC107" i="3" s="1"/>
  <c r="Z191" i="3"/>
  <c r="AC45" i="3"/>
  <c r="T21" i="3"/>
  <c r="T238" i="3"/>
  <c r="T232" i="3"/>
  <c r="U199" i="3"/>
  <c r="V199" i="3" s="1"/>
  <c r="R208" i="3"/>
  <c r="AA99" i="3"/>
  <c r="Z152" i="3"/>
  <c r="T264" i="3"/>
  <c r="S258" i="3"/>
  <c r="S206" i="3"/>
  <c r="S257" i="3"/>
  <c r="T239" i="3"/>
  <c r="S197" i="3"/>
  <c r="S266" i="3"/>
  <c r="AC28" i="3"/>
  <c r="AC121" i="3"/>
  <c r="AC103" i="3"/>
  <c r="AC43" i="3"/>
  <c r="W152" i="3"/>
  <c r="W193" i="3"/>
  <c r="AA152" i="3"/>
  <c r="AC87" i="3"/>
  <c r="R99" i="3"/>
  <c r="AD99" i="3" s="1"/>
  <c r="Z34" i="3"/>
  <c r="Z47" i="3"/>
  <c r="T60" i="3"/>
  <c r="Z21" i="3"/>
  <c r="S268" i="3"/>
  <c r="S260" i="3"/>
  <c r="U251" i="3"/>
  <c r="V238" i="3"/>
  <c r="R250" i="3"/>
  <c r="S254" i="3"/>
  <c r="S249" i="3"/>
  <c r="S242" i="3"/>
  <c r="S226" i="3"/>
  <c r="V213" i="3"/>
  <c r="R256" i="3"/>
  <c r="S225" i="3"/>
  <c r="S208" i="3"/>
  <c r="AC166" i="3"/>
  <c r="R178" i="3"/>
  <c r="AD178" i="3" s="1"/>
  <c r="V251" i="3"/>
  <c r="W235" i="3"/>
  <c r="U235" i="3"/>
  <c r="V235" i="3" s="1"/>
  <c r="T223" i="3"/>
  <c r="S214" i="3"/>
  <c r="S237" i="3"/>
  <c r="S234" i="3"/>
  <c r="R220" i="3"/>
  <c r="R210" i="3"/>
  <c r="S200" i="3"/>
  <c r="T112" i="3"/>
  <c r="W259" i="3"/>
  <c r="X259" i="3" s="1"/>
  <c r="S247" i="3"/>
  <c r="R228" i="3"/>
  <c r="U193" i="3"/>
  <c r="V193" i="3" s="1"/>
  <c r="AC155" i="3"/>
  <c r="AC150" i="3"/>
  <c r="AC74" i="3"/>
  <c r="T261" i="3"/>
  <c r="W213" i="3"/>
  <c r="R207" i="3"/>
  <c r="R217" i="3" s="1"/>
  <c r="S201" i="3"/>
  <c r="R165" i="3"/>
  <c r="AD165" i="3" s="1"/>
  <c r="AC153" i="3"/>
  <c r="Z127" i="3"/>
  <c r="Z139" i="3" s="1"/>
  <c r="T139" i="3"/>
  <c r="Z97" i="3"/>
  <c r="AC97" i="3" s="1"/>
  <c r="T86" i="3"/>
  <c r="Z75" i="3"/>
  <c r="Z86" i="3" s="1"/>
  <c r="S233" i="3"/>
  <c r="R219" i="3"/>
  <c r="R230" i="3" s="1"/>
  <c r="R192" i="3"/>
  <c r="T165" i="3"/>
  <c r="AA126" i="3"/>
  <c r="AC88" i="3"/>
  <c r="S244" i="3"/>
  <c r="S221" i="3"/>
  <c r="AC119" i="3"/>
  <c r="Y112" i="3"/>
  <c r="R253" i="3"/>
  <c r="U232" i="3"/>
  <c r="S222" i="3"/>
  <c r="S198" i="3"/>
  <c r="W126" i="3"/>
  <c r="AC53" i="3"/>
  <c r="AC41" i="3"/>
  <c r="AA21" i="3"/>
  <c r="T191" i="3"/>
  <c r="T73" i="3"/>
  <c r="T47" i="3"/>
  <c r="AA47" i="3"/>
  <c r="R162" i="2"/>
  <c r="R163" i="2"/>
  <c r="R164" i="2"/>
  <c r="W160" i="2"/>
  <c r="AA160" i="2"/>
  <c r="P149" i="2"/>
  <c r="L137" i="2"/>
  <c r="R137" i="2" s="1"/>
  <c r="R145" i="2"/>
  <c r="P135" i="2"/>
  <c r="W147" i="2"/>
  <c r="L139" i="2"/>
  <c r="R139" i="2" s="1"/>
  <c r="X147" i="2"/>
  <c r="P136" i="2"/>
  <c r="P137" i="2"/>
  <c r="Y124" i="2"/>
  <c r="V134" i="2"/>
  <c r="T124" i="2"/>
  <c r="T134" i="2" s="1"/>
  <c r="AA134" i="2"/>
  <c r="R111" i="2"/>
  <c r="AC111" i="2" s="1"/>
  <c r="R119" i="2"/>
  <c r="R118" i="2"/>
  <c r="L119" i="2"/>
  <c r="L115" i="2"/>
  <c r="R115" i="2" s="1"/>
  <c r="L118" i="2"/>
  <c r="T106" i="2"/>
  <c r="P104" i="2"/>
  <c r="P105" i="2"/>
  <c r="L107" i="2"/>
  <c r="Y105" i="2"/>
  <c r="AA104" i="2"/>
  <c r="L105" i="2"/>
  <c r="R105" i="2" s="1"/>
  <c r="Y106" i="2"/>
  <c r="AA106" i="2"/>
  <c r="P107" i="2"/>
  <c r="AA107" i="2"/>
  <c r="L94" i="2"/>
  <c r="U84" i="2"/>
  <c r="L79" i="2"/>
  <c r="Y82" i="2"/>
  <c r="P83" i="2"/>
  <c r="W81" i="2"/>
  <c r="L82" i="2"/>
  <c r="P79" i="2"/>
  <c r="P80" i="2"/>
  <c r="Y81" i="2"/>
  <c r="P63" i="2"/>
  <c r="P64" i="2"/>
  <c r="Y64" i="2"/>
  <c r="Y71" i="2" s="1"/>
  <c r="AA66" i="2"/>
  <c r="Y68" i="2"/>
  <c r="P70" i="2"/>
  <c r="P69" i="2"/>
  <c r="U71" i="2"/>
  <c r="AA63" i="2"/>
  <c r="AA65" i="2"/>
  <c r="T68" i="2"/>
  <c r="Z68" i="2" s="1"/>
  <c r="AC68" i="2" s="1"/>
  <c r="AA58" i="2"/>
  <c r="W58" i="2"/>
  <c r="T57" i="2"/>
  <c r="Z57" i="2" s="1"/>
  <c r="S58" i="2"/>
  <c r="X58" i="2"/>
  <c r="P55" i="2"/>
  <c r="P56" i="2"/>
  <c r="R57" i="2"/>
  <c r="AC57" i="2" s="1"/>
  <c r="Y56" i="2"/>
  <c r="Y37" i="2"/>
  <c r="W37" i="2"/>
  <c r="L38" i="2"/>
  <c r="Y41" i="2"/>
  <c r="Y45" i="2" s="1"/>
  <c r="W41" i="2"/>
  <c r="L42" i="2"/>
  <c r="Z33" i="2"/>
  <c r="X45" i="2"/>
  <c r="T37" i="2"/>
  <c r="Z37" i="2" s="1"/>
  <c r="T41" i="2"/>
  <c r="Z41" i="2" s="1"/>
  <c r="U45" i="2"/>
  <c r="P40" i="2"/>
  <c r="R40" i="2" s="1"/>
  <c r="P43" i="2"/>
  <c r="Y29" i="2"/>
  <c r="W29" i="2"/>
  <c r="L30" i="2"/>
  <c r="Y32" i="2"/>
  <c r="V32" i="2"/>
  <c r="T29" i="2"/>
  <c r="Z29" i="2" s="1"/>
  <c r="AA31" i="2"/>
  <c r="P31" i="2"/>
  <c r="AA18" i="2"/>
  <c r="AC18" i="2" s="1"/>
  <c r="S19" i="2"/>
  <c r="L18" i="2"/>
  <c r="X19" i="2"/>
  <c r="W19" i="2"/>
  <c r="T17" i="2"/>
  <c r="Z17" i="2" s="1"/>
  <c r="AC17" i="2" s="1"/>
  <c r="P15" i="2"/>
  <c r="P16" i="2"/>
  <c r="R16" i="2" s="1"/>
  <c r="AC16" i="2" s="1"/>
  <c r="R17" i="2"/>
  <c r="Y16" i="2"/>
  <c r="AC13" i="2"/>
  <c r="AA32" i="2"/>
  <c r="Z23" i="2"/>
  <c r="Z27" i="2"/>
  <c r="Z31" i="2"/>
  <c r="AC31" i="2" s="1"/>
  <c r="W45" i="2"/>
  <c r="Z35" i="2"/>
  <c r="Z39" i="2"/>
  <c r="Z43" i="2"/>
  <c r="AC53" i="2"/>
  <c r="R25" i="2"/>
  <c r="AC25" i="2" s="1"/>
  <c r="R29" i="2"/>
  <c r="AC29" i="2" s="1"/>
  <c r="R33" i="2"/>
  <c r="R37" i="2"/>
  <c r="AC37" i="2" s="1"/>
  <c r="Z62" i="2"/>
  <c r="R21" i="2"/>
  <c r="AC21" i="2" s="1"/>
  <c r="R41" i="2"/>
  <c r="Z10" i="2"/>
  <c r="Z14" i="2"/>
  <c r="W32" i="2"/>
  <c r="AA45" i="2"/>
  <c r="Z46" i="2"/>
  <c r="Y58" i="2"/>
  <c r="Z50" i="2"/>
  <c r="R54" i="2"/>
  <c r="AC54" i="2" s="1"/>
  <c r="Z54" i="2"/>
  <c r="Z59" i="2"/>
  <c r="Z63" i="2"/>
  <c r="R20" i="2"/>
  <c r="R28" i="2"/>
  <c r="R60" i="2"/>
  <c r="R64" i="2"/>
  <c r="AC97" i="2"/>
  <c r="W98" i="2"/>
  <c r="P98" i="2"/>
  <c r="W106" i="2"/>
  <c r="P106" i="2"/>
  <c r="R106" i="2" s="1"/>
  <c r="R12" i="2"/>
  <c r="R24" i="2"/>
  <c r="AC24" i="2" s="1"/>
  <c r="R36" i="2"/>
  <c r="S45" i="2"/>
  <c r="S71" i="2"/>
  <c r="W121" i="2"/>
  <c r="P172" i="2"/>
  <c r="P18" i="2"/>
  <c r="L24" i="2"/>
  <c r="R27" i="2"/>
  <c r="AC27" i="2" s="1"/>
  <c r="S32" i="2"/>
  <c r="P34" i="2"/>
  <c r="R34" i="2" s="1"/>
  <c r="AC34" i="2" s="1"/>
  <c r="P38" i="2"/>
  <c r="R38" i="2" s="1"/>
  <c r="AC38" i="2" s="1"/>
  <c r="P42" i="2"/>
  <c r="R42" i="2" s="1"/>
  <c r="AC42" i="2" s="1"/>
  <c r="P54" i="2"/>
  <c r="L56" i="2"/>
  <c r="U58" i="2"/>
  <c r="W72" i="2"/>
  <c r="P72" i="2"/>
  <c r="T76" i="2"/>
  <c r="Z76" i="2" s="1"/>
  <c r="L76" i="2"/>
  <c r="W78" i="2"/>
  <c r="P78" i="2"/>
  <c r="T80" i="2"/>
  <c r="Z80" i="2" s="1"/>
  <c r="L80" i="2"/>
  <c r="W82" i="2"/>
  <c r="Z82" i="2" s="1"/>
  <c r="AC82" i="2" s="1"/>
  <c r="P82" i="2"/>
  <c r="Z90" i="2"/>
  <c r="W94" i="2"/>
  <c r="Z94" i="2" s="1"/>
  <c r="AC94" i="2" s="1"/>
  <c r="P94" i="2"/>
  <c r="U95" i="2"/>
  <c r="Y108" i="2"/>
  <c r="T100" i="2"/>
  <c r="Z100" i="2" s="1"/>
  <c r="L100" i="2"/>
  <c r="R100" i="2" s="1"/>
  <c r="AC100" i="2" s="1"/>
  <c r="R103" i="2"/>
  <c r="Z107" i="2"/>
  <c r="S121" i="2"/>
  <c r="Y109" i="2"/>
  <c r="Y121" i="2" s="1"/>
  <c r="W110" i="2"/>
  <c r="P110" i="2"/>
  <c r="R117" i="2"/>
  <c r="W124" i="2"/>
  <c r="P124" i="2"/>
  <c r="R135" i="2"/>
  <c r="S147" i="2"/>
  <c r="V147" i="2"/>
  <c r="Y136" i="2"/>
  <c r="Y147" i="2" s="1"/>
  <c r="L146" i="2"/>
  <c r="R146" i="2" s="1"/>
  <c r="T148" i="2"/>
  <c r="L148" i="2"/>
  <c r="R148" i="2" s="1"/>
  <c r="S164" i="2"/>
  <c r="P171" i="2"/>
  <c r="S171" i="2" s="1"/>
  <c r="T171" i="2" s="1"/>
  <c r="R179" i="2"/>
  <c r="L205" i="2"/>
  <c r="Y9" i="2"/>
  <c r="Y19" i="2" s="1"/>
  <c r="L11" i="2"/>
  <c r="AA11" i="2"/>
  <c r="AA19" i="2" s="1"/>
  <c r="T12" i="2"/>
  <c r="Z12" i="2" s="1"/>
  <c r="L15" i="2"/>
  <c r="R15" i="2" s="1"/>
  <c r="AC15" i="2" s="1"/>
  <c r="T16" i="2"/>
  <c r="Z16" i="2" s="1"/>
  <c r="T20" i="2"/>
  <c r="L23" i="2"/>
  <c r="R23" i="2" s="1"/>
  <c r="AC23" i="2" s="1"/>
  <c r="L27" i="2"/>
  <c r="T28" i="2"/>
  <c r="Z28" i="2" s="1"/>
  <c r="L31" i="2"/>
  <c r="L35" i="2"/>
  <c r="R35" i="2" s="1"/>
  <c r="AC35" i="2" s="1"/>
  <c r="T36" i="2"/>
  <c r="Z36" i="2" s="1"/>
  <c r="L39" i="2"/>
  <c r="T40" i="2"/>
  <c r="Z40" i="2" s="1"/>
  <c r="L43" i="2"/>
  <c r="T44" i="2"/>
  <c r="Z44" i="2" s="1"/>
  <c r="AC44" i="2" s="1"/>
  <c r="L47" i="2"/>
  <c r="R47" i="2" s="1"/>
  <c r="AC47" i="2" s="1"/>
  <c r="T48" i="2"/>
  <c r="Z48" i="2" s="1"/>
  <c r="L51" i="2"/>
  <c r="R51" i="2" s="1"/>
  <c r="AC51" i="2" s="1"/>
  <c r="T52" i="2"/>
  <c r="Z52" i="2" s="1"/>
  <c r="L55" i="2"/>
  <c r="R55" i="2" s="1"/>
  <c r="AC55" i="2" s="1"/>
  <c r="T56" i="2"/>
  <c r="Z56" i="2" s="1"/>
  <c r="L59" i="2"/>
  <c r="R59" i="2" s="1"/>
  <c r="AA59" i="2"/>
  <c r="T60" i="2"/>
  <c r="Z60" i="2" s="1"/>
  <c r="L63" i="2"/>
  <c r="R63" i="2" s="1"/>
  <c r="T64" i="2"/>
  <c r="Z64" i="2" s="1"/>
  <c r="Y66" i="2"/>
  <c r="W68" i="2"/>
  <c r="P68" i="2"/>
  <c r="AA68" i="2"/>
  <c r="Z69" i="2"/>
  <c r="AC69" i="2" s="1"/>
  <c r="S84" i="2"/>
  <c r="AA72" i="2"/>
  <c r="AA84" i="2" s="1"/>
  <c r="X84" i="2"/>
  <c r="Z73" i="2"/>
  <c r="AC73" i="2" s="1"/>
  <c r="W74" i="2"/>
  <c r="Z74" i="2" s="1"/>
  <c r="P74" i="2"/>
  <c r="R81" i="2"/>
  <c r="AA86" i="2"/>
  <c r="AA95" i="2" s="1"/>
  <c r="Z87" i="2"/>
  <c r="R91" i="2"/>
  <c r="X108" i="2"/>
  <c r="R98" i="2"/>
  <c r="AC98" i="2" s="1"/>
  <c r="Z98" i="2"/>
  <c r="R101" i="2"/>
  <c r="W102" i="2"/>
  <c r="W108" i="2" s="1"/>
  <c r="P102" i="2"/>
  <c r="R102" i="2" s="1"/>
  <c r="AC102" i="2" s="1"/>
  <c r="Z103" i="2"/>
  <c r="Z106" i="2"/>
  <c r="AA121" i="2"/>
  <c r="X121" i="2"/>
  <c r="AA110" i="2"/>
  <c r="R113" i="2"/>
  <c r="R114" i="2"/>
  <c r="W122" i="2"/>
  <c r="P122" i="2"/>
  <c r="R122" i="2" s="1"/>
  <c r="R128" i="2"/>
  <c r="R131" i="2"/>
  <c r="R133" i="2"/>
  <c r="Z135" i="2"/>
  <c r="R138" i="2"/>
  <c r="R143" i="2"/>
  <c r="L144" i="2"/>
  <c r="R144" i="2"/>
  <c r="S162" i="2"/>
  <c r="T162" i="2" s="1"/>
  <c r="S177" i="2"/>
  <c r="S203" i="2"/>
  <c r="R48" i="2"/>
  <c r="R52" i="2"/>
  <c r="AC52" i="2" s="1"/>
  <c r="R74" i="2"/>
  <c r="T92" i="2"/>
  <c r="Z92" i="2" s="1"/>
  <c r="L92" i="2"/>
  <c r="Z102" i="2"/>
  <c r="Z122" i="2"/>
  <c r="P10" i="2"/>
  <c r="R10" i="2" s="1"/>
  <c r="R11" i="2"/>
  <c r="AC11" i="2" s="1"/>
  <c r="P14" i="2"/>
  <c r="R14" i="2" s="1"/>
  <c r="AC14" i="2" s="1"/>
  <c r="P22" i="2"/>
  <c r="R22" i="2" s="1"/>
  <c r="AC22" i="2" s="1"/>
  <c r="P26" i="2"/>
  <c r="R26" i="2" s="1"/>
  <c r="AC26" i="2" s="1"/>
  <c r="P30" i="2"/>
  <c r="R30" i="2" s="1"/>
  <c r="AC30" i="2" s="1"/>
  <c r="R39" i="2"/>
  <c r="R43" i="2"/>
  <c r="AC43" i="2" s="1"/>
  <c r="P46" i="2"/>
  <c r="R46" i="2" s="1"/>
  <c r="P50" i="2"/>
  <c r="R50" i="2" s="1"/>
  <c r="AC50" i="2" s="1"/>
  <c r="V71" i="2"/>
  <c r="P62" i="2"/>
  <c r="R62" i="2" s="1"/>
  <c r="AC62" i="2" s="1"/>
  <c r="P65" i="2"/>
  <c r="Z9" i="2"/>
  <c r="X71" i="2"/>
  <c r="Z65" i="2"/>
  <c r="T66" i="2"/>
  <c r="L66" i="2"/>
  <c r="R66" i="2" s="1"/>
  <c r="R67" i="2"/>
  <c r="T70" i="2"/>
  <c r="Z70" i="2" s="1"/>
  <c r="L70" i="2"/>
  <c r="Y70" i="2"/>
  <c r="R72" i="2"/>
  <c r="Z72" i="2"/>
  <c r="R76" i="2"/>
  <c r="R78" i="2"/>
  <c r="AC78" i="2" s="1"/>
  <c r="Z78" i="2"/>
  <c r="Z83" i="2"/>
  <c r="AC83" i="2" s="1"/>
  <c r="R85" i="2"/>
  <c r="S95" i="2"/>
  <c r="Y85" i="2"/>
  <c r="Y95" i="2" s="1"/>
  <c r="X95" i="2"/>
  <c r="W86" i="2"/>
  <c r="Z86" i="2" s="1"/>
  <c r="P86" i="2"/>
  <c r="R86" i="2" s="1"/>
  <c r="T88" i="2"/>
  <c r="Z88" i="2" s="1"/>
  <c r="L88" i="2"/>
  <c r="R88" i="2" s="1"/>
  <c r="AC88" i="2" s="1"/>
  <c r="W90" i="2"/>
  <c r="P90" i="2"/>
  <c r="R90" i="2" s="1"/>
  <c r="AC90" i="2" s="1"/>
  <c r="Z91" i="2"/>
  <c r="R92" i="2"/>
  <c r="AC92" i="2" s="1"/>
  <c r="T96" i="2"/>
  <c r="L96" i="2"/>
  <c r="R96" i="2" s="1"/>
  <c r="S108" i="2"/>
  <c r="AC99" i="2"/>
  <c r="T104" i="2"/>
  <c r="Z104" i="2" s="1"/>
  <c r="L104" i="2"/>
  <c r="R104" i="2" s="1"/>
  <c r="AC104" i="2" s="1"/>
  <c r="V108" i="2"/>
  <c r="R110" i="2"/>
  <c r="AC110" i="2" s="1"/>
  <c r="Z110" i="2"/>
  <c r="S134" i="2"/>
  <c r="AC123" i="2"/>
  <c r="R124" i="2"/>
  <c r="R127" i="2"/>
  <c r="R130" i="2"/>
  <c r="X134" i="2"/>
  <c r="U147" i="2"/>
  <c r="AA135" i="2"/>
  <c r="AA147" i="2" s="1"/>
  <c r="T136" i="2"/>
  <c r="Z136" i="2" s="1"/>
  <c r="L136" i="2"/>
  <c r="R136" i="2" s="1"/>
  <c r="AC136" i="2" s="1"/>
  <c r="R142" i="2"/>
  <c r="Y148" i="2"/>
  <c r="Y160" i="2" s="1"/>
  <c r="S160" i="2"/>
  <c r="R152" i="2"/>
  <c r="R157" i="2"/>
  <c r="L158" i="2"/>
  <c r="R158" i="2" s="1"/>
  <c r="S163" i="2"/>
  <c r="P177" i="2"/>
  <c r="R181" i="2"/>
  <c r="L181" i="2"/>
  <c r="L201" i="2"/>
  <c r="R65" i="2"/>
  <c r="AC65" i="2" s="1"/>
  <c r="W66" i="2"/>
  <c r="T67" i="2"/>
  <c r="Z67" i="2" s="1"/>
  <c r="Y72" i="2"/>
  <c r="W76" i="2"/>
  <c r="T77" i="2"/>
  <c r="Z77" i="2" s="1"/>
  <c r="AC77" i="2" s="1"/>
  <c r="R79" i="2"/>
  <c r="AC79" i="2" s="1"/>
  <c r="T81" i="2"/>
  <c r="Z81" i="2" s="1"/>
  <c r="T85" i="2"/>
  <c r="R87" i="2"/>
  <c r="AC87" i="2" s="1"/>
  <c r="T89" i="2"/>
  <c r="Z89" i="2" s="1"/>
  <c r="AC89" i="2" s="1"/>
  <c r="T93" i="2"/>
  <c r="Z93" i="2" s="1"/>
  <c r="AC93" i="2" s="1"/>
  <c r="AA96" i="2"/>
  <c r="T97" i="2"/>
  <c r="Z97" i="2" s="1"/>
  <c r="T101" i="2"/>
  <c r="Z101" i="2" s="1"/>
  <c r="T105" i="2"/>
  <c r="Z105" i="2" s="1"/>
  <c r="T109" i="2"/>
  <c r="Y122" i="2"/>
  <c r="Y134" i="2" s="1"/>
  <c r="T137" i="2"/>
  <c r="Z137" i="2" s="1"/>
  <c r="R149" i="2"/>
  <c r="AC149" i="2" s="1"/>
  <c r="R150" i="2"/>
  <c r="R161" i="2"/>
  <c r="L166" i="2"/>
  <c r="R166" i="2"/>
  <c r="R170" i="2"/>
  <c r="R176" i="2"/>
  <c r="P181" i="2"/>
  <c r="S183" i="2"/>
  <c r="L185" i="2"/>
  <c r="P191" i="2"/>
  <c r="S191" i="2" s="1"/>
  <c r="R193" i="2"/>
  <c r="T218" i="2"/>
  <c r="L254" i="2"/>
  <c r="L65" i="2"/>
  <c r="L69" i="2"/>
  <c r="L75" i="2"/>
  <c r="R75" i="2" s="1"/>
  <c r="AC75" i="2" s="1"/>
  <c r="R140" i="2"/>
  <c r="U160" i="2"/>
  <c r="Z149" i="2"/>
  <c r="R151" i="2"/>
  <c r="R154" i="2"/>
  <c r="P167" i="2"/>
  <c r="P168" i="2"/>
  <c r="S169" i="2"/>
  <c r="S170" i="2"/>
  <c r="R171" i="2"/>
  <c r="P174" i="2"/>
  <c r="S175" i="2"/>
  <c r="S176" i="2"/>
  <c r="R177" i="2"/>
  <c r="P178" i="2"/>
  <c r="L180" i="2"/>
  <c r="R180" i="2"/>
  <c r="P185" i="2"/>
  <c r="L187" i="2"/>
  <c r="R187" i="2" s="1"/>
  <c r="S193" i="2"/>
  <c r="S197" i="2"/>
  <c r="R197" i="2"/>
  <c r="P202" i="2"/>
  <c r="P206" i="2"/>
  <c r="T147" i="2"/>
  <c r="R141" i="2"/>
  <c r="R155" i="2"/>
  <c r="R165" i="2"/>
  <c r="P182" i="2"/>
  <c r="L184" i="2"/>
  <c r="R184" i="2"/>
  <c r="P187" i="2"/>
  <c r="R188" i="2"/>
  <c r="P188" i="2"/>
  <c r="T189" i="2"/>
  <c r="L190" i="2"/>
  <c r="R190" i="2"/>
  <c r="S195" i="2"/>
  <c r="S213" i="2"/>
  <c r="U217" i="2"/>
  <c r="R191" i="2"/>
  <c r="S196" i="2"/>
  <c r="P208" i="2"/>
  <c r="S209" i="2"/>
  <c r="R211" i="2"/>
  <c r="S219" i="2"/>
  <c r="S221" i="2"/>
  <c r="S223" i="2"/>
  <c r="T195" i="2"/>
  <c r="P210" i="2"/>
  <c r="S211" i="2"/>
  <c r="T211" i="2" s="1"/>
  <c r="U236" i="2"/>
  <c r="S188" i="2"/>
  <c r="U189" i="2"/>
  <c r="U193" i="2"/>
  <c r="R203" i="2"/>
  <c r="R207" i="2"/>
  <c r="T217" i="2"/>
  <c r="S227" i="2"/>
  <c r="L262" i="2"/>
  <c r="T193" i="2"/>
  <c r="R194" i="2"/>
  <c r="S204" i="2"/>
  <c r="T213" i="2"/>
  <c r="R216" i="2"/>
  <c r="S233" i="2"/>
  <c r="L234" i="2"/>
  <c r="R234" i="2" s="1"/>
  <c r="S247" i="2"/>
  <c r="P255" i="2"/>
  <c r="R255" i="2"/>
  <c r="P263" i="2"/>
  <c r="R263" i="2"/>
  <c r="R202" i="2"/>
  <c r="S202" i="2" s="1"/>
  <c r="R206" i="2"/>
  <c r="U213" i="2"/>
  <c r="S216" i="2"/>
  <c r="R231" i="2"/>
  <c r="S239" i="2"/>
  <c r="T239" i="2" s="1"/>
  <c r="L248" i="2"/>
  <c r="R229" i="2"/>
  <c r="P235" i="2"/>
  <c r="P239" i="2"/>
  <c r="R240" i="2"/>
  <c r="P241" i="2"/>
  <c r="R241" i="2" s="1"/>
  <c r="P249" i="2"/>
  <c r="S253" i="2"/>
  <c r="S261" i="2"/>
  <c r="R192" i="2"/>
  <c r="T197" i="2"/>
  <c r="R198" i="2"/>
  <c r="R200" i="2"/>
  <c r="R208" i="2"/>
  <c r="S208" i="2" s="1"/>
  <c r="R210" i="2"/>
  <c r="R214" i="2"/>
  <c r="S214" i="2" s="1"/>
  <c r="T215" i="2"/>
  <c r="T219" i="2"/>
  <c r="R220" i="2"/>
  <c r="T221" i="2"/>
  <c r="R222" i="2"/>
  <c r="S222" i="2" s="1"/>
  <c r="R224" i="2"/>
  <c r="R226" i="2"/>
  <c r="S226" i="2" s="1"/>
  <c r="T227" i="2"/>
  <c r="R228" i="2"/>
  <c r="R230" i="2"/>
  <c r="R232" i="2"/>
  <c r="R235" i="2"/>
  <c r="S236" i="2"/>
  <c r="V236" i="2" s="1"/>
  <c r="W236" i="2" s="1"/>
  <c r="S242" i="2"/>
  <c r="S243" i="2"/>
  <c r="P248" i="2"/>
  <c r="R248" i="2" s="1"/>
  <c r="S250" i="2"/>
  <c r="P254" i="2"/>
  <c r="S256" i="2"/>
  <c r="S257" i="2"/>
  <c r="P262" i="2"/>
  <c r="R262" i="2" s="1"/>
  <c r="P234" i="2"/>
  <c r="T236" i="2"/>
  <c r="R239" i="2"/>
  <c r="S240" i="2"/>
  <c r="R244" i="2"/>
  <c r="L245" i="2"/>
  <c r="P246" i="2"/>
  <c r="S246" i="2" s="1"/>
  <c r="P252" i="2"/>
  <c r="R258" i="2"/>
  <c r="L259" i="2"/>
  <c r="R259" i="2" s="1"/>
  <c r="P260" i="2"/>
  <c r="R260" i="2" s="1"/>
  <c r="P237" i="2"/>
  <c r="T240" i="2"/>
  <c r="S244" i="2"/>
  <c r="R246" i="2"/>
  <c r="T247" i="2"/>
  <c r="T253" i="2"/>
  <c r="S258" i="2"/>
  <c r="T261" i="2"/>
  <c r="U253" i="2"/>
  <c r="V253" i="2" s="1"/>
  <c r="R86" i="3" l="1"/>
  <c r="AD86" i="3" s="1"/>
  <c r="T236" i="3"/>
  <c r="W199" i="3"/>
  <c r="X199" i="3" s="1"/>
  <c r="V196" i="3"/>
  <c r="Y255" i="3"/>
  <c r="Z255" i="3" s="1"/>
  <c r="AA255" i="3" s="1"/>
  <c r="Z213" i="3"/>
  <c r="X251" i="3"/>
  <c r="Y251" i="3" s="1"/>
  <c r="R204" i="3"/>
  <c r="U261" i="3"/>
  <c r="T234" i="3"/>
  <c r="T254" i="3"/>
  <c r="W232" i="3"/>
  <c r="X232" i="3" s="1"/>
  <c r="AC127" i="3"/>
  <c r="U205" i="3"/>
  <c r="Z126" i="3"/>
  <c r="AC113" i="3"/>
  <c r="U224" i="3"/>
  <c r="T218" i="3"/>
  <c r="S262" i="3"/>
  <c r="T221" i="3"/>
  <c r="T237" i="3"/>
  <c r="U223" i="3"/>
  <c r="T225" i="3"/>
  <c r="T206" i="3"/>
  <c r="U264" i="3"/>
  <c r="S219" i="3"/>
  <c r="S230" i="3" s="1"/>
  <c r="U209" i="3"/>
  <c r="T229" i="3"/>
  <c r="S240" i="3"/>
  <c r="S215" i="3"/>
  <c r="Z165" i="3"/>
  <c r="T198" i="3"/>
  <c r="S202" i="3"/>
  <c r="T244" i="3"/>
  <c r="Z112" i="3"/>
  <c r="U210" i="3"/>
  <c r="V210" i="3" s="1"/>
  <c r="W210" i="3" s="1"/>
  <c r="X210" i="3" s="1"/>
  <c r="V232" i="3"/>
  <c r="Y213" i="3"/>
  <c r="T242" i="3"/>
  <c r="T260" i="3"/>
  <c r="X235" i="3"/>
  <c r="S228" i="3"/>
  <c r="T211" i="3"/>
  <c r="T263" i="3"/>
  <c r="X193" i="3"/>
  <c r="Y193" i="3" s="1"/>
  <c r="T248" i="3"/>
  <c r="S252" i="3"/>
  <c r="R243" i="3"/>
  <c r="U231" i="3"/>
  <c r="V229" i="3"/>
  <c r="T245" i="3"/>
  <c r="R269" i="3"/>
  <c r="R270" i="3" s="1"/>
  <c r="V227" i="3"/>
  <c r="T247" i="3"/>
  <c r="T197" i="3"/>
  <c r="T257" i="3"/>
  <c r="T253" i="3"/>
  <c r="U253" i="3" s="1"/>
  <c r="V231" i="3"/>
  <c r="T231" i="3"/>
  <c r="T210" i="3"/>
  <c r="U241" i="3"/>
  <c r="T200" i="3"/>
  <c r="T214" i="3"/>
  <c r="T258" i="3"/>
  <c r="X213" i="3"/>
  <c r="W238" i="3"/>
  <c r="W194" i="3"/>
  <c r="S207" i="3"/>
  <c r="Y259" i="3"/>
  <c r="Z259" i="3" s="1"/>
  <c r="AA259" i="3" s="1"/>
  <c r="W251" i="3"/>
  <c r="S216" i="3"/>
  <c r="U195" i="3"/>
  <c r="S192" i="3"/>
  <c r="T220" i="3"/>
  <c r="T222" i="3"/>
  <c r="T233" i="3"/>
  <c r="T201" i="3"/>
  <c r="U220" i="3"/>
  <c r="T208" i="3"/>
  <c r="T226" i="3"/>
  <c r="T249" i="3"/>
  <c r="T268" i="3"/>
  <c r="T266" i="3"/>
  <c r="U239" i="3"/>
  <c r="S250" i="3"/>
  <c r="S256" i="3" s="1"/>
  <c r="Z99" i="3"/>
  <c r="W196" i="3"/>
  <c r="X196" i="3" s="1"/>
  <c r="Z193" i="3"/>
  <c r="AA193" i="3" s="1"/>
  <c r="S212" i="3"/>
  <c r="S217" i="3" s="1"/>
  <c r="T265" i="3"/>
  <c r="U246" i="3"/>
  <c r="U229" i="3"/>
  <c r="U267" i="3"/>
  <c r="U203" i="3"/>
  <c r="AC75" i="3"/>
  <c r="AC137" i="2"/>
  <c r="W134" i="2"/>
  <c r="Z124" i="2"/>
  <c r="AC124" i="2" s="1"/>
  <c r="AA108" i="2"/>
  <c r="AC107" i="2"/>
  <c r="AC106" i="2"/>
  <c r="AC105" i="2"/>
  <c r="R80" i="2"/>
  <c r="Y84" i="2"/>
  <c r="AC60" i="2"/>
  <c r="AC70" i="2"/>
  <c r="AA71" i="2"/>
  <c r="W71" i="2"/>
  <c r="Z66" i="2"/>
  <c r="AC63" i="2"/>
  <c r="R56" i="2"/>
  <c r="AC56" i="2" s="1"/>
  <c r="AC39" i="2"/>
  <c r="AC41" i="2"/>
  <c r="T45" i="2"/>
  <c r="Z45" i="2"/>
  <c r="T19" i="2"/>
  <c r="Y236" i="2"/>
  <c r="Z236" i="2" s="1"/>
  <c r="AA236" i="2" s="1"/>
  <c r="T202" i="2"/>
  <c r="T191" i="2"/>
  <c r="T222" i="2"/>
  <c r="U211" i="2"/>
  <c r="R199" i="2"/>
  <c r="R134" i="2"/>
  <c r="AD134" i="2" s="1"/>
  <c r="AC122" i="2"/>
  <c r="T226" i="2"/>
  <c r="U176" i="2"/>
  <c r="V176" i="2" s="1"/>
  <c r="R71" i="2"/>
  <c r="AD71" i="2" s="1"/>
  <c r="AC59" i="2"/>
  <c r="T208" i="2"/>
  <c r="AC46" i="2"/>
  <c r="R58" i="2"/>
  <c r="AD58" i="2" s="1"/>
  <c r="S260" i="2"/>
  <c r="T246" i="2"/>
  <c r="T214" i="2"/>
  <c r="R108" i="2"/>
  <c r="AD108" i="2" s="1"/>
  <c r="AC86" i="2"/>
  <c r="AC10" i="2"/>
  <c r="R19" i="2"/>
  <c r="AD19" i="2" s="1"/>
  <c r="R160" i="2"/>
  <c r="AD160" i="2" s="1"/>
  <c r="V258" i="2"/>
  <c r="S263" i="2"/>
  <c r="T256" i="2"/>
  <c r="T242" i="2"/>
  <c r="R249" i="2"/>
  <c r="S235" i="2"/>
  <c r="S200" i="2"/>
  <c r="S229" i="2"/>
  <c r="W217" i="2"/>
  <c r="S194" i="2"/>
  <c r="T258" i="2"/>
  <c r="V216" i="2"/>
  <c r="U208" i="2"/>
  <c r="V213" i="2"/>
  <c r="W213" i="2" s="1"/>
  <c r="R182" i="2"/>
  <c r="S180" i="2"/>
  <c r="R174" i="2"/>
  <c r="U162" i="2"/>
  <c r="V217" i="2"/>
  <c r="S166" i="2"/>
  <c r="T164" i="2"/>
  <c r="T84" i="2"/>
  <c r="S165" i="2"/>
  <c r="AC48" i="2"/>
  <c r="Z147" i="2"/>
  <c r="W95" i="2"/>
  <c r="AC135" i="2"/>
  <c r="R147" i="2"/>
  <c r="AD147" i="2" s="1"/>
  <c r="AC103" i="2"/>
  <c r="S207" i="2"/>
  <c r="T58" i="2"/>
  <c r="AC12" i="2"/>
  <c r="AC28" i="2"/>
  <c r="Z71" i="2"/>
  <c r="AC9" i="2"/>
  <c r="T257" i="2"/>
  <c r="U197" i="2"/>
  <c r="V211" i="2"/>
  <c r="U202" i="2"/>
  <c r="T32" i="2"/>
  <c r="Z20" i="2"/>
  <c r="Z32" i="2" s="1"/>
  <c r="U247" i="2"/>
  <c r="V247" i="2" s="1"/>
  <c r="S249" i="2"/>
  <c r="R251" i="2"/>
  <c r="T233" i="2"/>
  <c r="T250" i="2"/>
  <c r="R245" i="2"/>
  <c r="U258" i="2"/>
  <c r="U244" i="2"/>
  <c r="R237" i="2"/>
  <c r="T223" i="2"/>
  <c r="X253" i="2"/>
  <c r="U240" i="2"/>
  <c r="Z240" i="2" s="1"/>
  <c r="U239" i="2"/>
  <c r="S248" i="2"/>
  <c r="S228" i="2"/>
  <c r="U215" i="2"/>
  <c r="S230" i="2"/>
  <c r="U219" i="2"/>
  <c r="S262" i="2"/>
  <c r="S206" i="2"/>
  <c r="U195" i="2"/>
  <c r="V189" i="2"/>
  <c r="W189" i="2" s="1"/>
  <c r="U214" i="2"/>
  <c r="S192" i="2"/>
  <c r="V219" i="2"/>
  <c r="W219" i="2" s="1"/>
  <c r="X219" i="2" s="1"/>
  <c r="T196" i="2"/>
  <c r="T188" i="2"/>
  <c r="V202" i="2"/>
  <c r="W202" i="2" s="1"/>
  <c r="T176" i="2"/>
  <c r="R167" i="2"/>
  <c r="W211" i="2"/>
  <c r="X211" i="2" s="1"/>
  <c r="Y211" i="2" s="1"/>
  <c r="Z211" i="2" s="1"/>
  <c r="T169" i="2"/>
  <c r="T177" i="2"/>
  <c r="U177" i="2" s="1"/>
  <c r="AC72" i="2"/>
  <c r="R84" i="2"/>
  <c r="AD84" i="2" s="1"/>
  <c r="AC67" i="2"/>
  <c r="AC40" i="2"/>
  <c r="AC101" i="2"/>
  <c r="AC91" i="2"/>
  <c r="AC81" i="2"/>
  <c r="T163" i="2"/>
  <c r="T160" i="2"/>
  <c r="Z148" i="2"/>
  <c r="Z160" i="2" s="1"/>
  <c r="R121" i="2"/>
  <c r="AD121" i="2" s="1"/>
  <c r="W84" i="2"/>
  <c r="R32" i="2"/>
  <c r="AD32" i="2" s="1"/>
  <c r="AC20" i="2"/>
  <c r="T71" i="2"/>
  <c r="R45" i="2"/>
  <c r="AD45" i="2" s="1"/>
  <c r="AC33" i="2"/>
  <c r="S259" i="2"/>
  <c r="T243" i="2"/>
  <c r="W240" i="2"/>
  <c r="X240" i="2" s="1"/>
  <c r="S231" i="2"/>
  <c r="W216" i="2"/>
  <c r="T216" i="2"/>
  <c r="S187" i="2"/>
  <c r="T170" i="2"/>
  <c r="Z84" i="2"/>
  <c r="S205" i="2"/>
  <c r="Z58" i="2"/>
  <c r="U261" i="2"/>
  <c r="V261" i="2" s="1"/>
  <c r="R252" i="2"/>
  <c r="S255" i="2"/>
  <c r="S241" i="2"/>
  <c r="U246" i="2"/>
  <c r="X236" i="2"/>
  <c r="R238" i="2"/>
  <c r="U222" i="2"/>
  <c r="V222" i="2" s="1"/>
  <c r="T209" i="2"/>
  <c r="W253" i="2"/>
  <c r="V240" i="2"/>
  <c r="Y240" i="2" s="1"/>
  <c r="S224" i="2"/>
  <c r="T244" i="2"/>
  <c r="U227" i="2"/>
  <c r="V227" i="2" s="1"/>
  <c r="W227" i="2" s="1"/>
  <c r="S234" i="2"/>
  <c r="U221" i="2"/>
  <c r="T204" i="2"/>
  <c r="U216" i="2"/>
  <c r="X216" i="2" s="1"/>
  <c r="S198" i="2"/>
  <c r="S232" i="2"/>
  <c r="S210" i="2"/>
  <c r="V208" i="2"/>
  <c r="W208" i="2" s="1"/>
  <c r="T203" i="2"/>
  <c r="S220" i="2"/>
  <c r="V195" i="2"/>
  <c r="W195" i="2" s="1"/>
  <c r="S190" i="2"/>
  <c r="U188" i="2"/>
  <c r="S184" i="2"/>
  <c r="R225" i="2"/>
  <c r="V193" i="2"/>
  <c r="R178" i="2"/>
  <c r="R168" i="2"/>
  <c r="R254" i="2"/>
  <c r="U218" i="2"/>
  <c r="W193" i="2"/>
  <c r="U191" i="2"/>
  <c r="R185" i="2"/>
  <c r="T183" i="2"/>
  <c r="T175" i="2"/>
  <c r="S168" i="2"/>
  <c r="T121" i="2"/>
  <c r="Z109" i="2"/>
  <c r="T95" i="2"/>
  <c r="Z85" i="2"/>
  <c r="Z95" i="2" s="1"/>
  <c r="R201" i="2"/>
  <c r="S201" i="2" s="1"/>
  <c r="S181" i="2"/>
  <c r="T108" i="2"/>
  <c r="Z96" i="2"/>
  <c r="Z108" i="2" s="1"/>
  <c r="R95" i="2"/>
  <c r="AD95" i="2" s="1"/>
  <c r="AC85" i="2"/>
  <c r="AC76" i="2"/>
  <c r="AC66" i="2"/>
  <c r="Z19" i="2"/>
  <c r="AC74" i="2"/>
  <c r="S161" i="2"/>
  <c r="R205" i="2"/>
  <c r="S179" i="2"/>
  <c r="U171" i="2"/>
  <c r="AC80" i="2"/>
  <c r="R172" i="2"/>
  <c r="AC36" i="2"/>
  <c r="AC64" i="2"/>
  <c r="Y232" i="3" l="1"/>
  <c r="Z232" i="3" s="1"/>
  <c r="AA232" i="3" s="1"/>
  <c r="AA196" i="3"/>
  <c r="Y199" i="3"/>
  <c r="Z199" i="3" s="1"/>
  <c r="AA199" i="3"/>
  <c r="V253" i="3"/>
  <c r="Y229" i="3"/>
  <c r="V246" i="3"/>
  <c r="V239" i="3"/>
  <c r="U214" i="3"/>
  <c r="T269" i="3"/>
  <c r="U257" i="3"/>
  <c r="V220" i="3"/>
  <c r="T216" i="3"/>
  <c r="W227" i="3"/>
  <c r="T252" i="3"/>
  <c r="U211" i="3"/>
  <c r="X238" i="3"/>
  <c r="U242" i="3"/>
  <c r="T202" i="3"/>
  <c r="T240" i="3"/>
  <c r="V264" i="3"/>
  <c r="V261" i="3"/>
  <c r="V267" i="3"/>
  <c r="U208" i="3"/>
  <c r="U233" i="3"/>
  <c r="U222" i="3"/>
  <c r="X194" i="3"/>
  <c r="AA213" i="3"/>
  <c r="AA210" i="3"/>
  <c r="S243" i="3"/>
  <c r="W231" i="3"/>
  <c r="U248" i="3"/>
  <c r="T228" i="3"/>
  <c r="U260" i="3"/>
  <c r="Y210" i="3"/>
  <c r="T215" i="3"/>
  <c r="V209" i="3"/>
  <c r="U237" i="3"/>
  <c r="U221" i="3"/>
  <c r="U254" i="3"/>
  <c r="Y196" i="3"/>
  <c r="Z196" i="3" s="1"/>
  <c r="T212" i="3"/>
  <c r="T250" i="3"/>
  <c r="U266" i="3"/>
  <c r="U268" i="3"/>
  <c r="U200" i="3"/>
  <c r="U247" i="3"/>
  <c r="U245" i="3"/>
  <c r="T256" i="3"/>
  <c r="U244" i="3"/>
  <c r="V223" i="3"/>
  <c r="S204" i="3"/>
  <c r="T192" i="3"/>
  <c r="T207" i="3"/>
  <c r="Z210" i="3"/>
  <c r="U197" i="3"/>
  <c r="Y235" i="3"/>
  <c r="Z235" i="3" s="1"/>
  <c r="AA235" i="3"/>
  <c r="U198" i="3"/>
  <c r="U206" i="3"/>
  <c r="T262" i="3"/>
  <c r="V203" i="3"/>
  <c r="U265" i="3"/>
  <c r="U236" i="3"/>
  <c r="U249" i="3"/>
  <c r="U226" i="3"/>
  <c r="U201" i="3"/>
  <c r="V195" i="3"/>
  <c r="Z251" i="3"/>
  <c r="AA251" i="3" s="1"/>
  <c r="U258" i="3"/>
  <c r="V241" i="3"/>
  <c r="S269" i="3"/>
  <c r="U263" i="3"/>
  <c r="W229" i="3"/>
  <c r="X229" i="3" s="1"/>
  <c r="T219" i="3"/>
  <c r="U225" i="3"/>
  <c r="U218" i="3"/>
  <c r="V224" i="3"/>
  <c r="V205" i="3"/>
  <c r="U234" i="3"/>
  <c r="Z134" i="2"/>
  <c r="X208" i="2"/>
  <c r="T201" i="2"/>
  <c r="X195" i="2"/>
  <c r="X258" i="2"/>
  <c r="W222" i="2"/>
  <c r="X222" i="2" s="1"/>
  <c r="Y222" i="2" s="1"/>
  <c r="AA240" i="2"/>
  <c r="X189" i="2"/>
  <c r="Z219" i="2"/>
  <c r="X188" i="2"/>
  <c r="Y216" i="2"/>
  <c r="Z216" i="2" s="1"/>
  <c r="AA216" i="2" s="1"/>
  <c r="V177" i="2"/>
  <c r="W177" i="2" s="1"/>
  <c r="Y247" i="2"/>
  <c r="Z247" i="2" s="1"/>
  <c r="AA247" i="2" s="1"/>
  <c r="AA211" i="2"/>
  <c r="X213" i="2"/>
  <c r="T198" i="2"/>
  <c r="T205" i="2"/>
  <c r="U243" i="2"/>
  <c r="U223" i="2"/>
  <c r="U250" i="2"/>
  <c r="X217" i="2"/>
  <c r="Y217" i="2" s="1"/>
  <c r="Z217" i="2" s="1"/>
  <c r="Y253" i="2"/>
  <c r="Z253" i="2" s="1"/>
  <c r="AA253" i="2" s="1"/>
  <c r="V162" i="2"/>
  <c r="U205" i="2"/>
  <c r="U175" i="2"/>
  <c r="T190" i="2"/>
  <c r="T220" i="2"/>
  <c r="T210" i="2"/>
  <c r="U204" i="2"/>
  <c r="V239" i="2"/>
  <c r="W258" i="2"/>
  <c r="T241" i="2"/>
  <c r="V188" i="2"/>
  <c r="W188" i="2" s="1"/>
  <c r="T231" i="2"/>
  <c r="Y208" i="2"/>
  <c r="Z208" i="2" s="1"/>
  <c r="AA208" i="2" s="1"/>
  <c r="Y219" i="2"/>
  <c r="U169" i="2"/>
  <c r="T230" i="2"/>
  <c r="T228" i="2"/>
  <c r="R212" i="2"/>
  <c r="U257" i="2"/>
  <c r="T166" i="2"/>
  <c r="T180" i="2"/>
  <c r="S182" i="2"/>
  <c r="Y195" i="2"/>
  <c r="Z195" i="2" s="1"/>
  <c r="V221" i="2"/>
  <c r="W247" i="2"/>
  <c r="T235" i="2"/>
  <c r="V191" i="2"/>
  <c r="T168" i="2"/>
  <c r="U196" i="2"/>
  <c r="X227" i="2"/>
  <c r="U164" i="2"/>
  <c r="U242" i="2"/>
  <c r="V214" i="2"/>
  <c r="U183" i="2"/>
  <c r="V218" i="2"/>
  <c r="X193" i="2"/>
  <c r="Y193" i="2" s="1"/>
  <c r="Z193" i="2" s="1"/>
  <c r="AA193" i="2" s="1"/>
  <c r="T184" i="2"/>
  <c r="Y227" i="2"/>
  <c r="Z227" i="2" s="1"/>
  <c r="T234" i="2"/>
  <c r="T255" i="2"/>
  <c r="X247" i="2"/>
  <c r="V244" i="2"/>
  <c r="W244" i="2" s="1"/>
  <c r="X244" i="2" s="1"/>
  <c r="V171" i="2"/>
  <c r="Y213" i="2"/>
  <c r="Z213" i="2" s="1"/>
  <c r="T262" i="2"/>
  <c r="T248" i="2"/>
  <c r="T249" i="2"/>
  <c r="T207" i="2"/>
  <c r="U170" i="2"/>
  <c r="T165" i="2"/>
  <c r="R186" i="2"/>
  <c r="S174" i="2"/>
  <c r="T194" i="2"/>
  <c r="T229" i="2"/>
  <c r="T263" i="2"/>
  <c r="V197" i="2"/>
  <c r="AC148" i="2"/>
  <c r="X202" i="2"/>
  <c r="Y202" i="2" s="1"/>
  <c r="Z202" i="2" s="1"/>
  <c r="T179" i="2"/>
  <c r="W261" i="2"/>
  <c r="X261" i="2" s="1"/>
  <c r="S199" i="2"/>
  <c r="T187" i="2"/>
  <c r="T259" i="2"/>
  <c r="U163" i="2"/>
  <c r="T260" i="2"/>
  <c r="T161" i="2"/>
  <c r="T181" i="2"/>
  <c r="Z121" i="2"/>
  <c r="AC109" i="2"/>
  <c r="S172" i="2"/>
  <c r="U201" i="2"/>
  <c r="V201" i="2" s="1"/>
  <c r="S178" i="2"/>
  <c r="U203" i="2"/>
  <c r="T232" i="2"/>
  <c r="T224" i="2"/>
  <c r="U209" i="2"/>
  <c r="U226" i="2"/>
  <c r="V246" i="2"/>
  <c r="R264" i="2"/>
  <c r="R265" i="2" s="1"/>
  <c r="S252" i="2"/>
  <c r="W176" i="2"/>
  <c r="X176" i="2" s="1"/>
  <c r="R173" i="2"/>
  <c r="S167" i="2"/>
  <c r="T192" i="2"/>
  <c r="T206" i="2"/>
  <c r="V215" i="2"/>
  <c r="AA219" i="2"/>
  <c r="U233" i="2"/>
  <c r="S254" i="2"/>
  <c r="S245" i="2"/>
  <c r="S251" i="2" s="1"/>
  <c r="S225" i="2"/>
  <c r="S212" i="2"/>
  <c r="T200" i="2"/>
  <c r="U256" i="2"/>
  <c r="S237" i="2"/>
  <c r="S238" i="2" s="1"/>
  <c r="S185" i="2"/>
  <c r="AC96" i="2"/>
  <c r="U219" i="3" l="1"/>
  <c r="V263" i="3"/>
  <c r="W195" i="3"/>
  <c r="W203" i="3"/>
  <c r="T204" i="3"/>
  <c r="U192" i="3"/>
  <c r="V244" i="3"/>
  <c r="V200" i="3"/>
  <c r="V268" i="3"/>
  <c r="U250" i="3"/>
  <c r="U212" i="3"/>
  <c r="V254" i="3"/>
  <c r="V221" i="3"/>
  <c r="U215" i="3"/>
  <c r="V248" i="3"/>
  <c r="X231" i="3"/>
  <c r="U240" i="3"/>
  <c r="U202" i="3"/>
  <c r="V242" i="3"/>
  <c r="V211" i="3"/>
  <c r="W220" i="3"/>
  <c r="V214" i="3"/>
  <c r="W239" i="3"/>
  <c r="V234" i="3"/>
  <c r="W205" i="3"/>
  <c r="W224" i="3"/>
  <c r="T230" i="3"/>
  <c r="V225" i="3"/>
  <c r="W253" i="3"/>
  <c r="V258" i="3"/>
  <c r="V226" i="3"/>
  <c r="V236" i="3"/>
  <c r="V198" i="3"/>
  <c r="V197" i="3"/>
  <c r="U207" i="3"/>
  <c r="T217" i="3"/>
  <c r="T270" i="3" s="1"/>
  <c r="U228" i="3"/>
  <c r="V208" i="3"/>
  <c r="W264" i="3"/>
  <c r="U252" i="3"/>
  <c r="X227" i="3"/>
  <c r="U216" i="3"/>
  <c r="V257" i="3"/>
  <c r="S270" i="3"/>
  <c r="V265" i="3"/>
  <c r="U262" i="3"/>
  <c r="V245" i="3"/>
  <c r="V247" i="3"/>
  <c r="V237" i="3"/>
  <c r="W209" i="3"/>
  <c r="V260" i="3"/>
  <c r="Y194" i="3"/>
  <c r="Z194" i="3" s="1"/>
  <c r="AA194" i="3"/>
  <c r="W267" i="3"/>
  <c r="U230" i="3"/>
  <c r="V218" i="3"/>
  <c r="W241" i="3"/>
  <c r="V201" i="3"/>
  <c r="V249" i="3"/>
  <c r="V206" i="3"/>
  <c r="W223" i="3"/>
  <c r="V266" i="3"/>
  <c r="T243" i="3"/>
  <c r="V222" i="3"/>
  <c r="V233" i="3"/>
  <c r="W261" i="3"/>
  <c r="Y238" i="3"/>
  <c r="Z238" i="3" s="1"/>
  <c r="AA238" i="3" s="1"/>
  <c r="W246" i="3"/>
  <c r="Z229" i="3"/>
  <c r="AA229" i="3" s="1"/>
  <c r="W201" i="2"/>
  <c r="X201" i="2" s="1"/>
  <c r="Y201" i="2" s="1"/>
  <c r="Z201" i="2" s="1"/>
  <c r="AA201" i="2" s="1"/>
  <c r="Y244" i="2"/>
  <c r="Z244" i="2" s="1"/>
  <c r="AA244" i="2" s="1"/>
  <c r="AA227" i="2"/>
  <c r="Y176" i="2"/>
  <c r="Z176" i="2" s="1"/>
  <c r="AA176" i="2" s="1"/>
  <c r="Y261" i="2"/>
  <c r="Z261" i="2" s="1"/>
  <c r="AA261" i="2" s="1"/>
  <c r="AA188" i="2"/>
  <c r="T212" i="2"/>
  <c r="U200" i="2"/>
  <c r="U232" i="2"/>
  <c r="V170" i="2"/>
  <c r="W221" i="2"/>
  <c r="U198" i="2"/>
  <c r="T254" i="2"/>
  <c r="U206" i="2"/>
  <c r="U192" i="2"/>
  <c r="T167" i="2"/>
  <c r="T173" i="2" s="1"/>
  <c r="V209" i="2"/>
  <c r="U224" i="2"/>
  <c r="T172" i="2"/>
  <c r="U181" i="2"/>
  <c r="U260" i="2"/>
  <c r="U263" i="2"/>
  <c r="U207" i="2"/>
  <c r="U255" i="2"/>
  <c r="U234" i="2"/>
  <c r="U184" i="2"/>
  <c r="W218" i="2"/>
  <c r="V164" i="2"/>
  <c r="U180" i="2"/>
  <c r="U166" i="2"/>
  <c r="U228" i="2"/>
  <c r="U230" i="2"/>
  <c r="T225" i="2"/>
  <c r="U220" i="2"/>
  <c r="V205" i="2"/>
  <c r="T245" i="2"/>
  <c r="V242" i="2"/>
  <c r="U190" i="2"/>
  <c r="V243" i="2"/>
  <c r="V256" i="2"/>
  <c r="W215" i="2"/>
  <c r="W246" i="2"/>
  <c r="S173" i="2"/>
  <c r="V163" i="2"/>
  <c r="U259" i="2"/>
  <c r="T199" i="2"/>
  <c r="U187" i="2"/>
  <c r="U179" i="2"/>
  <c r="Z222" i="2"/>
  <c r="AA222" i="2" s="1"/>
  <c r="U229" i="2"/>
  <c r="U165" i="2"/>
  <c r="U249" i="2"/>
  <c r="W171" i="2"/>
  <c r="W214" i="2"/>
  <c r="T182" i="2"/>
  <c r="V257" i="2"/>
  <c r="V169" i="2"/>
  <c r="U231" i="2"/>
  <c r="T251" i="2"/>
  <c r="U241" i="2"/>
  <c r="W239" i="2"/>
  <c r="V250" i="2"/>
  <c r="X177" i="2"/>
  <c r="Y177" i="2" s="1"/>
  <c r="Z177" i="2" s="1"/>
  <c r="AA217" i="2"/>
  <c r="Y189" i="2"/>
  <c r="Z189" i="2" s="1"/>
  <c r="AA189" i="2" s="1"/>
  <c r="AA195" i="2"/>
  <c r="Y258" i="2"/>
  <c r="Z258" i="2" s="1"/>
  <c r="AA258" i="2" s="1"/>
  <c r="V203" i="2"/>
  <c r="U161" i="2"/>
  <c r="S186" i="2"/>
  <c r="T174" i="2"/>
  <c r="W191" i="2"/>
  <c r="U210" i="2"/>
  <c r="V175" i="2"/>
  <c r="T185" i="2"/>
  <c r="T237" i="2"/>
  <c r="V233" i="2"/>
  <c r="S264" i="2"/>
  <c r="S265" i="2" s="1"/>
  <c r="T252" i="2"/>
  <c r="V226" i="2"/>
  <c r="T178" i="2"/>
  <c r="W197" i="2"/>
  <c r="U194" i="2"/>
  <c r="Y188" i="2"/>
  <c r="Z188" i="2" s="1"/>
  <c r="U248" i="2"/>
  <c r="U262" i="2"/>
  <c r="V183" i="2"/>
  <c r="V196" i="2"/>
  <c r="AA202" i="2"/>
  <c r="U235" i="2"/>
  <c r="V204" i="2"/>
  <c r="W162" i="2"/>
  <c r="V223" i="2"/>
  <c r="AA213" i="2"/>
  <c r="U168" i="2"/>
  <c r="X239" i="3" l="1"/>
  <c r="W211" i="3"/>
  <c r="V215" i="3"/>
  <c r="V212" i="3"/>
  <c r="W222" i="3"/>
  <c r="W201" i="3"/>
  <c r="V262" i="3"/>
  <c r="X264" i="3"/>
  <c r="U217" i="3"/>
  <c r="V207" i="3"/>
  <c r="W258" i="3"/>
  <c r="X205" i="3"/>
  <c r="X220" i="3"/>
  <c r="Y231" i="3"/>
  <c r="V250" i="3"/>
  <c r="W200" i="3"/>
  <c r="U256" i="3"/>
  <c r="W206" i="3"/>
  <c r="W249" i="3"/>
  <c r="W260" i="3"/>
  <c r="W237" i="3"/>
  <c r="V216" i="3"/>
  <c r="V252" i="3"/>
  <c r="W236" i="3"/>
  <c r="W226" i="3"/>
  <c r="W225" i="3"/>
  <c r="V217" i="3"/>
  <c r="W242" i="3"/>
  <c r="V202" i="3"/>
  <c r="W254" i="3"/>
  <c r="W268" i="3"/>
  <c r="V219" i="3"/>
  <c r="X246" i="3"/>
  <c r="X241" i="3"/>
  <c r="W247" i="3"/>
  <c r="W214" i="3"/>
  <c r="U204" i="3"/>
  <c r="V192" i="3"/>
  <c r="X195" i="3"/>
  <c r="W233" i="3"/>
  <c r="W265" i="3"/>
  <c r="U269" i="3"/>
  <c r="W208" i="3"/>
  <c r="X224" i="3"/>
  <c r="W234" i="3"/>
  <c r="V240" i="3"/>
  <c r="U243" i="3"/>
  <c r="W248" i="3"/>
  <c r="W263" i="3"/>
  <c r="X261" i="3"/>
  <c r="W266" i="3"/>
  <c r="X223" i="3"/>
  <c r="W218" i="3"/>
  <c r="X267" i="3"/>
  <c r="X209" i="3"/>
  <c r="W245" i="3"/>
  <c r="V269" i="3"/>
  <c r="W257" i="3"/>
  <c r="AA227" i="3"/>
  <c r="Y227" i="3"/>
  <c r="Z227" i="3" s="1"/>
  <c r="V228" i="3"/>
  <c r="W197" i="3"/>
  <c r="W198" i="3"/>
  <c r="X253" i="3"/>
  <c r="W221" i="3"/>
  <c r="V256" i="3"/>
  <c r="W244" i="3"/>
  <c r="X203" i="3"/>
  <c r="X197" i="2"/>
  <c r="V210" i="2"/>
  <c r="U199" i="2"/>
  <c r="V187" i="2"/>
  <c r="W205" i="2"/>
  <c r="V260" i="2"/>
  <c r="W209" i="2"/>
  <c r="V232" i="2"/>
  <c r="V168" i="2"/>
  <c r="X162" i="2"/>
  <c r="W204" i="2"/>
  <c r="W226" i="2"/>
  <c r="U182" i="2"/>
  <c r="V165" i="2"/>
  <c r="V229" i="2"/>
  <c r="W163" i="2"/>
  <c r="W243" i="2"/>
  <c r="V220" i="2"/>
  <c r="U225" i="2"/>
  <c r="W164" i="2"/>
  <c r="X218" i="2"/>
  <c r="V206" i="2"/>
  <c r="U254" i="2"/>
  <c r="V198" i="2"/>
  <c r="W170" i="2"/>
  <c r="U212" i="2"/>
  <c r="V200" i="2"/>
  <c r="V248" i="2"/>
  <c r="U178" i="2"/>
  <c r="U237" i="2"/>
  <c r="T238" i="2"/>
  <c r="V179" i="2"/>
  <c r="V228" i="2"/>
  <c r="V207" i="2"/>
  <c r="W223" i="2"/>
  <c r="W196" i="2"/>
  <c r="W183" i="2"/>
  <c r="U238" i="2"/>
  <c r="W233" i="2"/>
  <c r="X191" i="2"/>
  <c r="T186" i="2"/>
  <c r="U174" i="2"/>
  <c r="V161" i="2"/>
  <c r="W250" i="2"/>
  <c r="X214" i="2"/>
  <c r="X171" i="2"/>
  <c r="W256" i="2"/>
  <c r="W242" i="2"/>
  <c r="V255" i="2"/>
  <c r="V224" i="2"/>
  <c r="U167" i="2"/>
  <c r="V194" i="2"/>
  <c r="T264" i="2"/>
  <c r="T265" i="2" s="1"/>
  <c r="U252" i="2"/>
  <c r="U185" i="2"/>
  <c r="U245" i="2"/>
  <c r="V180" i="2"/>
  <c r="V235" i="2"/>
  <c r="V262" i="2"/>
  <c r="W175" i="2"/>
  <c r="W203" i="2"/>
  <c r="X239" i="2"/>
  <c r="U251" i="2"/>
  <c r="V241" i="2"/>
  <c r="V231" i="2"/>
  <c r="W169" i="2"/>
  <c r="W257" i="2"/>
  <c r="V249" i="2"/>
  <c r="V259" i="2"/>
  <c r="X246" i="2"/>
  <c r="X215" i="2"/>
  <c r="V190" i="2"/>
  <c r="V230" i="2"/>
  <c r="V166" i="2"/>
  <c r="AA177" i="2"/>
  <c r="V184" i="2"/>
  <c r="V234" i="2"/>
  <c r="V263" i="2"/>
  <c r="V181" i="2"/>
  <c r="U172" i="2"/>
  <c r="V192" i="2"/>
  <c r="X221" i="2"/>
  <c r="Y203" i="3" l="1"/>
  <c r="Z203" i="3" s="1"/>
  <c r="AA203" i="3" s="1"/>
  <c r="W228" i="3"/>
  <c r="Y223" i="3"/>
  <c r="Z223" i="3" s="1"/>
  <c r="AA223" i="3"/>
  <c r="Y224" i="3"/>
  <c r="Z224" i="3" s="1"/>
  <c r="AA224" i="3" s="1"/>
  <c r="X233" i="3"/>
  <c r="W243" i="3"/>
  <c r="X247" i="3"/>
  <c r="W202" i="3"/>
  <c r="X237" i="3"/>
  <c r="X201" i="3"/>
  <c r="Y209" i="3"/>
  <c r="Z209" i="3" s="1"/>
  <c r="AA209" i="3"/>
  <c r="Y241" i="3"/>
  <c r="Z241" i="3" s="1"/>
  <c r="AA241" i="3" s="1"/>
  <c r="X242" i="3"/>
  <c r="W216" i="3"/>
  <c r="X258" i="3"/>
  <c r="W262" i="3"/>
  <c r="X244" i="3"/>
  <c r="X221" i="3"/>
  <c r="X266" i="3"/>
  <c r="AA261" i="3"/>
  <c r="Y261" i="3"/>
  <c r="Z261" i="3" s="1"/>
  <c r="X248" i="3"/>
  <c r="X208" i="3"/>
  <c r="X265" i="3"/>
  <c r="X226" i="3"/>
  <c r="W252" i="3"/>
  <c r="X206" i="3"/>
  <c r="W250" i="3"/>
  <c r="W207" i="3"/>
  <c r="Y264" i="3"/>
  <c r="Z264" i="3" s="1"/>
  <c r="AA264" i="3" s="1"/>
  <c r="W215" i="3"/>
  <c r="Y239" i="3"/>
  <c r="Z239" i="3" s="1"/>
  <c r="AA239" i="3" s="1"/>
  <c r="X198" i="3"/>
  <c r="X263" i="3"/>
  <c r="W240" i="3"/>
  <c r="X214" i="3"/>
  <c r="Y246" i="3"/>
  <c r="Z246" i="3" s="1"/>
  <c r="AA246" i="3"/>
  <c r="X268" i="3"/>
  <c r="X254" i="3"/>
  <c r="X249" i="3"/>
  <c r="Y205" i="3"/>
  <c r="AA253" i="3"/>
  <c r="Y253" i="3"/>
  <c r="Z253" i="3" s="1"/>
  <c r="W230" i="3"/>
  <c r="X218" i="3"/>
  <c r="U270" i="3"/>
  <c r="Y195" i="3"/>
  <c r="Z195" i="3" s="1"/>
  <c r="AA195" i="3"/>
  <c r="X236" i="3"/>
  <c r="X197" i="3"/>
  <c r="W269" i="3"/>
  <c r="X257" i="3"/>
  <c r="X245" i="3"/>
  <c r="Y267" i="3"/>
  <c r="Z267" i="3" s="1"/>
  <c r="AA267" i="3"/>
  <c r="V230" i="3"/>
  <c r="X234" i="3"/>
  <c r="V243" i="3"/>
  <c r="V270" i="3" s="1"/>
  <c r="V204" i="3"/>
  <c r="W192" i="3"/>
  <c r="W219" i="3"/>
  <c r="X225" i="3"/>
  <c r="X260" i="3"/>
  <c r="X200" i="3"/>
  <c r="Z231" i="3"/>
  <c r="Y220" i="3"/>
  <c r="Z220" i="3" s="1"/>
  <c r="AA220" i="3" s="1"/>
  <c r="X222" i="3"/>
  <c r="W212" i="3"/>
  <c r="X211" i="3"/>
  <c r="W234" i="2"/>
  <c r="Y215" i="2"/>
  <c r="Z215" i="2" s="1"/>
  <c r="AA215" i="2" s="1"/>
  <c r="W231" i="2"/>
  <c r="W255" i="2"/>
  <c r="W161" i="2"/>
  <c r="W248" i="2"/>
  <c r="Y218" i="2"/>
  <c r="Z218" i="2" s="1"/>
  <c r="AA218" i="2" s="1"/>
  <c r="Y221" i="2"/>
  <c r="Z221" i="2" s="1"/>
  <c r="AA221" i="2"/>
  <c r="W263" i="2"/>
  <c r="X169" i="2"/>
  <c r="U264" i="2"/>
  <c r="U265" i="2" s="1"/>
  <c r="V252" i="2"/>
  <c r="X250" i="2"/>
  <c r="X233" i="2"/>
  <c r="X183" i="2"/>
  <c r="V178" i="2"/>
  <c r="V254" i="2"/>
  <c r="X226" i="2"/>
  <c r="X204" i="2"/>
  <c r="X205" i="2"/>
  <c r="W210" i="2"/>
  <c r="W259" i="2"/>
  <c r="X175" i="2"/>
  <c r="V185" i="2"/>
  <c r="W224" i="2"/>
  <c r="Y171" i="2"/>
  <c r="Z171" i="2" s="1"/>
  <c r="AA171" i="2" s="1"/>
  <c r="X170" i="2"/>
  <c r="W229" i="2"/>
  <c r="W192" i="2"/>
  <c r="V172" i="2"/>
  <c r="W181" i="2"/>
  <c r="W184" i="2"/>
  <c r="W166" i="2"/>
  <c r="W230" i="2"/>
  <c r="W190" i="2"/>
  <c r="Y246" i="2"/>
  <c r="Z246" i="2" s="1"/>
  <c r="AA246" i="2"/>
  <c r="X257" i="2"/>
  <c r="W180" i="2"/>
  <c r="V245" i="2"/>
  <c r="V167" i="2"/>
  <c r="X256" i="2"/>
  <c r="Y214" i="2"/>
  <c r="U186" i="2"/>
  <c r="V174" i="2"/>
  <c r="Y191" i="2"/>
  <c r="Z191" i="2" s="1"/>
  <c r="AA191" i="2" s="1"/>
  <c r="W207" i="2"/>
  <c r="W206" i="2"/>
  <c r="X164" i="2"/>
  <c r="X243" i="2"/>
  <c r="W165" i="2"/>
  <c r="V182" i="2"/>
  <c r="W260" i="2"/>
  <c r="Y197" i="2"/>
  <c r="Z197" i="2" s="1"/>
  <c r="AA197" i="2" s="1"/>
  <c r="W249" i="2"/>
  <c r="W235" i="2"/>
  <c r="X242" i="2"/>
  <c r="W228" i="2"/>
  <c r="V212" i="2"/>
  <c r="W200" i="2"/>
  <c r="W232" i="2"/>
  <c r="V251" i="2"/>
  <c r="W241" i="2"/>
  <c r="Y239" i="2"/>
  <c r="X203" i="2"/>
  <c r="W262" i="2"/>
  <c r="W194" i="2"/>
  <c r="U173" i="2"/>
  <c r="X196" i="2"/>
  <c r="X223" i="2"/>
  <c r="W179" i="2"/>
  <c r="V237" i="2"/>
  <c r="W198" i="2"/>
  <c r="W220" i="2"/>
  <c r="V225" i="2"/>
  <c r="X163" i="2"/>
  <c r="V238" i="2"/>
  <c r="Y162" i="2"/>
  <c r="Z162" i="2" s="1"/>
  <c r="AA162" i="2" s="1"/>
  <c r="W168" i="2"/>
  <c r="X209" i="2"/>
  <c r="V199" i="2"/>
  <c r="W187" i="2"/>
  <c r="Y225" i="3" l="1"/>
  <c r="Z225" i="3" s="1"/>
  <c r="AA225" i="3" s="1"/>
  <c r="Y197" i="3"/>
  <c r="Z197" i="3" s="1"/>
  <c r="AA197" i="3" s="1"/>
  <c r="Y218" i="3"/>
  <c r="Y249" i="3"/>
  <c r="Z249" i="3" s="1"/>
  <c r="AA249" i="3" s="1"/>
  <c r="X252" i="3"/>
  <c r="AA221" i="3"/>
  <c r="Y221" i="3"/>
  <c r="Z221" i="3" s="1"/>
  <c r="Y242" i="3"/>
  <c r="Z242" i="3" s="1"/>
  <c r="AA242" i="3"/>
  <c r="X202" i="3"/>
  <c r="Y257" i="3"/>
  <c r="Z205" i="3"/>
  <c r="X207" i="3"/>
  <c r="X216" i="3"/>
  <c r="Y211" i="3"/>
  <c r="Z211" i="3" s="1"/>
  <c r="AA211" i="3"/>
  <c r="Y222" i="3"/>
  <c r="Z222" i="3" s="1"/>
  <c r="AA222" i="3"/>
  <c r="AA231" i="3"/>
  <c r="Y260" i="3"/>
  <c r="Z260" i="3" s="1"/>
  <c r="AA260" i="3" s="1"/>
  <c r="X219" i="3"/>
  <c r="W204" i="3"/>
  <c r="X192" i="3"/>
  <c r="AA236" i="3"/>
  <c r="Y236" i="3"/>
  <c r="Z236" i="3" s="1"/>
  <c r="Y254" i="3"/>
  <c r="Z254" i="3" s="1"/>
  <c r="AA254" i="3"/>
  <c r="W217" i="3"/>
  <c r="Y206" i="3"/>
  <c r="Z206" i="3" s="1"/>
  <c r="AA206" i="3"/>
  <c r="Y265" i="3"/>
  <c r="Z265" i="3" s="1"/>
  <c r="AA265" i="3" s="1"/>
  <c r="Y266" i="3"/>
  <c r="Z266" i="3" s="1"/>
  <c r="AA266" i="3"/>
  <c r="X256" i="3"/>
  <c r="Y244" i="3"/>
  <c r="X262" i="3"/>
  <c r="Y245" i="3"/>
  <c r="Z245" i="3" s="1"/>
  <c r="AA245" i="3" s="1"/>
  <c r="Y268" i="3"/>
  <c r="Z268" i="3" s="1"/>
  <c r="AA268" i="3" s="1"/>
  <c r="AA214" i="3"/>
  <c r="Y214" i="3"/>
  <c r="Z214" i="3" s="1"/>
  <c r="Y263" i="3"/>
  <c r="Z263" i="3" s="1"/>
  <c r="AA263" i="3" s="1"/>
  <c r="AA258" i="3"/>
  <c r="Y258" i="3"/>
  <c r="Z258" i="3" s="1"/>
  <c r="Y200" i="3"/>
  <c r="Z200" i="3" s="1"/>
  <c r="AA200" i="3" s="1"/>
  <c r="Y248" i="3"/>
  <c r="Z248" i="3" s="1"/>
  <c r="AA248" i="3" s="1"/>
  <c r="Y237" i="3"/>
  <c r="Z237" i="3" s="1"/>
  <c r="AA237" i="3"/>
  <c r="AA247" i="3"/>
  <c r="Y247" i="3"/>
  <c r="Z247" i="3" s="1"/>
  <c r="Y233" i="3"/>
  <c r="X212" i="3"/>
  <c r="Y234" i="3"/>
  <c r="Z234" i="3" s="1"/>
  <c r="AA234" i="3" s="1"/>
  <c r="X240" i="3"/>
  <c r="Y198" i="3"/>
  <c r="Z198" i="3" s="1"/>
  <c r="AA198" i="3" s="1"/>
  <c r="X215" i="3"/>
  <c r="X250" i="3"/>
  <c r="Y226" i="3"/>
  <c r="Z226" i="3" s="1"/>
  <c r="AA226" i="3"/>
  <c r="AA208" i="3"/>
  <c r="Y208" i="3"/>
  <c r="Z208" i="3" s="1"/>
  <c r="W256" i="3"/>
  <c r="W270" i="3" s="1"/>
  <c r="Y201" i="3"/>
  <c r="Z201" i="3" s="1"/>
  <c r="AA201" i="3" s="1"/>
  <c r="X228" i="3"/>
  <c r="X179" i="2"/>
  <c r="Y242" i="2"/>
  <c r="Z242" i="2" s="1"/>
  <c r="AA242" i="2" s="1"/>
  <c r="W182" i="2"/>
  <c r="W245" i="2"/>
  <c r="Y170" i="2"/>
  <c r="Z170" i="2" s="1"/>
  <c r="AA170" i="2" s="1"/>
  <c r="X263" i="2"/>
  <c r="X231" i="2"/>
  <c r="W237" i="2"/>
  <c r="Y223" i="2"/>
  <c r="Z223" i="2" s="1"/>
  <c r="AA223" i="2" s="1"/>
  <c r="X262" i="2"/>
  <c r="X241" i="2"/>
  <c r="W251" i="2"/>
  <c r="W212" i="2"/>
  <c r="X200" i="2"/>
  <c r="X228" i="2"/>
  <c r="AA164" i="2"/>
  <c r="Y164" i="2"/>
  <c r="Z164" i="2" s="1"/>
  <c r="Y257" i="2"/>
  <c r="Z257" i="2" s="1"/>
  <c r="AA257" i="2" s="1"/>
  <c r="X230" i="2"/>
  <c r="X181" i="2"/>
  <c r="X229" i="2"/>
  <c r="W185" i="2"/>
  <c r="X210" i="2"/>
  <c r="Y204" i="2"/>
  <c r="Z204" i="2" s="1"/>
  <c r="AA204" i="2" s="1"/>
  <c r="Y233" i="2"/>
  <c r="Z233" i="2" s="1"/>
  <c r="AA233" i="2" s="1"/>
  <c r="Y169" i="2"/>
  <c r="Z169" i="2" s="1"/>
  <c r="AA169" i="2" s="1"/>
  <c r="X234" i="2"/>
  <c r="Y203" i="2"/>
  <c r="Z203" i="2" s="1"/>
  <c r="AA203" i="2"/>
  <c r="X206" i="2"/>
  <c r="W167" i="2"/>
  <c r="W172" i="2"/>
  <c r="Y183" i="2"/>
  <c r="Z183" i="2" s="1"/>
  <c r="AA183" i="2" s="1"/>
  <c r="V173" i="2"/>
  <c r="X198" i="2"/>
  <c r="X194" i="2"/>
  <c r="Z239" i="2"/>
  <c r="X235" i="2"/>
  <c r="X249" i="2"/>
  <c r="Y243" i="2"/>
  <c r="Z243" i="2" s="1"/>
  <c r="AA243" i="2" s="1"/>
  <c r="X207" i="2"/>
  <c r="Z214" i="2"/>
  <c r="Y256" i="2"/>
  <c r="Z256" i="2" s="1"/>
  <c r="AA256" i="2" s="1"/>
  <c r="X166" i="2"/>
  <c r="X224" i="2"/>
  <c r="X259" i="2"/>
  <c r="AA205" i="2"/>
  <c r="Y205" i="2"/>
  <c r="Z205" i="2" s="1"/>
  <c r="Y226" i="2"/>
  <c r="W254" i="2"/>
  <c r="W178" i="2"/>
  <c r="X248" i="2"/>
  <c r="X161" i="2"/>
  <c r="X168" i="2"/>
  <c r="X190" i="2"/>
  <c r="W199" i="2"/>
  <c r="X187" i="2"/>
  <c r="Y209" i="2"/>
  <c r="Z209" i="2" s="1"/>
  <c r="AA209" i="2"/>
  <c r="Y163" i="2"/>
  <c r="Z163" i="2" s="1"/>
  <c r="AA163" i="2" s="1"/>
  <c r="W225" i="2"/>
  <c r="X220" i="2"/>
  <c r="Y196" i="2"/>
  <c r="Z196" i="2" s="1"/>
  <c r="AA196" i="2" s="1"/>
  <c r="X232" i="2"/>
  <c r="X260" i="2"/>
  <c r="X165" i="2"/>
  <c r="V186" i="2"/>
  <c r="W174" i="2"/>
  <c r="X180" i="2"/>
  <c r="X184" i="2"/>
  <c r="X192" i="2"/>
  <c r="AA175" i="2"/>
  <c r="Y175" i="2"/>
  <c r="Z175" i="2" s="1"/>
  <c r="Y250" i="2"/>
  <c r="Z250" i="2" s="1"/>
  <c r="AA250" i="2"/>
  <c r="V264" i="2"/>
  <c r="V265" i="2" s="1"/>
  <c r="W252" i="2"/>
  <c r="X255" i="2"/>
  <c r="Y215" i="3" l="1"/>
  <c r="Z215" i="3" s="1"/>
  <c r="AA215" i="3"/>
  <c r="Y262" i="3"/>
  <c r="Z262" i="3" s="1"/>
  <c r="AA262" i="3" s="1"/>
  <c r="X204" i="3"/>
  <c r="Y192" i="3"/>
  <c r="Y219" i="3"/>
  <c r="Z219" i="3" s="1"/>
  <c r="AA219" i="3" s="1"/>
  <c r="Y228" i="3"/>
  <c r="Z228" i="3" s="1"/>
  <c r="AA228" i="3" s="1"/>
  <c r="Z233" i="3"/>
  <c r="AA205" i="3"/>
  <c r="X269" i="3"/>
  <c r="X270" i="3" s="1"/>
  <c r="Y252" i="3"/>
  <c r="Z252" i="3" s="1"/>
  <c r="AA252" i="3" s="1"/>
  <c r="Z218" i="3"/>
  <c r="Y207" i="3"/>
  <c r="Z207" i="3" s="1"/>
  <c r="Z217" i="3" s="1"/>
  <c r="X217" i="3"/>
  <c r="AA207" i="3"/>
  <c r="Y240" i="3"/>
  <c r="Z240" i="3" s="1"/>
  <c r="AA240" i="3" s="1"/>
  <c r="X243" i="3"/>
  <c r="Y269" i="3"/>
  <c r="Z257" i="3"/>
  <c r="Y250" i="3"/>
  <c r="Z250" i="3" s="1"/>
  <c r="AA250" i="3" s="1"/>
  <c r="AA212" i="3"/>
  <c r="Y212" i="3"/>
  <c r="Z212" i="3" s="1"/>
  <c r="Z244" i="3"/>
  <c r="Y216" i="3"/>
  <c r="Z216" i="3" s="1"/>
  <c r="AA216" i="3" s="1"/>
  <c r="Y202" i="3"/>
  <c r="Z202" i="3" s="1"/>
  <c r="AA202" i="3" s="1"/>
  <c r="X230" i="3"/>
  <c r="Y184" i="2"/>
  <c r="Z184" i="2" s="1"/>
  <c r="AA184" i="2" s="1"/>
  <c r="AA232" i="2"/>
  <c r="Y232" i="2"/>
  <c r="Z232" i="2" s="1"/>
  <c r="Y168" i="2"/>
  <c r="Z168" i="2" s="1"/>
  <c r="AA168" i="2" s="1"/>
  <c r="X172" i="2"/>
  <c r="Y180" i="2"/>
  <c r="Z180" i="2" s="1"/>
  <c r="AA180" i="2"/>
  <c r="AA190" i="2"/>
  <c r="Y190" i="2"/>
  <c r="Z190" i="2" s="1"/>
  <c r="Z226" i="2"/>
  <c r="Y259" i="2"/>
  <c r="Z259" i="2" s="1"/>
  <c r="AA259" i="2" s="1"/>
  <c r="Y166" i="2"/>
  <c r="Z166" i="2" s="1"/>
  <c r="AA166" i="2" s="1"/>
  <c r="AA214" i="2"/>
  <c r="X185" i="2"/>
  <c r="AA181" i="2"/>
  <c r="Y181" i="2"/>
  <c r="Z181" i="2" s="1"/>
  <c r="Y228" i="2"/>
  <c r="Z228" i="2" s="1"/>
  <c r="AA228" i="2" s="1"/>
  <c r="X237" i="2"/>
  <c r="W238" i="2"/>
  <c r="X182" i="2"/>
  <c r="Y255" i="2"/>
  <c r="Z255" i="2" s="1"/>
  <c r="AA255" i="2" s="1"/>
  <c r="X225" i="2"/>
  <c r="Y220" i="2"/>
  <c r="Y248" i="2"/>
  <c r="Z248" i="2" s="1"/>
  <c r="AA248" i="2" s="1"/>
  <c r="AA224" i="2"/>
  <c r="Y224" i="2"/>
  <c r="Z224" i="2" s="1"/>
  <c r="W264" i="2"/>
  <c r="X252" i="2"/>
  <c r="Y192" i="2"/>
  <c r="Z192" i="2" s="1"/>
  <c r="AA192" i="2" s="1"/>
  <c r="X199" i="2"/>
  <c r="Y187" i="2"/>
  <c r="Y161" i="2"/>
  <c r="X178" i="2"/>
  <c r="X254" i="2"/>
  <c r="Y235" i="2"/>
  <c r="Z235" i="2" s="1"/>
  <c r="AA235" i="2" s="1"/>
  <c r="Y194" i="2"/>
  <c r="Z194" i="2" s="1"/>
  <c r="AA194" i="2"/>
  <c r="Y234" i="2"/>
  <c r="Z234" i="2" s="1"/>
  <c r="AA234" i="2" s="1"/>
  <c r="Y262" i="2"/>
  <c r="Z262" i="2" s="1"/>
  <c r="AA262" i="2" s="1"/>
  <c r="AA263" i="2"/>
  <c r="Y263" i="2"/>
  <c r="Z263" i="2" s="1"/>
  <c r="X245" i="2"/>
  <c r="Y165" i="2"/>
  <c r="Z165" i="2" s="1"/>
  <c r="AA165" i="2" s="1"/>
  <c r="Y249" i="2"/>
  <c r="Z249" i="2" s="1"/>
  <c r="AA249" i="2" s="1"/>
  <c r="Y231" i="2"/>
  <c r="Z231" i="2" s="1"/>
  <c r="AA231" i="2" s="1"/>
  <c r="Y260" i="2"/>
  <c r="Z260" i="2" s="1"/>
  <c r="AA260" i="2"/>
  <c r="W186" i="2"/>
  <c r="X174" i="2"/>
  <c r="W173" i="2"/>
  <c r="Y207" i="2"/>
  <c r="Z207" i="2" s="1"/>
  <c r="AA207" i="2" s="1"/>
  <c r="AA239" i="2"/>
  <c r="AA198" i="2"/>
  <c r="Y198" i="2"/>
  <c r="Z198" i="2" s="1"/>
  <c r="X167" i="2"/>
  <c r="Y206" i="2"/>
  <c r="Z206" i="2" s="1"/>
  <c r="AA206" i="2" s="1"/>
  <c r="Y210" i="2"/>
  <c r="Z210" i="2" s="1"/>
  <c r="AA210" i="2" s="1"/>
  <c r="Y229" i="2"/>
  <c r="Z229" i="2" s="1"/>
  <c r="AA229" i="2" s="1"/>
  <c r="Y230" i="2"/>
  <c r="Z230" i="2" s="1"/>
  <c r="AA230" i="2"/>
  <c r="X212" i="2"/>
  <c r="Y200" i="2"/>
  <c r="Y241" i="2"/>
  <c r="Y179" i="2"/>
  <c r="Z179" i="2" s="1"/>
  <c r="AA179" i="2"/>
  <c r="Z256" i="3" l="1"/>
  <c r="AA244" i="3"/>
  <c r="AA256" i="3" s="1"/>
  <c r="Y230" i="3"/>
  <c r="AA217" i="3"/>
  <c r="Y256" i="3"/>
  <c r="Y204" i="3"/>
  <c r="Z192" i="3"/>
  <c r="Z230" i="3"/>
  <c r="AA218" i="3"/>
  <c r="AA230" i="3" s="1"/>
  <c r="AA233" i="3"/>
  <c r="AA243" i="3" s="1"/>
  <c r="Z243" i="3"/>
  <c r="Y217" i="3"/>
  <c r="Z269" i="3"/>
  <c r="AA257" i="3"/>
  <c r="AA269" i="3" s="1"/>
  <c r="Y243" i="3"/>
  <c r="Y270" i="3" s="1"/>
  <c r="Z241" i="2"/>
  <c r="Y167" i="2"/>
  <c r="Z167" i="2" s="1"/>
  <c r="AA167" i="2" s="1"/>
  <c r="Y245" i="2"/>
  <c r="Z245" i="2" s="1"/>
  <c r="AA245" i="2"/>
  <c r="Y254" i="2"/>
  <c r="Z254" i="2" s="1"/>
  <c r="AA254" i="2" s="1"/>
  <c r="Z220" i="2"/>
  <c r="Y225" i="2"/>
  <c r="Y237" i="2"/>
  <c r="Z237" i="2" s="1"/>
  <c r="Z238" i="2" s="1"/>
  <c r="AA237" i="2"/>
  <c r="Z161" i="2"/>
  <c r="X264" i="2"/>
  <c r="Y252" i="2"/>
  <c r="AA226" i="2"/>
  <c r="AA182" i="2"/>
  <c r="Y182" i="2"/>
  <c r="Z182" i="2" s="1"/>
  <c r="Y212" i="2"/>
  <c r="Z200" i="2"/>
  <c r="X186" i="2"/>
  <c r="Y174" i="2"/>
  <c r="X173" i="2"/>
  <c r="W265" i="2"/>
  <c r="Y185" i="2"/>
  <c r="Z185" i="2" s="1"/>
  <c r="AA185" i="2" s="1"/>
  <c r="Y238" i="2"/>
  <c r="X251" i="2"/>
  <c r="Y178" i="2"/>
  <c r="Z178" i="2" s="1"/>
  <c r="AA178" i="2" s="1"/>
  <c r="Y199" i="2"/>
  <c r="Z187" i="2"/>
  <c r="Y172" i="2"/>
  <c r="Z172" i="2" s="1"/>
  <c r="AA172" i="2"/>
  <c r="X238" i="2"/>
  <c r="Z204" i="3" l="1"/>
  <c r="AA192" i="3"/>
  <c r="AA204" i="3" s="1"/>
  <c r="AA270" i="3" s="1"/>
  <c r="Z270" i="3"/>
  <c r="Z212" i="2"/>
  <c r="AA200" i="2"/>
  <c r="AA212" i="2" s="1"/>
  <c r="AA238" i="2"/>
  <c r="X265" i="2"/>
  <c r="Y186" i="2"/>
  <c r="Z174" i="2"/>
  <c r="Z173" i="2"/>
  <c r="AA161" i="2"/>
  <c r="AA173" i="2" s="1"/>
  <c r="AA241" i="2"/>
  <c r="AA251" i="2" s="1"/>
  <c r="Z251" i="2"/>
  <c r="Z199" i="2"/>
  <c r="AA187" i="2"/>
  <c r="AA199" i="2" s="1"/>
  <c r="Y264" i="2"/>
  <c r="Z252" i="2"/>
  <c r="Y173" i="2"/>
  <c r="AA220" i="2"/>
  <c r="AA225" i="2" s="1"/>
  <c r="Z225" i="2"/>
  <c r="Y251" i="2"/>
  <c r="Z264" i="2" l="1"/>
  <c r="Z265" i="2" s="1"/>
  <c r="AA252" i="2"/>
  <c r="AA264" i="2" s="1"/>
  <c r="Z186" i="2"/>
  <c r="AA174" i="2"/>
  <c r="AA186" i="2" s="1"/>
  <c r="Y265" i="2"/>
  <c r="AA265" i="2" l="1"/>
</calcChain>
</file>

<file path=xl/sharedStrings.xml><?xml version="1.0" encoding="utf-8"?>
<sst xmlns="http://schemas.openxmlformats.org/spreadsheetml/2006/main" count="6032" uniqueCount="932">
  <si>
    <t>PREZIME</t>
  </si>
  <si>
    <t>IME</t>
  </si>
  <si>
    <t>zvanje</t>
  </si>
  <si>
    <t>studij</t>
  </si>
  <si>
    <t>sem.</t>
  </si>
  <si>
    <t>kod</t>
  </si>
  <si>
    <t>PREDMET</t>
  </si>
  <si>
    <t>broj studenata</t>
  </si>
  <si>
    <t>PREDAVANJA</t>
  </si>
  <si>
    <t>VJEŽBE</t>
  </si>
  <si>
    <t>Ukupno sati</t>
  </si>
  <si>
    <t xml:space="preserve">KAKO SU RASPOREĐENI SATI </t>
  </si>
  <si>
    <t>POSTOTAK RANOG VREMENA U NASTAVI PO NASTAVNIKU</t>
  </si>
  <si>
    <t>KATEDRA</t>
  </si>
  <si>
    <t>broj nastavnih grupa</t>
  </si>
  <si>
    <t>SAKRITI</t>
  </si>
  <si>
    <t>sati</t>
  </si>
  <si>
    <t>predavanja</t>
  </si>
  <si>
    <t>vježbe</t>
  </si>
  <si>
    <t>ukupna raspodjela po predmetu</t>
  </si>
  <si>
    <t>kontrola</t>
  </si>
  <si>
    <t>nastava</t>
  </si>
  <si>
    <t>priprema</t>
  </si>
  <si>
    <t>ispiti i mentor.</t>
  </si>
  <si>
    <t>P-prvi put</t>
  </si>
  <si>
    <t>P-repetitiv</t>
  </si>
  <si>
    <t>V-prvi put</t>
  </si>
  <si>
    <t>V-repetitiv</t>
  </si>
  <si>
    <t>pds</t>
  </si>
  <si>
    <t>ĆUKUŠIĆ</t>
  </si>
  <si>
    <t>MAJA</t>
  </si>
  <si>
    <t>izv. prof.</t>
  </si>
  <si>
    <t>P</t>
  </si>
  <si>
    <t>EUA002</t>
  </si>
  <si>
    <t>Informatičke tehnologije</t>
  </si>
  <si>
    <t>EUB214</t>
  </si>
  <si>
    <t>Elektroničko poslovanje</t>
  </si>
  <si>
    <t>P-e</t>
  </si>
  <si>
    <t>E-business</t>
  </si>
  <si>
    <t>D</t>
  </si>
  <si>
    <t>EUB311</t>
  </si>
  <si>
    <t>Poslovna inteligencija</t>
  </si>
  <si>
    <t>EUB405</t>
  </si>
  <si>
    <t>Višedimenzijski informacijski sustavi</t>
  </si>
  <si>
    <t>D-e</t>
  </si>
  <si>
    <t>Multidimensional Information Systems</t>
  </si>
  <si>
    <t xml:space="preserve"> </t>
  </si>
  <si>
    <t>S</t>
  </si>
  <si>
    <t>ECA005</t>
  </si>
  <si>
    <t>Osnove informatike</t>
  </si>
  <si>
    <t>EUBD28</t>
  </si>
  <si>
    <t>E-učenje u poslovnom okruženju</t>
  </si>
  <si>
    <t>Upravljanje pametnim gradovima</t>
  </si>
  <si>
    <t>EUB217</t>
  </si>
  <si>
    <t>ERP sustavi</t>
  </si>
  <si>
    <t>ukupno norma sati</t>
  </si>
  <si>
    <t>GARAČA</t>
  </si>
  <si>
    <t>ŽELJKO</t>
  </si>
  <si>
    <t>red. prof. -tr. zv.</t>
  </si>
  <si>
    <t>EUB211</t>
  </si>
  <si>
    <t>Poslovni informacijski sustavi</t>
  </si>
  <si>
    <t>EUBB10</t>
  </si>
  <si>
    <t>Uvod u programiranje</t>
  </si>
  <si>
    <t>ECM201</t>
  </si>
  <si>
    <t>Informacijski sustavi</t>
  </si>
  <si>
    <t>PDSS</t>
  </si>
  <si>
    <t>Informacijski sustavi za podršku odlučivanju</t>
  </si>
  <si>
    <t>GARBIN PRANIČEVIĆ</t>
  </si>
  <si>
    <t>DANIELA</t>
  </si>
  <si>
    <t>EUT208</t>
  </si>
  <si>
    <t>Hotelski informacijski sustavi</t>
  </si>
  <si>
    <t>EUT207</t>
  </si>
  <si>
    <t>Informacijske tehnologije za destinacije</t>
  </si>
  <si>
    <t>Hotel Information Systems</t>
  </si>
  <si>
    <t>EUBD02</t>
  </si>
  <si>
    <t>Upravljanje promjenama</t>
  </si>
  <si>
    <t>EUB406</t>
  </si>
  <si>
    <t>Menadžment informatičkih projekata</t>
  </si>
  <si>
    <t>Change Management</t>
  </si>
  <si>
    <t>ECT201</t>
  </si>
  <si>
    <t>Informacijski sustavi u turizmu i ugostiteljstvu</t>
  </si>
  <si>
    <t>osnove informatike</t>
  </si>
  <si>
    <t>HELL</t>
  </si>
  <si>
    <t>MARKO</t>
  </si>
  <si>
    <t>EUB310</t>
  </si>
  <si>
    <t>Planiranje i analiza informacijskih sustava</t>
  </si>
  <si>
    <t>EUB312</t>
  </si>
  <si>
    <t>Simulacija poslovnih procesa</t>
  </si>
  <si>
    <t>EUB402</t>
  </si>
  <si>
    <t>Sistemi za potporu odlučivanju</t>
  </si>
  <si>
    <t>spec</t>
  </si>
  <si>
    <t>ECS503</t>
  </si>
  <si>
    <t>Informacijski sustav projektnog menadžmenta</t>
  </si>
  <si>
    <t>JADRIĆ</t>
  </si>
  <si>
    <t>MARIO</t>
  </si>
  <si>
    <t>EUR003</t>
  </si>
  <si>
    <t>Radionica II</t>
  </si>
  <si>
    <t>Business Information Systems</t>
  </si>
  <si>
    <t>DR</t>
  </si>
  <si>
    <t>Kompjuterske simulacije</t>
  </si>
  <si>
    <t>MIJAČ</t>
  </si>
  <si>
    <t>TEA</t>
  </si>
  <si>
    <t>asistent</t>
  </si>
  <si>
    <t>NINČEVIĆ PAŠALIĆ</t>
  </si>
  <si>
    <t>IVANA</t>
  </si>
  <si>
    <t>Pavlić</t>
  </si>
  <si>
    <t>Dino</t>
  </si>
  <si>
    <t>Gudelj</t>
  </si>
  <si>
    <t>Katarina</t>
  </si>
  <si>
    <t>Planjanin</t>
  </si>
  <si>
    <t>Dragan</t>
  </si>
  <si>
    <t>ALJINOVIĆ BARAĆ</t>
  </si>
  <si>
    <t>ŽELJANA</t>
  </si>
  <si>
    <t>red.prof.</t>
  </si>
  <si>
    <t>EUB209</t>
  </si>
  <si>
    <t>Financijsko računovodstvo I</t>
  </si>
  <si>
    <t>EUBB04</t>
  </si>
  <si>
    <t>Računovodstvo obrtnika</t>
  </si>
  <si>
    <t>6 semestar umjesto 5</t>
  </si>
  <si>
    <t>EUB403</t>
  </si>
  <si>
    <t>Računovodstvo novčanih tijekova</t>
  </si>
  <si>
    <t>ECA007</t>
  </si>
  <si>
    <t>Osnove računovodstva</t>
  </si>
  <si>
    <t>ECS413</t>
  </si>
  <si>
    <t>Financijsko računovodstvo</t>
  </si>
  <si>
    <t>ECS419</t>
  </si>
  <si>
    <t>ČULAR</t>
  </si>
  <si>
    <t>docent</t>
  </si>
  <si>
    <t>EUB213</t>
  </si>
  <si>
    <t>Osnove revizije</t>
  </si>
  <si>
    <t>EUB307</t>
  </si>
  <si>
    <t>Financijsko računovodstvo II</t>
  </si>
  <si>
    <t>EUB308</t>
  </si>
  <si>
    <t>Revizija</t>
  </si>
  <si>
    <t>EUBD08</t>
  </si>
  <si>
    <t>Interna kontrola i revizija</t>
  </si>
  <si>
    <t>Auditing</t>
  </si>
  <si>
    <t>ECS415</t>
  </si>
  <si>
    <t>ECS512</t>
  </si>
  <si>
    <t>Interna kontrola</t>
  </si>
  <si>
    <t>ECS511</t>
  </si>
  <si>
    <t>Računovodstvo poslovnih spajanja</t>
  </si>
  <si>
    <t>ECM210</t>
  </si>
  <si>
    <t>Analiza financijskih izvješća</t>
  </si>
  <si>
    <t>DROPULIĆ</t>
  </si>
  <si>
    <t>EUB102</t>
  </si>
  <si>
    <t>Menadžersko računovodstvo I</t>
  </si>
  <si>
    <t>EUT306</t>
  </si>
  <si>
    <t>Upravljačko računovodstvo hotela</t>
  </si>
  <si>
    <t>EUB404</t>
  </si>
  <si>
    <t>Menadžersko računovodstvo II</t>
  </si>
  <si>
    <t>ECM202</t>
  </si>
  <si>
    <t>Menadžersko računovodstvo</t>
  </si>
  <si>
    <t>PERICA</t>
  </si>
  <si>
    <t>viši predavač</t>
  </si>
  <si>
    <t>EUA009</t>
  </si>
  <si>
    <t>Računovodstvo</t>
  </si>
  <si>
    <t>EUB216</t>
  </si>
  <si>
    <t>Računovodstvo troškova I</t>
  </si>
  <si>
    <t>EUBB06</t>
  </si>
  <si>
    <t>Računovodstvo neprofitnih organizacija</t>
  </si>
  <si>
    <t>ECS420</t>
  </si>
  <si>
    <t>Računovodstvo troškova</t>
  </si>
  <si>
    <t>ECS513</t>
  </si>
  <si>
    <t>Računovodstvo neprofitnih institucija</t>
  </si>
  <si>
    <t>ECS414</t>
  </si>
  <si>
    <t>Strateško menadžersko računovodstvo</t>
  </si>
  <si>
    <t>PERVAN</t>
  </si>
  <si>
    <t>IVICA</t>
  </si>
  <si>
    <t>EUBD09</t>
  </si>
  <si>
    <t>Računovodstveni standardi</t>
  </si>
  <si>
    <t>ROGOŠIĆ</t>
  </si>
  <si>
    <t>ANDRIJANA</t>
  </si>
  <si>
    <t>EUB309</t>
  </si>
  <si>
    <t>Računovodstvo troškova II</t>
  </si>
  <si>
    <t>ECS514</t>
  </si>
  <si>
    <t>Računovodstvo proračunskih korisnika</t>
  </si>
  <si>
    <t>fesb</t>
  </si>
  <si>
    <t>FEEE06</t>
  </si>
  <si>
    <t>ŠODAN</t>
  </si>
  <si>
    <t>SLAVKO</t>
  </si>
  <si>
    <t>EUAA08</t>
  </si>
  <si>
    <t>Računovodstvo financijskih institucija</t>
  </si>
  <si>
    <t>ECS416</t>
  </si>
  <si>
    <t>Financijska analiza poslovanja</t>
  </si>
  <si>
    <t>ECS517</t>
  </si>
  <si>
    <t>VUKO</t>
  </si>
  <si>
    <t>TINA</t>
  </si>
  <si>
    <t>RAMLJAK</t>
  </si>
  <si>
    <t>BRANKA</t>
  </si>
  <si>
    <t>FILIPOVIĆ</t>
  </si>
  <si>
    <t>doc.dr.sc.</t>
  </si>
  <si>
    <t>LIJOVIĆ</t>
  </si>
  <si>
    <t>KATARINA</t>
  </si>
  <si>
    <t>mag.oec.</t>
  </si>
  <si>
    <t>DIVIĆ</t>
  </si>
  <si>
    <t>JOSIP</t>
  </si>
  <si>
    <r>
      <t xml:space="preserve"> </t>
    </r>
    <r>
      <rPr>
        <strike/>
        <sz val="12"/>
        <rFont val="Arial"/>
        <family val="2"/>
        <charset val="238"/>
      </rPr>
      <t xml:space="preserve">5 </t>
    </r>
    <r>
      <rPr>
        <sz val="12"/>
        <rFont val="Arial"/>
        <family val="2"/>
        <charset val="238"/>
      </rPr>
      <t>(6)</t>
    </r>
  </si>
  <si>
    <t>,,,</t>
  </si>
  <si>
    <t xml:space="preserve">CRNJAK KARANOVIĆ </t>
  </si>
  <si>
    <t>BILJANA</t>
  </si>
  <si>
    <t>EUA104</t>
  </si>
  <si>
    <t>Marketing</t>
  </si>
  <si>
    <t>EUB302</t>
  </si>
  <si>
    <t>Marketing menadžment</t>
  </si>
  <si>
    <t>EUB316</t>
  </si>
  <si>
    <t>Međunarodni marketing</t>
  </si>
  <si>
    <t>EUA401</t>
  </si>
  <si>
    <t>Globalne marketinške strategije</t>
  </si>
  <si>
    <t>Marketing Management</t>
  </si>
  <si>
    <t>FEEM08</t>
  </si>
  <si>
    <t>Teorije marketinga</t>
  </si>
  <si>
    <t>DEDIĆ</t>
  </si>
  <si>
    <t>GORAN</t>
  </si>
  <si>
    <t>EUB206</t>
  </si>
  <si>
    <t>Istraživanje tržišta</t>
  </si>
  <si>
    <t>Marketing Research</t>
  </si>
  <si>
    <t>EUB318</t>
  </si>
  <si>
    <t>Marketing usluga</t>
  </si>
  <si>
    <t>EUBD16</t>
  </si>
  <si>
    <t>E-marketing</t>
  </si>
  <si>
    <t>Istraživanje tržišta i odlučivanje u marketingu</t>
  </si>
  <si>
    <t>DRAGNIĆ</t>
  </si>
  <si>
    <t>DAŠA</t>
  </si>
  <si>
    <t>EUB210</t>
  </si>
  <si>
    <t>Strategije marketinga</t>
  </si>
  <si>
    <t>Marketing Strategies</t>
  </si>
  <si>
    <t>EUB410</t>
  </si>
  <si>
    <t>Upravljanje odnosima s kupcima</t>
  </si>
  <si>
    <t>ECA102</t>
  </si>
  <si>
    <t>ECS404</t>
  </si>
  <si>
    <t>Marketing projekata</t>
  </si>
  <si>
    <t>KURSAN MILAKOVIĆ</t>
  </si>
  <si>
    <t>EUB208</t>
  </si>
  <si>
    <t>Ponašanje potrošača (EUB)</t>
  </si>
  <si>
    <t>ECM208</t>
  </si>
  <si>
    <t>Ponašanje potrošača (ECM)</t>
  </si>
  <si>
    <t>Consumer behavior</t>
  </si>
  <si>
    <t>EUB317</t>
  </si>
  <si>
    <t>Marketinška komunikacija</t>
  </si>
  <si>
    <t>Marketing communication</t>
  </si>
  <si>
    <t>EUB409</t>
  </si>
  <si>
    <t>Poslovna logistika</t>
  </si>
  <si>
    <t>ECS506</t>
  </si>
  <si>
    <t xml:space="preserve">Projektna nabava </t>
  </si>
  <si>
    <t>KVASINA</t>
  </si>
  <si>
    <t>ANTONIJA</t>
  </si>
  <si>
    <t>ECR002</t>
  </si>
  <si>
    <t>Poduzetnička radionica II</t>
  </si>
  <si>
    <t>EUAD02</t>
  </si>
  <si>
    <t>Cultural Studies in Business</t>
  </si>
  <si>
    <t>MIHANOVIĆ</t>
  </si>
  <si>
    <t>ZORAN</t>
  </si>
  <si>
    <t>EUBD18</t>
  </si>
  <si>
    <t>Upravljanje marketingom neprofitnih i javnih organizacija</t>
  </si>
  <si>
    <t>Marketing Management for Non-profit and Public Organisations</t>
  </si>
  <si>
    <t>ECM207</t>
  </si>
  <si>
    <t>MIHIĆ</t>
  </si>
  <si>
    <t>MIRELA</t>
  </si>
  <si>
    <t>EUBB17</t>
  </si>
  <si>
    <t>Poslovno pregovaranje</t>
  </si>
  <si>
    <t>Marketing Communication</t>
  </si>
  <si>
    <t>ECM209</t>
  </si>
  <si>
    <t>Promocija</t>
  </si>
  <si>
    <t>ECMB02</t>
  </si>
  <si>
    <t>Vještine pregovaranja</t>
  </si>
  <si>
    <t>Teorije ponašanja potrošača</t>
  </si>
  <si>
    <t>Ponašanje potrošača I poslovnih kupaca</t>
  </si>
  <si>
    <t>MIOČEVIĆ</t>
  </si>
  <si>
    <t>DARIO</t>
  </si>
  <si>
    <t>ECM206</t>
  </si>
  <si>
    <t>Poslovni marketing</t>
  </si>
  <si>
    <t>Projektna nabava</t>
  </si>
  <si>
    <t>NAJEV ČAČIJA</t>
  </si>
  <si>
    <t>LJILJANA</t>
  </si>
  <si>
    <t>EUB205</t>
  </si>
  <si>
    <t>Strategije novih poslova</t>
  </si>
  <si>
    <t>EUB212</t>
  </si>
  <si>
    <t>Poduzetništvo</t>
  </si>
  <si>
    <t>ECA104</t>
  </si>
  <si>
    <t>ECS405</t>
  </si>
  <si>
    <t>Planiranje projekata</t>
  </si>
  <si>
    <t>EUBB12</t>
  </si>
  <si>
    <t>Obiteljski biznis</t>
  </si>
  <si>
    <t>ECAA01</t>
  </si>
  <si>
    <t>PEPUR</t>
  </si>
  <si>
    <t>EUBB16</t>
  </si>
  <si>
    <t>Upravljanje proizvodom</t>
  </si>
  <si>
    <t>EUBD17</t>
  </si>
  <si>
    <t>Marketing financijskih institucija</t>
  </si>
  <si>
    <t>ECMB07</t>
  </si>
  <si>
    <t>Prodaja i distribucija</t>
  </si>
  <si>
    <t>ŠERIĆ</t>
  </si>
  <si>
    <t>NEVEN</t>
  </si>
  <si>
    <t>EUT206</t>
  </si>
  <si>
    <t>Marketing hotelskog poduzeća</t>
  </si>
  <si>
    <t>EUT303</t>
  </si>
  <si>
    <t>Istraživanje tržišta u turizmu</t>
  </si>
  <si>
    <t>EUTC03</t>
  </si>
  <si>
    <t>Strategije marketinga u turizmu</t>
  </si>
  <si>
    <t>Strategije upravljanja markom</t>
  </si>
  <si>
    <t>REZERVA</t>
  </si>
  <si>
    <t>ALFIREVIĆ</t>
  </si>
  <si>
    <t>NIKŠA</t>
  </si>
  <si>
    <t>Željko Mateljak</t>
  </si>
  <si>
    <t>EUA103</t>
  </si>
  <si>
    <t>Menadžment</t>
  </si>
  <si>
    <t>Neven Šerić</t>
  </si>
  <si>
    <t>Maja Ćukušić</t>
  </si>
  <si>
    <t>Anita Talaja</t>
  </si>
  <si>
    <t>Management</t>
  </si>
  <si>
    <t>Maja Ćukušić, Mario Jadrić</t>
  </si>
  <si>
    <t>Anita Talaja, Daniela Garbin Praničević</t>
  </si>
  <si>
    <t>ECA101</t>
  </si>
  <si>
    <t>Ivana Bilić, Dario Miočević, Antonija Kvasina</t>
  </si>
  <si>
    <t>Upravljanje poslovnim procesima</t>
  </si>
  <si>
    <t>BAKOTIĆ</t>
  </si>
  <si>
    <t>DANICA</t>
  </si>
  <si>
    <t>Ivana Bulog, Marina Lovrinčević</t>
  </si>
  <si>
    <t>EUR001</t>
  </si>
  <si>
    <t>Radionica I</t>
  </si>
  <si>
    <t>Srećko Goić, Ivana Tadić</t>
  </si>
  <si>
    <t>EUB202</t>
  </si>
  <si>
    <t>Menadžment ljudskih resursa</t>
  </si>
  <si>
    <t>Srećko Goić</t>
  </si>
  <si>
    <t>EUA302</t>
  </si>
  <si>
    <t>Strateški menadžment ljudskih resursa</t>
  </si>
  <si>
    <t>EUBD04</t>
  </si>
  <si>
    <t>Kompenzacijski menadžment</t>
  </si>
  <si>
    <t>ECR001</t>
  </si>
  <si>
    <t>Poduzetnička radionica I</t>
  </si>
  <si>
    <t>ECA105</t>
  </si>
  <si>
    <t>ECMBA1</t>
  </si>
  <si>
    <t>ECS407</t>
  </si>
  <si>
    <t>Organizacija i upravljanje ljudskim resursima na projektima</t>
  </si>
  <si>
    <t>BILIĆ</t>
  </si>
  <si>
    <t>EUBA04</t>
  </si>
  <si>
    <t>Poslovno komuniciranje</t>
  </si>
  <si>
    <t>Dejan Kružić, Marina Lovrinčević</t>
  </si>
  <si>
    <t>EUB315</t>
  </si>
  <si>
    <t>Krizni menadžment</t>
  </si>
  <si>
    <t>Marina Lovrinčević</t>
  </si>
  <si>
    <t>Crisis Management</t>
  </si>
  <si>
    <t>ECA106</t>
  </si>
  <si>
    <t>Ljiljana Najev Čačija</t>
  </si>
  <si>
    <t>ECS501</t>
  </si>
  <si>
    <t>Nikša Alfirević, Dario Miočević, Antonija Kvasina</t>
  </si>
  <si>
    <t>Međunarodni menadžment</t>
  </si>
  <si>
    <t>BULOG</t>
  </si>
  <si>
    <t>Ivan Matić</t>
  </si>
  <si>
    <t>EUBB01</t>
  </si>
  <si>
    <t>Menadžersko odlučivanje</t>
  </si>
  <si>
    <t>Vlatka Škokić</t>
  </si>
  <si>
    <t xml:space="preserve">Obiteljski biznis </t>
  </si>
  <si>
    <t>ECMA01</t>
  </si>
  <si>
    <t>Marina Lovrinčević, Danica Bakotić, Ivana Tadić</t>
  </si>
  <si>
    <t>ECM204</t>
  </si>
  <si>
    <t>Menadžerske vještine</t>
  </si>
  <si>
    <t>ECM203</t>
  </si>
  <si>
    <t>Poslovno vođenje</t>
  </si>
  <si>
    <t>Želimir Dulčić</t>
  </si>
  <si>
    <t>DULČIĆ</t>
  </si>
  <si>
    <t>ŽELIMIR</t>
  </si>
  <si>
    <t>EUB203</t>
  </si>
  <si>
    <t>Strateška analiza</t>
  </si>
  <si>
    <t>EUB204</t>
  </si>
  <si>
    <t>Organizacija poduzeća</t>
  </si>
  <si>
    <t>EUB304</t>
  </si>
  <si>
    <t>Strateški menadžment</t>
  </si>
  <si>
    <t>EUT304</t>
  </si>
  <si>
    <t>Strateški menadžment hotela</t>
  </si>
  <si>
    <t>ECM102</t>
  </si>
  <si>
    <t>Organizacija poslovanja</t>
  </si>
  <si>
    <t>ECM205</t>
  </si>
  <si>
    <t>Strategije novih proizvoda</t>
  </si>
  <si>
    <t>Ana Juras</t>
  </si>
  <si>
    <t>ECS402</t>
  </si>
  <si>
    <t>Poslovna etika</t>
  </si>
  <si>
    <t>Korporacijske strategije</t>
  </si>
  <si>
    <t>Ivana Bulog</t>
  </si>
  <si>
    <t>GOIĆ</t>
  </si>
  <si>
    <t>SREĆKO</t>
  </si>
  <si>
    <t>Ivana Tadić</t>
  </si>
  <si>
    <t>EUBA01</t>
  </si>
  <si>
    <t>Poslovno planiranje</t>
  </si>
  <si>
    <t>Ivana Bilić</t>
  </si>
  <si>
    <t xml:space="preserve">Business Communication </t>
  </si>
  <si>
    <t>Human Resources Management</t>
  </si>
  <si>
    <t>Danica Bakotić</t>
  </si>
  <si>
    <t>ECM101</t>
  </si>
  <si>
    <t>Business Planning</t>
  </si>
  <si>
    <t>Organizacijsko komuniciranje</t>
  </si>
  <si>
    <t>Projektni menadžment</t>
  </si>
  <si>
    <t>Danica Bakotić, Ivana Tadić</t>
  </si>
  <si>
    <t>Ekonomika upravljanja ljudskim resursima</t>
  </si>
  <si>
    <t>Dejan Kružić</t>
  </si>
  <si>
    <t>Poduzetnički projekt</t>
  </si>
  <si>
    <t>Teorije menadžmenta</t>
  </si>
  <si>
    <t xml:space="preserve">GRUBIŠIĆ </t>
  </si>
  <si>
    <t>DRAGANA</t>
  </si>
  <si>
    <t>Doris Podrug</t>
  </si>
  <si>
    <t>Operacijski menadžment I</t>
  </si>
  <si>
    <t>EUB305</t>
  </si>
  <si>
    <t>Operacijski menadžment II</t>
  </si>
  <si>
    <t>EUT403</t>
  </si>
  <si>
    <t>Upravljanje kvalitetom</t>
  </si>
  <si>
    <t>Slađana Pavlinović Mršić</t>
  </si>
  <si>
    <t>ECA002</t>
  </si>
  <si>
    <t>Poslovna ekonomija</t>
  </si>
  <si>
    <t>ECS406</t>
  </si>
  <si>
    <t>Upravljanje kvalitetom projekta</t>
  </si>
  <si>
    <t>JOZIPOVIĆ</t>
  </si>
  <si>
    <t>ŠIME</t>
  </si>
  <si>
    <t>EUT102</t>
  </si>
  <si>
    <t>Pravo u turizmu i ugostiteljstvu</t>
  </si>
  <si>
    <t>ECT202</t>
  </si>
  <si>
    <t>Poslovno pravo u turizmu i ugostiteljstvu</t>
  </si>
  <si>
    <t>EUAA01</t>
  </si>
  <si>
    <t>Trgovačko pravo</t>
  </si>
  <si>
    <t>EUAC01</t>
  </si>
  <si>
    <t>Korporacijsko pravo</t>
  </si>
  <si>
    <t>ECA006</t>
  </si>
  <si>
    <t>ECS410</t>
  </si>
  <si>
    <t>Porezno pravo RH</t>
  </si>
  <si>
    <t>EUE401</t>
  </si>
  <si>
    <t>Pravni sustavi EU</t>
  </si>
  <si>
    <t xml:space="preserve">KRUŽIĆ </t>
  </si>
  <si>
    <t>DEJAN</t>
  </si>
  <si>
    <t>EUB218</t>
  </si>
  <si>
    <t>Poduzetničko planiranje</t>
  </si>
  <si>
    <t>Ivana Bilić, Marina Lovrinčević</t>
  </si>
  <si>
    <t>Marina Lovrinčević, Ana Juras</t>
  </si>
  <si>
    <t>ECS515</t>
  </si>
  <si>
    <t>Projekti javno-privatnog partnerstva</t>
  </si>
  <si>
    <t>LOVRINČEVIĆ</t>
  </si>
  <si>
    <t>MARINA</t>
  </si>
  <si>
    <t>Dejan Kružić, Ivana Bilić</t>
  </si>
  <si>
    <t>Dejan Kružić, Ana Juras, Ljiljana Najev Čačija</t>
  </si>
  <si>
    <t>Dejan Kružić, Ana Juras, Ljiljana Najev Čačija, Vlatka Škokić</t>
  </si>
  <si>
    <t>EUB215</t>
  </si>
  <si>
    <t>Entrepreneurial Planning</t>
  </si>
  <si>
    <t>Dejan Kružić, Ana Juras</t>
  </si>
  <si>
    <t>Korporacijsko upravljanje</t>
  </si>
  <si>
    <t>MATELJAK</t>
  </si>
  <si>
    <t>Nikša Alfirević</t>
  </si>
  <si>
    <t>ECS505</t>
  </si>
  <si>
    <t>Upravljanje rizicima projekata</t>
  </si>
  <si>
    <t>FEEE12</t>
  </si>
  <si>
    <t>MATIĆ</t>
  </si>
  <si>
    <t>IVAN</t>
  </si>
  <si>
    <t>EUB306</t>
  </si>
  <si>
    <t>Projektiranje organizacije</t>
  </si>
  <si>
    <t>EUB314</t>
  </si>
  <si>
    <t>Organisation Design</t>
  </si>
  <si>
    <t>ECS403</t>
  </si>
  <si>
    <t>FEEE08</t>
  </si>
  <si>
    <t>Organizacija poslovnih sustava</t>
  </si>
  <si>
    <t xml:space="preserve">PODRUG </t>
  </si>
  <si>
    <t>DORIS</t>
  </si>
  <si>
    <t>Dragana Grubišić</t>
  </si>
  <si>
    <t>Slađana Pavlinović</t>
  </si>
  <si>
    <t>ŠKOKIĆ</t>
  </si>
  <si>
    <t>VLATKA</t>
  </si>
  <si>
    <t>izv. profesor</t>
  </si>
  <si>
    <t>Marina Lovrinčević, Ljiljana Najev Čačija, Ana Juras</t>
  </si>
  <si>
    <t xml:space="preserve">Entrepreneurship </t>
  </si>
  <si>
    <t>Ana Juras, Željko Mateljak</t>
  </si>
  <si>
    <t>Upravljanje Rizicima Projekata</t>
  </si>
  <si>
    <t>Ivana Bulog, Ljiljana Najev Čačija</t>
  </si>
  <si>
    <t>TADIĆ</t>
  </si>
  <si>
    <t>Srećko Goić, Danica Bakotić</t>
  </si>
  <si>
    <t>TALAJA</t>
  </si>
  <si>
    <t>ANITA</t>
  </si>
  <si>
    <t>Nikša Alfirević, Daniela Garbin Praničević</t>
  </si>
  <si>
    <t>Strategic management</t>
  </si>
  <si>
    <t>JURAS</t>
  </si>
  <si>
    <t>ANA</t>
  </si>
  <si>
    <t>Marina Lovrinčević, Ljiljana Najev Čačija</t>
  </si>
  <si>
    <t>Marina Lovrinčević, Ljiljana Najev Čačija, Vlatka Škokić</t>
  </si>
  <si>
    <t>KRNETA</t>
  </si>
  <si>
    <t>MIRA</t>
  </si>
  <si>
    <t>BURNAĆ</t>
  </si>
  <si>
    <t>PAŠKO</t>
  </si>
  <si>
    <t>EUB001</t>
  </si>
  <si>
    <t>Osnove financija</t>
  </si>
  <si>
    <t>EUE102</t>
  </si>
  <si>
    <t>Javne financije 1</t>
  </si>
  <si>
    <t>EUB207</t>
  </si>
  <si>
    <t>Porezni sustav i politika</t>
  </si>
  <si>
    <t>EUE311</t>
  </si>
  <si>
    <t>Javne financije II</t>
  </si>
  <si>
    <t>ECM211</t>
  </si>
  <si>
    <t>Porezni sustav</t>
  </si>
  <si>
    <t>ECS409</t>
  </si>
  <si>
    <t>Monetarne financije</t>
  </si>
  <si>
    <t>ECS412</t>
  </si>
  <si>
    <t>Oporezivanje dohotka</t>
  </si>
  <si>
    <t>ECS408</t>
  </si>
  <si>
    <t>Neizravni porezi</t>
  </si>
  <si>
    <t>ECS411</t>
  </si>
  <si>
    <t>Oporezivanje dobiti</t>
  </si>
  <si>
    <t xml:space="preserve">ĆURAK </t>
  </si>
  <si>
    <t>MARIJANA</t>
  </si>
  <si>
    <t>EUA201</t>
  </si>
  <si>
    <t>Financijske institucije i tržišta</t>
  </si>
  <si>
    <t>EUBB19</t>
  </si>
  <si>
    <t>Upravljanje rizicima</t>
  </si>
  <si>
    <t>Financial Institutions and Markets</t>
  </si>
  <si>
    <t>EUBD25</t>
  </si>
  <si>
    <t>Ekonomika osiguranja</t>
  </si>
  <si>
    <t>ECM213</t>
  </si>
  <si>
    <t>Bankarstvo i osiguranje</t>
  </si>
  <si>
    <t>ECS507</t>
  </si>
  <si>
    <t>Menadžment rizika u osiguranju</t>
  </si>
  <si>
    <t>KOVAČ</t>
  </si>
  <si>
    <t>DUJAM</t>
  </si>
  <si>
    <t>4 i 6</t>
  </si>
  <si>
    <t>EUB101</t>
  </si>
  <si>
    <t>Financial Management I</t>
  </si>
  <si>
    <t>ECA103</t>
  </si>
  <si>
    <t>Osnove financijskog menadžmenta</t>
  </si>
  <si>
    <t>KUNDID NOVOKMET</t>
  </si>
  <si>
    <t>izvanredni profesor</t>
  </si>
  <si>
    <t>EUBA02</t>
  </si>
  <si>
    <t>Bankarstvo</t>
  </si>
  <si>
    <t>EUB412</t>
  </si>
  <si>
    <t>Bankovni menadžment</t>
  </si>
  <si>
    <t>EUE403</t>
  </si>
  <si>
    <t>Teorija financijskog posredovanja</t>
  </si>
  <si>
    <t>ECM212</t>
  </si>
  <si>
    <t>Financijska tržišta</t>
  </si>
  <si>
    <t>ECS508</t>
  </si>
  <si>
    <t>Investicijsko bankarstvo</t>
  </si>
  <si>
    <t xml:space="preserve">NIKOLIĆ </t>
  </si>
  <si>
    <t>EUE202</t>
  </si>
  <si>
    <t>Monetarna ekonomija 1</t>
  </si>
  <si>
    <t>EUE207</t>
  </si>
  <si>
    <t>Monetarna analiza</t>
  </si>
  <si>
    <t>Porezu u poslovna strategfija</t>
  </si>
  <si>
    <t>Harmonizacija poreznih sustava EU</t>
  </si>
  <si>
    <t xml:space="preserve">PEČARIĆ </t>
  </si>
  <si>
    <t>redoviti profesor - tr. zv. - 50%</t>
  </si>
  <si>
    <t>EUE204</t>
  </si>
  <si>
    <t>Međunarodne financije 1</t>
  </si>
  <si>
    <t>EUE404</t>
  </si>
  <si>
    <t>Europski monetarni sustav</t>
  </si>
  <si>
    <t>EUE306</t>
  </si>
  <si>
    <t>Međunarodne financije II</t>
  </si>
  <si>
    <t>SANDRA</t>
  </si>
  <si>
    <t>Financijski menadžment I</t>
  </si>
  <si>
    <t>1, 3</t>
  </si>
  <si>
    <t>EUB301</t>
  </si>
  <si>
    <t>Financijski menadžment II</t>
  </si>
  <si>
    <t>EUB319</t>
  </si>
  <si>
    <t>Međunarodni financijski menadžment</t>
  </si>
  <si>
    <t>EUBD29</t>
  </si>
  <si>
    <t>Projektno financiranje</t>
  </si>
  <si>
    <t xml:space="preserve">International Financial Management     </t>
  </si>
  <si>
    <t>ECS502</t>
  </si>
  <si>
    <t>Financijski menadžment</t>
  </si>
  <si>
    <t>ECS516</t>
  </si>
  <si>
    <t>Međunarodne poslovne financije</t>
  </si>
  <si>
    <t>Korporacijske financije</t>
  </si>
  <si>
    <t>RIMAC SMILJANIĆ</t>
  </si>
  <si>
    <t>(5)6</t>
  </si>
  <si>
    <t>EUBB18</t>
  </si>
  <si>
    <t>Burze i vrijednosnice</t>
  </si>
  <si>
    <t>EUBD31</t>
  </si>
  <si>
    <t>Financije nekretnina</t>
  </si>
  <si>
    <t>EUE310</t>
  </si>
  <si>
    <t>Monetarna ekonomija II</t>
  </si>
  <si>
    <t>EUB411</t>
  </si>
  <si>
    <t>Financijski sustav</t>
  </si>
  <si>
    <t>ECMB06</t>
  </si>
  <si>
    <t>Menadžment nekretnina</t>
  </si>
  <si>
    <t>ECS509</t>
  </si>
  <si>
    <t>Investicijska analiza</t>
  </si>
  <si>
    <t>ŠIMIĆ ŠARIĆ</t>
  </si>
  <si>
    <t>MARIJA</t>
  </si>
  <si>
    <t>bolovanje/porodiljni</t>
  </si>
  <si>
    <t>ECS510</t>
  </si>
  <si>
    <t>Alternativni izvori financiranja</t>
  </si>
  <si>
    <t>VIDUČIĆ</t>
  </si>
  <si>
    <t>VISKOVIĆ</t>
  </si>
  <si>
    <t>FEEE09</t>
  </si>
  <si>
    <t>Financije</t>
  </si>
  <si>
    <t>TOLJ</t>
  </si>
  <si>
    <t>ANTE</t>
  </si>
  <si>
    <t>BAŠIĆ</t>
  </si>
  <si>
    <t>(2)1</t>
  </si>
  <si>
    <t>ECS418</t>
  </si>
  <si>
    <t>Porezno planiranje</t>
  </si>
  <si>
    <t>EUB321</t>
  </si>
  <si>
    <t>Porezni menadžment</t>
  </si>
  <si>
    <t>AKRAP</t>
  </si>
  <si>
    <t>PETAR</t>
  </si>
  <si>
    <t>ERCEGOVAC</t>
  </si>
  <si>
    <t>ROBERTO</t>
  </si>
  <si>
    <t xml:space="preserve">DUPLANČIĆ </t>
  </si>
  <si>
    <t>1, 2</t>
  </si>
  <si>
    <t>EUA006</t>
  </si>
  <si>
    <t>Tjelesna i zdravstvena kultura</t>
  </si>
  <si>
    <t>ECA008</t>
  </si>
  <si>
    <t>DUPLANČIĆ ROGOŠIĆ</t>
  </si>
  <si>
    <t>GORANA</t>
  </si>
  <si>
    <t>EUE001</t>
  </si>
  <si>
    <t>Engleski jezik u ekonomiji I</t>
  </si>
  <si>
    <t>EUT001</t>
  </si>
  <si>
    <t>Engleski jezik u turizmu I</t>
  </si>
  <si>
    <t>EUA011</t>
  </si>
  <si>
    <t xml:space="preserve">Poslovni engleski jezik I </t>
  </si>
  <si>
    <t>EUE002</t>
  </si>
  <si>
    <t xml:space="preserve">Engleski jezik u ekonomiji II  </t>
  </si>
  <si>
    <t>EUT002</t>
  </si>
  <si>
    <t>Engleski jezik u turizmu II</t>
  </si>
  <si>
    <t>EUA015</t>
  </si>
  <si>
    <t xml:space="preserve">Poslovni engleski jezik II </t>
  </si>
  <si>
    <t>EUA108</t>
  </si>
  <si>
    <t xml:space="preserve">Poslovni engleski jezik III </t>
  </si>
  <si>
    <t>EUBD32</t>
  </si>
  <si>
    <t>Engleski jezik za financije i računovodstvo</t>
  </si>
  <si>
    <t>ECA009</t>
  </si>
  <si>
    <t>Poslovni engleski jezik I</t>
  </si>
  <si>
    <t>ECT003</t>
  </si>
  <si>
    <t>ECA013</t>
  </si>
  <si>
    <t>Poslovni engleski jezik II</t>
  </si>
  <si>
    <t>MARINOV</t>
  </si>
  <si>
    <t>SANJA</t>
  </si>
  <si>
    <t xml:space="preserve">Engleski jezik u turizmu III </t>
  </si>
  <si>
    <t>ECT002</t>
  </si>
  <si>
    <t>Engleski jezik IV</t>
  </si>
  <si>
    <t>PAŠALIĆ</t>
  </si>
  <si>
    <t>MAGDA</t>
  </si>
  <si>
    <t>EUAA05</t>
  </si>
  <si>
    <t>Poslovni engleski jezik V</t>
  </si>
  <si>
    <t>RADMILO DERADO</t>
  </si>
  <si>
    <t>EUAB01</t>
  </si>
  <si>
    <t>Poslovni engleski jezik VI</t>
  </si>
  <si>
    <t xml:space="preserve">KRNIĆ </t>
  </si>
  <si>
    <t>EUAB05</t>
  </si>
  <si>
    <t>Poslovni talijanski jezik</t>
  </si>
  <si>
    <t>ECAA03</t>
  </si>
  <si>
    <t>BARAĆ</t>
  </si>
  <si>
    <t>EUAB04</t>
  </si>
  <si>
    <t xml:space="preserve">Poslovni njemački jezik </t>
  </si>
  <si>
    <t>ECAA02</t>
  </si>
  <si>
    <t>KORDIĆ</t>
  </si>
  <si>
    <t>LANA</t>
  </si>
  <si>
    <t>EUA107</t>
  </si>
  <si>
    <t>Gospodarstvo Hrvatske</t>
  </si>
  <si>
    <t>Croatian economy</t>
  </si>
  <si>
    <t>EUED02</t>
  </si>
  <si>
    <t>Industrijska politika EU</t>
  </si>
  <si>
    <t>EUBD20</t>
  </si>
  <si>
    <t>Financiranje infrastrukturnih projekata</t>
  </si>
  <si>
    <t>FEEM02</t>
  </si>
  <si>
    <t>cco</t>
  </si>
  <si>
    <t>EUE305</t>
  </si>
  <si>
    <t>Ekonomska politika EU</t>
  </si>
  <si>
    <t>EU Economic Policy</t>
  </si>
  <si>
    <t>MANDIĆ</t>
  </si>
  <si>
    <t>EUTA01</t>
  </si>
  <si>
    <t>Organizacija turizma</t>
  </si>
  <si>
    <t>EUT101</t>
  </si>
  <si>
    <t>Uvod u turizam</t>
  </si>
  <si>
    <t>EUT201</t>
  </si>
  <si>
    <t>Menadžment turističke agencije</t>
  </si>
  <si>
    <t>EUT302</t>
  </si>
  <si>
    <t>Upravljanje razvojem turizma</t>
  </si>
  <si>
    <t>ECT102</t>
  </si>
  <si>
    <t>ECT101</t>
  </si>
  <si>
    <t>Osnove turizma</t>
  </si>
  <si>
    <t>ECT204</t>
  </si>
  <si>
    <t>Poslovanje putničkih agencija</t>
  </si>
  <si>
    <t>ECTB03</t>
  </si>
  <si>
    <t>Marketing u turizmu i ugostiteljstvu</t>
  </si>
  <si>
    <t>MIKULIĆ</t>
  </si>
  <si>
    <t>DAVORKA</t>
  </si>
  <si>
    <t>EUTB01</t>
  </si>
  <si>
    <t>Kulturno povijesna baština i turizam</t>
  </si>
  <si>
    <t>EUT205</t>
  </si>
  <si>
    <t>Marketing destinacije</t>
  </si>
  <si>
    <t>Destination Marketing</t>
  </si>
  <si>
    <t>Menadžment turističkih agencija</t>
  </si>
  <si>
    <t>MRNJAVAC</t>
  </si>
  <si>
    <t>redoviti profesor - tr. zv.</t>
  </si>
  <si>
    <t>EUE206</t>
  </si>
  <si>
    <t>Ekonomska politika</t>
  </si>
  <si>
    <t>EUE308</t>
  </si>
  <si>
    <t>Ekonomija tržišta rada</t>
  </si>
  <si>
    <t>Tržište rada EU I socijalna politika</t>
  </si>
  <si>
    <t>PETRIĆ</t>
  </si>
  <si>
    <t>LIDIJA</t>
  </si>
  <si>
    <t>EUT202</t>
  </si>
  <si>
    <t>Ekonomika turizma</t>
  </si>
  <si>
    <t>EUT203</t>
  </si>
  <si>
    <t>Menadžment turističke destinacije</t>
  </si>
  <si>
    <t>Introduction to Tourism</t>
  </si>
  <si>
    <t>PIVČEVIĆ</t>
  </si>
  <si>
    <t>SMILJANA</t>
  </si>
  <si>
    <t>EUTB07</t>
  </si>
  <si>
    <t>Prodaja i recepcijsko poslovanje</t>
  </si>
  <si>
    <t>EUT402</t>
  </si>
  <si>
    <t>Upravljanje manifestacijama</t>
  </si>
  <si>
    <t>ECT203</t>
  </si>
  <si>
    <t>Poslovanje ugostiteljskih poduzeća</t>
  </si>
  <si>
    <t>ECTB01</t>
  </si>
  <si>
    <t xml:space="preserve">Menadžment hotelskih operacija </t>
  </si>
  <si>
    <t>PRANIĆ</t>
  </si>
  <si>
    <t>LJUDEVIT</t>
  </si>
  <si>
    <t>EUT204</t>
  </si>
  <si>
    <t>Hotelski menadžment</t>
  </si>
  <si>
    <t>EUTB06</t>
  </si>
  <si>
    <t>Upravljanje jedinicima hrane i pića</t>
  </si>
  <si>
    <t>EUT305</t>
  </si>
  <si>
    <t>Upravljanje prihodima u turizmu i ugostiteljstvu</t>
  </si>
  <si>
    <t>EUTD02</t>
  </si>
  <si>
    <t>Posebni oblici turizma</t>
  </si>
  <si>
    <t>Special Interest Tourism</t>
  </si>
  <si>
    <t>ECTB02</t>
  </si>
  <si>
    <t>ŠIMUNDIĆ</t>
  </si>
  <si>
    <t>BLANKA</t>
  </si>
  <si>
    <t>ECS417</t>
  </si>
  <si>
    <t>Projekti za fondove EU</t>
  </si>
  <si>
    <t>EUEB03</t>
  </si>
  <si>
    <t>Ekonomika prometa</t>
  </si>
  <si>
    <t xml:space="preserve">FAVRO </t>
  </si>
  <si>
    <t>Nautički turizam</t>
  </si>
  <si>
    <t>Nautički turizam i poslovanje marina</t>
  </si>
  <si>
    <t>VRBATOVIĆ</t>
  </si>
  <si>
    <t>ANTONIO</t>
  </si>
  <si>
    <t>Turistička geografija</t>
  </si>
  <si>
    <t>Investicije u hoteljerstvu</t>
  </si>
  <si>
    <t xml:space="preserve">KRNETA </t>
  </si>
  <si>
    <t>RENATA RELJA</t>
  </si>
  <si>
    <t>redoviti profesor</t>
  </si>
  <si>
    <t>Sociologija turizma</t>
  </si>
  <si>
    <t xml:space="preserve">RELJA </t>
  </si>
  <si>
    <t>RENATA</t>
  </si>
  <si>
    <t>GUTOVIĆ</t>
  </si>
  <si>
    <t>KULIŠ</t>
  </si>
  <si>
    <t>ZVONIMIR</t>
  </si>
  <si>
    <t>ĆORIĆ</t>
  </si>
  <si>
    <t>BRUNO</t>
  </si>
  <si>
    <t>EUA102</t>
  </si>
  <si>
    <t>Makroekonomija I</t>
  </si>
  <si>
    <t>EUA106</t>
  </si>
  <si>
    <t>Makroekonomija II</t>
  </si>
  <si>
    <t>EUE301</t>
  </si>
  <si>
    <t>Makroekonomija III</t>
  </si>
  <si>
    <t>EUE307</t>
  </si>
  <si>
    <t>Makroekonomski menadžment</t>
  </si>
  <si>
    <t>Macroeconomic Management</t>
  </si>
  <si>
    <t>FEEE04</t>
  </si>
  <si>
    <t>Osnove makroekonomije</t>
  </si>
  <si>
    <t xml:space="preserve">DERADO </t>
  </si>
  <si>
    <t>DRAŽEN</t>
  </si>
  <si>
    <t>EUE201</t>
  </si>
  <si>
    <t>Međunarodna ekonomija I</t>
  </si>
  <si>
    <t>EUEB01</t>
  </si>
  <si>
    <t>Međunarodne ekonomske institucije</t>
  </si>
  <si>
    <t>International Economics I</t>
  </si>
  <si>
    <t>EUEC02</t>
  </si>
  <si>
    <t>Međunarodna ekonomija II</t>
  </si>
  <si>
    <t>EUE304</t>
  </si>
  <si>
    <t>Europske ekonomske integracije</t>
  </si>
  <si>
    <t>ECMB03</t>
  </si>
  <si>
    <t>Vanjskotrgovinsko poslovanje</t>
  </si>
  <si>
    <t>FREDOTOVIĆ</t>
  </si>
  <si>
    <t>EUEA03</t>
  </si>
  <si>
    <t>Teorije razvoja</t>
  </si>
  <si>
    <t>Održivi razvoj</t>
  </si>
  <si>
    <t xml:space="preserve">GOLEM </t>
  </si>
  <si>
    <t>SILVIA</t>
  </si>
  <si>
    <t>EUEB02</t>
  </si>
  <si>
    <t>Urbana ekonomija</t>
  </si>
  <si>
    <t>EUE205</t>
  </si>
  <si>
    <t>Prostorna ekonomija</t>
  </si>
  <si>
    <t>Urban Economics</t>
  </si>
  <si>
    <t>EUA301</t>
  </si>
  <si>
    <t>Metodologija ekonomskih istraživanja</t>
  </si>
  <si>
    <t>EUE309</t>
  </si>
  <si>
    <t>Planiranje u makroekonomskim sustavima</t>
  </si>
  <si>
    <t>(1)2</t>
  </si>
  <si>
    <t>Methodology of Economic Research</t>
  </si>
  <si>
    <t>ECS401</t>
  </si>
  <si>
    <t>Metodologija poslovnog istraživanja</t>
  </si>
  <si>
    <t>Metodologija poslovnih istraživanja</t>
  </si>
  <si>
    <t xml:space="preserve">GRČIĆ </t>
  </si>
  <si>
    <t>BRANKO</t>
  </si>
  <si>
    <t>MALEŠEVIĆ PEROVIĆ</t>
  </si>
  <si>
    <t>LENA</t>
  </si>
  <si>
    <t>MIHALJEVIĆ KOSOR</t>
  </si>
  <si>
    <t>EUA001</t>
  </si>
  <si>
    <t>Osnove ekonomije</t>
  </si>
  <si>
    <t>EUEA01</t>
  </si>
  <si>
    <t>Povijest ekonomske misli</t>
  </si>
  <si>
    <t>EUE101</t>
  </si>
  <si>
    <t>Suvremene ekonomske teorije</t>
  </si>
  <si>
    <t>Contemporary Economic Theories</t>
  </si>
  <si>
    <t>EUE402</t>
  </si>
  <si>
    <t>Ekonomika javnog sektora</t>
  </si>
  <si>
    <t>ECA001</t>
  </si>
  <si>
    <t>Uvod u ekonomiju</t>
  </si>
  <si>
    <t>FEEE02</t>
  </si>
  <si>
    <t xml:space="preserve">MUŠTRA </t>
  </si>
  <si>
    <t>VINKO</t>
  </si>
  <si>
    <t>EUE203</t>
  </si>
  <si>
    <t>Regionalna ekonomija</t>
  </si>
  <si>
    <t>Regional Economics</t>
  </si>
  <si>
    <t>EUE314</t>
  </si>
  <si>
    <t>Regionalna politika EU</t>
  </si>
  <si>
    <t>Regionalna ekonomija I politika</t>
  </si>
  <si>
    <t>PAVIĆ</t>
  </si>
  <si>
    <t>EUA008</t>
  </si>
  <si>
    <t>Mikroekonomija I</t>
  </si>
  <si>
    <t>EUA101</t>
  </si>
  <si>
    <t>Mikroekonomija II</t>
  </si>
  <si>
    <t>EUB303</t>
  </si>
  <si>
    <t>Mikroekonomija III</t>
  </si>
  <si>
    <t>EUBD19</t>
  </si>
  <si>
    <t>Korporacijsko restrukturiranje</t>
  </si>
  <si>
    <t>dr</t>
  </si>
  <si>
    <t>Izabrane teme iz mikroekonomije</t>
  </si>
  <si>
    <t>PAVLINOVIĆ MRŠIĆ</t>
  </si>
  <si>
    <t>SLAĐANA</t>
  </si>
  <si>
    <t>EUE312</t>
  </si>
  <si>
    <t>Ekonomika okoliša</t>
  </si>
  <si>
    <t>EUT401</t>
  </si>
  <si>
    <t>Turizam i okoliš</t>
  </si>
  <si>
    <t>EUED08</t>
  </si>
  <si>
    <t>Obalna ekonomija i okoliš</t>
  </si>
  <si>
    <t>Env. Ec.- Erasmus</t>
  </si>
  <si>
    <t xml:space="preserve">PERVAN </t>
  </si>
  <si>
    <t>,</t>
  </si>
  <si>
    <t>FEEE05</t>
  </si>
  <si>
    <t>Osnove mikroekonomije</t>
  </si>
  <si>
    <t>ŠIMIĆ</t>
  </si>
  <si>
    <t>VLADIMIR</t>
  </si>
  <si>
    <t>EUE302</t>
  </si>
  <si>
    <t>Politička ekonomija globalizacije</t>
  </si>
  <si>
    <t>Political Economics of Globalization</t>
  </si>
  <si>
    <t>VIŠIĆ</t>
  </si>
  <si>
    <t>JOSIPA</t>
  </si>
  <si>
    <t>Corporate restructuring</t>
  </si>
  <si>
    <t>RELJA</t>
  </si>
  <si>
    <t>RENTA</t>
  </si>
  <si>
    <t>Sociologija</t>
  </si>
  <si>
    <t xml:space="preserve">ALJINOVIĆ </t>
  </si>
  <si>
    <t>ZDRAVKA</t>
  </si>
  <si>
    <t>EUA003</t>
  </si>
  <si>
    <t>Matematika</t>
  </si>
  <si>
    <t>EUA007</t>
  </si>
  <si>
    <t>Matematika u ekonomiji</t>
  </si>
  <si>
    <t>EUB320</t>
  </si>
  <si>
    <t>Financijsko modeliranje</t>
  </si>
  <si>
    <t>Financial Modeling</t>
  </si>
  <si>
    <t>Menadžment investicijskog portofelja</t>
  </si>
  <si>
    <t xml:space="preserve">JURUN </t>
  </si>
  <si>
    <t>ELZA</t>
  </si>
  <si>
    <r>
      <t>3</t>
    </r>
    <r>
      <rPr>
        <strike/>
        <sz val="8"/>
        <color theme="4"/>
        <rFont val="Arial"/>
        <family val="2"/>
        <charset val="238"/>
      </rPr>
      <t xml:space="preserve">  (4)</t>
    </r>
  </si>
  <si>
    <t>EUA010</t>
  </si>
  <si>
    <t xml:space="preserve">Statistical Analysis  </t>
  </si>
  <si>
    <t>EUE303</t>
  </si>
  <si>
    <t>Ekonometrija</t>
  </si>
  <si>
    <t>ECA004</t>
  </si>
  <si>
    <t>Poslovna statistika</t>
  </si>
  <si>
    <t>Statistička analiza</t>
  </si>
  <si>
    <t>KALINIĆ</t>
  </si>
  <si>
    <t xml:space="preserve">asistent </t>
  </si>
  <si>
    <t>ECA003</t>
  </si>
  <si>
    <t>Poslovna matematika</t>
  </si>
  <si>
    <t>EUB201</t>
  </si>
  <si>
    <t>Kvantitativne metode u menadžmentu</t>
  </si>
  <si>
    <t>asistent (zamjena)</t>
  </si>
  <si>
    <t>MARASOVIĆ</t>
  </si>
  <si>
    <t>EUBD27</t>
  </si>
  <si>
    <t>Aktuarska matematika</t>
  </si>
  <si>
    <t>FESM03</t>
  </si>
  <si>
    <t>Metodičko optimiranje 1</t>
  </si>
  <si>
    <t>Menadžment investicijskog portfelja</t>
  </si>
  <si>
    <t xml:space="preserve">PIVAC </t>
  </si>
  <si>
    <t>SNJEŽANA</t>
  </si>
  <si>
    <t>EUA004</t>
  </si>
  <si>
    <t>Statistika</t>
  </si>
  <si>
    <t>EUBC02</t>
  </si>
  <si>
    <t>Statističke metode</t>
  </si>
  <si>
    <t>Statističke metode u poslovanju</t>
  </si>
  <si>
    <t>ROZGA</t>
  </si>
  <si>
    <t>FEEE03</t>
  </si>
  <si>
    <t>Multivarijantna analiza</t>
  </si>
  <si>
    <t>ŠESTANOVIĆ</t>
  </si>
  <si>
    <t>EUB401</t>
  </si>
  <si>
    <t>Business Decision Making</t>
  </si>
  <si>
    <t>ŠKRABIĆ PERIĆ</t>
  </si>
  <si>
    <t>EUAD01</t>
  </si>
  <si>
    <t>Analiza vremenskih nizova</t>
  </si>
  <si>
    <t>(3)4</t>
  </si>
  <si>
    <t>Time Series and Panel Dana Analysis</t>
  </si>
  <si>
    <t>Poslovno odlučivanje</t>
  </si>
  <si>
    <t>VUKOVIĆ</t>
  </si>
  <si>
    <t xml:space="preserve">VRDOLJAK </t>
  </si>
  <si>
    <t>TONI</t>
  </si>
  <si>
    <t xml:space="preserve">RATKOVIĆ </t>
  </si>
  <si>
    <t>NADA</t>
  </si>
  <si>
    <t>JERKOVIĆ</t>
  </si>
  <si>
    <t>TAFRA</t>
  </si>
  <si>
    <t>VRHAR</t>
  </si>
  <si>
    <t>KARMEN</t>
  </si>
  <si>
    <t>ISPRAVLJENO</t>
  </si>
  <si>
    <t>pdsS</t>
  </si>
  <si>
    <t>Mikroekonomija (razlikovni)</t>
  </si>
  <si>
    <t>NOVO UPISANO</t>
  </si>
  <si>
    <t>izmjenjen broj grupa s 5 na 4</t>
  </si>
  <si>
    <t>pdss</t>
  </si>
  <si>
    <t>Marketing u turizmu</t>
  </si>
  <si>
    <t>novo upisano</t>
  </si>
  <si>
    <t>EUAA02</t>
  </si>
  <si>
    <t>Poslovni engleski jezik IV</t>
  </si>
  <si>
    <t>Engleski jezik u ekonomiji II</t>
  </si>
  <si>
    <t>ECT002?</t>
  </si>
  <si>
    <t>ispravljeno</t>
  </si>
  <si>
    <t>Porezi u poslovna strategfija</t>
  </si>
  <si>
    <t>izmjenjeno</t>
  </si>
  <si>
    <t>PERKUŠIĆ</t>
  </si>
  <si>
    <t xml:space="preserve">FRANIĆ </t>
  </si>
  <si>
    <t>MILAN</t>
  </si>
  <si>
    <t>MARINKOVIĆ</t>
  </si>
  <si>
    <t>VANJSKI SURADNIK</t>
  </si>
  <si>
    <t>(3) 4</t>
  </si>
  <si>
    <r>
      <rPr>
        <strike/>
        <sz val="12"/>
        <rFont val="Arial"/>
        <family val="2"/>
        <charset val="238"/>
      </rPr>
      <t>(3)</t>
    </r>
    <r>
      <rPr>
        <sz val="12"/>
        <rFont val="Arial"/>
        <family val="2"/>
        <charset val="238"/>
      </rPr>
      <t xml:space="preserve"> 4</t>
    </r>
  </si>
  <si>
    <r>
      <rPr>
        <strike/>
        <sz val="12"/>
        <rFont val="Arial"/>
        <family val="2"/>
        <charset val="238"/>
      </rPr>
      <t>(4)</t>
    </r>
    <r>
      <rPr>
        <sz val="12"/>
        <rFont val="Arial"/>
        <family val="2"/>
        <charset val="238"/>
      </rPr>
      <t xml:space="preserve">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</si>
</sst>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3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5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4" tint="-0.249977111117893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b/>
      <sz val="12"/>
      <color theme="4" tint="-0.249977111117893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name val="Arial"/>
      <family val="2"/>
    </font>
    <font>
      <strike/>
      <sz val="12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trike/>
      <sz val="8"/>
      <color theme="4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trike/>
      <sz val="12"/>
      <color theme="1"/>
      <name val="Arial"/>
      <family val="2"/>
      <charset val="238"/>
    </font>
    <font>
      <strike/>
      <sz val="10"/>
      <name val="Arial"/>
      <family val="2"/>
      <charset val="238"/>
    </font>
    <font>
      <strike/>
      <sz val="10"/>
      <color theme="1"/>
      <name val="Arial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4" tint="0.59999389629810485"/>
      </patternFill>
    </fill>
    <fill>
      <patternFill patternType="solid">
        <fgColor indexed="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>
        <bgColor theme="0"/>
      </patternFill>
    </fill>
    <fill>
      <patternFill patternType="gray0625"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gray0625">
        <bgColor theme="4" tint="-0.249977111117893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gray0625">
        <bgColor rgb="FFFFFF00"/>
      </patternFill>
    </fill>
    <fill>
      <patternFill patternType="solid">
        <fgColor theme="7" tint="0.39997558519241921"/>
        <bgColor indexed="64"/>
      </patternFill>
    </fill>
    <fill>
      <patternFill patternType="gray0625">
        <bgColor theme="7" tint="0.39997558519241921"/>
      </patternFill>
    </fill>
    <fill>
      <patternFill patternType="solid">
        <fgColor theme="9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DashDot">
        <color indexed="64"/>
      </left>
      <right/>
      <top/>
      <bottom/>
      <diagonal/>
    </border>
    <border>
      <left style="thin">
        <color indexed="64"/>
      </left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/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thin">
        <color indexed="64"/>
      </right>
      <top/>
      <bottom/>
      <diagonal/>
    </border>
    <border>
      <left style="slantDashDot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/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double">
        <color indexed="57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thin">
        <color indexed="64"/>
      </right>
      <top style="thin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mediumDashDot">
        <color indexed="64"/>
      </right>
      <top/>
      <bottom/>
      <diagonal/>
    </border>
    <border>
      <left style="slantDashDot">
        <color indexed="64"/>
      </left>
      <right style="mediumDashDot">
        <color indexed="64"/>
      </right>
      <top/>
      <bottom style="thin">
        <color indexed="64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double">
        <color indexed="57"/>
      </bottom>
      <diagonal/>
    </border>
    <border>
      <left/>
      <right style="slantDashDot">
        <color indexed="64"/>
      </right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/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01">
    <xf numFmtId="0" fontId="0" fillId="0" borderId="0" xfId="0"/>
    <xf numFmtId="0" fontId="0" fillId="3" borderId="4" xfId="0" applyFont="1" applyFill="1" applyBorder="1" applyProtection="1"/>
    <xf numFmtId="0" fontId="0" fillId="3" borderId="6" xfId="0" applyFont="1" applyFill="1" applyBorder="1" applyProtection="1"/>
    <xf numFmtId="0" fontId="0" fillId="3" borderId="0" xfId="0" applyFont="1" applyFill="1" applyProtection="1"/>
    <xf numFmtId="0" fontId="0" fillId="0" borderId="0" xfId="0" applyFont="1" applyProtection="1"/>
    <xf numFmtId="0" fontId="0" fillId="5" borderId="0" xfId="0" applyFont="1" applyFill="1" applyProtection="1"/>
    <xf numFmtId="0" fontId="15" fillId="2" borderId="3" xfId="0" applyFont="1" applyFill="1" applyBorder="1" applyProtection="1"/>
    <xf numFmtId="0" fontId="0" fillId="3" borderId="15" xfId="0" applyFont="1" applyFill="1" applyBorder="1" applyProtection="1"/>
    <xf numFmtId="1" fontId="11" fillId="6" borderId="11" xfId="0" applyNumberFormat="1" applyFont="1" applyFill="1" applyBorder="1" applyAlignment="1" applyProtection="1">
      <alignment horizontal="center" vertical="center"/>
    </xf>
    <xf numFmtId="1" fontId="11" fillId="6" borderId="11" xfId="0" applyNumberFormat="1" applyFont="1" applyFill="1" applyBorder="1" applyAlignment="1" applyProtection="1">
      <alignment horizontal="center" vertical="center" wrapText="1"/>
    </xf>
    <xf numFmtId="1" fontId="0" fillId="6" borderId="11" xfId="0" applyNumberFormat="1" applyFont="1" applyFill="1" applyBorder="1" applyAlignment="1" applyProtection="1">
      <alignment horizontal="center" vertical="center" wrapText="1"/>
    </xf>
    <xf numFmtId="1" fontId="12" fillId="6" borderId="16" xfId="0" applyNumberFormat="1" applyFont="1" applyFill="1" applyBorder="1" applyAlignment="1" applyProtection="1">
      <alignment horizontal="center" vertical="center" wrapText="1"/>
    </xf>
    <xf numFmtId="1" fontId="11" fillId="6" borderId="17" xfId="0" applyNumberFormat="1" applyFont="1" applyFill="1" applyBorder="1" applyAlignment="1" applyProtection="1">
      <alignment horizontal="center" vertical="center" wrapText="1"/>
    </xf>
    <xf numFmtId="1" fontId="11" fillId="4" borderId="6" xfId="0" applyNumberFormat="1" applyFont="1" applyFill="1" applyBorder="1" applyAlignment="1" applyProtection="1">
      <alignment vertical="center" textRotation="89" wrapText="1"/>
    </xf>
    <xf numFmtId="1" fontId="11" fillId="4" borderId="14" xfId="0" applyNumberFormat="1" applyFont="1" applyFill="1" applyBorder="1" applyAlignment="1" applyProtection="1">
      <alignment vertical="center" textRotation="89" wrapText="1"/>
    </xf>
    <xf numFmtId="1" fontId="11" fillId="6" borderId="16" xfId="0" applyNumberFormat="1" applyFont="1" applyFill="1" applyBorder="1" applyAlignment="1" applyProtection="1">
      <alignment horizontal="center" vertical="center" wrapText="1"/>
    </xf>
    <xf numFmtId="1" fontId="11" fillId="6" borderId="13" xfId="0" applyNumberFormat="1" applyFont="1" applyFill="1" applyBorder="1" applyAlignment="1" applyProtection="1">
      <alignment horizontal="center" vertical="center" wrapText="1"/>
    </xf>
    <xf numFmtId="1" fontId="15" fillId="2" borderId="16" xfId="0" applyNumberFormat="1" applyFont="1" applyFill="1" applyBorder="1" applyAlignment="1" applyProtection="1">
      <alignment horizontal="center" vertical="center" wrapText="1"/>
    </xf>
    <xf numFmtId="164" fontId="11" fillId="2" borderId="18" xfId="0" applyNumberFormat="1" applyFont="1" applyFill="1" applyBorder="1" applyAlignment="1" applyProtection="1">
      <alignment horizontal="center" vertical="center" wrapText="1"/>
    </xf>
    <xf numFmtId="0" fontId="0" fillId="6" borderId="3" xfId="0" applyFont="1" applyFill="1" applyBorder="1" applyAlignment="1" applyProtection="1">
      <alignment horizontal="center"/>
    </xf>
    <xf numFmtId="0" fontId="0" fillId="2" borderId="5" xfId="0" applyFont="1" applyFill="1" applyBorder="1" applyAlignment="1" applyProtection="1">
      <alignment vertical="center" textRotation="90" wrapText="1"/>
    </xf>
    <xf numFmtId="1" fontId="11" fillId="6" borderId="3" xfId="0" applyNumberFormat="1" applyFont="1" applyFill="1" applyBorder="1" applyAlignment="1" applyProtection="1">
      <alignment horizontal="center" vertical="center"/>
    </xf>
    <xf numFmtId="1" fontId="0" fillId="6" borderId="3" xfId="0" applyNumberFormat="1" applyFont="1" applyFill="1" applyBorder="1" applyAlignment="1" applyProtection="1">
      <alignment horizontal="center" vertical="center" wrapText="1"/>
    </xf>
    <xf numFmtId="1" fontId="11" fillId="6" borderId="3" xfId="0" applyNumberFormat="1" applyFont="1" applyFill="1" applyBorder="1" applyAlignment="1" applyProtection="1">
      <alignment horizontal="center" vertical="center" wrapText="1"/>
    </xf>
    <xf numFmtId="1" fontId="12" fillId="6" borderId="19" xfId="0" applyNumberFormat="1" applyFont="1" applyFill="1" applyBorder="1" applyAlignment="1" applyProtection="1">
      <alignment horizontal="center" vertical="center" wrapText="1"/>
    </xf>
    <xf numFmtId="1" fontId="11" fillId="6" borderId="20" xfId="0" applyNumberFormat="1" applyFont="1" applyFill="1" applyBorder="1" applyAlignment="1" applyProtection="1">
      <alignment horizontal="center" vertical="center" wrapText="1"/>
    </xf>
    <xf numFmtId="1" fontId="11" fillId="6" borderId="19" xfId="0" applyNumberFormat="1" applyFont="1" applyFill="1" applyBorder="1" applyAlignment="1" applyProtection="1">
      <alignment horizontal="center" vertical="center" wrapText="1"/>
    </xf>
    <xf numFmtId="1" fontId="11" fillId="6" borderId="10" xfId="0" applyNumberFormat="1" applyFont="1" applyFill="1" applyBorder="1" applyAlignment="1" applyProtection="1">
      <alignment horizontal="center" vertical="center" wrapText="1"/>
    </xf>
    <xf numFmtId="1" fontId="15" fillId="2" borderId="19" xfId="0" applyNumberFormat="1" applyFont="1" applyFill="1" applyBorder="1" applyAlignment="1" applyProtection="1">
      <alignment horizontal="center" vertical="center" wrapText="1"/>
    </xf>
    <xf numFmtId="164" fontId="11" fillId="2" borderId="21" xfId="0" applyNumberFormat="1" applyFont="1" applyFill="1" applyBorder="1" applyAlignment="1" applyProtection="1">
      <alignment horizontal="center" vertical="center" wrapText="1"/>
    </xf>
    <xf numFmtId="1" fontId="11" fillId="6" borderId="22" xfId="0" applyNumberFormat="1" applyFont="1" applyFill="1" applyBorder="1" applyAlignment="1" applyProtection="1">
      <alignment horizontal="center" vertical="center"/>
    </xf>
    <xf numFmtId="1" fontId="11" fillId="6" borderId="22" xfId="0" applyNumberFormat="1" applyFont="1" applyFill="1" applyBorder="1" applyAlignment="1" applyProtection="1">
      <alignment horizontal="center" vertical="center" wrapText="1"/>
    </xf>
    <xf numFmtId="1" fontId="0" fillId="6" borderId="22" xfId="0" applyNumberFormat="1" applyFont="1" applyFill="1" applyBorder="1" applyAlignment="1" applyProtection="1">
      <alignment horizontal="center" vertical="center" wrapText="1"/>
    </xf>
    <xf numFmtId="1" fontId="12" fillId="6" borderId="23" xfId="0" applyNumberFormat="1" applyFont="1" applyFill="1" applyBorder="1" applyAlignment="1" applyProtection="1">
      <alignment horizontal="center" vertical="center" wrapText="1"/>
    </xf>
    <xf numFmtId="1" fontId="11" fillId="6" borderId="24" xfId="0" applyNumberFormat="1" applyFont="1" applyFill="1" applyBorder="1" applyAlignment="1" applyProtection="1">
      <alignment horizontal="center" vertical="center" wrapText="1"/>
    </xf>
    <xf numFmtId="1" fontId="11" fillId="6" borderId="23" xfId="0" applyNumberFormat="1" applyFont="1" applyFill="1" applyBorder="1" applyAlignment="1" applyProtection="1">
      <alignment horizontal="center" vertical="center" wrapText="1"/>
    </xf>
    <xf numFmtId="1" fontId="11" fillId="6" borderId="25" xfId="0" applyNumberFormat="1" applyFont="1" applyFill="1" applyBorder="1" applyAlignment="1" applyProtection="1">
      <alignment horizontal="center" vertical="center" wrapText="1"/>
    </xf>
    <xf numFmtId="164" fontId="11" fillId="2" borderId="26" xfId="0" applyNumberFormat="1" applyFont="1" applyFill="1" applyBorder="1" applyAlignment="1" applyProtection="1">
      <alignment horizontal="center" vertical="center" wrapText="1"/>
    </xf>
    <xf numFmtId="1" fontId="11" fillId="6" borderId="7" xfId="0" applyNumberFormat="1" applyFont="1" applyFill="1" applyBorder="1" applyAlignment="1" applyProtection="1">
      <alignment horizontal="center" vertical="center"/>
    </xf>
    <xf numFmtId="1" fontId="11" fillId="6" borderId="7" xfId="0" applyNumberFormat="1" applyFont="1" applyFill="1" applyBorder="1" applyAlignment="1" applyProtection="1">
      <alignment horizontal="center" vertical="center" wrapText="1"/>
    </xf>
    <xf numFmtId="1" fontId="0" fillId="6" borderId="1" xfId="0" applyNumberFormat="1" applyFont="1" applyFill="1" applyBorder="1" applyAlignment="1" applyProtection="1">
      <alignment horizontal="center" vertical="center" wrapText="1"/>
    </xf>
    <xf numFmtId="1" fontId="11" fillId="6" borderId="1" xfId="0" applyNumberFormat="1" applyFont="1" applyFill="1" applyBorder="1" applyAlignment="1" applyProtection="1">
      <alignment horizontal="center" vertical="center" wrapText="1"/>
    </xf>
    <xf numFmtId="1" fontId="12" fillId="6" borderId="27" xfId="0" applyNumberFormat="1" applyFont="1" applyFill="1" applyBorder="1" applyAlignment="1" applyProtection="1">
      <alignment horizontal="center" vertical="center" wrapText="1"/>
    </xf>
    <xf numFmtId="1" fontId="11" fillId="6" borderId="28" xfId="0" applyNumberFormat="1" applyFont="1" applyFill="1" applyBorder="1" applyAlignment="1" applyProtection="1">
      <alignment horizontal="center" vertical="center" wrapText="1"/>
    </xf>
    <xf numFmtId="1" fontId="11" fillId="6" borderId="27" xfId="0" applyNumberFormat="1" applyFont="1" applyFill="1" applyBorder="1" applyAlignment="1" applyProtection="1">
      <alignment horizontal="center" vertical="center" wrapText="1"/>
    </xf>
    <xf numFmtId="1" fontId="11" fillId="6" borderId="14" xfId="0" applyNumberFormat="1" applyFont="1" applyFill="1" applyBorder="1" applyAlignment="1" applyProtection="1">
      <alignment horizontal="center" vertical="center" wrapText="1"/>
    </xf>
    <xf numFmtId="164" fontId="11" fillId="2" borderId="29" xfId="0" applyNumberFormat="1" applyFont="1" applyFill="1" applyBorder="1" applyAlignment="1" applyProtection="1">
      <alignment horizontal="center" vertical="center" wrapText="1"/>
    </xf>
    <xf numFmtId="1" fontId="16" fillId="5" borderId="11" xfId="0" applyNumberFormat="1" applyFont="1" applyFill="1" applyBorder="1" applyProtection="1">
      <protection locked="0"/>
    </xf>
    <xf numFmtId="1" fontId="0" fillId="5" borderId="3" xfId="0" applyNumberFormat="1" applyFont="1" applyFill="1" applyBorder="1" applyProtection="1">
      <protection locked="0"/>
    </xf>
    <xf numFmtId="1" fontId="0" fillId="5" borderId="11" xfId="0" applyNumberFormat="1" applyFont="1" applyFill="1" applyBorder="1" applyProtection="1">
      <protection locked="0"/>
    </xf>
    <xf numFmtId="0" fontId="17" fillId="3" borderId="3" xfId="0" applyFont="1" applyFill="1" applyBorder="1" applyAlignment="1" applyProtection="1">
      <alignment horizontal="center" vertical="center" wrapText="1"/>
      <protection locked="0"/>
    </xf>
    <xf numFmtId="0" fontId="16" fillId="7" borderId="3" xfId="0" applyFont="1" applyFill="1" applyBorder="1" applyAlignment="1" applyProtection="1">
      <alignment horizontal="center" vertical="center" wrapText="1"/>
      <protection locked="0"/>
    </xf>
    <xf numFmtId="0" fontId="0" fillId="7" borderId="3" xfId="0" applyFont="1" applyFill="1" applyBorder="1" applyAlignment="1" applyProtection="1">
      <alignment horizontal="left" vertical="center" wrapText="1"/>
      <protection locked="0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6" fillId="8" borderId="17" xfId="0" applyFont="1" applyFill="1" applyBorder="1" applyAlignment="1" applyProtection="1">
      <alignment horizontal="center"/>
      <protection locked="0"/>
    </xf>
    <xf numFmtId="0" fontId="18" fillId="9" borderId="11" xfId="0" applyFont="1" applyFill="1" applyBorder="1" applyAlignment="1" applyProtection="1">
      <alignment horizontal="center"/>
      <protection locked="0"/>
    </xf>
    <xf numFmtId="0" fontId="16" fillId="5" borderId="16" xfId="0" applyFont="1" applyFill="1" applyBorder="1" applyAlignment="1" applyProtection="1">
      <alignment horizontal="center"/>
      <protection locked="0"/>
    </xf>
    <xf numFmtId="0" fontId="16" fillId="8" borderId="13" xfId="0" applyFont="1" applyFill="1" applyBorder="1" applyAlignment="1" applyProtection="1">
      <alignment horizontal="center"/>
      <protection locked="0"/>
    </xf>
    <xf numFmtId="0" fontId="18" fillId="10" borderId="11" xfId="0" applyFont="1" applyFill="1" applyBorder="1" applyAlignment="1" applyProtection="1">
      <alignment horizontal="center"/>
      <protection locked="0"/>
    </xf>
    <xf numFmtId="0" fontId="17" fillId="5" borderId="18" xfId="0" applyFont="1" applyFill="1" applyBorder="1" applyAlignment="1" applyProtection="1">
      <alignment horizontal="center"/>
    </xf>
    <xf numFmtId="0" fontId="0" fillId="3" borderId="3" xfId="0" applyFont="1" applyFill="1" applyBorder="1" applyProtection="1">
      <protection locked="0"/>
    </xf>
    <xf numFmtId="0" fontId="10" fillId="3" borderId="3" xfId="0" applyFont="1" applyFill="1" applyBorder="1" applyProtection="1">
      <protection locked="0"/>
    </xf>
    <xf numFmtId="0" fontId="10" fillId="3" borderId="5" xfId="0" applyFont="1" applyFill="1" applyBorder="1" applyProtection="1">
      <protection locked="0"/>
    </xf>
    <xf numFmtId="0" fontId="10" fillId="3" borderId="4" xfId="0" applyFont="1" applyFill="1" applyBorder="1" applyProtection="1">
      <protection locked="0"/>
    </xf>
    <xf numFmtId="0" fontId="10" fillId="3" borderId="15" xfId="0" applyFont="1" applyFill="1" applyBorder="1" applyProtection="1">
      <protection locked="0"/>
    </xf>
    <xf numFmtId="0" fontId="10" fillId="3" borderId="0" xfId="0" applyFont="1" applyFill="1" applyProtection="1">
      <protection locked="0"/>
    </xf>
    <xf numFmtId="0" fontId="10" fillId="5" borderId="0" xfId="0" applyFont="1" applyFill="1" applyProtection="1">
      <protection locked="0"/>
    </xf>
    <xf numFmtId="0" fontId="18" fillId="0" borderId="19" xfId="0" applyFont="1" applyBorder="1" applyAlignment="1" applyProtection="1">
      <alignment horizontal="left" vertical="center" wrapText="1"/>
      <protection locked="0"/>
    </xf>
    <xf numFmtId="0" fontId="16" fillId="8" borderId="20" xfId="0" applyFont="1" applyFill="1" applyBorder="1" applyAlignment="1" applyProtection="1">
      <alignment horizontal="center"/>
      <protection locked="0"/>
    </xf>
    <xf numFmtId="0" fontId="18" fillId="9" borderId="3" xfId="0" applyFont="1" applyFill="1" applyBorder="1" applyAlignment="1" applyProtection="1">
      <alignment horizontal="center"/>
      <protection locked="0"/>
    </xf>
    <xf numFmtId="0" fontId="16" fillId="5" borderId="19" xfId="0" applyFont="1" applyFill="1" applyBorder="1" applyAlignment="1" applyProtection="1">
      <alignment horizontal="center"/>
      <protection locked="0"/>
    </xf>
    <xf numFmtId="0" fontId="16" fillId="8" borderId="10" xfId="0" applyFont="1" applyFill="1" applyBorder="1" applyAlignment="1" applyProtection="1">
      <alignment horizontal="center"/>
      <protection locked="0"/>
    </xf>
    <xf numFmtId="0" fontId="18" fillId="10" borderId="3" xfId="0" applyFont="1" applyFill="1" applyBorder="1" applyAlignment="1" applyProtection="1">
      <alignment horizontal="center"/>
      <protection locked="0"/>
    </xf>
    <xf numFmtId="0" fontId="19" fillId="3" borderId="3" xfId="0" applyFont="1" applyFill="1" applyBorder="1" applyAlignment="1" applyProtection="1">
      <alignment horizontal="center" vertical="center" wrapText="1"/>
      <protection locked="0"/>
    </xf>
    <xf numFmtId="0" fontId="16" fillId="3" borderId="3" xfId="0" applyFont="1" applyFill="1" applyBorder="1" applyAlignment="1" applyProtection="1">
      <alignment horizontal="center" vertical="center" wrapText="1"/>
      <protection locked="0"/>
    </xf>
    <xf numFmtId="0" fontId="0" fillId="3" borderId="3" xfId="0" applyFont="1" applyFill="1" applyBorder="1" applyAlignment="1" applyProtection="1">
      <alignment horizontal="left" vertical="center" wrapText="1"/>
      <protection locked="0"/>
    </xf>
    <xf numFmtId="0" fontId="16" fillId="3" borderId="3" xfId="0" applyFont="1" applyFill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0" fillId="3" borderId="15" xfId="0" applyFont="1" applyFill="1" applyBorder="1" applyProtection="1">
      <protection locked="0"/>
    </xf>
    <xf numFmtId="0" fontId="20" fillId="0" borderId="3" xfId="0" applyFont="1" applyBorder="1" applyAlignment="1" applyProtection="1">
      <alignment horizontal="center"/>
      <protection locked="0"/>
    </xf>
    <xf numFmtId="0" fontId="18" fillId="5" borderId="19" xfId="0" applyFont="1" applyFill="1" applyBorder="1" applyAlignment="1" applyProtection="1">
      <alignment wrapText="1"/>
      <protection locked="0"/>
    </xf>
    <xf numFmtId="0" fontId="16" fillId="5" borderId="3" xfId="0" applyFont="1" applyFill="1" applyBorder="1" applyAlignment="1" applyProtection="1">
      <alignment horizontal="center"/>
      <protection locked="0"/>
    </xf>
    <xf numFmtId="0" fontId="0" fillId="5" borderId="3" xfId="0" applyFont="1" applyFill="1" applyBorder="1" applyAlignment="1" applyProtection="1">
      <alignment horizontal="center"/>
      <protection locked="0"/>
    </xf>
    <xf numFmtId="0" fontId="11" fillId="3" borderId="15" xfId="0" applyFont="1" applyFill="1" applyBorder="1" applyProtection="1">
      <protection locked="0"/>
    </xf>
    <xf numFmtId="0" fontId="11" fillId="3" borderId="0" xfId="0" applyFont="1" applyFill="1" applyProtection="1">
      <protection locked="0"/>
    </xf>
    <xf numFmtId="0" fontId="11" fillId="11" borderId="0" xfId="0" applyFont="1" applyFill="1" applyProtection="1">
      <protection locked="0"/>
    </xf>
    <xf numFmtId="1" fontId="21" fillId="5" borderId="11" xfId="0" applyNumberFormat="1" applyFont="1" applyFill="1" applyBorder="1" applyProtection="1">
      <protection locked="0"/>
    </xf>
    <xf numFmtId="1" fontId="22" fillId="5" borderId="3" xfId="0" applyNumberFormat="1" applyFont="1" applyFill="1" applyBorder="1" applyProtection="1">
      <protection locked="0"/>
    </xf>
    <xf numFmtId="0" fontId="21" fillId="5" borderId="3" xfId="0" applyFont="1" applyFill="1" applyBorder="1" applyAlignment="1" applyProtection="1">
      <alignment horizontal="center" vertical="center"/>
      <protection locked="0"/>
    </xf>
    <xf numFmtId="0" fontId="22" fillId="5" borderId="3" xfId="0" applyFont="1" applyFill="1" applyBorder="1" applyAlignment="1" applyProtection="1">
      <alignment horizontal="center"/>
      <protection locked="0"/>
    </xf>
    <xf numFmtId="0" fontId="21" fillId="0" borderId="3" xfId="0" applyFont="1" applyBorder="1" applyAlignment="1" applyProtection="1">
      <alignment horizontal="left" vertical="center" wrapText="1"/>
      <protection locked="0"/>
    </xf>
    <xf numFmtId="0" fontId="22" fillId="0" borderId="19" xfId="0" applyFont="1" applyBorder="1" applyAlignment="1" applyProtection="1">
      <alignment horizontal="left" vertical="center" wrapText="1"/>
      <protection locked="0"/>
    </xf>
    <xf numFmtId="0" fontId="21" fillId="8" borderId="20" xfId="0" applyFont="1" applyFill="1" applyBorder="1" applyAlignment="1" applyProtection="1">
      <alignment horizontal="center"/>
      <protection locked="0"/>
    </xf>
    <xf numFmtId="0" fontId="22" fillId="9" borderId="3" xfId="0" applyFont="1" applyFill="1" applyBorder="1" applyAlignment="1" applyProtection="1">
      <alignment horizontal="center"/>
      <protection locked="0"/>
    </xf>
    <xf numFmtId="0" fontId="21" fillId="5" borderId="19" xfId="0" applyFont="1" applyFill="1" applyBorder="1" applyAlignment="1" applyProtection="1">
      <alignment horizontal="center"/>
      <protection locked="0"/>
    </xf>
    <xf numFmtId="0" fontId="21" fillId="8" borderId="10" xfId="0" applyFont="1" applyFill="1" applyBorder="1" applyAlignment="1" applyProtection="1">
      <alignment horizontal="center"/>
      <protection locked="0"/>
    </xf>
    <xf numFmtId="0" fontId="22" fillId="10" borderId="3" xfId="0" applyFont="1" applyFill="1" applyBorder="1" applyAlignment="1" applyProtection="1">
      <alignment horizontal="center"/>
      <protection locked="0"/>
    </xf>
    <xf numFmtId="0" fontId="23" fillId="5" borderId="21" xfId="0" applyFont="1" applyFill="1" applyBorder="1" applyAlignment="1" applyProtection="1">
      <alignment horizontal="center"/>
    </xf>
    <xf numFmtId="0" fontId="22" fillId="3" borderId="3" xfId="0" applyFont="1" applyFill="1" applyBorder="1" applyProtection="1">
      <protection locked="0"/>
    </xf>
    <xf numFmtId="0" fontId="22" fillId="3" borderId="5" xfId="0" applyFont="1" applyFill="1" applyBorder="1" applyProtection="1">
      <protection locked="0"/>
    </xf>
    <xf numFmtId="0" fontId="22" fillId="3" borderId="4" xfId="0" applyFont="1" applyFill="1" applyBorder="1" applyProtection="1">
      <protection locked="0"/>
    </xf>
    <xf numFmtId="0" fontId="10" fillId="5" borderId="15" xfId="0" applyFont="1" applyFill="1" applyBorder="1" applyProtection="1">
      <protection locked="0"/>
    </xf>
    <xf numFmtId="1" fontId="17" fillId="2" borderId="30" xfId="0" applyNumberFormat="1" applyFont="1" applyFill="1" applyBorder="1" applyProtection="1">
      <protection locked="0"/>
    </xf>
    <xf numFmtId="1" fontId="11" fillId="2" borderId="30" xfId="0" applyNumberFormat="1" applyFont="1" applyFill="1" applyBorder="1" applyProtection="1">
      <protection locked="0"/>
    </xf>
    <xf numFmtId="0" fontId="16" fillId="2" borderId="30" xfId="0" applyFont="1" applyFill="1" applyBorder="1" applyAlignment="1" applyProtection="1">
      <alignment horizontal="center"/>
      <protection locked="0"/>
    </xf>
    <xf numFmtId="0" fontId="11" fillId="2" borderId="30" xfId="0" applyFont="1" applyFill="1" applyBorder="1" applyAlignment="1" applyProtection="1">
      <alignment horizontal="center"/>
      <protection locked="0"/>
    </xf>
    <xf numFmtId="0" fontId="11" fillId="2" borderId="30" xfId="0" applyFont="1" applyFill="1" applyBorder="1" applyAlignment="1" applyProtection="1">
      <alignment wrapText="1"/>
      <protection locked="0"/>
    </xf>
    <xf numFmtId="0" fontId="12" fillId="2" borderId="31" xfId="0" applyFont="1" applyFill="1" applyBorder="1" applyAlignment="1" applyProtection="1">
      <alignment wrapText="1"/>
      <protection locked="0"/>
    </xf>
    <xf numFmtId="0" fontId="17" fillId="2" borderId="32" xfId="0" applyFont="1" applyFill="1" applyBorder="1" applyProtection="1">
      <protection locked="0"/>
    </xf>
    <xf numFmtId="0" fontId="11" fillId="4" borderId="30" xfId="0" applyFont="1" applyFill="1" applyBorder="1" applyProtection="1">
      <protection locked="0"/>
    </xf>
    <xf numFmtId="0" fontId="17" fillId="2" borderId="31" xfId="0" applyFont="1" applyFill="1" applyBorder="1" applyProtection="1">
      <protection locked="0"/>
    </xf>
    <xf numFmtId="0" fontId="17" fillId="2" borderId="33" xfId="0" applyFont="1" applyFill="1" applyBorder="1" applyProtection="1">
      <protection locked="0"/>
    </xf>
    <xf numFmtId="0" fontId="17" fillId="2" borderId="34" xfId="0" applyFont="1" applyFill="1" applyBorder="1" applyAlignment="1" applyProtection="1">
      <alignment horizontal="center"/>
    </xf>
    <xf numFmtId="0" fontId="17" fillId="2" borderId="34" xfId="0" applyFont="1" applyFill="1" applyBorder="1" applyAlignment="1" applyProtection="1">
      <alignment horizontal="center"/>
      <protection locked="0"/>
    </xf>
    <xf numFmtId="165" fontId="10" fillId="3" borderId="35" xfId="1" applyNumberFormat="1" applyFont="1" applyFill="1" applyBorder="1" applyProtection="1">
      <protection locked="0"/>
    </xf>
    <xf numFmtId="0" fontId="10" fillId="2" borderId="0" xfId="0" applyFont="1" applyFill="1" applyProtection="1">
      <protection locked="0"/>
    </xf>
    <xf numFmtId="1" fontId="16" fillId="5" borderId="3" xfId="0" applyNumberFormat="1" applyFont="1" applyFill="1" applyBorder="1" applyProtection="1">
      <protection locked="0"/>
    </xf>
    <xf numFmtId="0" fontId="10" fillId="5" borderId="3" xfId="0" applyFont="1" applyFill="1" applyBorder="1" applyAlignment="1" applyProtection="1">
      <alignment wrapText="1"/>
      <protection locked="0"/>
    </xf>
    <xf numFmtId="0" fontId="0" fillId="5" borderId="3" xfId="0" applyFont="1" applyFill="1" applyBorder="1" applyAlignment="1" applyProtection="1">
      <alignment wrapText="1"/>
      <protection locked="0"/>
    </xf>
    <xf numFmtId="0" fontId="24" fillId="8" borderId="10" xfId="0" applyFont="1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 applyProtection="1">
      <alignment horizontal="center"/>
      <protection locked="0"/>
    </xf>
    <xf numFmtId="0" fontId="19" fillId="5" borderId="18" xfId="0" applyFont="1" applyFill="1" applyBorder="1" applyAlignment="1" applyProtection="1">
      <alignment horizontal="center"/>
    </xf>
    <xf numFmtId="1" fontId="24" fillId="5" borderId="3" xfId="0" applyNumberFormat="1" applyFont="1" applyFill="1" applyBorder="1" applyProtection="1">
      <protection locked="0"/>
    </xf>
    <xf numFmtId="0" fontId="18" fillId="5" borderId="3" xfId="0" applyFont="1" applyFill="1" applyBorder="1" applyAlignment="1" applyProtection="1">
      <alignment horizontal="center"/>
      <protection locked="0"/>
    </xf>
    <xf numFmtId="0" fontId="17" fillId="5" borderId="36" xfId="0" applyFont="1" applyFill="1" applyBorder="1" applyAlignment="1" applyProtection="1">
      <alignment horizontal="center"/>
    </xf>
    <xf numFmtId="0" fontId="17" fillId="5" borderId="36" xfId="0" applyFont="1" applyFill="1" applyBorder="1" applyAlignment="1" applyProtection="1">
      <alignment horizontal="center"/>
      <protection locked="0"/>
    </xf>
    <xf numFmtId="1" fontId="17" fillId="2" borderId="1" xfId="0" applyNumberFormat="1" applyFont="1" applyFill="1" applyBorder="1" applyProtection="1">
      <protection locked="0"/>
    </xf>
    <xf numFmtId="1" fontId="11" fillId="2" borderId="1" xfId="0" applyNumberFormat="1" applyFont="1" applyFill="1" applyBorder="1" applyProtection="1">
      <protection locked="0"/>
    </xf>
    <xf numFmtId="0" fontId="16" fillId="2" borderId="1" xfId="0" applyFont="1" applyFill="1" applyBorder="1" applyAlignment="1" applyProtection="1">
      <alignment horizontal="center"/>
      <protection locked="0"/>
    </xf>
    <xf numFmtId="0" fontId="11" fillId="2" borderId="1" xfId="0" applyFont="1" applyFill="1" applyBorder="1" applyAlignment="1" applyProtection="1">
      <alignment horizontal="center"/>
      <protection locked="0"/>
    </xf>
    <xf numFmtId="0" fontId="11" fillId="2" borderId="1" xfId="0" applyFont="1" applyFill="1" applyBorder="1" applyAlignment="1" applyProtection="1">
      <alignment wrapText="1"/>
      <protection locked="0"/>
    </xf>
    <xf numFmtId="0" fontId="12" fillId="2" borderId="37" xfId="0" applyFont="1" applyFill="1" applyBorder="1" applyAlignment="1" applyProtection="1">
      <alignment wrapText="1"/>
      <protection locked="0"/>
    </xf>
    <xf numFmtId="0" fontId="17" fillId="2" borderId="38" xfId="0" applyFont="1" applyFill="1" applyBorder="1" applyProtection="1">
      <protection locked="0"/>
    </xf>
    <xf numFmtId="0" fontId="11" fillId="4" borderId="1" xfId="0" applyFont="1" applyFill="1" applyBorder="1" applyProtection="1">
      <protection locked="0"/>
    </xf>
    <xf numFmtId="0" fontId="17" fillId="2" borderId="37" xfId="0" applyFont="1" applyFill="1" applyBorder="1" applyProtection="1">
      <protection locked="0"/>
    </xf>
    <xf numFmtId="0" fontId="17" fillId="2" borderId="8" xfId="0" applyFont="1" applyFill="1" applyBorder="1" applyProtection="1">
      <protection locked="0"/>
    </xf>
    <xf numFmtId="0" fontId="17" fillId="2" borderId="39" xfId="0" applyFont="1" applyFill="1" applyBorder="1" applyAlignment="1" applyProtection="1">
      <alignment horizontal="center"/>
    </xf>
    <xf numFmtId="0" fontId="17" fillId="2" borderId="39" xfId="0" applyFont="1" applyFill="1" applyBorder="1" applyAlignment="1" applyProtection="1">
      <alignment horizontal="center"/>
      <protection locked="0"/>
    </xf>
    <xf numFmtId="0" fontId="16" fillId="12" borderId="3" xfId="0" applyFont="1" applyFill="1" applyBorder="1" applyProtection="1">
      <protection locked="0"/>
    </xf>
    <xf numFmtId="0" fontId="0" fillId="12" borderId="3" xfId="0" applyFont="1" applyFill="1" applyBorder="1" applyProtection="1">
      <protection locked="0"/>
    </xf>
    <xf numFmtId="0" fontId="16" fillId="12" borderId="3" xfId="0" applyFont="1" applyFill="1" applyBorder="1" applyAlignment="1" applyProtection="1">
      <alignment horizontal="center"/>
      <protection locked="0"/>
    </xf>
    <xf numFmtId="0" fontId="0" fillId="12" borderId="3" xfId="0" applyFont="1" applyFill="1" applyBorder="1" applyAlignment="1" applyProtection="1">
      <alignment horizontal="center"/>
      <protection locked="0"/>
    </xf>
    <xf numFmtId="0" fontId="0" fillId="12" borderId="3" xfId="0" applyFont="1" applyFill="1" applyBorder="1" applyAlignment="1" applyProtection="1">
      <alignment wrapText="1"/>
      <protection locked="0"/>
    </xf>
    <xf numFmtId="0" fontId="18" fillId="12" borderId="19" xfId="0" applyFont="1" applyFill="1" applyBorder="1" applyAlignment="1" applyProtection="1">
      <alignment wrapText="1"/>
      <protection locked="0"/>
    </xf>
    <xf numFmtId="0" fontId="16" fillId="12" borderId="20" xfId="0" applyFont="1" applyFill="1" applyBorder="1" applyProtection="1">
      <protection locked="0"/>
    </xf>
    <xf numFmtId="0" fontId="0" fillId="13" borderId="3" xfId="0" applyFont="1" applyFill="1" applyBorder="1" applyProtection="1">
      <protection locked="0"/>
    </xf>
    <xf numFmtId="0" fontId="16" fillId="12" borderId="19" xfId="0" applyFont="1" applyFill="1" applyBorder="1" applyProtection="1">
      <protection locked="0"/>
    </xf>
    <xf numFmtId="0" fontId="16" fillId="12" borderId="10" xfId="0" applyFont="1" applyFill="1" applyBorder="1" applyProtection="1">
      <protection locked="0"/>
    </xf>
    <xf numFmtId="0" fontId="17" fillId="12" borderId="36" xfId="0" applyFont="1" applyFill="1" applyBorder="1" applyProtection="1"/>
    <xf numFmtId="0" fontId="17" fillId="12" borderId="36" xfId="0" applyFon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16" fillId="3" borderId="0" xfId="0" applyFont="1" applyFill="1" applyProtection="1">
      <protection locked="0"/>
    </xf>
    <xf numFmtId="0" fontId="0" fillId="3" borderId="0" xfId="0" applyFont="1" applyFill="1" applyProtection="1">
      <protection locked="0"/>
    </xf>
    <xf numFmtId="0" fontId="16" fillId="3" borderId="0" xfId="0" applyFont="1" applyFill="1" applyAlignment="1" applyProtection="1">
      <alignment horizontal="center"/>
      <protection locked="0"/>
    </xf>
    <xf numFmtId="0" fontId="0" fillId="3" borderId="0" xfId="0" applyFont="1" applyFill="1" applyAlignment="1" applyProtection="1">
      <alignment horizontal="center"/>
      <protection locked="0"/>
    </xf>
    <xf numFmtId="0" fontId="0" fillId="3" borderId="0" xfId="0" applyFont="1" applyFill="1" applyAlignment="1" applyProtection="1">
      <alignment wrapText="1"/>
      <protection locked="0"/>
    </xf>
    <xf numFmtId="0" fontId="18" fillId="3" borderId="0" xfId="0" applyFont="1" applyFill="1" applyAlignment="1" applyProtection="1">
      <alignment wrapText="1"/>
      <protection locked="0"/>
    </xf>
    <xf numFmtId="0" fontId="17" fillId="3" borderId="0" xfId="0" applyFont="1" applyFill="1" applyProtection="1"/>
    <xf numFmtId="0" fontId="16" fillId="3" borderId="0" xfId="0" applyFont="1" applyFill="1" applyBorder="1" applyProtection="1">
      <protection locked="0"/>
    </xf>
    <xf numFmtId="0" fontId="0" fillId="3" borderId="0" xfId="0" applyFont="1" applyFill="1" applyBorder="1" applyProtection="1">
      <protection locked="0"/>
    </xf>
    <xf numFmtId="0" fontId="17" fillId="3" borderId="0" xfId="0" applyFont="1" applyFill="1" applyBorder="1" applyProtection="1"/>
    <xf numFmtId="0" fontId="0" fillId="9" borderId="0" xfId="0" applyFont="1" applyFill="1" applyProtection="1">
      <protection locked="0"/>
    </xf>
    <xf numFmtId="0" fontId="16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wrapText="1"/>
      <protection locked="0"/>
    </xf>
    <xf numFmtId="0" fontId="18" fillId="0" borderId="0" xfId="0" applyFont="1" applyAlignment="1" applyProtection="1">
      <alignment wrapText="1"/>
      <protection locked="0"/>
    </xf>
    <xf numFmtId="0" fontId="16" fillId="14" borderId="0" xfId="0" applyFont="1" applyFill="1" applyProtection="1">
      <protection locked="0"/>
    </xf>
    <xf numFmtId="0" fontId="0" fillId="14" borderId="0" xfId="0" applyFont="1" applyFill="1" applyProtection="1">
      <protection locked="0"/>
    </xf>
    <xf numFmtId="0" fontId="0" fillId="15" borderId="0" xfId="0" applyFont="1" applyFill="1" applyProtection="1">
      <protection locked="0"/>
    </xf>
    <xf numFmtId="0" fontId="17" fillId="0" borderId="0" xfId="0" applyFont="1" applyProtection="1"/>
    <xf numFmtId="0" fontId="0" fillId="2" borderId="3" xfId="0" applyFont="1" applyFill="1" applyBorder="1" applyAlignment="1" applyProtection="1">
      <alignment horizontal="center"/>
    </xf>
    <xf numFmtId="0" fontId="0" fillId="2" borderId="3" xfId="0" applyFont="1" applyFill="1" applyBorder="1" applyAlignment="1" applyProtection="1">
      <alignment horizontal="center"/>
    </xf>
    <xf numFmtId="0" fontId="17" fillId="3" borderId="3" xfId="0" applyFont="1" applyFill="1" applyBorder="1" applyAlignment="1" applyProtection="1">
      <alignment horizontal="left" vertical="center" wrapText="1"/>
      <protection locked="0"/>
    </xf>
    <xf numFmtId="0" fontId="16" fillId="16" borderId="3" xfId="0" applyFont="1" applyFill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 applyProtection="1">
      <alignment horizontal="left" vertical="center" wrapText="1"/>
      <protection locked="0"/>
    </xf>
    <xf numFmtId="0" fontId="16" fillId="7" borderId="3" xfId="0" applyFont="1" applyFill="1" applyBorder="1" applyAlignment="1" applyProtection="1">
      <alignment horizontal="left" vertical="center" wrapText="1"/>
      <protection locked="0"/>
    </xf>
    <xf numFmtId="0" fontId="20" fillId="0" borderId="3" xfId="0" applyFont="1" applyBorder="1" applyProtection="1">
      <protection locked="0"/>
    </xf>
    <xf numFmtId="165" fontId="10" fillId="3" borderId="0" xfId="4" applyNumberFormat="1" applyFont="1" applyFill="1" applyProtection="1">
      <protection locked="0"/>
    </xf>
    <xf numFmtId="0" fontId="18" fillId="7" borderId="19" xfId="5" applyFont="1" applyFill="1" applyBorder="1" applyAlignment="1" applyProtection="1">
      <alignment horizontal="center" vertical="center" wrapText="1"/>
      <protection locked="0"/>
    </xf>
    <xf numFmtId="0" fontId="16" fillId="3" borderId="19" xfId="5" applyFont="1" applyFill="1" applyBorder="1" applyAlignment="1" applyProtection="1">
      <alignment horizontal="center" vertical="center" wrapText="1"/>
      <protection locked="0"/>
    </xf>
    <xf numFmtId="0" fontId="0" fillId="0" borderId="15" xfId="0" applyFont="1" applyFill="1" applyBorder="1" applyProtection="1">
      <protection locked="0"/>
    </xf>
    <xf numFmtId="0" fontId="25" fillId="0" borderId="0" xfId="0" applyFont="1" applyProtection="1">
      <protection locked="0"/>
    </xf>
    <xf numFmtId="0" fontId="20" fillId="17" borderId="3" xfId="0" applyFont="1" applyFill="1" applyBorder="1" applyProtection="1">
      <protection locked="0"/>
    </xf>
    <xf numFmtId="0" fontId="16" fillId="17" borderId="3" xfId="0" applyFont="1" applyFill="1" applyBorder="1" applyAlignment="1" applyProtection="1">
      <alignment horizontal="left" vertical="center" wrapText="1"/>
      <protection locked="0"/>
    </xf>
    <xf numFmtId="0" fontId="0" fillId="17" borderId="3" xfId="0" applyFont="1" applyFill="1" applyBorder="1" applyAlignment="1" applyProtection="1">
      <alignment horizontal="left" vertical="center" wrapText="1"/>
      <protection locked="0"/>
    </xf>
    <xf numFmtId="1" fontId="18" fillId="5" borderId="3" xfId="0" applyNumberFormat="1" applyFont="1" applyFill="1" applyBorder="1" applyProtection="1">
      <protection locked="0"/>
    </xf>
    <xf numFmtId="0" fontId="19" fillId="3" borderId="3" xfId="0" applyFont="1" applyFill="1" applyBorder="1" applyAlignment="1" applyProtection="1">
      <alignment horizontal="left" vertical="center" wrapText="1"/>
      <protection locked="0"/>
    </xf>
    <xf numFmtId="0" fontId="24" fillId="7" borderId="3" xfId="0" applyFont="1" applyFill="1" applyBorder="1" applyAlignment="1" applyProtection="1">
      <alignment horizontal="left" vertical="center" wrapText="1"/>
      <protection locked="0"/>
    </xf>
    <xf numFmtId="0" fontId="18" fillId="7" borderId="3" xfId="0" applyFont="1" applyFill="1" applyBorder="1" applyAlignment="1" applyProtection="1">
      <alignment horizontal="left" vertical="center" wrapText="1"/>
      <protection locked="0"/>
    </xf>
    <xf numFmtId="0" fontId="24" fillId="0" borderId="3" xfId="0" applyFont="1" applyBorder="1" applyAlignment="1" applyProtection="1">
      <alignment horizontal="left" vertical="center" wrapText="1"/>
      <protection locked="0"/>
    </xf>
    <xf numFmtId="0" fontId="24" fillId="8" borderId="20" xfId="0" applyFont="1" applyFill="1" applyBorder="1" applyAlignment="1" applyProtection="1">
      <alignment horizontal="center"/>
      <protection locked="0"/>
    </xf>
    <xf numFmtId="0" fontId="24" fillId="3" borderId="19" xfId="5" applyFont="1" applyFill="1" applyBorder="1" applyAlignment="1" applyProtection="1">
      <alignment horizontal="center" vertical="center" wrapText="1"/>
      <protection locked="0"/>
    </xf>
    <xf numFmtId="0" fontId="18" fillId="3" borderId="3" xfId="0" applyFont="1" applyFill="1" applyBorder="1" applyProtection="1">
      <protection locked="0"/>
    </xf>
    <xf numFmtId="0" fontId="18" fillId="3" borderId="5" xfId="0" applyFont="1" applyFill="1" applyBorder="1" applyProtection="1">
      <protection locked="0"/>
    </xf>
    <xf numFmtId="0" fontId="18" fillId="3" borderId="4" xfId="0" applyFont="1" applyFill="1" applyBorder="1" applyProtection="1">
      <protection locked="0"/>
    </xf>
    <xf numFmtId="0" fontId="18" fillId="3" borderId="15" xfId="0" applyFont="1" applyFill="1" applyBorder="1" applyProtection="1">
      <protection locked="0"/>
    </xf>
    <xf numFmtId="0" fontId="18" fillId="3" borderId="0" xfId="0" applyFont="1" applyFill="1" applyProtection="1">
      <protection locked="0"/>
    </xf>
    <xf numFmtId="0" fontId="18" fillId="5" borderId="0" xfId="0" applyFont="1" applyFill="1" applyProtection="1">
      <protection locked="0"/>
    </xf>
    <xf numFmtId="0" fontId="19" fillId="0" borderId="3" xfId="0" applyFont="1" applyBorder="1" applyProtection="1">
      <protection locked="0"/>
    </xf>
    <xf numFmtId="0" fontId="24" fillId="3" borderId="3" xfId="0" applyFont="1" applyFill="1" applyBorder="1" applyAlignment="1" applyProtection="1">
      <alignment horizontal="left" vertical="center" wrapText="1"/>
      <protection locked="0"/>
    </xf>
    <xf numFmtId="0" fontId="18" fillId="3" borderId="3" xfId="0" applyFont="1" applyFill="1" applyBorder="1" applyAlignment="1" applyProtection="1">
      <alignment horizontal="left" vertical="center" wrapText="1"/>
      <protection locked="0"/>
    </xf>
    <xf numFmtId="0" fontId="16" fillId="3" borderId="3" xfId="5" applyFont="1" applyFill="1" applyBorder="1" applyAlignment="1" applyProtection="1">
      <alignment horizontal="center" vertical="center" wrapText="1"/>
      <protection locked="0"/>
    </xf>
    <xf numFmtId="0" fontId="16" fillId="7" borderId="3" xfId="5" applyFont="1" applyFill="1" applyBorder="1" applyAlignment="1" applyProtection="1">
      <alignment horizontal="center" vertical="center" wrapText="1"/>
      <protection locked="0"/>
    </xf>
    <xf numFmtId="0" fontId="0" fillId="7" borderId="3" xfId="5" applyFont="1" applyFill="1" applyBorder="1" applyAlignment="1" applyProtection="1">
      <alignment horizontal="left" vertical="center" wrapText="1"/>
      <protection locked="0"/>
    </xf>
    <xf numFmtId="0" fontId="16" fillId="0" borderId="3" xfId="5" applyFont="1" applyBorder="1" applyAlignment="1" applyProtection="1">
      <alignment horizontal="left" vertical="center" wrapText="1"/>
      <protection locked="0"/>
    </xf>
    <xf numFmtId="0" fontId="0" fillId="16" borderId="15" xfId="0" applyFont="1" applyFill="1" applyBorder="1" applyProtection="1">
      <protection locked="0"/>
    </xf>
    <xf numFmtId="0" fontId="18" fillId="7" borderId="16" xfId="6" applyFont="1" applyFill="1" applyBorder="1" applyAlignment="1" applyProtection="1">
      <alignment horizontal="center" vertical="center" wrapText="1"/>
      <protection locked="0"/>
    </xf>
    <xf numFmtId="0" fontId="18" fillId="9" borderId="11" xfId="0" applyFont="1" applyFill="1" applyBorder="1" applyAlignment="1" applyProtection="1">
      <alignment horizontal="center"/>
    </xf>
    <xf numFmtId="0" fontId="18" fillId="10" borderId="11" xfId="0" applyFont="1" applyFill="1" applyBorder="1" applyAlignment="1" applyProtection="1">
      <alignment horizontal="center"/>
    </xf>
    <xf numFmtId="0" fontId="16" fillId="3" borderId="16" xfId="6" applyFont="1" applyFill="1" applyBorder="1" applyAlignment="1" applyProtection="1">
      <alignment horizontal="center" vertical="center" wrapText="1"/>
      <protection locked="0"/>
    </xf>
    <xf numFmtId="0" fontId="0" fillId="3" borderId="3" xfId="0" applyFont="1" applyFill="1" applyBorder="1" applyProtection="1"/>
    <xf numFmtId="0" fontId="10" fillId="3" borderId="3" xfId="0" applyFont="1" applyFill="1" applyBorder="1" applyProtection="1"/>
    <xf numFmtId="0" fontId="10" fillId="3" borderId="5" xfId="0" applyFont="1" applyFill="1" applyBorder="1" applyProtection="1"/>
    <xf numFmtId="0" fontId="10" fillId="3" borderId="4" xfId="0" applyFont="1" applyFill="1" applyBorder="1" applyProtection="1"/>
    <xf numFmtId="0" fontId="10" fillId="3" borderId="15" xfId="0" applyFont="1" applyFill="1" applyBorder="1" applyProtection="1"/>
    <xf numFmtId="0" fontId="18" fillId="9" borderId="3" xfId="0" applyFont="1" applyFill="1" applyBorder="1" applyAlignment="1" applyProtection="1">
      <alignment horizontal="center"/>
    </xf>
    <xf numFmtId="0" fontId="18" fillId="10" borderId="3" xfId="0" applyFont="1" applyFill="1" applyBorder="1" applyAlignment="1" applyProtection="1">
      <alignment horizontal="center"/>
    </xf>
    <xf numFmtId="0" fontId="20" fillId="17" borderId="3" xfId="0" applyFont="1" applyFill="1" applyBorder="1" applyAlignment="1" applyProtection="1">
      <alignment horizontal="center" vertical="center"/>
      <protection locked="0"/>
    </xf>
    <xf numFmtId="0" fontId="16" fillId="17" borderId="3" xfId="0" applyFont="1" applyFill="1" applyBorder="1" applyAlignment="1" applyProtection="1">
      <alignment horizontal="center" vertical="center" wrapText="1"/>
      <protection locked="0"/>
    </xf>
    <xf numFmtId="0" fontId="16" fillId="5" borderId="3" xfId="0" applyFont="1" applyFill="1" applyBorder="1" applyAlignment="1" applyProtection="1">
      <alignment horizontal="center" vertical="center"/>
      <protection locked="0"/>
    </xf>
    <xf numFmtId="0" fontId="22" fillId="9" borderId="3" xfId="0" applyFont="1" applyFill="1" applyBorder="1" applyAlignment="1" applyProtection="1">
      <alignment horizontal="center"/>
    </xf>
    <xf numFmtId="0" fontId="22" fillId="10" borderId="3" xfId="0" applyFont="1" applyFill="1" applyBorder="1" applyAlignment="1" applyProtection="1">
      <alignment horizontal="center"/>
    </xf>
    <xf numFmtId="0" fontId="22" fillId="3" borderId="3" xfId="0" applyFont="1" applyFill="1" applyBorder="1" applyProtection="1"/>
    <xf numFmtId="0" fontId="22" fillId="3" borderId="4" xfId="0" applyFont="1" applyFill="1" applyBorder="1" applyProtection="1"/>
    <xf numFmtId="0" fontId="27" fillId="3" borderId="15" xfId="0" applyFont="1" applyFill="1" applyBorder="1" applyProtection="1"/>
    <xf numFmtId="0" fontId="27" fillId="3" borderId="0" xfId="0" applyFont="1" applyFill="1" applyProtection="1">
      <protection locked="0"/>
    </xf>
    <xf numFmtId="0" fontId="27" fillId="11" borderId="0" xfId="0" applyFont="1" applyFill="1" applyProtection="1">
      <protection locked="0"/>
    </xf>
    <xf numFmtId="0" fontId="22" fillId="3" borderId="5" xfId="0" applyFont="1" applyFill="1" applyBorder="1" applyProtection="1"/>
    <xf numFmtId="0" fontId="22" fillId="3" borderId="15" xfId="0" applyFont="1" applyFill="1" applyBorder="1" applyProtection="1"/>
    <xf numFmtId="0" fontId="22" fillId="3" borderId="0" xfId="0" applyFont="1" applyFill="1" applyProtection="1">
      <protection locked="0"/>
    </xf>
    <xf numFmtId="0" fontId="22" fillId="5" borderId="0" xfId="0" applyFont="1" applyFill="1" applyProtection="1">
      <protection locked="0"/>
    </xf>
    <xf numFmtId="0" fontId="16" fillId="2" borderId="30" xfId="0" applyFont="1" applyFill="1" applyBorder="1" applyAlignment="1" applyProtection="1">
      <alignment horizontal="center" vertical="center"/>
      <protection locked="0"/>
    </xf>
    <xf numFmtId="0" fontId="11" fillId="4" borderId="30" xfId="0" applyFont="1" applyFill="1" applyBorder="1" applyProtection="1"/>
    <xf numFmtId="165" fontId="10" fillId="3" borderId="35" xfId="1" applyNumberFormat="1" applyFont="1" applyFill="1" applyBorder="1" applyProtection="1"/>
    <xf numFmtId="165" fontId="10" fillId="3" borderId="0" xfId="7" applyNumberFormat="1" applyFont="1" applyFill="1" applyProtection="1"/>
    <xf numFmtId="0" fontId="18" fillId="7" borderId="19" xfId="6" applyFont="1" applyFill="1" applyBorder="1" applyAlignment="1" applyProtection="1">
      <alignment horizontal="center" vertical="center" wrapText="1"/>
      <protection locked="0"/>
    </xf>
    <xf numFmtId="0" fontId="16" fillId="3" borderId="19" xfId="6" applyFont="1" applyFill="1" applyBorder="1" applyAlignment="1" applyProtection="1">
      <alignment horizontal="center" vertical="center" wrapText="1"/>
      <protection locked="0"/>
    </xf>
    <xf numFmtId="0" fontId="11" fillId="3" borderId="15" xfId="0" applyFont="1" applyFill="1" applyBorder="1" applyProtection="1"/>
    <xf numFmtId="0" fontId="20" fillId="0" borderId="3" xfId="0" applyFont="1" applyBorder="1" applyAlignment="1" applyProtection="1">
      <alignment horizontal="center" vertical="center"/>
      <protection locked="0"/>
    </xf>
    <xf numFmtId="0" fontId="16" fillId="0" borderId="3" xfId="6" applyFont="1" applyBorder="1" applyAlignment="1" applyProtection="1">
      <alignment horizontal="left" vertical="center" wrapText="1"/>
      <protection locked="0"/>
    </xf>
    <xf numFmtId="0" fontId="16" fillId="7" borderId="3" xfId="6" applyFont="1" applyFill="1" applyBorder="1" applyAlignment="1" applyProtection="1">
      <alignment horizontal="center" vertical="center" wrapText="1"/>
      <protection locked="0"/>
    </xf>
    <xf numFmtId="0" fontId="19" fillId="5" borderId="3" xfId="0" applyFont="1" applyFill="1" applyBorder="1" applyAlignment="1" applyProtection="1">
      <alignment horizontal="center"/>
      <protection locked="0"/>
    </xf>
    <xf numFmtId="1" fontId="21" fillId="5" borderId="3" xfId="0" applyNumberFormat="1" applyFont="1" applyFill="1" applyBorder="1" applyProtection="1">
      <protection locked="0"/>
    </xf>
    <xf numFmtId="0" fontId="18" fillId="7" borderId="19" xfId="8" applyFont="1" applyFill="1" applyBorder="1" applyAlignment="1" applyProtection="1">
      <alignment horizontal="center" vertical="center" wrapText="1"/>
      <protection locked="0"/>
    </xf>
    <xf numFmtId="0" fontId="16" fillId="3" borderId="19" xfId="8" applyFont="1" applyFill="1" applyBorder="1" applyAlignment="1" applyProtection="1">
      <alignment horizontal="center" wrapText="1"/>
      <protection locked="0"/>
    </xf>
    <xf numFmtId="0" fontId="0" fillId="5" borderId="3" xfId="0" applyFont="1" applyFill="1" applyBorder="1" applyAlignment="1" applyProtection="1">
      <alignment vertical="center"/>
      <protection locked="0"/>
    </xf>
    <xf numFmtId="0" fontId="16" fillId="5" borderId="3" xfId="0" applyFont="1" applyFill="1" applyBorder="1" applyAlignment="1" applyProtection="1">
      <alignment vertical="center"/>
      <protection locked="0"/>
    </xf>
    <xf numFmtId="0" fontId="0" fillId="5" borderId="3" xfId="0" applyFont="1" applyFill="1" applyBorder="1" applyAlignment="1" applyProtection="1">
      <alignment horizontal="center" vertical="center"/>
      <protection locked="0"/>
    </xf>
    <xf numFmtId="0" fontId="17" fillId="0" borderId="11" xfId="0" applyFont="1" applyBorder="1" applyAlignment="1" applyProtection="1">
      <alignment horizontal="center" vertical="center" wrapText="1"/>
      <protection locked="0"/>
    </xf>
    <xf numFmtId="0" fontId="16" fillId="7" borderId="11" xfId="0" applyFont="1" applyFill="1" applyBorder="1" applyAlignment="1" applyProtection="1">
      <alignment horizontal="center" vertical="center" wrapText="1"/>
      <protection locked="0"/>
    </xf>
    <xf numFmtId="0" fontId="0" fillId="7" borderId="11" xfId="0" applyFont="1" applyFill="1" applyBorder="1" applyAlignment="1" applyProtection="1">
      <alignment horizontal="left" vertical="center" wrapText="1"/>
      <protection locked="0"/>
    </xf>
    <xf numFmtId="0" fontId="16" fillId="0" borderId="11" xfId="0" applyFont="1" applyBorder="1" applyAlignment="1" applyProtection="1">
      <alignment horizontal="left" vertical="center" wrapText="1"/>
      <protection locked="0"/>
    </xf>
    <xf numFmtId="0" fontId="16" fillId="3" borderId="3" xfId="6" applyFont="1" applyFill="1" applyBorder="1" applyAlignment="1" applyProtection="1">
      <alignment horizontal="center" vertical="center" wrapText="1"/>
      <protection locked="0"/>
    </xf>
    <xf numFmtId="0" fontId="0" fillId="7" borderId="3" xfId="6" applyFont="1" applyFill="1" applyBorder="1" applyAlignment="1" applyProtection="1">
      <alignment horizontal="left" vertical="center" wrapText="1"/>
      <protection locked="0"/>
    </xf>
    <xf numFmtId="0" fontId="10" fillId="3" borderId="0" xfId="0" applyFont="1" applyFill="1" applyProtection="1"/>
    <xf numFmtId="0" fontId="11" fillId="3" borderId="0" xfId="0" applyFont="1" applyFill="1" applyProtection="1"/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Protection="1"/>
    <xf numFmtId="0" fontId="16" fillId="12" borderId="3" xfId="0" applyFont="1" applyFill="1" applyBorder="1" applyAlignment="1" applyProtection="1">
      <alignment horizontal="center" vertical="center"/>
      <protection locked="0"/>
    </xf>
    <xf numFmtId="0" fontId="0" fillId="12" borderId="3" xfId="0" applyFont="1" applyFill="1" applyBorder="1" applyProtection="1"/>
    <xf numFmtId="0" fontId="0" fillId="13" borderId="3" xfId="0" applyFont="1" applyFill="1" applyBorder="1" applyProtection="1"/>
    <xf numFmtId="0" fontId="0" fillId="3" borderId="15" xfId="0" applyFill="1" applyBorder="1" applyProtection="1"/>
    <xf numFmtId="0" fontId="16" fillId="3" borderId="0" xfId="0" applyFont="1" applyFill="1" applyAlignment="1" applyProtection="1">
      <alignment horizontal="center" vertical="center"/>
      <protection locked="0"/>
    </xf>
    <xf numFmtId="0" fontId="17" fillId="3" borderId="0" xfId="0" applyFont="1" applyFill="1" applyProtection="1">
      <protection locked="0"/>
    </xf>
    <xf numFmtId="0" fontId="0" fillId="3" borderId="0" xfId="0" applyFont="1" applyFill="1" applyBorder="1" applyProtection="1"/>
    <xf numFmtId="0" fontId="17" fillId="3" borderId="0" xfId="0" applyFont="1" applyFill="1" applyBorder="1" applyProtection="1"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0" fillId="2" borderId="3" xfId="0" applyFont="1" applyFill="1" applyBorder="1" applyAlignment="1" applyProtection="1">
      <alignment horizontal="center"/>
    </xf>
    <xf numFmtId="0" fontId="0" fillId="2" borderId="10" xfId="0" applyFont="1" applyFill="1" applyBorder="1" applyAlignment="1" applyProtection="1">
      <alignment horizontal="center"/>
    </xf>
    <xf numFmtId="0" fontId="15" fillId="2" borderId="10" xfId="0" applyFont="1" applyFill="1" applyBorder="1" applyProtection="1"/>
    <xf numFmtId="164" fontId="11" fillId="2" borderId="41" xfId="0" applyNumberFormat="1" applyFont="1" applyFill="1" applyBorder="1" applyAlignment="1" applyProtection="1">
      <alignment horizontal="center" vertical="center" wrapText="1"/>
    </xf>
    <xf numFmtId="0" fontId="0" fillId="6" borderId="10" xfId="0" applyFont="1" applyFill="1" applyBorder="1" applyAlignment="1" applyProtection="1">
      <alignment horizontal="center"/>
    </xf>
    <xf numFmtId="164" fontId="11" fillId="2" borderId="42" xfId="0" applyNumberFormat="1" applyFont="1" applyFill="1" applyBorder="1" applyAlignment="1" applyProtection="1">
      <alignment horizontal="center" vertical="center" wrapText="1"/>
    </xf>
    <xf numFmtId="164" fontId="11" fillId="2" borderId="43" xfId="0" applyNumberFormat="1" applyFont="1" applyFill="1" applyBorder="1" applyAlignment="1" applyProtection="1">
      <alignment horizontal="center" vertical="center" wrapText="1"/>
    </xf>
    <xf numFmtId="0" fontId="17" fillId="5" borderId="44" xfId="0" applyFont="1" applyFill="1" applyBorder="1" applyAlignment="1" applyProtection="1">
      <alignment horizontal="center"/>
    </xf>
    <xf numFmtId="0" fontId="0" fillId="3" borderId="10" xfId="0" applyFont="1" applyFill="1" applyBorder="1" applyProtection="1">
      <protection locked="0"/>
    </xf>
    <xf numFmtId="0" fontId="23" fillId="5" borderId="41" xfId="0" applyFont="1" applyFill="1" applyBorder="1" applyAlignment="1" applyProtection="1">
      <alignment horizontal="center"/>
    </xf>
    <xf numFmtId="0" fontId="22" fillId="3" borderId="10" xfId="0" applyFont="1" applyFill="1" applyBorder="1" applyProtection="1">
      <protection locked="0"/>
    </xf>
    <xf numFmtId="0" fontId="17" fillId="2" borderId="45" xfId="0" applyFont="1" applyFill="1" applyBorder="1" applyAlignment="1" applyProtection="1">
      <alignment horizontal="center"/>
    </xf>
    <xf numFmtId="0" fontId="17" fillId="2" borderId="46" xfId="0" applyFont="1" applyFill="1" applyBorder="1" applyAlignment="1" applyProtection="1">
      <alignment horizontal="center"/>
      <protection locked="0"/>
    </xf>
    <xf numFmtId="0" fontId="21" fillId="3" borderId="3" xfId="0" applyFont="1" applyFill="1" applyBorder="1" applyAlignment="1" applyProtection="1">
      <alignment horizontal="center" vertical="center" wrapText="1"/>
      <protection locked="0"/>
    </xf>
    <xf numFmtId="0" fontId="22" fillId="3" borderId="3" xfId="0" applyFont="1" applyFill="1" applyBorder="1" applyAlignment="1" applyProtection="1">
      <alignment horizontal="left" vertical="center" wrapText="1"/>
      <protection locked="0"/>
    </xf>
    <xf numFmtId="0" fontId="21" fillId="3" borderId="3" xfId="0" applyFont="1" applyFill="1" applyBorder="1" applyAlignment="1" applyProtection="1">
      <alignment horizontal="left" vertical="center" wrapText="1"/>
      <protection locked="0"/>
    </xf>
    <xf numFmtId="1" fontId="22" fillId="5" borderId="1" xfId="0" applyNumberFormat="1" applyFont="1" applyFill="1" applyBorder="1" applyProtection="1">
      <protection locked="0"/>
    </xf>
    <xf numFmtId="0" fontId="21" fillId="5" borderId="1" xfId="0" applyFont="1" applyFill="1" applyBorder="1" applyAlignment="1" applyProtection="1">
      <alignment horizontal="center" vertical="center"/>
      <protection locked="0"/>
    </xf>
    <xf numFmtId="0" fontId="22" fillId="5" borderId="1" xfId="0" applyFont="1" applyFill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22" fillId="0" borderId="37" xfId="0" applyFont="1" applyBorder="1" applyAlignment="1" applyProtection="1">
      <alignment horizontal="left" vertical="center" wrapText="1"/>
      <protection locked="0"/>
    </xf>
    <xf numFmtId="0" fontId="21" fillId="8" borderId="38" xfId="0" applyFont="1" applyFill="1" applyBorder="1" applyAlignment="1" applyProtection="1">
      <alignment horizontal="center"/>
      <protection locked="0"/>
    </xf>
    <xf numFmtId="0" fontId="22" fillId="9" borderId="1" xfId="0" applyFont="1" applyFill="1" applyBorder="1" applyAlignment="1" applyProtection="1">
      <alignment horizontal="center"/>
      <protection locked="0"/>
    </xf>
    <xf numFmtId="0" fontId="21" fillId="5" borderId="37" xfId="0" applyFont="1" applyFill="1" applyBorder="1" applyAlignment="1" applyProtection="1">
      <alignment horizontal="center"/>
      <protection locked="0"/>
    </xf>
    <xf numFmtId="0" fontId="21" fillId="8" borderId="8" xfId="0" applyFont="1" applyFill="1" applyBorder="1" applyAlignment="1" applyProtection="1">
      <alignment horizontal="center"/>
      <protection locked="0"/>
    </xf>
    <xf numFmtId="0" fontId="22" fillId="10" borderId="1" xfId="0" applyFont="1" applyFill="1" applyBorder="1" applyAlignment="1" applyProtection="1">
      <alignment horizontal="center"/>
      <protection locked="0"/>
    </xf>
    <xf numFmtId="0" fontId="23" fillId="5" borderId="47" xfId="0" applyFont="1" applyFill="1" applyBorder="1" applyAlignment="1" applyProtection="1">
      <alignment horizontal="center"/>
    </xf>
    <xf numFmtId="0" fontId="22" fillId="3" borderId="48" xfId="0" applyFont="1" applyFill="1" applyBorder="1" applyProtection="1">
      <protection locked="0"/>
    </xf>
    <xf numFmtId="0" fontId="28" fillId="7" borderId="3" xfId="0" applyFont="1" applyFill="1" applyBorder="1" applyAlignment="1" applyProtection="1">
      <alignment horizontal="left" vertical="center" wrapText="1"/>
      <protection locked="0"/>
    </xf>
    <xf numFmtId="0" fontId="25" fillId="0" borderId="0" xfId="0" applyFont="1"/>
    <xf numFmtId="1" fontId="0" fillId="5" borderId="1" xfId="0" applyNumberFormat="1" applyFont="1" applyFill="1" applyBorder="1" applyProtection="1"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16" fillId="7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left" vertical="center" wrapText="1"/>
      <protection locked="0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17" fillId="0" borderId="11" xfId="0" applyFont="1" applyBorder="1" applyAlignment="1" applyProtection="1">
      <alignment horizontal="left" vertical="center" wrapText="1"/>
      <protection locked="0"/>
    </xf>
    <xf numFmtId="0" fontId="16" fillId="7" borderId="11" xfId="0" applyFont="1" applyFill="1" applyBorder="1" applyAlignment="1" applyProtection="1">
      <alignment horizontal="left" vertical="center" wrapText="1"/>
      <protection locked="0"/>
    </xf>
    <xf numFmtId="0" fontId="24" fillId="5" borderId="3" xfId="0" applyFont="1" applyFill="1" applyBorder="1" applyAlignment="1" applyProtection="1">
      <alignment horizontal="center"/>
      <protection locked="0"/>
    </xf>
    <xf numFmtId="0" fontId="16" fillId="5" borderId="3" xfId="0" applyFont="1" applyFill="1" applyBorder="1" applyProtection="1">
      <protection locked="0"/>
    </xf>
    <xf numFmtId="0" fontId="24" fillId="9" borderId="3" xfId="0" applyFont="1" applyFill="1" applyBorder="1" applyAlignment="1" applyProtection="1">
      <alignment horizontal="center"/>
      <protection locked="0"/>
    </xf>
    <xf numFmtId="0" fontId="24" fillId="10" borderId="3" xfId="0" applyFont="1" applyFill="1" applyBorder="1" applyAlignment="1" applyProtection="1">
      <alignment horizontal="center"/>
      <protection locked="0"/>
    </xf>
    <xf numFmtId="0" fontId="24" fillId="0" borderId="19" xfId="0" applyFont="1" applyBorder="1" applyAlignment="1" applyProtection="1">
      <alignment horizontal="left" vertical="center" wrapText="1"/>
      <protection locked="0"/>
    </xf>
    <xf numFmtId="0" fontId="16" fillId="0" borderId="3" xfId="0" applyFont="1" applyBorder="1" applyAlignment="1" applyProtection="1">
      <alignment horizontal="left" wrapText="1"/>
      <protection locked="0"/>
    </xf>
    <xf numFmtId="0" fontId="18" fillId="3" borderId="10" xfId="0" applyFont="1" applyFill="1" applyBorder="1" applyProtection="1"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5" borderId="41" xfId="0" applyFont="1" applyFill="1" applyBorder="1" applyAlignment="1" applyProtection="1">
      <alignment horizontal="center"/>
    </xf>
    <xf numFmtId="0" fontId="19" fillId="0" borderId="3" xfId="0" applyFont="1" applyBorder="1" applyAlignment="1" applyProtection="1">
      <alignment horizontal="center" vertical="center"/>
      <protection locked="0"/>
    </xf>
    <xf numFmtId="0" fontId="24" fillId="7" borderId="3" xfId="0" applyFont="1" applyFill="1" applyBorder="1" applyAlignment="1" applyProtection="1">
      <alignment horizontal="center" vertical="center" wrapText="1"/>
      <protection locked="0"/>
    </xf>
    <xf numFmtId="0" fontId="19" fillId="5" borderId="44" xfId="0" applyFont="1" applyFill="1" applyBorder="1" applyAlignment="1" applyProtection="1">
      <alignment horizontal="center"/>
    </xf>
    <xf numFmtId="1" fontId="18" fillId="5" borderId="1" xfId="0" applyNumberFormat="1" applyFont="1" applyFill="1" applyBorder="1" applyProtection="1">
      <protection locked="0"/>
    </xf>
    <xf numFmtId="0" fontId="29" fillId="7" borderId="3" xfId="0" applyFont="1" applyFill="1" applyBorder="1" applyAlignment="1" applyProtection="1">
      <alignment horizontal="left" vertical="center" wrapText="1"/>
      <protection locked="0"/>
    </xf>
    <xf numFmtId="0" fontId="19" fillId="5" borderId="41" xfId="0" applyFont="1" applyFill="1" applyBorder="1" applyAlignment="1" applyProtection="1">
      <alignment horizontal="center"/>
    </xf>
    <xf numFmtId="0" fontId="17" fillId="2" borderId="47" xfId="0" applyFont="1" applyFill="1" applyBorder="1" applyAlignment="1" applyProtection="1">
      <alignment horizontal="center"/>
    </xf>
    <xf numFmtId="0" fontId="17" fillId="2" borderId="49" xfId="0" applyFont="1" applyFill="1" applyBorder="1" applyAlignment="1" applyProtection="1">
      <alignment horizontal="center"/>
      <protection locked="0"/>
    </xf>
    <xf numFmtId="0" fontId="17" fillId="12" borderId="41" xfId="0" applyFont="1" applyFill="1" applyBorder="1" applyProtection="1"/>
    <xf numFmtId="0" fontId="17" fillId="12" borderId="50" xfId="0" applyFont="1" applyFill="1" applyBorder="1" applyProtection="1">
      <protection locked="0"/>
    </xf>
    <xf numFmtId="0" fontId="0" fillId="2" borderId="3" xfId="0" applyFont="1" applyFill="1" applyBorder="1" applyAlignment="1" applyProtection="1">
      <alignment horizontal="center"/>
    </xf>
    <xf numFmtId="0" fontId="0" fillId="2" borderId="10" xfId="0" applyFont="1" applyFill="1" applyBorder="1" applyAlignment="1" applyProtection="1">
      <alignment horizontal="center"/>
    </xf>
    <xf numFmtId="0" fontId="0" fillId="3" borderId="6" xfId="0" applyFont="1" applyFill="1" applyBorder="1" applyProtection="1">
      <protection locked="0"/>
    </xf>
    <xf numFmtId="0" fontId="0" fillId="5" borderId="0" xfId="0" applyFont="1" applyFill="1" applyProtection="1">
      <protection locked="0"/>
    </xf>
    <xf numFmtId="1" fontId="11" fillId="6" borderId="11" xfId="0" applyNumberFormat="1" applyFont="1" applyFill="1" applyBorder="1" applyAlignment="1" applyProtection="1">
      <alignment horizontal="center" vertical="center"/>
      <protection locked="0"/>
    </xf>
    <xf numFmtId="1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1" fontId="0" fillId="6" borderId="11" xfId="0" applyNumberFormat="1" applyFont="1" applyFill="1" applyBorder="1" applyAlignment="1" applyProtection="1">
      <alignment horizontal="center" vertical="center" wrapText="1"/>
      <protection locked="0"/>
    </xf>
    <xf numFmtId="1" fontId="12" fillId="6" borderId="16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17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6" xfId="0" applyNumberFormat="1" applyFont="1" applyFill="1" applyBorder="1" applyAlignment="1" applyProtection="1">
      <alignment vertical="center" textRotation="89" wrapText="1"/>
      <protection locked="0"/>
    </xf>
    <xf numFmtId="1" fontId="11" fillId="4" borderId="14" xfId="0" applyNumberFormat="1" applyFont="1" applyFill="1" applyBorder="1" applyAlignment="1" applyProtection="1">
      <alignment vertical="center" textRotation="89" wrapText="1"/>
      <protection locked="0"/>
    </xf>
    <xf numFmtId="1" fontId="11" fillId="6" borderId="16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13" xfId="0" applyNumberFormat="1" applyFont="1" applyFill="1" applyBorder="1" applyAlignment="1" applyProtection="1">
      <alignment horizontal="center" vertical="center" wrapText="1"/>
      <protection locked="0"/>
    </xf>
    <xf numFmtId="1" fontId="15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3" xfId="0" applyNumberFormat="1" applyFont="1" applyFill="1" applyBorder="1" applyAlignment="1" applyProtection="1">
      <alignment horizontal="center" vertical="center"/>
      <protection locked="0"/>
    </xf>
    <xf numFmtId="1" fontId="0" fillId="6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3" xfId="0" applyNumberFormat="1" applyFont="1" applyFill="1" applyBorder="1" applyAlignment="1" applyProtection="1">
      <alignment horizontal="center" vertical="center" wrapText="1"/>
      <protection locked="0"/>
    </xf>
    <xf numFmtId="1" fontId="12" fillId="6" borderId="19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20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19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10" xfId="0" applyNumberFormat="1" applyFont="1" applyFill="1" applyBorder="1" applyAlignment="1" applyProtection="1">
      <alignment horizontal="center" vertical="center" wrapText="1"/>
      <protection locked="0"/>
    </xf>
    <xf numFmtId="1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22" xfId="0" applyNumberFormat="1" applyFont="1" applyFill="1" applyBorder="1" applyAlignment="1" applyProtection="1">
      <alignment horizontal="center" vertical="center"/>
      <protection locked="0"/>
    </xf>
    <xf numFmtId="1" fontId="11" fillId="6" borderId="22" xfId="0" applyNumberFormat="1" applyFont="1" applyFill="1" applyBorder="1" applyAlignment="1" applyProtection="1">
      <alignment horizontal="center" vertical="center" wrapText="1"/>
      <protection locked="0"/>
    </xf>
    <xf numFmtId="1" fontId="0" fillId="6" borderId="22" xfId="0" applyNumberFormat="1" applyFont="1" applyFill="1" applyBorder="1" applyAlignment="1" applyProtection="1">
      <alignment horizontal="center" vertical="center" wrapText="1"/>
      <protection locked="0"/>
    </xf>
    <xf numFmtId="1" fontId="12" fillId="6" borderId="23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24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23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25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7" xfId="0" applyNumberFormat="1" applyFont="1" applyFill="1" applyBorder="1" applyAlignment="1" applyProtection="1">
      <alignment horizontal="center" vertical="center"/>
      <protection locked="0"/>
    </xf>
    <xf numFmtId="1" fontId="11" fillId="6" borderId="7" xfId="0" applyNumberFormat="1" applyFont="1" applyFill="1" applyBorder="1" applyAlignment="1" applyProtection="1">
      <alignment horizontal="center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6" borderId="27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28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27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14" xfId="0" applyNumberFormat="1" applyFont="1" applyFill="1" applyBorder="1" applyAlignment="1" applyProtection="1">
      <alignment horizontal="center" vertical="center" wrapText="1"/>
      <protection locked="0"/>
    </xf>
    <xf numFmtId="1" fontId="0" fillId="5" borderId="11" xfId="0" applyNumberFormat="1" applyFont="1" applyFill="1" applyBorder="1" applyAlignment="1" applyProtection="1">
      <alignment horizontal="left" vertical="center" wrapText="1"/>
      <protection locked="0"/>
    </xf>
    <xf numFmtId="0" fontId="18" fillId="7" borderId="16" xfId="12" applyFont="1" applyFill="1" applyBorder="1" applyAlignment="1" applyProtection="1">
      <alignment horizontal="center" vertical="center" wrapText="1"/>
      <protection locked="0"/>
    </xf>
    <xf numFmtId="0" fontId="16" fillId="3" borderId="16" xfId="12" applyFont="1" applyFill="1" applyBorder="1" applyAlignment="1" applyProtection="1">
      <alignment horizontal="center" vertical="center" wrapText="1"/>
      <protection locked="0"/>
    </xf>
    <xf numFmtId="0" fontId="0" fillId="3" borderId="10" xfId="0" applyFont="1" applyFill="1" applyBorder="1" applyProtection="1"/>
    <xf numFmtId="0" fontId="0" fillId="3" borderId="5" xfId="0" applyFont="1" applyFill="1" applyBorder="1" applyProtection="1"/>
    <xf numFmtId="1" fontId="0" fillId="5" borderId="3" xfId="0" applyNumberFormat="1" applyFont="1" applyFill="1" applyBorder="1" applyAlignment="1" applyProtection="1">
      <alignment horizontal="left" vertical="center" wrapText="1"/>
      <protection locked="0"/>
    </xf>
    <xf numFmtId="0" fontId="16" fillId="7" borderId="3" xfId="12" applyFont="1" applyFill="1" applyBorder="1" applyAlignment="1" applyProtection="1">
      <alignment horizontal="center" vertical="center" wrapText="1"/>
      <protection locked="0"/>
    </xf>
    <xf numFmtId="0" fontId="16" fillId="0" borderId="3" xfId="12" applyFont="1" applyBorder="1" applyAlignment="1" applyProtection="1">
      <alignment horizontal="left" vertical="center" wrapText="1"/>
      <protection locked="0"/>
    </xf>
    <xf numFmtId="0" fontId="0" fillId="7" borderId="3" xfId="12" applyFont="1" applyFill="1" applyBorder="1" applyAlignment="1" applyProtection="1">
      <alignment horizontal="center" vertical="center" wrapText="1"/>
      <protection locked="0"/>
    </xf>
    <xf numFmtId="0" fontId="16" fillId="8" borderId="3" xfId="0" applyFont="1" applyFill="1" applyBorder="1" applyAlignment="1" applyProtection="1">
      <alignment horizontal="center"/>
      <protection locked="0"/>
    </xf>
    <xf numFmtId="0" fontId="0" fillId="9" borderId="3" xfId="0" applyFont="1" applyFill="1" applyBorder="1" applyAlignment="1" applyProtection="1">
      <alignment horizontal="center"/>
      <protection locked="0"/>
    </xf>
    <xf numFmtId="0" fontId="18" fillId="0" borderId="16" xfId="0" applyFont="1" applyBorder="1" applyAlignment="1" applyProtection="1">
      <alignment horizontal="left" vertical="center" wrapText="1"/>
      <protection locked="0"/>
    </xf>
    <xf numFmtId="0" fontId="11" fillId="3" borderId="6" xfId="0" applyFont="1" applyFill="1" applyBorder="1" applyProtection="1">
      <protection locked="0"/>
    </xf>
    <xf numFmtId="1" fontId="22" fillId="5" borderId="11" xfId="0" applyNumberFormat="1" applyFont="1" applyFill="1" applyBorder="1" applyAlignment="1" applyProtection="1">
      <alignment horizontal="left" vertical="center" wrapText="1"/>
      <protection locked="0"/>
    </xf>
    <xf numFmtId="0" fontId="22" fillId="3" borderId="10" xfId="0" applyFont="1" applyFill="1" applyBorder="1" applyProtection="1"/>
    <xf numFmtId="0" fontId="22" fillId="3" borderId="6" xfId="0" applyFont="1" applyFill="1" applyBorder="1" applyProtection="1">
      <protection locked="0"/>
    </xf>
    <xf numFmtId="1" fontId="11" fillId="2" borderId="30" xfId="0" applyNumberFormat="1" applyFont="1" applyFill="1" applyBorder="1" applyAlignment="1" applyProtection="1">
      <alignment horizontal="left" vertical="center" wrapText="1"/>
      <protection locked="0"/>
    </xf>
    <xf numFmtId="0" fontId="16" fillId="2" borderId="51" xfId="0" applyFont="1" applyFill="1" applyBorder="1" applyAlignment="1" applyProtection="1">
      <alignment horizontal="center"/>
    </xf>
    <xf numFmtId="0" fontId="16" fillId="2" borderId="52" xfId="0" applyFont="1" applyFill="1" applyBorder="1" applyAlignment="1" applyProtection="1">
      <alignment horizontal="center"/>
    </xf>
    <xf numFmtId="0" fontId="17" fillId="2" borderId="52" xfId="0" applyFont="1" applyFill="1" applyBorder="1" applyAlignment="1" applyProtection="1">
      <alignment horizontal="center"/>
    </xf>
    <xf numFmtId="165" fontId="0" fillId="3" borderId="35" xfId="1" applyNumberFormat="1" applyFont="1" applyFill="1" applyBorder="1" applyProtection="1"/>
    <xf numFmtId="165" fontId="0" fillId="3" borderId="0" xfId="13" applyNumberFormat="1" applyFont="1" applyFill="1" applyProtection="1">
      <protection locked="0"/>
    </xf>
    <xf numFmtId="0" fontId="0" fillId="2" borderId="0" xfId="0" applyFont="1" applyFill="1" applyProtection="1">
      <protection locked="0"/>
    </xf>
    <xf numFmtId="0" fontId="18" fillId="7" borderId="19" xfId="12" applyFont="1" applyFill="1" applyBorder="1" applyAlignment="1" applyProtection="1">
      <alignment horizontal="center" vertical="center" wrapText="1"/>
      <protection locked="0"/>
    </xf>
    <xf numFmtId="0" fontId="16" fillId="3" borderId="19" xfId="12" applyFont="1" applyFill="1" applyBorder="1" applyAlignment="1" applyProtection="1">
      <alignment horizontal="center" vertical="center" wrapText="1"/>
      <protection locked="0"/>
    </xf>
    <xf numFmtId="0" fontId="27" fillId="3" borderId="6" xfId="0" applyFont="1" applyFill="1" applyBorder="1" applyProtection="1">
      <protection locked="0"/>
    </xf>
    <xf numFmtId="0" fontId="0" fillId="10" borderId="3" xfId="0" applyFont="1" applyFill="1" applyBorder="1" applyAlignment="1" applyProtection="1">
      <alignment horizontal="center"/>
      <protection locked="0"/>
    </xf>
    <xf numFmtId="0" fontId="0" fillId="0" borderId="19" xfId="0" applyFont="1" applyBorder="1" applyAlignment="1" applyProtection="1">
      <alignment horizontal="left" vertical="center" wrapText="1"/>
      <protection locked="0"/>
    </xf>
    <xf numFmtId="0" fontId="19" fillId="0" borderId="3" xfId="0" applyFont="1" applyBorder="1" applyAlignment="1" applyProtection="1">
      <alignment horizontal="center" vertical="center" wrapText="1"/>
      <protection locked="0"/>
    </xf>
    <xf numFmtId="0" fontId="24" fillId="3" borderId="3" xfId="0" applyFont="1" applyFill="1" applyBorder="1" applyAlignment="1" applyProtection="1">
      <alignment horizontal="center" vertical="center" wrapText="1"/>
      <protection locked="0"/>
    </xf>
    <xf numFmtId="0" fontId="24" fillId="3" borderId="19" xfId="12" applyFont="1" applyFill="1" applyBorder="1" applyAlignment="1" applyProtection="1">
      <alignment horizontal="center" vertical="center" wrapText="1"/>
      <protection locked="0"/>
    </xf>
    <xf numFmtId="0" fontId="18" fillId="3" borderId="10" xfId="0" applyFont="1" applyFill="1" applyBorder="1" applyProtection="1"/>
    <xf numFmtId="0" fontId="18" fillId="3" borderId="3" xfId="0" applyFont="1" applyFill="1" applyBorder="1" applyProtection="1"/>
    <xf numFmtId="0" fontId="18" fillId="3" borderId="5" xfId="0" applyFont="1" applyFill="1" applyBorder="1" applyProtection="1"/>
    <xf numFmtId="0" fontId="18" fillId="3" borderId="6" xfId="0" applyFont="1" applyFill="1" applyBorder="1" applyProtection="1">
      <protection locked="0"/>
    </xf>
    <xf numFmtId="0" fontId="24" fillId="7" borderId="3" xfId="12" applyFont="1" applyFill="1" applyBorder="1" applyAlignment="1" applyProtection="1">
      <alignment horizontal="center" vertical="center" wrapText="1"/>
      <protection locked="0"/>
    </xf>
    <xf numFmtId="0" fontId="24" fillId="0" borderId="3" xfId="12" applyFont="1" applyBorder="1" applyAlignment="1" applyProtection="1">
      <alignment horizontal="left" vertical="center" wrapText="1"/>
      <protection locked="0"/>
    </xf>
    <xf numFmtId="0" fontId="24" fillId="16" borderId="3" xfId="0" applyFont="1" applyFill="1" applyBorder="1" applyAlignment="1" applyProtection="1">
      <alignment horizontal="center" vertical="center"/>
      <protection locked="0"/>
    </xf>
    <xf numFmtId="0" fontId="24" fillId="5" borderId="3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Protection="1"/>
    <xf numFmtId="0" fontId="0" fillId="5" borderId="3" xfId="0" applyFont="1" applyFill="1" applyBorder="1" applyProtection="1">
      <protection locked="0"/>
    </xf>
    <xf numFmtId="0" fontId="16" fillId="3" borderId="3" xfId="12" applyFont="1" applyFill="1" applyBorder="1" applyAlignment="1" applyProtection="1">
      <alignment horizontal="center" vertical="center" wrapText="1"/>
      <protection locked="0"/>
    </xf>
    <xf numFmtId="0" fontId="0" fillId="7" borderId="3" xfId="12" applyFont="1" applyFill="1" applyBorder="1" applyAlignment="1" applyProtection="1">
      <alignment horizontal="left" vertical="center" wrapText="1"/>
      <protection locked="0"/>
    </xf>
    <xf numFmtId="0" fontId="16" fillId="12" borderId="9" xfId="0" applyFont="1" applyFill="1" applyBorder="1" applyProtection="1"/>
    <xf numFmtId="0" fontId="16" fillId="12" borderId="21" xfId="0" applyFont="1" applyFill="1" applyBorder="1" applyProtection="1"/>
    <xf numFmtId="0" fontId="17" fillId="12" borderId="21" xfId="0" applyFont="1" applyFill="1" applyBorder="1" applyProtection="1"/>
    <xf numFmtId="0" fontId="18" fillId="7" borderId="16" xfId="14" applyFont="1" applyFill="1" applyBorder="1" applyAlignment="1" applyProtection="1">
      <alignment horizontal="center" vertical="center" wrapText="1"/>
      <protection locked="0"/>
    </xf>
    <xf numFmtId="0" fontId="16" fillId="3" borderId="16" xfId="14" applyFont="1" applyFill="1" applyBorder="1" applyAlignment="1" applyProtection="1">
      <alignment horizontal="center" vertical="center" wrapText="1"/>
      <protection locked="0"/>
    </xf>
    <xf numFmtId="165" fontId="10" fillId="3" borderId="0" xfId="15" applyNumberFormat="1" applyFont="1" applyFill="1" applyProtection="1">
      <protection locked="0"/>
    </xf>
    <xf numFmtId="0" fontId="18" fillId="7" borderId="19" xfId="14" applyFont="1" applyFill="1" applyBorder="1" applyAlignment="1" applyProtection="1">
      <alignment horizontal="center" vertical="center" wrapText="1"/>
      <protection locked="0"/>
    </xf>
    <xf numFmtId="0" fontId="16" fillId="3" borderId="19" xfId="14" applyFont="1" applyFill="1" applyBorder="1" applyAlignment="1" applyProtection="1">
      <alignment horizontal="center" vertical="center" wrapText="1"/>
      <protection locked="0"/>
    </xf>
    <xf numFmtId="0" fontId="24" fillId="3" borderId="3" xfId="14" applyFont="1" applyFill="1" applyBorder="1" applyAlignment="1" applyProtection="1">
      <alignment horizontal="center" vertical="center" wrapText="1"/>
      <protection locked="0"/>
    </xf>
    <xf numFmtId="0" fontId="24" fillId="7" borderId="3" xfId="14" applyFont="1" applyFill="1" applyBorder="1" applyAlignment="1" applyProtection="1">
      <alignment horizontal="center" vertical="center" wrapText="1"/>
      <protection locked="0"/>
    </xf>
    <xf numFmtId="0" fontId="18" fillId="7" borderId="3" xfId="14" applyFont="1" applyFill="1" applyBorder="1" applyAlignment="1" applyProtection="1">
      <alignment horizontal="left" vertical="center" wrapText="1"/>
      <protection locked="0"/>
    </xf>
    <xf numFmtId="0" fontId="24" fillId="0" borderId="3" xfId="14" applyFont="1" applyBorder="1" applyAlignment="1" applyProtection="1">
      <alignment horizontal="left" vertical="center" wrapText="1"/>
      <protection locked="0"/>
    </xf>
    <xf numFmtId="0" fontId="24" fillId="3" borderId="19" xfId="14" applyFont="1" applyFill="1" applyBorder="1" applyAlignment="1" applyProtection="1">
      <alignment horizontal="center" vertical="center" wrapText="1"/>
      <protection locked="0"/>
    </xf>
    <xf numFmtId="0" fontId="16" fillId="3" borderId="3" xfId="14" applyFont="1" applyFill="1" applyBorder="1" applyAlignment="1" applyProtection="1">
      <alignment horizontal="center" vertical="center" wrapText="1"/>
      <protection locked="0"/>
    </xf>
    <xf numFmtId="0" fontId="16" fillId="7" borderId="3" xfId="14" applyFont="1" applyFill="1" applyBorder="1" applyAlignment="1" applyProtection="1">
      <alignment horizontal="center" vertical="center" wrapText="1"/>
      <protection locked="0"/>
    </xf>
    <xf numFmtId="0" fontId="0" fillId="7" borderId="3" xfId="14" applyFont="1" applyFill="1" applyBorder="1" applyAlignment="1" applyProtection="1">
      <alignment horizontal="left" vertical="center" wrapText="1"/>
      <protection locked="0"/>
    </xf>
    <xf numFmtId="0" fontId="16" fillId="0" borderId="3" xfId="14" applyFont="1" applyBorder="1" applyAlignment="1" applyProtection="1">
      <alignment horizontal="left" vertical="center" wrapText="1"/>
      <protection locked="0"/>
    </xf>
    <xf numFmtId="0" fontId="17" fillId="5" borderId="50" xfId="0" applyFont="1" applyFill="1" applyBorder="1" applyAlignment="1" applyProtection="1">
      <alignment horizontal="center"/>
      <protection locked="0"/>
    </xf>
    <xf numFmtId="0" fontId="15" fillId="2" borderId="4" xfId="0" applyFont="1" applyFill="1" applyBorder="1" applyProtection="1"/>
    <xf numFmtId="1" fontId="11" fillId="6" borderId="11" xfId="0" applyNumberFormat="1" applyFont="1" applyFill="1" applyBorder="1" applyAlignment="1" applyProtection="1">
      <alignment horizontal="left" vertical="center" wrapText="1"/>
    </xf>
    <xf numFmtId="0" fontId="0" fillId="6" borderId="4" xfId="0" applyFont="1" applyFill="1" applyBorder="1" applyAlignment="1" applyProtection="1">
      <alignment horizontal="center"/>
    </xf>
    <xf numFmtId="1" fontId="11" fillId="6" borderId="22" xfId="0" applyNumberFormat="1" applyFont="1" applyFill="1" applyBorder="1" applyAlignment="1" applyProtection="1">
      <alignment horizontal="left" vertical="center" wrapText="1"/>
    </xf>
    <xf numFmtId="1" fontId="11" fillId="6" borderId="7" xfId="0" applyNumberFormat="1" applyFont="1" applyFill="1" applyBorder="1" applyAlignment="1" applyProtection="1">
      <alignment horizontal="left" vertical="center" wrapText="1"/>
    </xf>
    <xf numFmtId="0" fontId="20" fillId="18" borderId="3" xfId="0" applyFont="1" applyFill="1" applyBorder="1" applyProtection="1">
      <protection locked="0"/>
    </xf>
    <xf numFmtId="0" fontId="17" fillId="2" borderId="52" xfId="0" applyFont="1" applyFill="1" applyBorder="1" applyAlignment="1" applyProtection="1">
      <alignment horizontal="center"/>
      <protection locked="0"/>
    </xf>
    <xf numFmtId="0" fontId="10" fillId="3" borderId="10" xfId="0" applyFont="1" applyFill="1" applyBorder="1" applyProtection="1">
      <protection locked="0"/>
    </xf>
    <xf numFmtId="0" fontId="16" fillId="3" borderId="19" xfId="14" applyFont="1" applyFill="1" applyBorder="1" applyAlignment="1" applyProtection="1">
      <alignment horizontal="center" wrapText="1"/>
      <protection locked="0"/>
    </xf>
    <xf numFmtId="1" fontId="22" fillId="5" borderId="3" xfId="0" applyNumberFormat="1" applyFont="1" applyFill="1" applyBorder="1" applyAlignment="1" applyProtection="1">
      <alignment horizontal="left" vertical="center" wrapText="1"/>
      <protection locked="0"/>
    </xf>
    <xf numFmtId="1" fontId="18" fillId="5" borderId="11" xfId="0" applyNumberFormat="1" applyFont="1" applyFill="1" applyBorder="1" applyAlignment="1" applyProtection="1">
      <alignment horizontal="left" vertical="center" wrapText="1"/>
      <protection locked="0"/>
    </xf>
    <xf numFmtId="0" fontId="18" fillId="5" borderId="11" xfId="0" applyFont="1" applyFill="1" applyBorder="1" applyAlignment="1" applyProtection="1">
      <alignment horizontal="center"/>
      <protection locked="0"/>
    </xf>
    <xf numFmtId="0" fontId="18" fillId="5" borderId="11" xfId="0" applyFont="1" applyFill="1" applyBorder="1" applyProtection="1">
      <protection locked="0"/>
    </xf>
    <xf numFmtId="0" fontId="24" fillId="16" borderId="10" xfId="0" applyFont="1" applyFill="1" applyBorder="1" applyAlignment="1" applyProtection="1">
      <alignment horizontal="center"/>
      <protection locked="0"/>
    </xf>
    <xf numFmtId="0" fontId="18" fillId="19" borderId="3" xfId="0" applyFont="1" applyFill="1" applyBorder="1" applyAlignment="1" applyProtection="1">
      <alignment horizontal="center"/>
      <protection locked="0"/>
    </xf>
    <xf numFmtId="0" fontId="24" fillId="16" borderId="19" xfId="14" applyFont="1" applyFill="1" applyBorder="1" applyAlignment="1" applyProtection="1">
      <alignment horizontal="center" wrapText="1"/>
      <protection locked="0"/>
    </xf>
    <xf numFmtId="0" fontId="18" fillId="5" borderId="3" xfId="0" applyFont="1" applyFill="1" applyBorder="1" applyProtection="1">
      <protection locked="0"/>
    </xf>
    <xf numFmtId="0" fontId="24" fillId="16" borderId="20" xfId="0" applyFont="1" applyFill="1" applyBorder="1" applyAlignment="1" applyProtection="1">
      <alignment horizontal="center"/>
      <protection locked="0"/>
    </xf>
    <xf numFmtId="0" fontId="24" fillId="16" borderId="19" xfId="0" applyFont="1" applyFill="1" applyBorder="1" applyAlignment="1" applyProtection="1">
      <alignment horizontal="center"/>
      <protection locked="0"/>
    </xf>
    <xf numFmtId="0" fontId="24" fillId="16" borderId="19" xfId="14" applyFont="1" applyFill="1" applyBorder="1" applyAlignment="1" applyProtection="1">
      <alignment horizontal="center" vertical="center" wrapText="1"/>
      <protection locked="0"/>
    </xf>
    <xf numFmtId="1" fontId="18" fillId="5" borderId="11" xfId="0" applyNumberFormat="1" applyFont="1" applyFill="1" applyBorder="1" applyProtection="1">
      <protection locked="0"/>
    </xf>
    <xf numFmtId="0" fontId="24" fillId="3" borderId="19" xfId="14" applyFont="1" applyFill="1" applyBorder="1" applyAlignment="1" applyProtection="1">
      <alignment horizontal="center" wrapText="1"/>
      <protection locked="0"/>
    </xf>
    <xf numFmtId="0" fontId="17" fillId="5" borderId="21" xfId="0" applyFont="1" applyFill="1" applyBorder="1" applyAlignment="1" applyProtection="1">
      <alignment horizontal="center"/>
      <protection locked="0"/>
    </xf>
    <xf numFmtId="1" fontId="1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7" fillId="2" borderId="53" xfId="0" applyFont="1" applyFill="1" applyBorder="1" applyAlignment="1" applyProtection="1">
      <alignment horizontal="center"/>
      <protection locked="0"/>
    </xf>
    <xf numFmtId="0" fontId="0" fillId="12" borderId="3" xfId="0" applyFont="1" applyFill="1" applyBorder="1" applyAlignment="1" applyProtection="1">
      <alignment horizontal="left" vertical="center" wrapText="1"/>
      <protection locked="0"/>
    </xf>
    <xf numFmtId="0" fontId="17" fillId="12" borderId="21" xfId="0" applyFont="1" applyFill="1" applyBorder="1" applyProtection="1">
      <protection locked="0"/>
    </xf>
    <xf numFmtId="0" fontId="0" fillId="3" borderId="0" xfId="0" applyFont="1" applyFill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0" fontId="0" fillId="3" borderId="4" xfId="0" applyFont="1" applyFill="1" applyBorder="1" applyProtection="1">
      <protection locked="0"/>
    </xf>
    <xf numFmtId="0" fontId="15" fillId="2" borderId="3" xfId="0" applyFont="1" applyFill="1" applyBorder="1" applyProtection="1">
      <protection locked="0"/>
    </xf>
    <xf numFmtId="0" fontId="0" fillId="2" borderId="3" xfId="0" applyFont="1" applyFill="1" applyBorder="1" applyAlignment="1" applyProtection="1">
      <alignment horizontal="center"/>
      <protection locked="0"/>
    </xf>
    <xf numFmtId="0" fontId="0" fillId="6" borderId="3" xfId="0" applyFont="1" applyFill="1" applyBorder="1" applyAlignment="1" applyProtection="1">
      <alignment horizontal="center"/>
      <protection locked="0"/>
    </xf>
    <xf numFmtId="0" fontId="0" fillId="2" borderId="5" xfId="0" applyFont="1" applyFill="1" applyBorder="1" applyAlignment="1" applyProtection="1">
      <alignment vertical="center" textRotation="90" wrapText="1"/>
      <protection locked="0"/>
    </xf>
    <xf numFmtId="0" fontId="0" fillId="9" borderId="11" xfId="0" applyFont="1" applyFill="1" applyBorder="1" applyAlignment="1" applyProtection="1">
      <alignment horizontal="center"/>
      <protection locked="0"/>
    </xf>
    <xf numFmtId="0" fontId="0" fillId="10" borderId="11" xfId="0" applyFont="1" applyFill="1" applyBorder="1" applyAlignment="1" applyProtection="1">
      <alignment horizontal="center"/>
      <protection locked="0"/>
    </xf>
    <xf numFmtId="0" fontId="0" fillId="3" borderId="5" xfId="0" applyFont="1" applyFill="1" applyBorder="1" applyProtection="1">
      <protection locked="0"/>
    </xf>
    <xf numFmtId="0" fontId="0" fillId="20" borderId="3" xfId="0" applyFont="1" applyFill="1" applyBorder="1" applyAlignment="1" applyProtection="1">
      <alignment horizontal="left" vertical="center" wrapText="1"/>
      <protection locked="0"/>
    </xf>
    <xf numFmtId="0" fontId="16" fillId="20" borderId="3" xfId="0" applyFont="1" applyFill="1" applyBorder="1" applyAlignment="1" applyProtection="1">
      <alignment horizontal="left" vertical="center" wrapText="1"/>
      <protection locked="0"/>
    </xf>
    <xf numFmtId="0" fontId="18" fillId="20" borderId="19" xfId="0" applyFont="1" applyFill="1" applyBorder="1" applyAlignment="1" applyProtection="1">
      <alignment horizontal="left" vertical="center" wrapText="1"/>
      <protection locked="0"/>
    </xf>
    <xf numFmtId="0" fontId="16" fillId="20" borderId="20" xfId="0" applyFont="1" applyFill="1" applyBorder="1" applyAlignment="1" applyProtection="1">
      <alignment horizontal="center"/>
      <protection locked="0"/>
    </xf>
    <xf numFmtId="0" fontId="0" fillId="21" borderId="3" xfId="0" applyFont="1" applyFill="1" applyBorder="1" applyAlignment="1" applyProtection="1">
      <alignment horizontal="center"/>
      <protection locked="0"/>
    </xf>
    <xf numFmtId="0" fontId="16" fillId="20" borderId="19" xfId="0" applyFont="1" applyFill="1" applyBorder="1" applyAlignment="1" applyProtection="1">
      <alignment horizontal="center"/>
      <protection locked="0"/>
    </xf>
    <xf numFmtId="0" fontId="16" fillId="20" borderId="10" xfId="0" applyFont="1" applyFill="1" applyBorder="1" applyAlignment="1" applyProtection="1">
      <alignment horizontal="center"/>
      <protection locked="0"/>
    </xf>
    <xf numFmtId="0" fontId="28" fillId="17" borderId="3" xfId="0" applyFont="1" applyFill="1" applyBorder="1" applyAlignment="1" applyProtection="1">
      <alignment horizontal="left" vertical="center" wrapText="1"/>
      <protection locked="0"/>
    </xf>
    <xf numFmtId="165" fontId="0" fillId="3" borderId="35" xfId="1" applyNumberFormat="1" applyFont="1" applyFill="1" applyBorder="1" applyProtection="1">
      <protection locked="0"/>
    </xf>
    <xf numFmtId="165" fontId="0" fillId="3" borderId="0" xfId="15" applyNumberFormat="1" applyFont="1" applyFill="1" applyProtection="1">
      <protection locked="0"/>
    </xf>
    <xf numFmtId="0" fontId="16" fillId="16" borderId="20" xfId="0" applyFont="1" applyFill="1" applyBorder="1" applyAlignment="1" applyProtection="1">
      <alignment horizontal="center"/>
      <protection locked="0"/>
    </xf>
    <xf numFmtId="0" fontId="0" fillId="19" borderId="3" xfId="0" applyFont="1" applyFill="1" applyBorder="1" applyAlignment="1" applyProtection="1">
      <alignment horizontal="center"/>
      <protection locked="0"/>
    </xf>
    <xf numFmtId="0" fontId="16" fillId="16" borderId="19" xfId="0" applyFont="1" applyFill="1" applyBorder="1" applyAlignment="1" applyProtection="1">
      <alignment horizontal="center"/>
      <protection locked="0"/>
    </xf>
    <xf numFmtId="0" fontId="16" fillId="16" borderId="10" xfId="0" applyFont="1" applyFill="1" applyBorder="1" applyAlignment="1" applyProtection="1">
      <alignment horizontal="center"/>
      <protection locked="0"/>
    </xf>
    <xf numFmtId="0" fontId="16" fillId="16" borderId="19" xfId="14" applyFont="1" applyFill="1" applyBorder="1" applyAlignment="1" applyProtection="1">
      <alignment horizontal="center" vertical="center" wrapText="1"/>
      <protection locked="0"/>
    </xf>
    <xf numFmtId="0" fontId="16" fillId="16" borderId="3" xfId="0" applyFont="1" applyFill="1" applyBorder="1" applyAlignment="1" applyProtection="1">
      <alignment horizontal="center" vertical="center" wrapText="1"/>
      <protection locked="0"/>
    </xf>
    <xf numFmtId="0" fontId="27" fillId="3" borderId="15" xfId="0" applyFont="1" applyFill="1" applyBorder="1" applyProtection="1">
      <protection locked="0"/>
    </xf>
    <xf numFmtId="0" fontId="18" fillId="21" borderId="3" xfId="0" applyFont="1" applyFill="1" applyBorder="1" applyAlignment="1" applyProtection="1">
      <alignment horizontal="center"/>
      <protection locked="0"/>
    </xf>
    <xf numFmtId="0" fontId="21" fillId="16" borderId="3" xfId="0" applyFont="1" applyFill="1" applyBorder="1" applyAlignment="1" applyProtection="1">
      <alignment horizontal="left" vertical="center" wrapText="1"/>
      <protection locked="0"/>
    </xf>
    <xf numFmtId="0" fontId="21" fillId="16" borderId="20" xfId="0" applyFont="1" applyFill="1" applyBorder="1" applyAlignment="1" applyProtection="1">
      <alignment horizontal="center"/>
      <protection locked="0"/>
    </xf>
    <xf numFmtId="0" fontId="22" fillId="19" borderId="3" xfId="0" applyFont="1" applyFill="1" applyBorder="1" applyAlignment="1" applyProtection="1">
      <alignment horizontal="center"/>
      <protection locked="0"/>
    </xf>
    <xf numFmtId="0" fontId="21" fillId="16" borderId="19" xfId="0" applyFont="1" applyFill="1" applyBorder="1" applyAlignment="1" applyProtection="1">
      <alignment horizontal="center"/>
      <protection locked="0"/>
    </xf>
    <xf numFmtId="0" fontId="17" fillId="20" borderId="18" xfId="0" applyFont="1" applyFill="1" applyBorder="1" applyAlignment="1" applyProtection="1">
      <alignment horizontal="center"/>
    </xf>
    <xf numFmtId="0" fontId="21" fillId="16" borderId="3" xfId="0" applyFont="1" applyFill="1" applyBorder="1" applyAlignment="1" applyProtection="1">
      <alignment horizontal="center" vertical="center"/>
      <protection locked="0"/>
    </xf>
    <xf numFmtId="1" fontId="24" fillId="16" borderId="3" xfId="0" applyNumberFormat="1" applyFont="1" applyFill="1" applyBorder="1" applyProtection="1">
      <protection locked="0"/>
    </xf>
    <xf numFmtId="1" fontId="18" fillId="16" borderId="3" xfId="0" applyNumberFormat="1" applyFont="1" applyFill="1" applyBorder="1" applyProtection="1">
      <protection locked="0"/>
    </xf>
    <xf numFmtId="0" fontId="19" fillId="16" borderId="3" xfId="0" applyFont="1" applyFill="1" applyBorder="1" applyProtection="1">
      <protection locked="0"/>
    </xf>
    <xf numFmtId="0" fontId="24" fillId="16" borderId="3" xfId="0" applyFont="1" applyFill="1" applyBorder="1" applyAlignment="1" applyProtection="1">
      <alignment horizontal="center" vertical="center" wrapText="1"/>
      <protection locked="0"/>
    </xf>
    <xf numFmtId="0" fontId="18" fillId="16" borderId="3" xfId="0" applyFont="1" applyFill="1" applyBorder="1" applyAlignment="1" applyProtection="1">
      <alignment horizontal="left" vertical="center" wrapText="1"/>
      <protection locked="0"/>
    </xf>
    <xf numFmtId="0" fontId="24" fillId="16" borderId="3" xfId="0" applyFont="1" applyFill="1" applyBorder="1" applyAlignment="1" applyProtection="1">
      <alignment horizontal="left" vertical="center" wrapText="1"/>
      <protection locked="0"/>
    </xf>
    <xf numFmtId="0" fontId="18" fillId="16" borderId="19" xfId="14" applyFont="1" applyFill="1" applyBorder="1" applyAlignment="1" applyProtection="1">
      <alignment horizontal="center" vertical="center" wrapText="1"/>
      <protection locked="0"/>
    </xf>
    <xf numFmtId="0" fontId="19" fillId="5" borderId="36" xfId="0" applyFont="1" applyFill="1" applyBorder="1" applyAlignment="1" applyProtection="1">
      <alignment horizontal="center"/>
    </xf>
    <xf numFmtId="0" fontId="18" fillId="5" borderId="3" xfId="0" applyFont="1" applyFill="1" applyBorder="1" applyAlignment="1" applyProtection="1">
      <alignment wrapText="1"/>
      <protection locked="0"/>
    </xf>
    <xf numFmtId="0" fontId="12" fillId="3" borderId="15" xfId="0" applyFont="1" applyFill="1" applyBorder="1" applyProtection="1">
      <protection locked="0"/>
    </xf>
    <xf numFmtId="0" fontId="12" fillId="3" borderId="0" xfId="0" applyFont="1" applyFill="1" applyProtection="1">
      <protection locked="0"/>
    </xf>
    <xf numFmtId="0" fontId="12" fillId="11" borderId="0" xfId="0" applyFont="1" applyFill="1" applyProtection="1">
      <protection locked="0"/>
    </xf>
    <xf numFmtId="1" fontId="19" fillId="2" borderId="30" xfId="0" applyNumberFormat="1" applyFont="1" applyFill="1" applyBorder="1" applyProtection="1">
      <protection locked="0"/>
    </xf>
    <xf numFmtId="1" fontId="12" fillId="2" borderId="30" xfId="0" applyNumberFormat="1" applyFont="1" applyFill="1" applyBorder="1" applyProtection="1">
      <protection locked="0"/>
    </xf>
    <xf numFmtId="0" fontId="24" fillId="2" borderId="30" xfId="0" applyFont="1" applyFill="1" applyBorder="1" applyAlignment="1" applyProtection="1">
      <alignment horizontal="center"/>
      <protection locked="0"/>
    </xf>
    <xf numFmtId="0" fontId="12" fillId="2" borderId="30" xfId="0" applyFont="1" applyFill="1" applyBorder="1" applyAlignment="1" applyProtection="1">
      <alignment horizontal="center"/>
      <protection locked="0"/>
    </xf>
    <xf numFmtId="0" fontId="12" fillId="2" borderId="30" xfId="0" applyFont="1" applyFill="1" applyBorder="1" applyAlignment="1" applyProtection="1">
      <alignment wrapText="1"/>
      <protection locked="0"/>
    </xf>
    <xf numFmtId="0" fontId="19" fillId="2" borderId="32" xfId="0" applyFont="1" applyFill="1" applyBorder="1" applyProtection="1">
      <protection locked="0"/>
    </xf>
    <xf numFmtId="0" fontId="12" fillId="4" borderId="30" xfId="0" applyFont="1" applyFill="1" applyBorder="1" applyProtection="1">
      <protection locked="0"/>
    </xf>
    <xf numFmtId="0" fontId="19" fillId="2" borderId="31" xfId="0" applyFont="1" applyFill="1" applyBorder="1" applyProtection="1">
      <protection locked="0"/>
    </xf>
    <xf numFmtId="0" fontId="19" fillId="2" borderId="33" xfId="0" applyFont="1" applyFill="1" applyBorder="1" applyProtection="1">
      <protection locked="0"/>
    </xf>
    <xf numFmtId="0" fontId="19" fillId="2" borderId="34" xfId="0" applyFont="1" applyFill="1" applyBorder="1" applyAlignment="1" applyProtection="1">
      <alignment horizontal="center"/>
    </xf>
    <xf numFmtId="0" fontId="19" fillId="2" borderId="34" xfId="0" applyFont="1" applyFill="1" applyBorder="1" applyAlignment="1" applyProtection="1">
      <alignment horizontal="center"/>
      <protection locked="0"/>
    </xf>
    <xf numFmtId="165" fontId="18" fillId="3" borderId="35" xfId="1" applyNumberFormat="1" applyFont="1" applyFill="1" applyBorder="1" applyProtection="1">
      <protection locked="0"/>
    </xf>
    <xf numFmtId="165" fontId="18" fillId="3" borderId="0" xfId="15" applyNumberFormat="1" applyFont="1" applyFill="1" applyProtection="1">
      <protection locked="0"/>
    </xf>
    <xf numFmtId="0" fontId="18" fillId="2" borderId="0" xfId="0" applyFont="1" applyFill="1" applyProtection="1">
      <protection locked="0"/>
    </xf>
    <xf numFmtId="0" fontId="24" fillId="16" borderId="3" xfId="14" applyFont="1" applyFill="1" applyBorder="1" applyAlignment="1" applyProtection="1">
      <alignment horizontal="center" vertical="center" wrapText="1"/>
      <protection locked="0"/>
    </xf>
    <xf numFmtId="0" fontId="18" fillId="16" borderId="3" xfId="14" applyFont="1" applyFill="1" applyBorder="1" applyAlignment="1" applyProtection="1">
      <alignment horizontal="left" vertical="center" wrapText="1"/>
      <protection locked="0"/>
    </xf>
    <xf numFmtId="0" fontId="24" fillId="16" borderId="3" xfId="14" applyFont="1" applyFill="1" applyBorder="1" applyAlignment="1" applyProtection="1">
      <alignment horizontal="left" vertical="center" wrapText="1"/>
      <protection locked="0"/>
    </xf>
    <xf numFmtId="0" fontId="15" fillId="2" borderId="10" xfId="0" applyFont="1" applyFill="1" applyBorder="1" applyProtection="1">
      <protection locked="0"/>
    </xf>
    <xf numFmtId="164" fontId="11" fillId="2" borderId="4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0" xfId="0" applyFont="1" applyFill="1" applyBorder="1" applyAlignment="1" applyProtection="1">
      <alignment horizontal="center"/>
      <protection locked="0"/>
    </xf>
    <xf numFmtId="0" fontId="0" fillId="6" borderId="10" xfId="0" applyFont="1" applyFill="1" applyBorder="1" applyAlignment="1" applyProtection="1">
      <alignment horizontal="center"/>
      <protection locked="0"/>
    </xf>
    <xf numFmtId="164" fontId="11" fillId="2" borderId="42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18" fillId="7" borderId="16" xfId="16" applyFont="1" applyFill="1" applyBorder="1" applyAlignment="1" applyProtection="1">
      <alignment horizontal="center" vertical="center" wrapText="1"/>
      <protection locked="0"/>
    </xf>
    <xf numFmtId="0" fontId="16" fillId="3" borderId="16" xfId="16" applyFont="1" applyFill="1" applyBorder="1" applyAlignment="1" applyProtection="1">
      <alignment horizontal="center" vertical="center" wrapText="1"/>
      <protection locked="0"/>
    </xf>
    <xf numFmtId="0" fontId="17" fillId="5" borderId="44" xfId="0" applyFont="1" applyFill="1" applyBorder="1" applyAlignment="1" applyProtection="1">
      <alignment horizontal="center"/>
      <protection locked="0"/>
    </xf>
    <xf numFmtId="0" fontId="13" fillId="3" borderId="0" xfId="0" applyFont="1" applyFill="1" applyProtection="1">
      <protection locked="0"/>
    </xf>
    <xf numFmtId="0" fontId="23" fillId="5" borderId="41" xfId="0" applyFont="1" applyFill="1" applyBorder="1" applyAlignment="1" applyProtection="1">
      <alignment horizontal="center"/>
      <protection locked="0"/>
    </xf>
    <xf numFmtId="165" fontId="17" fillId="2" borderId="31" xfId="0" applyNumberFormat="1" applyFont="1" applyFill="1" applyBorder="1" applyProtection="1">
      <protection locked="0"/>
    </xf>
    <xf numFmtId="0" fontId="17" fillId="2" borderId="45" xfId="0" applyFont="1" applyFill="1" applyBorder="1" applyAlignment="1" applyProtection="1">
      <alignment horizontal="center"/>
      <protection locked="0"/>
    </xf>
    <xf numFmtId="0" fontId="16" fillId="2" borderId="51" xfId="0" applyFont="1" applyFill="1" applyBorder="1" applyAlignment="1" applyProtection="1">
      <alignment horizontal="center"/>
      <protection locked="0"/>
    </xf>
    <xf numFmtId="0" fontId="16" fillId="2" borderId="52" xfId="0" applyFont="1" applyFill="1" applyBorder="1" applyAlignment="1" applyProtection="1">
      <alignment horizontal="center"/>
      <protection locked="0"/>
    </xf>
    <xf numFmtId="165" fontId="10" fillId="3" borderId="0" xfId="17" applyNumberFormat="1" applyFont="1" applyFill="1" applyProtection="1">
      <protection locked="0"/>
    </xf>
    <xf numFmtId="0" fontId="18" fillId="7" borderId="19" xfId="16" applyFont="1" applyFill="1" applyBorder="1" applyAlignment="1" applyProtection="1">
      <alignment horizontal="center" vertical="center" wrapText="1"/>
      <protection locked="0"/>
    </xf>
    <xf numFmtId="0" fontId="16" fillId="3" borderId="19" xfId="16" applyFont="1" applyFill="1" applyBorder="1" applyAlignment="1" applyProtection="1">
      <alignment horizontal="center" vertical="center" wrapText="1"/>
      <protection locked="0"/>
    </xf>
    <xf numFmtId="0" fontId="17" fillId="5" borderId="41" xfId="0" applyFont="1" applyFill="1" applyBorder="1" applyAlignment="1" applyProtection="1">
      <alignment horizontal="center"/>
      <protection locked="0"/>
    </xf>
    <xf numFmtId="0" fontId="11" fillId="3" borderId="3" xfId="0" applyFont="1" applyFill="1" applyBorder="1" applyProtection="1"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0" fillId="7" borderId="1" xfId="0" applyFont="1" applyFill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32" fillId="22" borderId="3" xfId="18" applyFont="1" applyFill="1" applyBorder="1" applyAlignment="1" applyProtection="1">
      <alignment horizontal="left" vertical="center" wrapText="1"/>
      <protection locked="0"/>
    </xf>
    <xf numFmtId="0" fontId="28" fillId="7" borderId="3" xfId="18" applyFont="1" applyFill="1" applyBorder="1" applyAlignment="1" applyProtection="1">
      <alignment horizontal="left" vertical="center" wrapText="1"/>
      <protection locked="0"/>
    </xf>
    <xf numFmtId="0" fontId="33" fillId="0" borderId="3" xfId="0" applyFont="1" applyBorder="1" applyAlignment="1" applyProtection="1">
      <alignment horizontal="center" vertical="center"/>
      <protection locked="0"/>
    </xf>
    <xf numFmtId="0" fontId="33" fillId="7" borderId="3" xfId="0" applyFont="1" applyFill="1" applyBorder="1" applyAlignment="1" applyProtection="1">
      <alignment horizontal="center" vertical="center" wrapText="1"/>
      <protection locked="0"/>
    </xf>
    <xf numFmtId="0" fontId="30" fillId="7" borderId="3" xfId="0" applyFont="1" applyFill="1" applyBorder="1" applyAlignment="1" applyProtection="1">
      <alignment horizontal="left" vertical="center" wrapText="1"/>
      <protection locked="0"/>
    </xf>
    <xf numFmtId="0" fontId="16" fillId="0" borderId="3" xfId="16" applyFont="1" applyBorder="1" applyAlignment="1" applyProtection="1">
      <alignment horizontal="left" vertical="center" wrapText="1"/>
      <protection locked="0"/>
    </xf>
    <xf numFmtId="0" fontId="16" fillId="3" borderId="19" xfId="0" applyFont="1" applyFill="1" applyBorder="1" applyAlignment="1" applyProtection="1">
      <alignment horizontal="center"/>
      <protection locked="0"/>
    </xf>
    <xf numFmtId="1" fontId="33" fillId="5" borderId="3" xfId="0" applyNumberFormat="1" applyFont="1" applyFill="1" applyBorder="1" applyProtection="1">
      <protection locked="0"/>
    </xf>
    <xf numFmtId="0" fontId="33" fillId="3" borderId="3" xfId="0" applyFont="1" applyFill="1" applyBorder="1" applyAlignment="1" applyProtection="1">
      <alignment horizontal="center" vertical="center" wrapText="1"/>
      <protection locked="0"/>
    </xf>
    <xf numFmtId="0" fontId="33" fillId="0" borderId="3" xfId="0" applyFont="1" applyBorder="1" applyAlignment="1" applyProtection="1">
      <alignment horizontal="left" vertical="center" wrapText="1"/>
      <protection locked="0"/>
    </xf>
    <xf numFmtId="0" fontId="24" fillId="3" borderId="19" xfId="16" applyFont="1" applyFill="1" applyBorder="1" applyAlignment="1" applyProtection="1">
      <alignment horizontal="center" vertical="center" wrapText="1"/>
      <protection locked="0"/>
    </xf>
    <xf numFmtId="0" fontId="19" fillId="5" borderId="44" xfId="0" applyFont="1" applyFill="1" applyBorder="1" applyAlignment="1" applyProtection="1">
      <alignment horizontal="center"/>
      <protection locked="0"/>
    </xf>
    <xf numFmtId="0" fontId="33" fillId="0" borderId="3" xfId="0" applyFont="1" applyBorder="1" applyAlignment="1" applyProtection="1">
      <alignment horizontal="center" vertical="center" wrapText="1"/>
      <protection locked="0"/>
    </xf>
    <xf numFmtId="0" fontId="30" fillId="3" borderId="3" xfId="0" applyFont="1" applyFill="1" applyBorder="1" applyAlignment="1" applyProtection="1">
      <alignment horizontal="left" vertical="center" wrapText="1"/>
      <protection locked="0"/>
    </xf>
    <xf numFmtId="0" fontId="33" fillId="3" borderId="3" xfId="0" applyFont="1" applyFill="1" applyBorder="1" applyAlignment="1" applyProtection="1">
      <alignment horizontal="left" vertical="center" wrapText="1"/>
      <protection locked="0"/>
    </xf>
    <xf numFmtId="0" fontId="16" fillId="3" borderId="3" xfId="16" applyFont="1" applyFill="1" applyBorder="1" applyAlignment="1" applyProtection="1">
      <alignment horizontal="center" vertical="center" wrapText="1"/>
      <protection locked="0"/>
    </xf>
    <xf numFmtId="0" fontId="16" fillId="7" borderId="3" xfId="16" applyFont="1" applyFill="1" applyBorder="1" applyAlignment="1" applyProtection="1">
      <alignment horizontal="center" vertical="center" wrapText="1"/>
      <protection locked="0"/>
    </xf>
    <xf numFmtId="0" fontId="0" fillId="7" borderId="3" xfId="16" applyFont="1" applyFill="1" applyBorder="1" applyAlignment="1" applyProtection="1">
      <alignment horizontal="left" vertical="center" wrapText="1"/>
      <protection locked="0"/>
    </xf>
    <xf numFmtId="0" fontId="17" fillId="2" borderId="47" xfId="0" applyFont="1" applyFill="1" applyBorder="1" applyAlignment="1" applyProtection="1">
      <alignment horizontal="center"/>
      <protection locked="0"/>
    </xf>
    <xf numFmtId="0" fontId="17" fillId="12" borderId="41" xfId="0" applyFont="1" applyFill="1" applyBorder="1" applyProtection="1">
      <protection locked="0"/>
    </xf>
    <xf numFmtId="0" fontId="16" fillId="12" borderId="9" xfId="0" applyFont="1" applyFill="1" applyBorder="1" applyProtection="1">
      <protection locked="0"/>
    </xf>
    <xf numFmtId="0" fontId="16" fillId="12" borderId="21" xfId="0" applyFont="1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/>
    </xf>
    <xf numFmtId="0" fontId="0" fillId="2" borderId="10" xfId="0" applyFont="1" applyFill="1" applyBorder="1" applyAlignment="1" applyProtection="1">
      <alignment horizontal="center"/>
    </xf>
    <xf numFmtId="0" fontId="19" fillId="16" borderId="10" xfId="0" applyFont="1" applyFill="1" applyBorder="1" applyAlignment="1" applyProtection="1">
      <alignment horizontal="center"/>
      <protection locked="0"/>
    </xf>
    <xf numFmtId="0" fontId="12" fillId="19" borderId="3" xfId="0" applyFont="1" applyFill="1" applyBorder="1" applyAlignment="1" applyProtection="1">
      <alignment horizontal="center"/>
      <protection locked="0"/>
    </xf>
    <xf numFmtId="0" fontId="19" fillId="16" borderId="19" xfId="0" applyFont="1" applyFill="1" applyBorder="1" applyAlignment="1" applyProtection="1">
      <alignment horizontal="center"/>
      <protection locked="0"/>
    </xf>
    <xf numFmtId="0" fontId="19" fillId="8" borderId="20" xfId="0" applyFont="1" applyFill="1" applyBorder="1" applyAlignment="1" applyProtection="1">
      <alignment horizontal="center"/>
      <protection locked="0"/>
    </xf>
    <xf numFmtId="0" fontId="12" fillId="9" borderId="3" xfId="0" applyFont="1" applyFill="1" applyBorder="1" applyAlignment="1" applyProtection="1">
      <alignment horizontal="center"/>
      <protection locked="0"/>
    </xf>
    <xf numFmtId="0" fontId="19" fillId="5" borderId="19" xfId="0" applyFont="1" applyFill="1" applyBorder="1" applyAlignment="1" applyProtection="1">
      <alignment horizontal="center"/>
      <protection locked="0"/>
    </xf>
    <xf numFmtId="0" fontId="19" fillId="8" borderId="10" xfId="0" applyFont="1" applyFill="1" applyBorder="1" applyAlignment="1" applyProtection="1">
      <alignment horizontal="center"/>
      <protection locked="0"/>
    </xf>
    <xf numFmtId="0" fontId="12" fillId="3" borderId="15" xfId="0" applyFont="1" applyFill="1" applyBorder="1" applyProtection="1"/>
    <xf numFmtId="0" fontId="18" fillId="7" borderId="16" xfId="19" applyFont="1" applyFill="1" applyBorder="1" applyAlignment="1" applyProtection="1">
      <alignment horizontal="center" vertical="center" wrapText="1"/>
      <protection locked="0"/>
    </xf>
    <xf numFmtId="0" fontId="16" fillId="3" borderId="16" xfId="19" applyFont="1" applyFill="1" applyBorder="1" applyAlignment="1" applyProtection="1">
      <alignment horizontal="center" vertical="center" wrapText="1"/>
      <protection locked="0"/>
    </xf>
    <xf numFmtId="165" fontId="10" fillId="3" borderId="0" xfId="20" applyNumberFormat="1" applyFont="1" applyFill="1" applyProtection="1">
      <protection locked="0"/>
    </xf>
    <xf numFmtId="0" fontId="18" fillId="7" borderId="19" xfId="19" applyFont="1" applyFill="1" applyBorder="1" applyAlignment="1" applyProtection="1">
      <alignment horizontal="center" vertical="center" wrapText="1"/>
      <protection locked="0"/>
    </xf>
    <xf numFmtId="0" fontId="16" fillId="3" borderId="19" xfId="19" applyFont="1" applyFill="1" applyBorder="1" applyAlignment="1" applyProtection="1">
      <alignment horizontal="center" vertical="center" wrapText="1"/>
      <protection locked="0"/>
    </xf>
    <xf numFmtId="0" fontId="24" fillId="3" borderId="3" xfId="19" applyFont="1" applyFill="1" applyBorder="1" applyAlignment="1" applyProtection="1">
      <alignment horizontal="center" vertical="center" wrapText="1"/>
      <protection locked="0"/>
    </xf>
    <xf numFmtId="0" fontId="24" fillId="7" borderId="3" xfId="19" applyFont="1" applyFill="1" applyBorder="1" applyAlignment="1" applyProtection="1">
      <alignment horizontal="center" vertical="center" wrapText="1"/>
      <protection locked="0"/>
    </xf>
    <xf numFmtId="0" fontId="18" fillId="7" borderId="3" xfId="19" applyFont="1" applyFill="1" applyBorder="1" applyAlignment="1" applyProtection="1">
      <alignment horizontal="left" vertical="center" wrapText="1"/>
      <protection locked="0"/>
    </xf>
    <xf numFmtId="0" fontId="24" fillId="0" borderId="3" xfId="19" applyFont="1" applyBorder="1" applyAlignment="1" applyProtection="1">
      <alignment horizontal="left" vertical="center" wrapText="1"/>
      <protection locked="0"/>
    </xf>
    <xf numFmtId="0" fontId="24" fillId="3" borderId="19" xfId="19" applyFont="1" applyFill="1" applyBorder="1" applyAlignment="1" applyProtection="1">
      <alignment horizontal="center" vertical="center" wrapText="1"/>
      <protection locked="0"/>
    </xf>
    <xf numFmtId="0" fontId="16" fillId="3" borderId="3" xfId="19" applyFont="1" applyFill="1" applyBorder="1" applyAlignment="1" applyProtection="1">
      <alignment horizontal="center" vertical="center" wrapText="1"/>
      <protection locked="0"/>
    </xf>
    <xf numFmtId="0" fontId="16" fillId="7" borderId="3" xfId="19" applyFont="1" applyFill="1" applyBorder="1" applyAlignment="1" applyProtection="1">
      <alignment horizontal="center" vertical="center" wrapText="1"/>
      <protection locked="0"/>
    </xf>
    <xf numFmtId="0" fontId="0" fillId="7" borderId="3" xfId="19" applyFont="1" applyFill="1" applyBorder="1" applyAlignment="1" applyProtection="1">
      <alignment horizontal="left" vertical="center" wrapText="1"/>
      <protection locked="0"/>
    </xf>
    <xf numFmtId="0" fontId="16" fillId="0" borderId="3" xfId="19" applyFont="1" applyBorder="1" applyAlignment="1" applyProtection="1">
      <alignment horizontal="left" vertical="center" wrapText="1"/>
      <protection locked="0"/>
    </xf>
    <xf numFmtId="1" fontId="34" fillId="5" borderId="3" xfId="0" applyNumberFormat="1" applyFont="1" applyFill="1" applyBorder="1" applyProtection="1">
      <protection locked="0"/>
    </xf>
    <xf numFmtId="1" fontId="26" fillId="5" borderId="3" xfId="0" applyNumberFormat="1" applyFont="1" applyFill="1" applyBorder="1" applyProtection="1">
      <protection locked="0"/>
    </xf>
    <xf numFmtId="1" fontId="35" fillId="5" borderId="3" xfId="0" applyNumberFormat="1" applyFont="1" applyFill="1" applyBorder="1" applyProtection="1">
      <protection locked="0"/>
    </xf>
    <xf numFmtId="0" fontId="34" fillId="0" borderId="3" xfId="0" applyFont="1" applyBorder="1" applyAlignment="1" applyProtection="1">
      <alignment horizontal="center" vertical="center"/>
      <protection locked="0"/>
    </xf>
    <xf numFmtId="0" fontId="34" fillId="7" borderId="3" xfId="0" applyFont="1" applyFill="1" applyBorder="1" applyAlignment="1" applyProtection="1">
      <alignment horizontal="center" vertical="center" wrapText="1"/>
      <protection locked="0"/>
    </xf>
    <xf numFmtId="0" fontId="36" fillId="7" borderId="3" xfId="0" applyFont="1" applyFill="1" applyBorder="1" applyAlignment="1" applyProtection="1">
      <alignment horizontal="left" vertical="center" wrapText="1"/>
      <protection locked="0"/>
    </xf>
    <xf numFmtId="0" fontId="34" fillId="0" borderId="3" xfId="0" applyFont="1" applyBorder="1" applyAlignment="1" applyProtection="1">
      <alignment horizontal="left" vertical="center" wrapText="1"/>
      <protection locked="0"/>
    </xf>
    <xf numFmtId="0" fontId="12" fillId="3" borderId="6" xfId="0" applyFont="1" applyFill="1" applyBorder="1" applyProtection="1">
      <protection locked="0"/>
    </xf>
    <xf numFmtId="1" fontId="11" fillId="2" borderId="1" xfId="0" applyNumberFormat="1" applyFont="1" applyFill="1" applyBorder="1" applyAlignment="1" applyProtection="1">
      <alignment horizontal="center" vertical="center"/>
    </xf>
    <xf numFmtId="1" fontId="11" fillId="2" borderId="7" xfId="0" applyNumberFormat="1" applyFont="1" applyFill="1" applyBorder="1" applyAlignment="1" applyProtection="1">
      <alignment horizontal="center" vertical="center"/>
    </xf>
    <xf numFmtId="1" fontId="11" fillId="2" borderId="11" xfId="0" applyNumberFormat="1" applyFont="1" applyFill="1" applyBorder="1" applyAlignment="1" applyProtection="1">
      <alignment horizontal="center" vertical="center"/>
    </xf>
    <xf numFmtId="1" fontId="12" fillId="2" borderId="2" xfId="0" applyNumberFormat="1" applyFont="1" applyFill="1" applyBorder="1" applyAlignment="1" applyProtection="1">
      <alignment horizontal="center" vertical="center" wrapText="1"/>
    </xf>
    <xf numFmtId="1" fontId="12" fillId="2" borderId="6" xfId="0" applyNumberFormat="1" applyFont="1" applyFill="1" applyBorder="1" applyAlignment="1" applyProtection="1">
      <alignment horizontal="center" vertical="center" wrapText="1"/>
    </xf>
    <xf numFmtId="1" fontId="12" fillId="2" borderId="12" xfId="0" applyNumberFormat="1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/>
    </xf>
    <xf numFmtId="0" fontId="11" fillId="2" borderId="4" xfId="0" applyFont="1" applyFill="1" applyBorder="1" applyAlignment="1" applyProtection="1">
      <alignment horizontal="center" vertical="center"/>
    </xf>
    <xf numFmtId="1" fontId="0" fillId="2" borderId="4" xfId="0" applyNumberFormat="1" applyFont="1" applyFill="1" applyBorder="1" applyAlignment="1" applyProtection="1">
      <alignment horizontal="center" vertical="center" wrapText="1"/>
    </xf>
    <xf numFmtId="1" fontId="0" fillId="2" borderId="9" xfId="0" applyNumberFormat="1" applyFont="1" applyFill="1" applyBorder="1" applyAlignment="1" applyProtection="1">
      <alignment horizontal="center" vertical="center" wrapText="1"/>
    </xf>
    <xf numFmtId="1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/>
    </xf>
    <xf numFmtId="0" fontId="13" fillId="2" borderId="5" xfId="0" applyFont="1" applyFill="1" applyBorder="1" applyAlignment="1" applyProtection="1">
      <alignment horizontal="center" vertical="center" textRotation="90" wrapText="1"/>
    </xf>
    <xf numFmtId="1" fontId="11" fillId="2" borderId="8" xfId="0" applyNumberFormat="1" applyFont="1" applyFill="1" applyBorder="1" applyAlignment="1" applyProtection="1">
      <alignment horizontal="center" vertical="center" wrapText="1"/>
    </xf>
    <xf numFmtId="1" fontId="11" fillId="2" borderId="13" xfId="0" applyNumberFormat="1" applyFont="1" applyFill="1" applyBorder="1" applyAlignment="1" applyProtection="1">
      <alignment horizontal="center" vertical="center" wrapText="1"/>
    </xf>
    <xf numFmtId="1" fontId="14" fillId="4" borderId="2" xfId="0" applyNumberFormat="1" applyFont="1" applyFill="1" applyBorder="1" applyAlignment="1" applyProtection="1">
      <alignment horizontal="center" vertical="center" textRotation="89" wrapText="1"/>
    </xf>
    <xf numFmtId="1" fontId="14" fillId="4" borderId="8" xfId="0" applyNumberFormat="1" applyFont="1" applyFill="1" applyBorder="1" applyAlignment="1" applyProtection="1">
      <alignment horizontal="center" vertical="center" textRotation="89" wrapText="1"/>
    </xf>
    <xf numFmtId="1" fontId="14" fillId="4" borderId="6" xfId="0" applyNumberFormat="1" applyFont="1" applyFill="1" applyBorder="1" applyAlignment="1" applyProtection="1">
      <alignment horizontal="center" vertical="center" textRotation="89" wrapText="1"/>
    </xf>
    <xf numFmtId="1" fontId="14" fillId="4" borderId="14" xfId="0" applyNumberFormat="1" applyFont="1" applyFill="1" applyBorder="1" applyAlignment="1" applyProtection="1">
      <alignment horizontal="center" vertical="center" textRotation="89" wrapText="1"/>
    </xf>
    <xf numFmtId="1" fontId="11" fillId="2" borderId="2" xfId="0" applyNumberFormat="1" applyFont="1" applyFill="1" applyBorder="1" applyAlignment="1" applyProtection="1">
      <alignment horizontal="center" vertical="center" wrapText="1"/>
    </xf>
    <xf numFmtId="1" fontId="11" fillId="2" borderId="12" xfId="0" applyNumberFormat="1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/>
    </xf>
    <xf numFmtId="1" fontId="11" fillId="2" borderId="40" xfId="0" applyNumberFormat="1" applyFont="1" applyFill="1" applyBorder="1" applyAlignment="1" applyProtection="1">
      <alignment horizontal="center" vertical="center" wrapText="1"/>
    </xf>
    <xf numFmtId="0" fontId="18" fillId="7" borderId="16" xfId="21" applyFont="1" applyFill="1" applyBorder="1" applyAlignment="1" applyProtection="1">
      <alignment horizontal="center" vertical="center" wrapText="1"/>
      <protection locked="0"/>
    </xf>
    <xf numFmtId="0" fontId="16" fillId="3" borderId="16" xfId="21" applyFont="1" applyFill="1" applyBorder="1" applyAlignment="1" applyProtection="1">
      <alignment horizontal="center" vertical="center" wrapText="1"/>
      <protection locked="0"/>
    </xf>
    <xf numFmtId="165" fontId="10" fillId="3" borderId="0" xfId="22" applyNumberFormat="1" applyFont="1" applyFill="1" applyProtection="1">
      <protection locked="0"/>
    </xf>
    <xf numFmtId="0" fontId="18" fillId="7" borderId="19" xfId="21" applyFont="1" applyFill="1" applyBorder="1" applyAlignment="1" applyProtection="1">
      <alignment horizontal="center" vertical="center" wrapText="1"/>
      <protection locked="0"/>
    </xf>
    <xf numFmtId="0" fontId="16" fillId="3" borderId="19" xfId="21" applyFont="1" applyFill="1" applyBorder="1" applyAlignment="1" applyProtection="1">
      <alignment horizontal="center" vertical="center" wrapText="1"/>
      <protection locked="0"/>
    </xf>
    <xf numFmtId="1" fontId="21" fillId="5" borderId="7" xfId="0" applyNumberFormat="1" applyFont="1" applyFill="1" applyBorder="1" applyProtection="1">
      <protection locked="0"/>
    </xf>
    <xf numFmtId="0" fontId="24" fillId="7" borderId="19" xfId="23" applyFont="1" applyFill="1" applyBorder="1" applyAlignment="1" applyProtection="1">
      <alignment horizontal="center" vertical="center" wrapText="1"/>
      <protection locked="0"/>
    </xf>
    <xf numFmtId="0" fontId="16" fillId="3" borderId="19" xfId="23" applyFont="1" applyFill="1" applyBorder="1" applyAlignment="1" applyProtection="1">
      <alignment horizontal="center" vertical="center" wrapText="1"/>
      <protection locked="0"/>
    </xf>
    <xf numFmtId="0" fontId="24" fillId="3" borderId="19" xfId="21" applyFont="1" applyFill="1" applyBorder="1" applyAlignment="1" applyProtection="1">
      <alignment horizontal="center" vertical="center" wrapText="1"/>
      <protection locked="0"/>
    </xf>
    <xf numFmtId="1" fontId="17" fillId="3" borderId="1" xfId="0" applyNumberFormat="1" applyFont="1" applyFill="1" applyBorder="1" applyProtection="1">
      <protection locked="0"/>
    </xf>
    <xf numFmtId="1" fontId="11" fillId="3" borderId="1" xfId="0" applyNumberFormat="1" applyFont="1" applyFill="1" applyBorder="1" applyProtection="1">
      <protection locked="0"/>
    </xf>
    <xf numFmtId="0" fontId="16" fillId="3" borderId="1" xfId="0" applyFont="1" applyFill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wrapText="1"/>
      <protection locked="0"/>
    </xf>
    <xf numFmtId="0" fontId="12" fillId="3" borderId="37" xfId="0" applyFont="1" applyFill="1" applyBorder="1" applyAlignment="1" applyProtection="1">
      <alignment wrapText="1"/>
      <protection locked="0"/>
    </xf>
    <xf numFmtId="0" fontId="17" fillId="3" borderId="38" xfId="0" applyFont="1" applyFill="1" applyBorder="1" applyProtection="1">
      <protection locked="0"/>
    </xf>
    <xf numFmtId="0" fontId="11" fillId="9" borderId="1" xfId="0" applyFont="1" applyFill="1" applyBorder="1" applyProtection="1">
      <protection locked="0"/>
    </xf>
    <xf numFmtId="0" fontId="17" fillId="3" borderId="37" xfId="0" applyFont="1" applyFill="1" applyBorder="1" applyProtection="1">
      <protection locked="0"/>
    </xf>
    <xf numFmtId="0" fontId="17" fillId="3" borderId="8" xfId="0" applyFont="1" applyFill="1" applyBorder="1" applyProtection="1">
      <protection locked="0"/>
    </xf>
    <xf numFmtId="0" fontId="17" fillId="3" borderId="47" xfId="0" applyFont="1" applyFill="1" applyBorder="1" applyAlignment="1" applyProtection="1">
      <alignment horizontal="center"/>
    </xf>
    <xf numFmtId="165" fontId="10" fillId="3" borderId="5" xfId="1" applyNumberFormat="1" applyFont="1" applyFill="1" applyBorder="1" applyProtection="1">
      <protection locked="0"/>
    </xf>
    <xf numFmtId="0" fontId="16" fillId="16" borderId="1" xfId="0" applyFont="1" applyFill="1" applyBorder="1" applyAlignment="1" applyProtection="1">
      <alignment horizontal="center"/>
      <protection locked="0"/>
    </xf>
    <xf numFmtId="0" fontId="18" fillId="7" borderId="16" xfId="23" applyFont="1" applyFill="1" applyBorder="1" applyAlignment="1" applyProtection="1">
      <alignment horizontal="center" vertical="center" wrapText="1"/>
      <protection locked="0"/>
    </xf>
    <xf numFmtId="0" fontId="16" fillId="3" borderId="16" xfId="23" applyFont="1" applyFill="1" applyBorder="1" applyAlignment="1" applyProtection="1">
      <alignment horizontal="center" vertical="center" wrapText="1"/>
      <protection locked="0"/>
    </xf>
    <xf numFmtId="165" fontId="10" fillId="3" borderId="0" xfId="24" applyNumberFormat="1" applyFont="1" applyFill="1" applyProtection="1">
      <protection locked="0"/>
    </xf>
    <xf numFmtId="0" fontId="18" fillId="7" borderId="19" xfId="23" applyFont="1" applyFill="1" applyBorder="1" applyAlignment="1" applyProtection="1">
      <alignment horizontal="center" vertical="center" wrapText="1"/>
      <protection locked="0"/>
    </xf>
    <xf numFmtId="0" fontId="16" fillId="3" borderId="3" xfId="23" applyFont="1" applyFill="1" applyBorder="1" applyAlignment="1" applyProtection="1">
      <alignment horizontal="center" vertical="center" wrapText="1"/>
      <protection locked="0"/>
    </xf>
    <xf numFmtId="0" fontId="16" fillId="7" borderId="3" xfId="23" applyFont="1" applyFill="1" applyBorder="1" applyAlignment="1" applyProtection="1">
      <alignment horizontal="center" vertical="center" wrapText="1"/>
      <protection locked="0"/>
    </xf>
    <xf numFmtId="0" fontId="0" fillId="7" borderId="3" xfId="23" applyFont="1" applyFill="1" applyBorder="1" applyAlignment="1" applyProtection="1">
      <alignment horizontal="left" vertical="center" wrapText="1"/>
      <protection locked="0"/>
    </xf>
    <xf numFmtId="0" fontId="16" fillId="0" borderId="3" xfId="23" applyFont="1" applyBorder="1" applyAlignment="1" applyProtection="1">
      <alignment horizontal="left" vertical="center" wrapText="1"/>
      <protection locked="0"/>
    </xf>
    <xf numFmtId="1" fontId="11" fillId="2" borderId="1" xfId="0" applyNumberFormat="1" applyFont="1" applyFill="1" applyBorder="1" applyAlignment="1" applyProtection="1">
      <alignment horizontal="center" vertical="center"/>
    </xf>
    <xf numFmtId="1" fontId="11" fillId="2" borderId="7" xfId="0" applyNumberFormat="1" applyFont="1" applyFill="1" applyBorder="1" applyAlignment="1" applyProtection="1">
      <alignment horizontal="center" vertical="center"/>
    </xf>
    <xf numFmtId="1" fontId="11" fillId="2" borderId="11" xfId="0" applyNumberFormat="1" applyFont="1" applyFill="1" applyBorder="1" applyAlignment="1" applyProtection="1">
      <alignment horizontal="center" vertical="center"/>
    </xf>
    <xf numFmtId="1" fontId="12" fillId="2" borderId="2" xfId="0" applyNumberFormat="1" applyFont="1" applyFill="1" applyBorder="1" applyAlignment="1" applyProtection="1">
      <alignment horizontal="center" vertical="center" wrapText="1"/>
    </xf>
    <xf numFmtId="1" fontId="12" fillId="2" borderId="6" xfId="0" applyNumberFormat="1" applyFont="1" applyFill="1" applyBorder="1" applyAlignment="1" applyProtection="1">
      <alignment horizontal="center" vertical="center" wrapText="1"/>
    </xf>
    <xf numFmtId="1" fontId="12" fillId="2" borderId="12" xfId="0" applyNumberFormat="1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/>
    </xf>
    <xf numFmtId="0" fontId="11" fillId="2" borderId="4" xfId="0" applyFont="1" applyFill="1" applyBorder="1" applyAlignment="1" applyProtection="1">
      <alignment horizontal="center" vertical="center"/>
    </xf>
    <xf numFmtId="1" fontId="0" fillId="2" borderId="4" xfId="0" applyNumberFormat="1" applyFont="1" applyFill="1" applyBorder="1" applyAlignment="1" applyProtection="1">
      <alignment horizontal="center" vertical="center" wrapText="1"/>
    </xf>
    <xf numFmtId="1" fontId="0" fillId="2" borderId="9" xfId="0" applyNumberFormat="1" applyFont="1" applyFill="1" applyBorder="1" applyAlignment="1" applyProtection="1">
      <alignment horizontal="center" vertical="center" wrapText="1"/>
    </xf>
    <xf numFmtId="1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/>
    </xf>
    <xf numFmtId="0" fontId="13" fillId="2" borderId="5" xfId="0" applyFont="1" applyFill="1" applyBorder="1" applyAlignment="1" applyProtection="1">
      <alignment horizontal="center" vertical="center" textRotation="90" wrapText="1"/>
    </xf>
    <xf numFmtId="1" fontId="11" fillId="2" borderId="8" xfId="0" applyNumberFormat="1" applyFont="1" applyFill="1" applyBorder="1" applyAlignment="1" applyProtection="1">
      <alignment horizontal="center" vertical="center" wrapText="1"/>
    </xf>
    <xf numFmtId="1" fontId="11" fillId="2" borderId="13" xfId="0" applyNumberFormat="1" applyFont="1" applyFill="1" applyBorder="1" applyAlignment="1" applyProtection="1">
      <alignment horizontal="center" vertical="center" wrapText="1"/>
    </xf>
    <xf numFmtId="1" fontId="14" fillId="4" borderId="2" xfId="0" applyNumberFormat="1" applyFont="1" applyFill="1" applyBorder="1" applyAlignment="1" applyProtection="1">
      <alignment horizontal="center" vertical="center" textRotation="89" wrapText="1"/>
    </xf>
    <xf numFmtId="1" fontId="14" fillId="4" borderId="8" xfId="0" applyNumberFormat="1" applyFont="1" applyFill="1" applyBorder="1" applyAlignment="1" applyProtection="1">
      <alignment horizontal="center" vertical="center" textRotation="89" wrapText="1"/>
    </xf>
    <xf numFmtId="1" fontId="14" fillId="4" borderId="6" xfId="0" applyNumberFormat="1" applyFont="1" applyFill="1" applyBorder="1" applyAlignment="1" applyProtection="1">
      <alignment horizontal="center" vertical="center" textRotation="89" wrapText="1"/>
    </xf>
    <xf numFmtId="1" fontId="14" fillId="4" borderId="14" xfId="0" applyNumberFormat="1" applyFont="1" applyFill="1" applyBorder="1" applyAlignment="1" applyProtection="1">
      <alignment horizontal="center" vertical="center" textRotation="89" wrapText="1"/>
    </xf>
    <xf numFmtId="1" fontId="11" fillId="2" borderId="2" xfId="0" applyNumberFormat="1" applyFont="1" applyFill="1" applyBorder="1" applyAlignment="1" applyProtection="1">
      <alignment horizontal="center" vertical="center" wrapText="1"/>
    </xf>
    <xf numFmtId="1" fontId="11" fillId="2" borderId="12" xfId="0" applyNumberFormat="1" applyFont="1" applyFill="1" applyBorder="1" applyAlignment="1" applyProtection="1">
      <alignment horizontal="center" vertical="center" wrapText="1"/>
    </xf>
    <xf numFmtId="1" fontId="11" fillId="2" borderId="3" xfId="0" applyNumberFormat="1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/>
    </xf>
    <xf numFmtId="1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13" xfId="0" applyNumberFormat="1" applyFont="1" applyFill="1" applyBorder="1" applyAlignment="1" applyProtection="1">
      <alignment horizontal="center" vertical="center" wrapText="1"/>
      <protection locked="0"/>
    </xf>
    <xf numFmtId="1" fontId="14" fillId="4" borderId="2" xfId="0" applyNumberFormat="1" applyFont="1" applyFill="1" applyBorder="1" applyAlignment="1" applyProtection="1">
      <alignment horizontal="center" vertical="center" textRotation="89" wrapText="1"/>
      <protection locked="0"/>
    </xf>
    <xf numFmtId="1" fontId="14" fillId="4" borderId="8" xfId="0" applyNumberFormat="1" applyFont="1" applyFill="1" applyBorder="1" applyAlignment="1" applyProtection="1">
      <alignment horizontal="center" vertical="center" textRotation="89" wrapText="1"/>
      <protection locked="0"/>
    </xf>
    <xf numFmtId="1" fontId="14" fillId="4" borderId="6" xfId="0" applyNumberFormat="1" applyFont="1" applyFill="1" applyBorder="1" applyAlignment="1" applyProtection="1">
      <alignment horizontal="center" vertical="center" textRotation="89" wrapText="1"/>
      <protection locked="0"/>
    </xf>
    <xf numFmtId="1" fontId="14" fillId="4" borderId="14" xfId="0" applyNumberFormat="1" applyFont="1" applyFill="1" applyBorder="1" applyAlignment="1" applyProtection="1">
      <alignment horizontal="center" vertical="center" textRotation="89" wrapText="1"/>
      <protection locked="0"/>
    </xf>
    <xf numFmtId="1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40" xfId="0" applyNumberFormat="1" applyFont="1" applyFill="1" applyBorder="1" applyAlignment="1" applyProtection="1">
      <alignment horizontal="center" vertical="center" wrapText="1"/>
    </xf>
    <xf numFmtId="1" fontId="11" fillId="2" borderId="1" xfId="0" applyNumberFormat="1" applyFont="1" applyFill="1" applyBorder="1" applyAlignment="1" applyProtection="1">
      <alignment horizontal="center" vertical="center"/>
      <protection locked="0"/>
    </xf>
    <xf numFmtId="1" fontId="11" fillId="2" borderId="7" xfId="0" applyNumberFormat="1" applyFont="1" applyFill="1" applyBorder="1" applyAlignment="1" applyProtection="1">
      <alignment horizontal="center" vertical="center"/>
      <protection locked="0"/>
    </xf>
    <xf numFmtId="1" fontId="11" fillId="2" borderId="11" xfId="0" applyNumberFormat="1" applyFont="1" applyFill="1" applyBorder="1" applyAlignment="1" applyProtection="1">
      <alignment horizontal="center" vertical="center"/>
      <protection locked="0"/>
    </xf>
    <xf numFmtId="1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12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1" fontId="11" fillId="2" borderId="1" xfId="0" applyNumberFormat="1" applyFont="1" applyFill="1" applyBorder="1" applyAlignment="1" applyProtection="1">
      <alignment horizontal="left" vertical="center" wrapText="1"/>
    </xf>
    <xf numFmtId="1" fontId="11" fillId="2" borderId="7" xfId="0" applyNumberFormat="1" applyFont="1" applyFill="1" applyBorder="1" applyAlignment="1" applyProtection="1">
      <alignment horizontal="left" vertical="center" wrapText="1"/>
    </xf>
    <xf numFmtId="1" fontId="11" fillId="2" borderId="11" xfId="0" applyNumberFormat="1" applyFont="1" applyFill="1" applyBorder="1" applyAlignment="1" applyProtection="1">
      <alignment horizontal="left" vertical="center" wrapText="1"/>
    </xf>
    <xf numFmtId="0" fontId="0" fillId="2" borderId="4" xfId="0" applyFont="1" applyFill="1" applyBorder="1" applyAlignment="1" applyProtection="1">
      <alignment horizontal="center"/>
    </xf>
    <xf numFmtId="0" fontId="15" fillId="2" borderId="5" xfId="0" applyFont="1" applyFill="1" applyBorder="1" applyAlignment="1" applyProtection="1">
      <alignment horizontal="center" vertical="center" textRotation="90" wrapText="1"/>
    </xf>
    <xf numFmtId="1" fontId="0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0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0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" xfId="0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alignment horizontal="center" vertical="center" textRotation="90" wrapText="1"/>
      <protection locked="0"/>
    </xf>
    <xf numFmtId="0" fontId="0" fillId="2" borderId="10" xfId="0" applyFont="1" applyFill="1" applyBorder="1" applyAlignment="1" applyProtection="1">
      <alignment horizontal="center"/>
      <protection locked="0"/>
    </xf>
    <xf numFmtId="0" fontId="15" fillId="2" borderId="5" xfId="0" applyFont="1" applyFill="1" applyBorder="1" applyAlignment="1" applyProtection="1">
      <alignment horizontal="center" vertical="center" textRotation="90" wrapText="1"/>
      <protection locked="0"/>
    </xf>
    <xf numFmtId="1" fontId="11" fillId="2" borderId="40" xfId="0" applyNumberFormat="1" applyFont="1" applyFill="1" applyBorder="1" applyAlignment="1" applyProtection="1">
      <alignment horizontal="center" vertical="center" wrapText="1"/>
      <protection locked="0"/>
    </xf>
  </cellXfs>
  <cellStyles count="25">
    <cellStyle name="Normalno" xfId="0" builtinId="0"/>
    <cellStyle name="Normalno 2 2" xfId="9"/>
    <cellStyle name="Normalno 2 2 2" xfId="2"/>
    <cellStyle name="Normalno 2 2 2 2" xfId="5"/>
    <cellStyle name="Normalno 2 2 2 2 2" xfId="11"/>
    <cellStyle name="Normalno 2 2 2 2 3" xfId="23"/>
    <cellStyle name="Normalno 2 2 2 3" xfId="14"/>
    <cellStyle name="Normalno 2 2 2 3 2" xfId="19"/>
    <cellStyle name="Normalno 2 2 3" xfId="21"/>
    <cellStyle name="Normalno 2 3" xfId="6"/>
    <cellStyle name="Normalno 2 3 2" xfId="8"/>
    <cellStyle name="Normalno 2 4" xfId="16"/>
    <cellStyle name="Normalno 2 6 2" xfId="12"/>
    <cellStyle name="Normalno 3" xfId="18"/>
    <cellStyle name="Postotak" xfId="1" builtinId="5"/>
    <cellStyle name="Postotak 2 2" xfId="10"/>
    <cellStyle name="Postotak 2 2 2" xfId="3"/>
    <cellStyle name="Postotak 2 2 2 2" xfId="4"/>
    <cellStyle name="Postotak 2 2 2 3" xfId="15"/>
    <cellStyle name="Postotak 2 2 2 3 2" xfId="20"/>
    <cellStyle name="Postotak 2 2 2 4" xfId="24"/>
    <cellStyle name="Postotak 2 2 3" xfId="22"/>
    <cellStyle name="Postotak 2 3" xfId="7"/>
    <cellStyle name="Postotak 2 4" xfId="17"/>
    <cellStyle name="Postotak 2 6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log_to&#269;ka_2_PLAN%20NASTAVNOG%20OPTERECENJA%20PO%20KATEDRAMA_2019_2020_rujan%202019-1_Katedra_za_financij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%20NASTAVNOG%20OPTERECENJA%20PO%20KATEDRAMA_2019_2020_rujan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 za FINANCIJE"/>
      <sheetName val="k. za KVANTITATIVNE METODE"/>
      <sheetName val="k. za MARKETING"/>
      <sheetName val="k. za MENADŽMENT"/>
      <sheetName val="k.za OPĆU EKONOMIJU"/>
      <sheetName val="k. za POS. STANE JEZIKE I TZK  "/>
      <sheetName val="k. za POSLOVNU INFORMATIKU"/>
      <sheetName val="k. za RAČUNOVODSTVO I REV."/>
      <sheetName val="k.za TURIZAM I GOSPODARSTVO"/>
      <sheetName val="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 za FINANCIJE"/>
      <sheetName val="k. za KVANTITATIVNE METODE"/>
      <sheetName val="k. za MARKETING"/>
      <sheetName val="k. za MENADŽMENT"/>
      <sheetName val="k.za OPĆU EKONOMIJU"/>
      <sheetName val="k. za POS. STANE JEZIKE I TZK  "/>
      <sheetName val="k. za POSLOVNU INFORMATIKU"/>
      <sheetName val="k. za RAČUNOVODSTVO I REV."/>
      <sheetName val="k.za TURIZAM I GOSPODARSTVO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58"/>
  <sheetViews>
    <sheetView tabSelected="1" view="pageBreakPreview" zoomScaleNormal="100" zoomScaleSheetLayoutView="100" workbookViewId="0">
      <selection activeCell="J25" sqref="J25"/>
    </sheetView>
  </sheetViews>
  <sheetFormatPr defaultColWidth="9.140625" defaultRowHeight="15.75" x14ac:dyDescent="0.25"/>
  <cols>
    <col min="1" max="1" width="20.42578125" style="164" customWidth="1"/>
    <col min="2" max="2" width="13.42578125" style="164" customWidth="1"/>
    <col min="3" max="3" width="16" style="165" customWidth="1"/>
    <col min="4" max="4" width="23.42578125" style="165" hidden="1" customWidth="1"/>
    <col min="5" max="5" width="7.140625" style="166" customWidth="1"/>
    <col min="6" max="6" width="7.28515625" style="166" customWidth="1"/>
    <col min="7" max="7" width="8.42578125" style="167" customWidth="1"/>
    <col min="8" max="8" width="33.28515625" style="168" customWidth="1"/>
    <col min="9" max="9" width="9" style="169" hidden="1" customWidth="1"/>
    <col min="10" max="10" width="9.7109375" style="170" customWidth="1"/>
    <col min="11" max="11" width="2.42578125" style="171" hidden="1" customWidth="1"/>
    <col min="12" max="12" width="3.42578125" style="172" hidden="1" customWidth="1"/>
    <col min="13" max="13" width="9.7109375" style="164" customWidth="1"/>
    <col min="14" max="14" width="9.7109375" style="170" customWidth="1"/>
    <col min="15" max="15" width="2.7109375" style="171" hidden="1" customWidth="1"/>
    <col min="16" max="16" width="2.85546875" style="172" hidden="1" customWidth="1"/>
    <col min="17" max="17" width="9.7109375" style="164" customWidth="1"/>
    <col min="18" max="18" width="9.7109375" style="173" customWidth="1"/>
    <col min="19" max="19" width="0" style="154" hidden="1" customWidth="1"/>
    <col min="20" max="29" width="0" style="151" hidden="1" customWidth="1"/>
    <col min="30" max="30" width="31.140625" style="151" customWidth="1"/>
    <col min="31" max="31" width="0.28515625" style="151" customWidth="1"/>
    <col min="32" max="32" width="9.140625" style="151" hidden="1" customWidth="1"/>
    <col min="33" max="39" width="9.140625" style="151"/>
    <col min="40" max="16384" width="9.140625" style="152"/>
  </cols>
  <sheetData>
    <row r="1" spans="1:39" s="4" customFormat="1" ht="15" customHeight="1" x14ac:dyDescent="0.2">
      <c r="A1" s="648" t="s">
        <v>0</v>
      </c>
      <c r="B1" s="648" t="s">
        <v>1</v>
      </c>
      <c r="C1" s="648" t="s">
        <v>2</v>
      </c>
      <c r="D1" s="648"/>
      <c r="E1" s="648" t="s">
        <v>3</v>
      </c>
      <c r="F1" s="648" t="s">
        <v>4</v>
      </c>
      <c r="G1" s="648" t="s">
        <v>5</v>
      </c>
      <c r="H1" s="648" t="s">
        <v>6</v>
      </c>
      <c r="I1" s="651" t="s">
        <v>7</v>
      </c>
      <c r="J1" s="654" t="s">
        <v>8</v>
      </c>
      <c r="K1" s="654"/>
      <c r="L1" s="654"/>
      <c r="M1" s="654"/>
      <c r="N1" s="654" t="s">
        <v>9</v>
      </c>
      <c r="O1" s="654"/>
      <c r="P1" s="654"/>
      <c r="Q1" s="655"/>
      <c r="R1" s="669" t="s">
        <v>10</v>
      </c>
      <c r="S1" s="659" t="s">
        <v>11</v>
      </c>
      <c r="T1" s="659"/>
      <c r="U1" s="659"/>
      <c r="V1" s="659"/>
      <c r="W1" s="659"/>
      <c r="X1" s="659"/>
      <c r="Y1" s="659"/>
      <c r="Z1" s="659"/>
      <c r="AA1" s="659"/>
      <c r="AB1" s="660"/>
      <c r="AC1" s="1"/>
      <c r="AD1" s="2" t="s">
        <v>12</v>
      </c>
      <c r="AE1" s="3"/>
      <c r="AF1" s="3"/>
      <c r="AG1" s="3"/>
      <c r="AH1" s="3"/>
      <c r="AI1" s="3"/>
      <c r="AJ1" s="3"/>
      <c r="AK1" s="3"/>
      <c r="AL1" s="3"/>
      <c r="AM1" s="3"/>
    </row>
    <row r="2" spans="1:39" s="5" customFormat="1" ht="39" customHeight="1" x14ac:dyDescent="0.2">
      <c r="A2" s="649"/>
      <c r="B2" s="649"/>
      <c r="C2" s="649"/>
      <c r="D2" s="649" t="s">
        <v>13</v>
      </c>
      <c r="E2" s="649"/>
      <c r="F2" s="649"/>
      <c r="G2" s="649"/>
      <c r="H2" s="649"/>
      <c r="I2" s="652"/>
      <c r="J2" s="661" t="s">
        <v>14</v>
      </c>
      <c r="K2" s="663" t="s">
        <v>15</v>
      </c>
      <c r="L2" s="664"/>
      <c r="M2" s="661" t="s">
        <v>16</v>
      </c>
      <c r="N2" s="661" t="s">
        <v>14</v>
      </c>
      <c r="O2" s="663" t="s">
        <v>15</v>
      </c>
      <c r="P2" s="664"/>
      <c r="Q2" s="667" t="s">
        <v>16</v>
      </c>
      <c r="R2" s="669"/>
      <c r="S2" s="656" t="s">
        <v>17</v>
      </c>
      <c r="T2" s="657"/>
      <c r="U2" s="658"/>
      <c r="V2" s="656" t="s">
        <v>18</v>
      </c>
      <c r="W2" s="657"/>
      <c r="X2" s="658"/>
      <c r="Y2" s="656" t="s">
        <v>19</v>
      </c>
      <c r="Z2" s="657"/>
      <c r="AA2" s="658"/>
      <c r="AB2" s="660"/>
      <c r="AC2" s="1" t="s">
        <v>20</v>
      </c>
      <c r="AD2" s="7"/>
      <c r="AE2" s="3"/>
      <c r="AF2" s="3"/>
      <c r="AG2" s="3"/>
      <c r="AH2" s="3"/>
      <c r="AI2" s="3"/>
      <c r="AJ2" s="3"/>
      <c r="AK2" s="3"/>
      <c r="AL2" s="3"/>
      <c r="AM2" s="3"/>
    </row>
    <row r="3" spans="1:39" s="5" customFormat="1" ht="12.75" x14ac:dyDescent="0.2">
      <c r="A3" s="650"/>
      <c r="B3" s="650"/>
      <c r="C3" s="650"/>
      <c r="D3" s="650"/>
      <c r="E3" s="650"/>
      <c r="F3" s="650"/>
      <c r="G3" s="650"/>
      <c r="H3" s="650"/>
      <c r="I3" s="653"/>
      <c r="J3" s="662"/>
      <c r="K3" s="665"/>
      <c r="L3" s="666"/>
      <c r="M3" s="662"/>
      <c r="N3" s="662"/>
      <c r="O3" s="665"/>
      <c r="P3" s="666"/>
      <c r="Q3" s="668"/>
      <c r="R3" s="669"/>
      <c r="S3" s="6" t="s">
        <v>21</v>
      </c>
      <c r="T3" s="6" t="s">
        <v>22</v>
      </c>
      <c r="U3" s="6" t="s">
        <v>23</v>
      </c>
      <c r="V3" s="6" t="s">
        <v>21</v>
      </c>
      <c r="W3" s="6" t="s">
        <v>22</v>
      </c>
      <c r="X3" s="6" t="s">
        <v>23</v>
      </c>
      <c r="Y3" s="6" t="s">
        <v>21</v>
      </c>
      <c r="Z3" s="6" t="s">
        <v>22</v>
      </c>
      <c r="AA3" s="6" t="s">
        <v>23</v>
      </c>
      <c r="AB3" s="660"/>
      <c r="AC3" s="1"/>
      <c r="AD3" s="7"/>
      <c r="AE3" s="3"/>
      <c r="AF3" s="3"/>
      <c r="AG3" s="3"/>
      <c r="AH3" s="3"/>
      <c r="AI3" s="3"/>
      <c r="AJ3" s="3"/>
      <c r="AK3" s="3"/>
      <c r="AL3" s="3"/>
      <c r="AM3" s="3"/>
    </row>
    <row r="4" spans="1:39" s="5" customFormat="1" ht="12.75" x14ac:dyDescent="0.2">
      <c r="A4" s="8"/>
      <c r="B4" s="8"/>
      <c r="C4" s="9"/>
      <c r="D4" s="8"/>
      <c r="E4" s="10"/>
      <c r="F4" s="10"/>
      <c r="G4" s="9"/>
      <c r="H4" s="9"/>
      <c r="I4" s="11"/>
      <c r="J4" s="12"/>
      <c r="K4" s="13"/>
      <c r="L4" s="14"/>
      <c r="M4" s="15"/>
      <c r="N4" s="16"/>
      <c r="O4" s="13"/>
      <c r="P4" s="14"/>
      <c r="Q4" s="17" t="s">
        <v>24</v>
      </c>
      <c r="R4" s="18">
        <v>3.2</v>
      </c>
      <c r="S4" s="174">
        <v>1</v>
      </c>
      <c r="T4" s="174">
        <v>1</v>
      </c>
      <c r="U4" s="174">
        <v>1.2</v>
      </c>
      <c r="V4" s="19"/>
      <c r="W4" s="19"/>
      <c r="X4" s="19"/>
      <c r="Y4" s="19"/>
      <c r="Z4" s="19"/>
      <c r="AA4" s="19"/>
      <c r="AB4" s="20"/>
      <c r="AC4" s="1"/>
      <c r="AD4" s="7"/>
      <c r="AE4" s="3"/>
      <c r="AF4" s="3"/>
      <c r="AG4" s="3"/>
      <c r="AH4" s="3"/>
      <c r="AI4" s="3"/>
      <c r="AJ4" s="3"/>
      <c r="AK4" s="3"/>
      <c r="AL4" s="3"/>
      <c r="AM4" s="3"/>
    </row>
    <row r="5" spans="1:39" s="5" customFormat="1" ht="12.75" x14ac:dyDescent="0.2">
      <c r="A5" s="21"/>
      <c r="B5" s="21"/>
      <c r="C5" s="9"/>
      <c r="D5" s="21"/>
      <c r="E5" s="22"/>
      <c r="F5" s="22"/>
      <c r="G5" s="23"/>
      <c r="H5" s="23"/>
      <c r="I5" s="24"/>
      <c r="J5" s="25"/>
      <c r="K5" s="13"/>
      <c r="L5" s="14"/>
      <c r="M5" s="26"/>
      <c r="N5" s="27"/>
      <c r="O5" s="13"/>
      <c r="P5" s="14"/>
      <c r="Q5" s="28" t="s">
        <v>25</v>
      </c>
      <c r="R5" s="29">
        <v>2.2000000000000002</v>
      </c>
      <c r="S5" s="174">
        <v>1</v>
      </c>
      <c r="T5" s="174">
        <v>0</v>
      </c>
      <c r="U5" s="174">
        <v>1.2</v>
      </c>
      <c r="V5" s="19"/>
      <c r="W5" s="19"/>
      <c r="X5" s="19"/>
      <c r="Y5" s="19"/>
      <c r="Z5" s="19"/>
      <c r="AA5" s="19"/>
      <c r="AB5" s="20"/>
      <c r="AC5" s="1"/>
      <c r="AD5" s="7"/>
      <c r="AE5" s="3"/>
      <c r="AF5" s="3"/>
      <c r="AG5" s="3"/>
      <c r="AH5" s="3"/>
      <c r="AI5" s="3"/>
      <c r="AJ5" s="3"/>
      <c r="AK5" s="3"/>
      <c r="AL5" s="3"/>
      <c r="AM5" s="3"/>
    </row>
    <row r="6" spans="1:39" s="5" customFormat="1" ht="12.75" x14ac:dyDescent="0.2">
      <c r="A6" s="21"/>
      <c r="B6" s="21"/>
      <c r="C6" s="9"/>
      <c r="D6" s="21"/>
      <c r="E6" s="22"/>
      <c r="F6" s="22"/>
      <c r="G6" s="23"/>
      <c r="H6" s="23"/>
      <c r="I6" s="24"/>
      <c r="J6" s="25"/>
      <c r="K6" s="13"/>
      <c r="L6" s="14"/>
      <c r="M6" s="26"/>
      <c r="N6" s="27"/>
      <c r="O6" s="13"/>
      <c r="P6" s="14"/>
      <c r="Q6" s="17" t="s">
        <v>26</v>
      </c>
      <c r="R6" s="29">
        <v>1.6</v>
      </c>
      <c r="S6" s="19"/>
      <c r="T6" s="19"/>
      <c r="U6" s="19"/>
      <c r="V6" s="174">
        <v>1</v>
      </c>
      <c r="W6" s="174">
        <v>0.3</v>
      </c>
      <c r="X6" s="174">
        <v>0.3</v>
      </c>
      <c r="Y6" s="19"/>
      <c r="Z6" s="19"/>
      <c r="AA6" s="19"/>
      <c r="AB6" s="20"/>
      <c r="AC6" s="1"/>
      <c r="AD6" s="7"/>
      <c r="AE6" s="3"/>
      <c r="AF6" s="3"/>
      <c r="AG6" s="3"/>
      <c r="AH6" s="3"/>
      <c r="AI6" s="3"/>
      <c r="AJ6" s="3"/>
      <c r="AK6" s="3"/>
      <c r="AL6" s="3"/>
      <c r="AM6" s="3"/>
    </row>
    <row r="7" spans="1:39" s="5" customFormat="1" ht="13.5" thickBot="1" x14ac:dyDescent="0.25">
      <c r="A7" s="30"/>
      <c r="B7" s="30"/>
      <c r="C7" s="31"/>
      <c r="D7" s="30"/>
      <c r="E7" s="32"/>
      <c r="F7" s="32"/>
      <c r="G7" s="31"/>
      <c r="H7" s="31"/>
      <c r="I7" s="33"/>
      <c r="J7" s="34"/>
      <c r="K7" s="13"/>
      <c r="L7" s="14"/>
      <c r="M7" s="35"/>
      <c r="N7" s="36"/>
      <c r="O7" s="13"/>
      <c r="P7" s="14"/>
      <c r="Q7" s="28" t="s">
        <v>27</v>
      </c>
      <c r="R7" s="37">
        <v>1.3</v>
      </c>
      <c r="S7" s="19"/>
      <c r="T7" s="19"/>
      <c r="U7" s="19"/>
      <c r="V7" s="174">
        <v>1</v>
      </c>
      <c r="W7" s="174">
        <v>0</v>
      </c>
      <c r="X7" s="174">
        <v>0.3</v>
      </c>
      <c r="Y7" s="19"/>
      <c r="Z7" s="19"/>
      <c r="AA7" s="19"/>
      <c r="AB7" s="20"/>
      <c r="AC7" s="1"/>
      <c r="AD7" s="7"/>
      <c r="AE7" s="3"/>
      <c r="AF7" s="3"/>
      <c r="AG7" s="3"/>
      <c r="AH7" s="3"/>
      <c r="AI7" s="3"/>
      <c r="AJ7" s="3"/>
      <c r="AK7" s="3"/>
      <c r="AL7" s="3"/>
      <c r="AM7" s="3"/>
    </row>
    <row r="8" spans="1:39" s="5" customFormat="1" ht="12.75" x14ac:dyDescent="0.2">
      <c r="A8" s="38"/>
      <c r="B8" s="38"/>
      <c r="C8" s="39"/>
      <c r="D8" s="38"/>
      <c r="E8" s="40"/>
      <c r="F8" s="40"/>
      <c r="G8" s="41"/>
      <c r="H8" s="41"/>
      <c r="I8" s="42"/>
      <c r="J8" s="43"/>
      <c r="K8" s="13"/>
      <c r="L8" s="14"/>
      <c r="M8" s="44"/>
      <c r="N8" s="45"/>
      <c r="O8" s="13"/>
      <c r="P8" s="14"/>
      <c r="Q8" s="17" t="s">
        <v>28</v>
      </c>
      <c r="R8" s="46">
        <v>4.9000000000000004</v>
      </c>
      <c r="S8" s="174">
        <v>1</v>
      </c>
      <c r="T8" s="174">
        <v>1.5</v>
      </c>
      <c r="U8" s="174">
        <v>2.4</v>
      </c>
      <c r="V8" s="19"/>
      <c r="W8" s="19"/>
      <c r="X8" s="19"/>
      <c r="Y8" s="19"/>
      <c r="Z8" s="19"/>
      <c r="AA8" s="19"/>
      <c r="AB8" s="20"/>
      <c r="AC8" s="1"/>
      <c r="AD8" s="7"/>
      <c r="AE8" s="3"/>
      <c r="AF8" s="3"/>
      <c r="AG8" s="3"/>
      <c r="AH8" s="3"/>
      <c r="AI8" s="3"/>
      <c r="AJ8" s="3"/>
      <c r="AK8" s="3"/>
      <c r="AL8" s="3"/>
      <c r="AM8" s="3"/>
    </row>
    <row r="9" spans="1:39" s="66" customFormat="1" ht="27.75" customHeight="1" x14ac:dyDescent="0.25">
      <c r="A9" s="47" t="s">
        <v>111</v>
      </c>
      <c r="B9" s="47" t="s">
        <v>112</v>
      </c>
      <c r="C9" s="49" t="s">
        <v>113</v>
      </c>
      <c r="D9" s="48"/>
      <c r="E9" s="176" t="s">
        <v>32</v>
      </c>
      <c r="F9" s="76">
        <v>5</v>
      </c>
      <c r="G9" s="52" t="s">
        <v>114</v>
      </c>
      <c r="H9" s="53" t="s">
        <v>115</v>
      </c>
      <c r="I9" s="67"/>
      <c r="J9" s="68">
        <v>1</v>
      </c>
      <c r="K9" s="69">
        <f t="shared" ref="K9:K18" si="0">IF(J9&gt;0, 1, 0)</f>
        <v>1</v>
      </c>
      <c r="L9" s="69">
        <f t="shared" ref="L9:L18" si="1">J9-K9</f>
        <v>0</v>
      </c>
      <c r="M9" s="70">
        <v>26</v>
      </c>
      <c r="N9" s="71"/>
      <c r="O9" s="72">
        <f t="shared" ref="O9:O18" si="2">IF(N9&gt;0, 1, 0)</f>
        <v>0</v>
      </c>
      <c r="P9" s="72">
        <f t="shared" ref="P9:P18" si="3">N9-O9</f>
        <v>0</v>
      </c>
      <c r="Q9" s="70"/>
      <c r="R9" s="59">
        <f t="shared" ref="R9:R17" si="4">(K9*M9*$R$4)+(L9*M9*$R$5)+(O9*Q9*$R$6)+(P9*Q9*$R$7)</f>
        <v>83.2</v>
      </c>
      <c r="S9" s="60">
        <f t="shared" ref="S9:S17" si="5">J9*M9*$S$4</f>
        <v>26</v>
      </c>
      <c r="T9" s="60">
        <f t="shared" ref="T9:T17" si="6">K9*M9*$T$4</f>
        <v>26</v>
      </c>
      <c r="U9" s="60">
        <f t="shared" ref="U9:U17" si="7">J9*M9*$U$4</f>
        <v>31.2</v>
      </c>
      <c r="V9" s="60">
        <f t="shared" ref="V9:V18" si="8">N9*Q9*$V$6</f>
        <v>0</v>
      </c>
      <c r="W9" s="60">
        <f t="shared" ref="W9:W18" si="9">O9*Q9*$W$6</f>
        <v>0</v>
      </c>
      <c r="X9" s="60">
        <f t="shared" ref="X9:X18" si="10">N9*Q9*$X$6</f>
        <v>0</v>
      </c>
      <c r="Y9" s="61">
        <f t="shared" ref="Y9:AA18" si="11">S9+V9</f>
        <v>26</v>
      </c>
      <c r="Z9" s="61">
        <f t="shared" si="11"/>
        <v>26</v>
      </c>
      <c r="AA9" s="61">
        <f t="shared" si="11"/>
        <v>31.2</v>
      </c>
      <c r="AB9" s="62"/>
      <c r="AC9" s="63">
        <f t="shared" ref="AC9:AC18" si="12">R9-Y9-Z9-AA9</f>
        <v>0</v>
      </c>
      <c r="AD9" s="64"/>
      <c r="AE9" s="65"/>
      <c r="AF9" s="65"/>
      <c r="AG9" s="65"/>
      <c r="AH9" s="65"/>
      <c r="AI9" s="65"/>
      <c r="AJ9" s="65"/>
      <c r="AK9" s="65"/>
      <c r="AL9" s="65"/>
      <c r="AM9" s="65"/>
    </row>
    <row r="10" spans="1:39" s="66" customFormat="1" ht="27.75" customHeight="1" x14ac:dyDescent="0.25">
      <c r="A10" s="47" t="s">
        <v>111</v>
      </c>
      <c r="B10" s="47" t="s">
        <v>112</v>
      </c>
      <c r="C10" s="49" t="s">
        <v>113</v>
      </c>
      <c r="D10" s="48"/>
      <c r="E10" s="176" t="s">
        <v>32</v>
      </c>
      <c r="F10" s="177" t="s">
        <v>197</v>
      </c>
      <c r="G10" s="52" t="s">
        <v>116</v>
      </c>
      <c r="H10" s="53" t="s">
        <v>117</v>
      </c>
      <c r="I10" s="67"/>
      <c r="J10" s="68">
        <v>1</v>
      </c>
      <c r="K10" s="69">
        <f t="shared" si="0"/>
        <v>1</v>
      </c>
      <c r="L10" s="69">
        <f t="shared" si="1"/>
        <v>0</v>
      </c>
      <c r="M10" s="70">
        <v>26</v>
      </c>
      <c r="N10" s="71">
        <v>1</v>
      </c>
      <c r="O10" s="72">
        <f t="shared" si="2"/>
        <v>1</v>
      </c>
      <c r="P10" s="72">
        <f t="shared" si="3"/>
        <v>0</v>
      </c>
      <c r="Q10" s="70">
        <v>20</v>
      </c>
      <c r="R10" s="59">
        <f t="shared" si="4"/>
        <v>115.2</v>
      </c>
      <c r="S10" s="60">
        <f t="shared" si="5"/>
        <v>26</v>
      </c>
      <c r="T10" s="60">
        <f t="shared" si="6"/>
        <v>26</v>
      </c>
      <c r="U10" s="60">
        <f t="shared" si="7"/>
        <v>31.2</v>
      </c>
      <c r="V10" s="60">
        <f t="shared" si="8"/>
        <v>20</v>
      </c>
      <c r="W10" s="60">
        <f t="shared" si="9"/>
        <v>6</v>
      </c>
      <c r="X10" s="60">
        <f t="shared" si="10"/>
        <v>6</v>
      </c>
      <c r="Y10" s="61">
        <f t="shared" si="11"/>
        <v>46</v>
      </c>
      <c r="Z10" s="61">
        <f t="shared" si="11"/>
        <v>32</v>
      </c>
      <c r="AA10" s="61">
        <f t="shared" si="11"/>
        <v>37.200000000000003</v>
      </c>
      <c r="AB10" s="62"/>
      <c r="AC10" s="63">
        <f t="shared" si="12"/>
        <v>0</v>
      </c>
      <c r="AD10" s="209" t="s">
        <v>118</v>
      </c>
      <c r="AE10" s="65"/>
      <c r="AF10" s="65"/>
      <c r="AG10" s="65"/>
      <c r="AH10" s="65"/>
      <c r="AI10" s="65"/>
      <c r="AJ10" s="65"/>
      <c r="AK10" s="65"/>
      <c r="AL10" s="65"/>
      <c r="AM10" s="65"/>
    </row>
    <row r="11" spans="1:39" s="66" customFormat="1" ht="27.75" customHeight="1" x14ac:dyDescent="0.25">
      <c r="A11" s="47" t="s">
        <v>111</v>
      </c>
      <c r="B11" s="47" t="s">
        <v>112</v>
      </c>
      <c r="C11" s="49" t="s">
        <v>113</v>
      </c>
      <c r="D11" s="48"/>
      <c r="E11" s="178" t="s">
        <v>39</v>
      </c>
      <c r="F11" s="179">
        <v>3</v>
      </c>
      <c r="G11" s="52" t="s">
        <v>119</v>
      </c>
      <c r="H11" s="53" t="s">
        <v>120</v>
      </c>
      <c r="I11" s="67"/>
      <c r="J11" s="68">
        <v>1</v>
      </c>
      <c r="K11" s="69">
        <f t="shared" si="0"/>
        <v>1</v>
      </c>
      <c r="L11" s="69">
        <f t="shared" si="1"/>
        <v>0</v>
      </c>
      <c r="M11" s="70">
        <v>26</v>
      </c>
      <c r="N11" s="71"/>
      <c r="O11" s="72">
        <f t="shared" si="2"/>
        <v>0</v>
      </c>
      <c r="P11" s="72">
        <f t="shared" si="3"/>
        <v>0</v>
      </c>
      <c r="Q11" s="70"/>
      <c r="R11" s="59">
        <f t="shared" si="4"/>
        <v>83.2</v>
      </c>
      <c r="S11" s="60">
        <f t="shared" si="5"/>
        <v>26</v>
      </c>
      <c r="T11" s="60">
        <f t="shared" si="6"/>
        <v>26</v>
      </c>
      <c r="U11" s="60">
        <f t="shared" si="7"/>
        <v>31.2</v>
      </c>
      <c r="V11" s="60">
        <f t="shared" si="8"/>
        <v>0</v>
      </c>
      <c r="W11" s="60">
        <f t="shared" si="9"/>
        <v>0</v>
      </c>
      <c r="X11" s="60">
        <f t="shared" si="10"/>
        <v>0</v>
      </c>
      <c r="Y11" s="61">
        <f t="shared" si="11"/>
        <v>26</v>
      </c>
      <c r="Z11" s="61">
        <f t="shared" si="11"/>
        <v>26</v>
      </c>
      <c r="AA11" s="61">
        <f t="shared" si="11"/>
        <v>31.2</v>
      </c>
      <c r="AB11" s="62"/>
      <c r="AC11" s="63">
        <f t="shared" si="12"/>
        <v>0</v>
      </c>
      <c r="AD11" s="64"/>
      <c r="AE11" s="65"/>
      <c r="AF11" s="65"/>
      <c r="AG11" s="65"/>
      <c r="AH11" s="65"/>
      <c r="AI11" s="65"/>
      <c r="AJ11" s="65"/>
      <c r="AK11" s="65"/>
      <c r="AL11" s="65"/>
      <c r="AM11" s="65"/>
    </row>
    <row r="12" spans="1:39" s="66" customFormat="1" ht="27.75" customHeight="1" x14ac:dyDescent="0.25">
      <c r="A12" s="47" t="s">
        <v>111</v>
      </c>
      <c r="B12" s="47" t="s">
        <v>112</v>
      </c>
      <c r="C12" s="49" t="s">
        <v>113</v>
      </c>
      <c r="D12" s="48"/>
      <c r="E12" s="180" t="s">
        <v>47</v>
      </c>
      <c r="F12" s="179">
        <v>2</v>
      </c>
      <c r="G12" s="52" t="s">
        <v>121</v>
      </c>
      <c r="H12" s="53" t="s">
        <v>122</v>
      </c>
      <c r="I12" s="67"/>
      <c r="J12" s="68">
        <v>1</v>
      </c>
      <c r="K12" s="69">
        <f t="shared" si="0"/>
        <v>1</v>
      </c>
      <c r="L12" s="69">
        <f t="shared" si="1"/>
        <v>0</v>
      </c>
      <c r="M12" s="70">
        <v>2</v>
      </c>
      <c r="N12" s="71"/>
      <c r="O12" s="72">
        <f t="shared" si="2"/>
        <v>0</v>
      </c>
      <c r="P12" s="72">
        <f t="shared" si="3"/>
        <v>0</v>
      </c>
      <c r="Q12" s="70"/>
      <c r="R12" s="59">
        <f t="shared" si="4"/>
        <v>6.4</v>
      </c>
      <c r="S12" s="60">
        <f t="shared" si="5"/>
        <v>2</v>
      </c>
      <c r="T12" s="60">
        <f t="shared" si="6"/>
        <v>2</v>
      </c>
      <c r="U12" s="60">
        <f t="shared" si="7"/>
        <v>2.4</v>
      </c>
      <c r="V12" s="60">
        <f t="shared" si="8"/>
        <v>0</v>
      </c>
      <c r="W12" s="60">
        <f t="shared" si="9"/>
        <v>0</v>
      </c>
      <c r="X12" s="60">
        <f t="shared" si="10"/>
        <v>0</v>
      </c>
      <c r="Y12" s="61">
        <f t="shared" si="11"/>
        <v>2</v>
      </c>
      <c r="Z12" s="61">
        <f t="shared" si="11"/>
        <v>2</v>
      </c>
      <c r="AA12" s="61">
        <f t="shared" si="11"/>
        <v>2.4</v>
      </c>
      <c r="AB12" s="62"/>
      <c r="AC12" s="63">
        <f t="shared" si="12"/>
        <v>0</v>
      </c>
      <c r="AD12" s="64"/>
      <c r="AE12" s="65"/>
      <c r="AF12" s="65"/>
      <c r="AG12" s="65"/>
      <c r="AH12" s="65"/>
      <c r="AI12" s="65"/>
      <c r="AJ12" s="65"/>
      <c r="AK12" s="65"/>
      <c r="AL12" s="65"/>
      <c r="AM12" s="65"/>
    </row>
    <row r="13" spans="1:39" s="66" customFormat="1" ht="27.75" customHeight="1" x14ac:dyDescent="0.25">
      <c r="A13" s="47" t="s">
        <v>111</v>
      </c>
      <c r="B13" s="47" t="s">
        <v>112</v>
      </c>
      <c r="C13" s="49" t="s">
        <v>113</v>
      </c>
      <c r="D13" s="48"/>
      <c r="E13" s="180" t="s">
        <v>90</v>
      </c>
      <c r="F13" s="179">
        <v>1</v>
      </c>
      <c r="G13" s="52" t="s">
        <v>123</v>
      </c>
      <c r="H13" s="76" t="s">
        <v>124</v>
      </c>
      <c r="I13" s="67"/>
      <c r="J13" s="68">
        <v>1</v>
      </c>
      <c r="K13" s="69">
        <f t="shared" si="0"/>
        <v>1</v>
      </c>
      <c r="L13" s="69">
        <f t="shared" si="1"/>
        <v>0</v>
      </c>
      <c r="M13" s="70">
        <v>26</v>
      </c>
      <c r="N13" s="71"/>
      <c r="O13" s="72">
        <f t="shared" si="2"/>
        <v>0</v>
      </c>
      <c r="P13" s="72">
        <f t="shared" si="3"/>
        <v>0</v>
      </c>
      <c r="Q13" s="70"/>
      <c r="R13" s="59">
        <f t="shared" si="4"/>
        <v>83.2</v>
      </c>
      <c r="S13" s="60">
        <f t="shared" si="5"/>
        <v>26</v>
      </c>
      <c r="T13" s="60">
        <f t="shared" si="6"/>
        <v>26</v>
      </c>
      <c r="U13" s="60">
        <f t="shared" si="7"/>
        <v>31.2</v>
      </c>
      <c r="V13" s="60">
        <f t="shared" si="8"/>
        <v>0</v>
      </c>
      <c r="W13" s="60">
        <f t="shared" si="9"/>
        <v>0</v>
      </c>
      <c r="X13" s="60">
        <f t="shared" si="10"/>
        <v>0</v>
      </c>
      <c r="Y13" s="61">
        <f t="shared" si="11"/>
        <v>26</v>
      </c>
      <c r="Z13" s="61">
        <f t="shared" si="11"/>
        <v>26</v>
      </c>
      <c r="AA13" s="61">
        <f t="shared" si="11"/>
        <v>31.2</v>
      </c>
      <c r="AB13" s="62"/>
      <c r="AC13" s="63">
        <f t="shared" si="12"/>
        <v>0</v>
      </c>
      <c r="AD13" s="78"/>
      <c r="AE13" s="65"/>
      <c r="AF13" s="65"/>
      <c r="AG13" s="65"/>
      <c r="AH13" s="65"/>
      <c r="AI13" s="65"/>
      <c r="AJ13" s="65"/>
      <c r="AK13" s="65"/>
      <c r="AL13" s="65"/>
      <c r="AM13" s="65"/>
    </row>
    <row r="14" spans="1:39" s="66" customFormat="1" ht="27.75" customHeight="1" x14ac:dyDescent="0.25">
      <c r="A14" s="47" t="s">
        <v>111</v>
      </c>
      <c r="B14" s="47" t="s">
        <v>112</v>
      </c>
      <c r="C14" s="49" t="s">
        <v>113</v>
      </c>
      <c r="D14" s="48"/>
      <c r="E14" s="180" t="s">
        <v>90</v>
      </c>
      <c r="F14" s="179">
        <v>2</v>
      </c>
      <c r="G14" s="52" t="s">
        <v>125</v>
      </c>
      <c r="H14" s="53" t="s">
        <v>117</v>
      </c>
      <c r="I14" s="80"/>
      <c r="J14" s="68">
        <v>1</v>
      </c>
      <c r="K14" s="69">
        <f t="shared" si="0"/>
        <v>1</v>
      </c>
      <c r="L14" s="69">
        <f t="shared" si="1"/>
        <v>0</v>
      </c>
      <c r="M14" s="70">
        <v>26</v>
      </c>
      <c r="N14" s="71">
        <v>1</v>
      </c>
      <c r="O14" s="72">
        <f t="shared" si="2"/>
        <v>1</v>
      </c>
      <c r="P14" s="72">
        <f t="shared" si="3"/>
        <v>0</v>
      </c>
      <c r="Q14" s="70">
        <v>20</v>
      </c>
      <c r="R14" s="59">
        <f t="shared" si="4"/>
        <v>115.2</v>
      </c>
      <c r="S14" s="60">
        <f t="shared" si="5"/>
        <v>26</v>
      </c>
      <c r="T14" s="60">
        <f t="shared" si="6"/>
        <v>26</v>
      </c>
      <c r="U14" s="60">
        <f t="shared" si="7"/>
        <v>31.2</v>
      </c>
      <c r="V14" s="60">
        <f t="shared" si="8"/>
        <v>20</v>
      </c>
      <c r="W14" s="60">
        <f t="shared" si="9"/>
        <v>6</v>
      </c>
      <c r="X14" s="60">
        <f t="shared" si="10"/>
        <v>6</v>
      </c>
      <c r="Y14" s="61">
        <f t="shared" si="11"/>
        <v>46</v>
      </c>
      <c r="Z14" s="61">
        <f t="shared" si="11"/>
        <v>32</v>
      </c>
      <c r="AA14" s="61">
        <f t="shared" si="11"/>
        <v>37.200000000000003</v>
      </c>
      <c r="AB14" s="62"/>
      <c r="AC14" s="63">
        <f t="shared" si="12"/>
        <v>0</v>
      </c>
      <c r="AD14" s="64"/>
      <c r="AE14" s="65"/>
      <c r="AF14" s="65"/>
      <c r="AG14" s="65"/>
      <c r="AH14" s="65"/>
      <c r="AI14" s="65"/>
      <c r="AJ14" s="65"/>
      <c r="AK14" s="65"/>
      <c r="AL14" s="65"/>
      <c r="AM14" s="65"/>
    </row>
    <row r="15" spans="1:39" s="66" customFormat="1" ht="27.75" hidden="1" customHeight="1" x14ac:dyDescent="0.25">
      <c r="A15" s="47" t="s">
        <v>111</v>
      </c>
      <c r="B15" s="47" t="s">
        <v>112</v>
      </c>
      <c r="C15" s="48"/>
      <c r="D15" s="48"/>
      <c r="E15" s="81"/>
      <c r="F15" s="81"/>
      <c r="G15" s="82"/>
      <c r="H15" s="53"/>
      <c r="I15" s="67"/>
      <c r="J15" s="68"/>
      <c r="K15" s="69">
        <f t="shared" si="0"/>
        <v>0</v>
      </c>
      <c r="L15" s="69">
        <f t="shared" si="1"/>
        <v>0</v>
      </c>
      <c r="M15" s="70"/>
      <c r="N15" s="71"/>
      <c r="O15" s="72">
        <f t="shared" si="2"/>
        <v>0</v>
      </c>
      <c r="P15" s="72">
        <f t="shared" si="3"/>
        <v>0</v>
      </c>
      <c r="Q15" s="70"/>
      <c r="R15" s="59">
        <f t="shared" si="4"/>
        <v>0</v>
      </c>
      <c r="S15" s="60">
        <f t="shared" si="5"/>
        <v>0</v>
      </c>
      <c r="T15" s="60">
        <f t="shared" si="6"/>
        <v>0</v>
      </c>
      <c r="U15" s="60">
        <f t="shared" si="7"/>
        <v>0</v>
      </c>
      <c r="V15" s="60">
        <f t="shared" si="8"/>
        <v>0</v>
      </c>
      <c r="W15" s="60">
        <f t="shared" si="9"/>
        <v>0</v>
      </c>
      <c r="X15" s="60">
        <f t="shared" si="10"/>
        <v>0</v>
      </c>
      <c r="Y15" s="61">
        <f t="shared" si="11"/>
        <v>0</v>
      </c>
      <c r="Z15" s="61">
        <f t="shared" si="11"/>
        <v>0</v>
      </c>
      <c r="AA15" s="61">
        <f t="shared" si="11"/>
        <v>0</v>
      </c>
      <c r="AB15" s="62"/>
      <c r="AC15" s="63">
        <f t="shared" si="12"/>
        <v>0</v>
      </c>
      <c r="AD15" s="64"/>
      <c r="AE15" s="65"/>
      <c r="AF15" s="65"/>
      <c r="AG15" s="65"/>
      <c r="AH15" s="65"/>
      <c r="AI15" s="65"/>
      <c r="AJ15" s="65"/>
      <c r="AK15" s="65"/>
      <c r="AL15" s="65"/>
      <c r="AM15" s="65"/>
    </row>
    <row r="16" spans="1:39" s="66" customFormat="1" ht="27.75" hidden="1" customHeight="1" x14ac:dyDescent="0.25">
      <c r="A16" s="47" t="s">
        <v>111</v>
      </c>
      <c r="B16" s="47" t="s">
        <v>112</v>
      </c>
      <c r="C16" s="48"/>
      <c r="D16" s="48"/>
      <c r="E16" s="81"/>
      <c r="F16" s="81"/>
      <c r="G16" s="82"/>
      <c r="H16" s="53"/>
      <c r="I16" s="67"/>
      <c r="J16" s="68"/>
      <c r="K16" s="69">
        <f t="shared" si="0"/>
        <v>0</v>
      </c>
      <c r="L16" s="69">
        <f t="shared" si="1"/>
        <v>0</v>
      </c>
      <c r="M16" s="70"/>
      <c r="N16" s="71"/>
      <c r="O16" s="72">
        <f t="shared" si="2"/>
        <v>0</v>
      </c>
      <c r="P16" s="72">
        <f t="shared" si="3"/>
        <v>0</v>
      </c>
      <c r="Q16" s="70"/>
      <c r="R16" s="59">
        <f t="shared" si="4"/>
        <v>0</v>
      </c>
      <c r="S16" s="60">
        <f t="shared" si="5"/>
        <v>0</v>
      </c>
      <c r="T16" s="60">
        <f t="shared" si="6"/>
        <v>0</v>
      </c>
      <c r="U16" s="60">
        <f t="shared" si="7"/>
        <v>0</v>
      </c>
      <c r="V16" s="60">
        <f t="shared" si="8"/>
        <v>0</v>
      </c>
      <c r="W16" s="60">
        <f t="shared" si="9"/>
        <v>0</v>
      </c>
      <c r="X16" s="60">
        <f t="shared" si="10"/>
        <v>0</v>
      </c>
      <c r="Y16" s="61">
        <f t="shared" si="11"/>
        <v>0</v>
      </c>
      <c r="Z16" s="61">
        <f t="shared" si="11"/>
        <v>0</v>
      </c>
      <c r="AA16" s="61">
        <f t="shared" si="11"/>
        <v>0</v>
      </c>
      <c r="AB16" s="62"/>
      <c r="AC16" s="63">
        <f t="shared" si="12"/>
        <v>0</v>
      </c>
      <c r="AD16" s="64"/>
      <c r="AE16" s="65"/>
      <c r="AF16" s="65"/>
      <c r="AG16" s="65"/>
      <c r="AH16" s="65"/>
      <c r="AI16" s="65"/>
      <c r="AJ16" s="65"/>
      <c r="AK16" s="65"/>
      <c r="AL16" s="65"/>
      <c r="AM16" s="65"/>
    </row>
    <row r="17" spans="1:39" s="85" customFormat="1" ht="27.75" hidden="1" customHeight="1" x14ac:dyDescent="0.25">
      <c r="A17" s="47" t="s">
        <v>111</v>
      </c>
      <c r="B17" s="47" t="s">
        <v>112</v>
      </c>
      <c r="C17" s="48"/>
      <c r="D17" s="48"/>
      <c r="E17" s="81"/>
      <c r="F17" s="81"/>
      <c r="G17" s="82"/>
      <c r="H17" s="53"/>
      <c r="I17" s="67"/>
      <c r="J17" s="68"/>
      <c r="K17" s="69">
        <f t="shared" si="0"/>
        <v>0</v>
      </c>
      <c r="L17" s="69">
        <f t="shared" si="1"/>
        <v>0</v>
      </c>
      <c r="M17" s="70"/>
      <c r="N17" s="71"/>
      <c r="O17" s="72">
        <f t="shared" si="2"/>
        <v>0</v>
      </c>
      <c r="P17" s="72">
        <f t="shared" si="3"/>
        <v>0</v>
      </c>
      <c r="Q17" s="70"/>
      <c r="R17" s="59">
        <f t="shared" si="4"/>
        <v>0</v>
      </c>
      <c r="S17" s="60">
        <f t="shared" si="5"/>
        <v>0</v>
      </c>
      <c r="T17" s="60">
        <f t="shared" si="6"/>
        <v>0</v>
      </c>
      <c r="U17" s="60">
        <f t="shared" si="7"/>
        <v>0</v>
      </c>
      <c r="V17" s="60">
        <f t="shared" si="8"/>
        <v>0</v>
      </c>
      <c r="W17" s="60">
        <f t="shared" si="9"/>
        <v>0</v>
      </c>
      <c r="X17" s="60">
        <f t="shared" si="10"/>
        <v>0</v>
      </c>
      <c r="Y17" s="61">
        <f t="shared" si="11"/>
        <v>0</v>
      </c>
      <c r="Z17" s="61">
        <f t="shared" si="11"/>
        <v>0</v>
      </c>
      <c r="AA17" s="61">
        <f t="shared" si="11"/>
        <v>0</v>
      </c>
      <c r="AB17" s="62"/>
      <c r="AC17" s="63">
        <f t="shared" si="12"/>
        <v>0</v>
      </c>
      <c r="AD17" s="83"/>
      <c r="AE17" s="84"/>
      <c r="AF17" s="84"/>
      <c r="AG17" s="84"/>
      <c r="AH17" s="84"/>
      <c r="AI17" s="84"/>
      <c r="AJ17" s="84"/>
      <c r="AK17" s="84"/>
      <c r="AL17" s="84"/>
      <c r="AM17" s="84"/>
    </row>
    <row r="18" spans="1:39" s="66" customFormat="1" ht="27.75" hidden="1" customHeight="1" x14ac:dyDescent="0.25">
      <c r="A18" s="86" t="s">
        <v>111</v>
      </c>
      <c r="B18" s="86" t="s">
        <v>112</v>
      </c>
      <c r="C18" s="87"/>
      <c r="D18" s="87"/>
      <c r="E18" s="88" t="s">
        <v>28</v>
      </c>
      <c r="F18" s="88"/>
      <c r="G18" s="89"/>
      <c r="H18" s="90"/>
      <c r="I18" s="91"/>
      <c r="J18" s="92"/>
      <c r="K18" s="93">
        <f t="shared" si="0"/>
        <v>0</v>
      </c>
      <c r="L18" s="93">
        <f t="shared" si="1"/>
        <v>0</v>
      </c>
      <c r="M18" s="94"/>
      <c r="N18" s="95"/>
      <c r="O18" s="96">
        <f t="shared" si="2"/>
        <v>0</v>
      </c>
      <c r="P18" s="96">
        <f t="shared" si="3"/>
        <v>0</v>
      </c>
      <c r="Q18" s="94"/>
      <c r="R18" s="97">
        <f>J18*M18*$R$8</f>
        <v>0</v>
      </c>
      <c r="S18" s="98">
        <f>J18*M18*$S$8</f>
        <v>0</v>
      </c>
      <c r="T18" s="98">
        <f>K18*M18*$T$8</f>
        <v>0</v>
      </c>
      <c r="U18" s="98">
        <f>J18*M18*$U$8</f>
        <v>0</v>
      </c>
      <c r="V18" s="98">
        <f t="shared" si="8"/>
        <v>0</v>
      </c>
      <c r="W18" s="98">
        <f t="shared" si="9"/>
        <v>0</v>
      </c>
      <c r="X18" s="98">
        <f t="shared" si="10"/>
        <v>0</v>
      </c>
      <c r="Y18" s="98">
        <f t="shared" si="11"/>
        <v>0</v>
      </c>
      <c r="Z18" s="98">
        <f t="shared" si="11"/>
        <v>0</v>
      </c>
      <c r="AA18" s="98">
        <f t="shared" si="11"/>
        <v>0</v>
      </c>
      <c r="AB18" s="99"/>
      <c r="AC18" s="100">
        <f t="shared" si="12"/>
        <v>0</v>
      </c>
      <c r="AD18" s="101"/>
    </row>
    <row r="19" spans="1:39" s="115" customFormat="1" ht="27.75" customHeight="1" thickBot="1" x14ac:dyDescent="0.3">
      <c r="A19" s="102" t="s">
        <v>111</v>
      </c>
      <c r="B19" s="102" t="s">
        <v>112</v>
      </c>
      <c r="C19" s="103" t="s">
        <v>113</v>
      </c>
      <c r="D19" s="103"/>
      <c r="E19" s="104"/>
      <c r="F19" s="104"/>
      <c r="G19" s="105"/>
      <c r="H19" s="106" t="s">
        <v>55</v>
      </c>
      <c r="I19" s="107"/>
      <c r="J19" s="108"/>
      <c r="K19" s="109"/>
      <c r="L19" s="109"/>
      <c r="M19" s="110"/>
      <c r="N19" s="111"/>
      <c r="O19" s="109"/>
      <c r="P19" s="109"/>
      <c r="Q19" s="110"/>
      <c r="R19" s="112">
        <f t="shared" ref="R19:AA19" si="13">SUM(R9:R18)</f>
        <v>486.4</v>
      </c>
      <c r="S19" s="113">
        <f t="shared" si="13"/>
        <v>132</v>
      </c>
      <c r="T19" s="113">
        <f t="shared" si="13"/>
        <v>132</v>
      </c>
      <c r="U19" s="113">
        <f t="shared" si="13"/>
        <v>158.4</v>
      </c>
      <c r="V19" s="113">
        <f t="shared" si="13"/>
        <v>40</v>
      </c>
      <c r="W19" s="113">
        <f t="shared" si="13"/>
        <v>12</v>
      </c>
      <c r="X19" s="113">
        <f t="shared" si="13"/>
        <v>12</v>
      </c>
      <c r="Y19" s="113">
        <f t="shared" si="13"/>
        <v>172</v>
      </c>
      <c r="Z19" s="113">
        <f t="shared" si="13"/>
        <v>144</v>
      </c>
      <c r="AA19" s="113">
        <f t="shared" si="13"/>
        <v>170.40000000000003</v>
      </c>
      <c r="AB19" s="114"/>
      <c r="AC19" s="63"/>
      <c r="AD19" s="181">
        <f>R19/1800/0.6</f>
        <v>0.45037037037037037</v>
      </c>
      <c r="AE19" s="65"/>
      <c r="AF19" s="65"/>
      <c r="AG19" s="65"/>
      <c r="AH19" s="65"/>
      <c r="AI19" s="65"/>
      <c r="AJ19" s="65"/>
      <c r="AK19" s="65"/>
      <c r="AL19" s="65"/>
      <c r="AM19" s="65"/>
    </row>
    <row r="20" spans="1:39" s="66" customFormat="1" ht="27.75" customHeight="1" thickTop="1" x14ac:dyDescent="0.25">
      <c r="A20" s="116" t="s">
        <v>126</v>
      </c>
      <c r="B20" s="116" t="s">
        <v>83</v>
      </c>
      <c r="C20" s="48" t="s">
        <v>127</v>
      </c>
      <c r="D20" s="48"/>
      <c r="E20" s="176" t="s">
        <v>32</v>
      </c>
      <c r="F20" s="179">
        <v>6</v>
      </c>
      <c r="G20" s="52" t="s">
        <v>128</v>
      </c>
      <c r="H20" s="53" t="s">
        <v>129</v>
      </c>
      <c r="I20" s="182"/>
      <c r="J20" s="68"/>
      <c r="K20" s="69">
        <f>IF(J20&gt;0, 1, 0)</f>
        <v>0</v>
      </c>
      <c r="L20" s="69">
        <f>J20-K20</f>
        <v>0</v>
      </c>
      <c r="M20" s="70"/>
      <c r="N20" s="71">
        <v>1</v>
      </c>
      <c r="O20" s="72">
        <f>IF(N20&gt;0, 1, 0)</f>
        <v>1</v>
      </c>
      <c r="P20" s="72">
        <f>N20-O20</f>
        <v>0</v>
      </c>
      <c r="Q20" s="183">
        <v>26</v>
      </c>
      <c r="R20" s="59">
        <f t="shared" ref="R20:R30" si="14">(K20*M20*$R$4)+(L20*M20*$R$5)+(O20*Q20*$R$6)+(P20*Q20*$R$7)</f>
        <v>41.6</v>
      </c>
      <c r="S20" s="60">
        <f t="shared" ref="S20:S30" si="15">J20*M20*$S$4</f>
        <v>0</v>
      </c>
      <c r="T20" s="60">
        <f t="shared" ref="T20:T30" si="16">K20*M20*$T$4</f>
        <v>0</v>
      </c>
      <c r="U20" s="60">
        <f t="shared" ref="U20:U30" si="17">J20*M20*$U$4</f>
        <v>0</v>
      </c>
      <c r="V20" s="60">
        <f t="shared" ref="V20:V31" si="18">N20*Q20*$V$6</f>
        <v>26</v>
      </c>
      <c r="W20" s="60">
        <f t="shared" ref="W20:W31" si="19">O20*Q20*$W$6</f>
        <v>7.8</v>
      </c>
      <c r="X20" s="60">
        <f t="shared" ref="X20:X31" si="20">N20*Q20*$X$6</f>
        <v>7.8</v>
      </c>
      <c r="Y20" s="61">
        <f t="shared" ref="Y20:AA31" si="21">S20+V20</f>
        <v>26</v>
      </c>
      <c r="Z20" s="61">
        <f t="shared" si="21"/>
        <v>7.8</v>
      </c>
      <c r="AA20" s="61">
        <f t="shared" si="21"/>
        <v>7.8</v>
      </c>
      <c r="AB20" s="62"/>
      <c r="AC20" s="63">
        <f t="shared" ref="AC20:AC31" si="22">R20-Y20-Z20-AA20</f>
        <v>0</v>
      </c>
      <c r="AD20" s="64"/>
      <c r="AE20" s="65"/>
      <c r="AF20" s="65"/>
      <c r="AG20" s="65"/>
      <c r="AH20" s="65"/>
      <c r="AI20" s="65"/>
      <c r="AJ20" s="65"/>
      <c r="AK20" s="65"/>
      <c r="AL20" s="65"/>
      <c r="AM20" s="65"/>
    </row>
    <row r="21" spans="1:39" s="66" customFormat="1" ht="27.75" customHeight="1" x14ac:dyDescent="0.25">
      <c r="A21" s="116" t="s">
        <v>126</v>
      </c>
      <c r="B21" s="116" t="s">
        <v>83</v>
      </c>
      <c r="C21" s="48" t="s">
        <v>127</v>
      </c>
      <c r="D21" s="48"/>
      <c r="E21" s="178" t="s">
        <v>39</v>
      </c>
      <c r="F21" s="179">
        <v>2</v>
      </c>
      <c r="G21" s="52" t="s">
        <v>130</v>
      </c>
      <c r="H21" s="53" t="s">
        <v>131</v>
      </c>
      <c r="I21" s="67"/>
      <c r="J21" s="68">
        <v>1</v>
      </c>
      <c r="K21" s="69">
        <f t="shared" ref="K21:K31" si="23">IF(J21&gt;0, 1, 0)</f>
        <v>1</v>
      </c>
      <c r="L21" s="69">
        <f t="shared" ref="L21:L31" si="24">J21-K21</f>
        <v>0</v>
      </c>
      <c r="M21" s="70">
        <v>12</v>
      </c>
      <c r="N21" s="71">
        <v>1</v>
      </c>
      <c r="O21" s="72">
        <f t="shared" ref="O21:O31" si="25">IF(N21&gt;0, 1, 0)</f>
        <v>1</v>
      </c>
      <c r="P21" s="72">
        <f t="shared" ref="P21:P31" si="26">N21-O21</f>
        <v>0</v>
      </c>
      <c r="Q21" s="70">
        <v>26</v>
      </c>
      <c r="R21" s="59">
        <f t="shared" si="14"/>
        <v>80</v>
      </c>
      <c r="S21" s="60">
        <f t="shared" si="15"/>
        <v>12</v>
      </c>
      <c r="T21" s="60">
        <f t="shared" si="16"/>
        <v>12</v>
      </c>
      <c r="U21" s="60">
        <f t="shared" si="17"/>
        <v>14.399999999999999</v>
      </c>
      <c r="V21" s="60">
        <f t="shared" si="18"/>
        <v>26</v>
      </c>
      <c r="W21" s="60">
        <f t="shared" si="19"/>
        <v>7.8</v>
      </c>
      <c r="X21" s="60">
        <f t="shared" si="20"/>
        <v>7.8</v>
      </c>
      <c r="Y21" s="61">
        <f t="shared" si="21"/>
        <v>38</v>
      </c>
      <c r="Z21" s="61">
        <f t="shared" si="21"/>
        <v>19.8</v>
      </c>
      <c r="AA21" s="61">
        <f t="shared" si="21"/>
        <v>22.2</v>
      </c>
      <c r="AB21" s="62"/>
      <c r="AC21" s="63">
        <f t="shared" si="22"/>
        <v>0</v>
      </c>
      <c r="AD21" s="64"/>
      <c r="AE21" s="65"/>
      <c r="AF21" s="65"/>
      <c r="AG21" s="65"/>
      <c r="AH21" s="65"/>
      <c r="AI21" s="65"/>
      <c r="AJ21" s="65"/>
      <c r="AK21" s="65"/>
      <c r="AL21" s="65"/>
      <c r="AM21" s="65"/>
    </row>
    <row r="22" spans="1:39" s="66" customFormat="1" ht="27.75" customHeight="1" x14ac:dyDescent="0.25">
      <c r="A22" s="116" t="s">
        <v>126</v>
      </c>
      <c r="B22" s="116" t="s">
        <v>83</v>
      </c>
      <c r="C22" s="48" t="s">
        <v>127</v>
      </c>
      <c r="D22" s="48"/>
      <c r="E22" s="178" t="s">
        <v>39</v>
      </c>
      <c r="F22" s="179">
        <v>2</v>
      </c>
      <c r="G22" s="52" t="s">
        <v>132</v>
      </c>
      <c r="H22" s="53" t="s">
        <v>133</v>
      </c>
      <c r="I22" s="67"/>
      <c r="J22" s="68"/>
      <c r="K22" s="69">
        <f t="shared" si="23"/>
        <v>0</v>
      </c>
      <c r="L22" s="69">
        <f t="shared" si="24"/>
        <v>0</v>
      </c>
      <c r="M22" s="70"/>
      <c r="N22" s="71">
        <v>1</v>
      </c>
      <c r="O22" s="72">
        <f t="shared" si="25"/>
        <v>1</v>
      </c>
      <c r="P22" s="72">
        <f t="shared" si="26"/>
        <v>0</v>
      </c>
      <c r="Q22" s="70">
        <v>26</v>
      </c>
      <c r="R22" s="59">
        <f t="shared" si="14"/>
        <v>41.6</v>
      </c>
      <c r="S22" s="60">
        <f t="shared" si="15"/>
        <v>0</v>
      </c>
      <c r="T22" s="60">
        <f t="shared" si="16"/>
        <v>0</v>
      </c>
      <c r="U22" s="60">
        <f t="shared" si="17"/>
        <v>0</v>
      </c>
      <c r="V22" s="60">
        <f t="shared" si="18"/>
        <v>26</v>
      </c>
      <c r="W22" s="60">
        <f t="shared" si="19"/>
        <v>7.8</v>
      </c>
      <c r="X22" s="60">
        <f t="shared" si="20"/>
        <v>7.8</v>
      </c>
      <c r="Y22" s="61">
        <f t="shared" si="21"/>
        <v>26</v>
      </c>
      <c r="Z22" s="61">
        <f t="shared" si="21"/>
        <v>7.8</v>
      </c>
      <c r="AA22" s="61">
        <f t="shared" si="21"/>
        <v>7.8</v>
      </c>
      <c r="AB22" s="62"/>
      <c r="AC22" s="63">
        <f t="shared" si="22"/>
        <v>0</v>
      </c>
      <c r="AD22" s="64"/>
      <c r="AE22" s="65"/>
      <c r="AF22" s="65"/>
      <c r="AG22" s="65"/>
      <c r="AH22" s="65"/>
      <c r="AI22" s="65"/>
      <c r="AJ22" s="65"/>
      <c r="AK22" s="65"/>
      <c r="AL22" s="65"/>
      <c r="AM22" s="65"/>
    </row>
    <row r="23" spans="1:39" s="66" customFormat="1" ht="27.75" customHeight="1" x14ac:dyDescent="0.25">
      <c r="A23" s="116" t="s">
        <v>126</v>
      </c>
      <c r="B23" s="116" t="s">
        <v>83</v>
      </c>
      <c r="C23" s="48" t="s">
        <v>127</v>
      </c>
      <c r="D23" s="48"/>
      <c r="E23" s="178" t="s">
        <v>39</v>
      </c>
      <c r="F23" s="179">
        <v>3</v>
      </c>
      <c r="G23" s="52" t="s">
        <v>134</v>
      </c>
      <c r="H23" s="53" t="s">
        <v>135</v>
      </c>
      <c r="I23" s="67"/>
      <c r="J23" s="68">
        <v>1</v>
      </c>
      <c r="K23" s="69">
        <f t="shared" si="23"/>
        <v>1</v>
      </c>
      <c r="L23" s="69">
        <f t="shared" si="24"/>
        <v>0</v>
      </c>
      <c r="M23" s="70">
        <v>4</v>
      </c>
      <c r="N23" s="71">
        <v>1</v>
      </c>
      <c r="O23" s="72">
        <f t="shared" si="25"/>
        <v>1</v>
      </c>
      <c r="P23" s="72">
        <f t="shared" si="26"/>
        <v>0</v>
      </c>
      <c r="Q23" s="70">
        <v>26</v>
      </c>
      <c r="R23" s="59">
        <f t="shared" si="14"/>
        <v>54.400000000000006</v>
      </c>
      <c r="S23" s="60">
        <f t="shared" si="15"/>
        <v>4</v>
      </c>
      <c r="T23" s="60">
        <f t="shared" si="16"/>
        <v>4</v>
      </c>
      <c r="U23" s="60">
        <f t="shared" si="17"/>
        <v>4.8</v>
      </c>
      <c r="V23" s="60">
        <f t="shared" si="18"/>
        <v>26</v>
      </c>
      <c r="W23" s="60">
        <f t="shared" si="19"/>
        <v>7.8</v>
      </c>
      <c r="X23" s="60">
        <f t="shared" si="20"/>
        <v>7.8</v>
      </c>
      <c r="Y23" s="61">
        <f t="shared" si="21"/>
        <v>30</v>
      </c>
      <c r="Z23" s="61">
        <f t="shared" si="21"/>
        <v>11.8</v>
      </c>
      <c r="AA23" s="61">
        <f t="shared" si="21"/>
        <v>12.6</v>
      </c>
      <c r="AB23" s="62"/>
      <c r="AC23" s="63">
        <f t="shared" si="22"/>
        <v>0</v>
      </c>
      <c r="AD23" s="64"/>
      <c r="AE23" s="65"/>
      <c r="AF23" s="65"/>
      <c r="AG23" s="65"/>
      <c r="AH23" s="65"/>
      <c r="AI23" s="65"/>
      <c r="AJ23" s="65"/>
      <c r="AK23" s="65"/>
      <c r="AL23" s="65"/>
      <c r="AM23" s="65"/>
    </row>
    <row r="24" spans="1:39" s="66" customFormat="1" ht="27.75" customHeight="1" x14ac:dyDescent="0.25">
      <c r="A24" s="116" t="s">
        <v>126</v>
      </c>
      <c r="B24" s="116" t="s">
        <v>83</v>
      </c>
      <c r="C24" s="48" t="s">
        <v>127</v>
      </c>
      <c r="D24" s="48"/>
      <c r="E24" s="73" t="s">
        <v>44</v>
      </c>
      <c r="F24" s="74">
        <v>2</v>
      </c>
      <c r="G24" s="75" t="s">
        <v>132</v>
      </c>
      <c r="H24" s="76" t="s">
        <v>136</v>
      </c>
      <c r="I24" s="67"/>
      <c r="J24" s="68"/>
      <c r="K24" s="69">
        <f t="shared" si="23"/>
        <v>0</v>
      </c>
      <c r="L24" s="69">
        <f t="shared" si="24"/>
        <v>0</v>
      </c>
      <c r="M24" s="70"/>
      <c r="N24" s="71"/>
      <c r="O24" s="72">
        <f t="shared" si="25"/>
        <v>0</v>
      </c>
      <c r="P24" s="72">
        <f t="shared" si="26"/>
        <v>0</v>
      </c>
      <c r="Q24" s="70"/>
      <c r="R24" s="59">
        <f t="shared" si="14"/>
        <v>0</v>
      </c>
      <c r="S24" s="60">
        <f t="shared" si="15"/>
        <v>0</v>
      </c>
      <c r="T24" s="60">
        <f t="shared" si="16"/>
        <v>0</v>
      </c>
      <c r="U24" s="60">
        <f t="shared" si="17"/>
        <v>0</v>
      </c>
      <c r="V24" s="60">
        <f t="shared" si="18"/>
        <v>0</v>
      </c>
      <c r="W24" s="60">
        <f t="shared" si="19"/>
        <v>0</v>
      </c>
      <c r="X24" s="60">
        <f t="shared" si="20"/>
        <v>0</v>
      </c>
      <c r="Y24" s="61">
        <f t="shared" si="21"/>
        <v>0</v>
      </c>
      <c r="Z24" s="61">
        <f t="shared" si="21"/>
        <v>0</v>
      </c>
      <c r="AA24" s="61">
        <f t="shared" si="21"/>
        <v>0</v>
      </c>
      <c r="AB24" s="62"/>
      <c r="AC24" s="63">
        <f t="shared" si="22"/>
        <v>0</v>
      </c>
      <c r="AD24" s="184"/>
      <c r="AE24" s="65"/>
      <c r="AF24" s="65"/>
      <c r="AG24" s="65"/>
      <c r="AH24" s="65"/>
      <c r="AI24" s="65"/>
      <c r="AJ24" s="65"/>
      <c r="AK24" s="65"/>
      <c r="AL24" s="65"/>
      <c r="AM24" s="65"/>
    </row>
    <row r="25" spans="1:39" s="66" customFormat="1" ht="27.75" customHeight="1" x14ac:dyDescent="0.25">
      <c r="A25" s="116" t="s">
        <v>126</v>
      </c>
      <c r="B25" s="116" t="s">
        <v>83</v>
      </c>
      <c r="C25" s="48" t="s">
        <v>127</v>
      </c>
      <c r="D25" s="48"/>
      <c r="E25" s="180" t="s">
        <v>90</v>
      </c>
      <c r="F25" s="179">
        <v>1</v>
      </c>
      <c r="G25" s="52" t="s">
        <v>137</v>
      </c>
      <c r="H25" s="53" t="s">
        <v>133</v>
      </c>
      <c r="I25" s="67"/>
      <c r="J25" s="68"/>
      <c r="K25" s="69">
        <f t="shared" si="23"/>
        <v>0</v>
      </c>
      <c r="L25" s="69">
        <f t="shared" si="24"/>
        <v>0</v>
      </c>
      <c r="M25" s="70"/>
      <c r="N25" s="71">
        <v>1</v>
      </c>
      <c r="O25" s="72">
        <f t="shared" si="25"/>
        <v>1</v>
      </c>
      <c r="P25" s="72">
        <f t="shared" si="26"/>
        <v>0</v>
      </c>
      <c r="Q25" s="70">
        <v>26</v>
      </c>
      <c r="R25" s="59">
        <f t="shared" si="14"/>
        <v>41.6</v>
      </c>
      <c r="S25" s="60">
        <f t="shared" si="15"/>
        <v>0</v>
      </c>
      <c r="T25" s="60">
        <f t="shared" si="16"/>
        <v>0</v>
      </c>
      <c r="U25" s="60">
        <f t="shared" si="17"/>
        <v>0</v>
      </c>
      <c r="V25" s="60">
        <f t="shared" si="18"/>
        <v>26</v>
      </c>
      <c r="W25" s="60">
        <f t="shared" si="19"/>
        <v>7.8</v>
      </c>
      <c r="X25" s="60">
        <f t="shared" si="20"/>
        <v>7.8</v>
      </c>
      <c r="Y25" s="61">
        <f t="shared" si="21"/>
        <v>26</v>
      </c>
      <c r="Z25" s="61">
        <f t="shared" si="21"/>
        <v>7.8</v>
      </c>
      <c r="AA25" s="61">
        <f t="shared" si="21"/>
        <v>7.8</v>
      </c>
      <c r="AB25" s="62"/>
      <c r="AC25" s="63">
        <f t="shared" si="22"/>
        <v>0</v>
      </c>
      <c r="AD25" s="64"/>
      <c r="AE25" s="65"/>
      <c r="AF25" s="65"/>
      <c r="AG25" s="65"/>
      <c r="AH25" s="65"/>
      <c r="AI25" s="65"/>
      <c r="AJ25" s="65"/>
      <c r="AK25" s="65"/>
      <c r="AL25" s="65"/>
      <c r="AM25" s="65"/>
    </row>
    <row r="26" spans="1:39" s="66" customFormat="1" ht="27.75" customHeight="1" x14ac:dyDescent="0.25">
      <c r="A26" s="116" t="s">
        <v>126</v>
      </c>
      <c r="B26" s="116" t="s">
        <v>83</v>
      </c>
      <c r="C26" s="48" t="s">
        <v>127</v>
      </c>
      <c r="D26" s="48"/>
      <c r="E26" s="180" t="s">
        <v>90</v>
      </c>
      <c r="F26" s="179">
        <v>3</v>
      </c>
      <c r="G26" s="52" t="s">
        <v>138</v>
      </c>
      <c r="H26" s="53" t="s">
        <v>139</v>
      </c>
      <c r="I26" s="67"/>
      <c r="J26" s="68">
        <v>1</v>
      </c>
      <c r="K26" s="69">
        <f t="shared" si="23"/>
        <v>1</v>
      </c>
      <c r="L26" s="69">
        <f t="shared" si="24"/>
        <v>0</v>
      </c>
      <c r="M26" s="70">
        <v>26</v>
      </c>
      <c r="N26" s="71">
        <v>1</v>
      </c>
      <c r="O26" s="72">
        <f t="shared" si="25"/>
        <v>1</v>
      </c>
      <c r="P26" s="72">
        <f t="shared" si="26"/>
        <v>0</v>
      </c>
      <c r="Q26" s="70">
        <v>26</v>
      </c>
      <c r="R26" s="59">
        <f t="shared" si="14"/>
        <v>124.80000000000001</v>
      </c>
      <c r="S26" s="60">
        <f t="shared" si="15"/>
        <v>26</v>
      </c>
      <c r="T26" s="60">
        <f t="shared" si="16"/>
        <v>26</v>
      </c>
      <c r="U26" s="60">
        <f t="shared" si="17"/>
        <v>31.2</v>
      </c>
      <c r="V26" s="60">
        <f t="shared" si="18"/>
        <v>26</v>
      </c>
      <c r="W26" s="60">
        <f t="shared" si="19"/>
        <v>7.8</v>
      </c>
      <c r="X26" s="60">
        <f t="shared" si="20"/>
        <v>7.8</v>
      </c>
      <c r="Y26" s="61">
        <f t="shared" si="21"/>
        <v>52</v>
      </c>
      <c r="Z26" s="61">
        <f t="shared" si="21"/>
        <v>33.799999999999997</v>
      </c>
      <c r="AA26" s="61">
        <f t="shared" si="21"/>
        <v>39</v>
      </c>
      <c r="AB26" s="62"/>
      <c r="AC26" s="63">
        <f t="shared" si="22"/>
        <v>0</v>
      </c>
      <c r="AD26" s="64"/>
      <c r="AE26" s="65"/>
      <c r="AF26" s="65"/>
      <c r="AG26" s="65"/>
      <c r="AH26" s="65"/>
      <c r="AI26" s="65"/>
      <c r="AJ26" s="65"/>
      <c r="AK26" s="65"/>
      <c r="AL26" s="65"/>
      <c r="AM26" s="65"/>
    </row>
    <row r="27" spans="1:39" s="66" customFormat="1" ht="27.75" customHeight="1" x14ac:dyDescent="0.25">
      <c r="A27" s="116" t="s">
        <v>126</v>
      </c>
      <c r="B27" s="116" t="s">
        <v>83</v>
      </c>
      <c r="C27" s="48" t="s">
        <v>127</v>
      </c>
      <c r="D27" s="48"/>
      <c r="E27" s="180" t="s">
        <v>90</v>
      </c>
      <c r="F27" s="179">
        <v>3</v>
      </c>
      <c r="G27" s="52" t="s">
        <v>140</v>
      </c>
      <c r="H27" s="53" t="s">
        <v>141</v>
      </c>
      <c r="I27" s="80"/>
      <c r="J27" s="68">
        <v>1</v>
      </c>
      <c r="K27" s="69">
        <f t="shared" si="23"/>
        <v>1</v>
      </c>
      <c r="L27" s="69">
        <f t="shared" si="24"/>
        <v>0</v>
      </c>
      <c r="M27" s="70">
        <v>12</v>
      </c>
      <c r="N27" s="71">
        <v>1</v>
      </c>
      <c r="O27" s="72">
        <f t="shared" si="25"/>
        <v>1</v>
      </c>
      <c r="P27" s="72">
        <f t="shared" si="26"/>
        <v>0</v>
      </c>
      <c r="Q27" s="70">
        <v>26</v>
      </c>
      <c r="R27" s="59">
        <f t="shared" si="14"/>
        <v>80</v>
      </c>
      <c r="S27" s="60">
        <f t="shared" si="15"/>
        <v>12</v>
      </c>
      <c r="T27" s="60">
        <f t="shared" si="16"/>
        <v>12</v>
      </c>
      <c r="U27" s="60">
        <f t="shared" si="17"/>
        <v>14.399999999999999</v>
      </c>
      <c r="V27" s="60">
        <f t="shared" si="18"/>
        <v>26</v>
      </c>
      <c r="W27" s="60">
        <f t="shared" si="19"/>
        <v>7.8</v>
      </c>
      <c r="X27" s="60">
        <f t="shared" si="20"/>
        <v>7.8</v>
      </c>
      <c r="Y27" s="61">
        <f t="shared" si="21"/>
        <v>38</v>
      </c>
      <c r="Z27" s="61">
        <f t="shared" si="21"/>
        <v>19.8</v>
      </c>
      <c r="AA27" s="61">
        <f t="shared" si="21"/>
        <v>22.2</v>
      </c>
      <c r="AB27" s="62"/>
      <c r="AC27" s="63">
        <f t="shared" si="22"/>
        <v>0</v>
      </c>
      <c r="AD27" s="64"/>
      <c r="AE27" s="65"/>
      <c r="AF27" s="65"/>
      <c r="AG27" s="65"/>
      <c r="AH27" s="65"/>
      <c r="AI27" s="65"/>
      <c r="AJ27" s="65"/>
      <c r="AK27" s="65"/>
      <c r="AL27" s="65"/>
      <c r="AM27" s="65"/>
    </row>
    <row r="28" spans="1:39" s="66" customFormat="1" ht="27.75" customHeight="1" x14ac:dyDescent="0.25">
      <c r="A28" s="116" t="s">
        <v>126</v>
      </c>
      <c r="B28" s="116" t="s">
        <v>83</v>
      </c>
      <c r="C28" s="48" t="s">
        <v>127</v>
      </c>
      <c r="D28" s="48"/>
      <c r="E28" s="180" t="s">
        <v>47</v>
      </c>
      <c r="F28" s="179">
        <v>5</v>
      </c>
      <c r="G28" s="52" t="s">
        <v>142</v>
      </c>
      <c r="H28" s="53" t="s">
        <v>143</v>
      </c>
      <c r="I28" s="67"/>
      <c r="J28" s="68"/>
      <c r="K28" s="69">
        <f t="shared" si="23"/>
        <v>0</v>
      </c>
      <c r="L28" s="69">
        <f t="shared" si="24"/>
        <v>0</v>
      </c>
      <c r="M28" s="70"/>
      <c r="N28" s="71">
        <v>1</v>
      </c>
      <c r="O28" s="72">
        <f t="shared" si="25"/>
        <v>1</v>
      </c>
      <c r="P28" s="72">
        <f t="shared" si="26"/>
        <v>0</v>
      </c>
      <c r="Q28" s="70">
        <v>8</v>
      </c>
      <c r="R28" s="59">
        <f t="shared" si="14"/>
        <v>12.8</v>
      </c>
      <c r="S28" s="60">
        <f t="shared" si="15"/>
        <v>0</v>
      </c>
      <c r="T28" s="60">
        <f t="shared" si="16"/>
        <v>0</v>
      </c>
      <c r="U28" s="60">
        <f t="shared" si="17"/>
        <v>0</v>
      </c>
      <c r="V28" s="60">
        <f t="shared" si="18"/>
        <v>8</v>
      </c>
      <c r="W28" s="60">
        <f t="shared" si="19"/>
        <v>2.4</v>
      </c>
      <c r="X28" s="60">
        <f t="shared" si="20"/>
        <v>2.4</v>
      </c>
      <c r="Y28" s="61">
        <f t="shared" si="21"/>
        <v>8</v>
      </c>
      <c r="Z28" s="61">
        <f t="shared" si="21"/>
        <v>2.4</v>
      </c>
      <c r="AA28" s="61">
        <f t="shared" si="21"/>
        <v>2.4</v>
      </c>
      <c r="AB28" s="62"/>
      <c r="AC28" s="63">
        <f t="shared" si="22"/>
        <v>0</v>
      </c>
      <c r="AD28" s="64"/>
      <c r="AE28" s="65"/>
      <c r="AF28" s="65"/>
      <c r="AG28" s="65"/>
      <c r="AH28" s="65"/>
      <c r="AI28" s="65"/>
      <c r="AJ28" s="65"/>
      <c r="AK28" s="65"/>
      <c r="AL28" s="65"/>
      <c r="AM28" s="65"/>
    </row>
    <row r="29" spans="1:39" s="66" customFormat="1" ht="27.75" hidden="1" customHeight="1" x14ac:dyDescent="0.25">
      <c r="A29" s="116" t="s">
        <v>126</v>
      </c>
      <c r="B29" s="116" t="s">
        <v>83</v>
      </c>
      <c r="C29" s="48"/>
      <c r="D29" s="48"/>
      <c r="E29" s="180"/>
      <c r="F29" s="179"/>
      <c r="G29" s="52"/>
      <c r="H29" s="53"/>
      <c r="I29" s="67"/>
      <c r="J29" s="68"/>
      <c r="K29" s="69">
        <f t="shared" si="23"/>
        <v>0</v>
      </c>
      <c r="L29" s="69">
        <f t="shared" si="24"/>
        <v>0</v>
      </c>
      <c r="M29" s="70"/>
      <c r="N29" s="71"/>
      <c r="O29" s="72">
        <f t="shared" si="25"/>
        <v>0</v>
      </c>
      <c r="P29" s="72">
        <f t="shared" si="26"/>
        <v>0</v>
      </c>
      <c r="Q29" s="70"/>
      <c r="R29" s="59">
        <f t="shared" si="14"/>
        <v>0</v>
      </c>
      <c r="S29" s="60">
        <f t="shared" si="15"/>
        <v>0</v>
      </c>
      <c r="T29" s="60">
        <f t="shared" si="16"/>
        <v>0</v>
      </c>
      <c r="U29" s="60">
        <f t="shared" si="17"/>
        <v>0</v>
      </c>
      <c r="V29" s="60">
        <f t="shared" si="18"/>
        <v>0</v>
      </c>
      <c r="W29" s="60">
        <f t="shared" si="19"/>
        <v>0</v>
      </c>
      <c r="X29" s="60">
        <f t="shared" si="20"/>
        <v>0</v>
      </c>
      <c r="Y29" s="61">
        <f t="shared" si="21"/>
        <v>0</v>
      </c>
      <c r="Z29" s="61">
        <f t="shared" si="21"/>
        <v>0</v>
      </c>
      <c r="AA29" s="61">
        <f t="shared" si="21"/>
        <v>0</v>
      </c>
      <c r="AB29" s="62"/>
      <c r="AC29" s="63">
        <f t="shared" si="22"/>
        <v>0</v>
      </c>
      <c r="AD29" s="64"/>
      <c r="AE29" s="65"/>
      <c r="AF29" s="65"/>
      <c r="AG29" s="65"/>
      <c r="AH29" s="65"/>
      <c r="AI29" s="65"/>
      <c r="AJ29" s="65"/>
      <c r="AK29" s="65"/>
      <c r="AL29" s="65"/>
      <c r="AM29" s="65"/>
    </row>
    <row r="30" spans="1:39" s="85" customFormat="1" ht="27.75" hidden="1" customHeight="1" x14ac:dyDescent="0.25">
      <c r="A30" s="116" t="s">
        <v>126</v>
      </c>
      <c r="B30" s="116" t="s">
        <v>83</v>
      </c>
      <c r="C30" s="48"/>
      <c r="D30" s="48"/>
      <c r="E30" s="81"/>
      <c r="F30" s="81"/>
      <c r="G30" s="82"/>
      <c r="H30" s="53"/>
      <c r="I30" s="67"/>
      <c r="J30" s="68"/>
      <c r="K30" s="69">
        <f t="shared" si="23"/>
        <v>0</v>
      </c>
      <c r="L30" s="69">
        <f t="shared" si="24"/>
        <v>0</v>
      </c>
      <c r="M30" s="70"/>
      <c r="N30" s="71"/>
      <c r="O30" s="72">
        <f t="shared" si="25"/>
        <v>0</v>
      </c>
      <c r="P30" s="72">
        <f t="shared" si="26"/>
        <v>0</v>
      </c>
      <c r="Q30" s="70"/>
      <c r="R30" s="59">
        <f t="shared" si="14"/>
        <v>0</v>
      </c>
      <c r="S30" s="60">
        <f t="shared" si="15"/>
        <v>0</v>
      </c>
      <c r="T30" s="60">
        <f t="shared" si="16"/>
        <v>0</v>
      </c>
      <c r="U30" s="60">
        <f t="shared" si="17"/>
        <v>0</v>
      </c>
      <c r="V30" s="60">
        <f t="shared" si="18"/>
        <v>0</v>
      </c>
      <c r="W30" s="60">
        <f t="shared" si="19"/>
        <v>0</v>
      </c>
      <c r="X30" s="60">
        <f t="shared" si="20"/>
        <v>0</v>
      </c>
      <c r="Y30" s="61">
        <f t="shared" si="21"/>
        <v>0</v>
      </c>
      <c r="Z30" s="61">
        <f t="shared" si="21"/>
        <v>0</v>
      </c>
      <c r="AA30" s="61">
        <f t="shared" si="21"/>
        <v>0</v>
      </c>
      <c r="AB30" s="62"/>
      <c r="AC30" s="63">
        <f t="shared" si="22"/>
        <v>0</v>
      </c>
      <c r="AD30" s="83"/>
      <c r="AE30" s="84"/>
      <c r="AF30" s="84"/>
      <c r="AG30" s="84"/>
      <c r="AH30" s="84"/>
      <c r="AI30" s="84"/>
      <c r="AJ30" s="84"/>
      <c r="AK30" s="84"/>
      <c r="AL30" s="84"/>
      <c r="AM30" s="84"/>
    </row>
    <row r="31" spans="1:39" s="66" customFormat="1" ht="27.75" hidden="1" customHeight="1" x14ac:dyDescent="0.25">
      <c r="A31" s="86" t="s">
        <v>126</v>
      </c>
      <c r="B31" s="86" t="s">
        <v>83</v>
      </c>
      <c r="C31" s="87"/>
      <c r="D31" s="87"/>
      <c r="E31" s="88" t="s">
        <v>28</v>
      </c>
      <c r="F31" s="88"/>
      <c r="G31" s="89"/>
      <c r="H31" s="90"/>
      <c r="I31" s="91"/>
      <c r="J31" s="92"/>
      <c r="K31" s="93">
        <f t="shared" si="23"/>
        <v>0</v>
      </c>
      <c r="L31" s="93">
        <f t="shared" si="24"/>
        <v>0</v>
      </c>
      <c r="M31" s="94"/>
      <c r="N31" s="95"/>
      <c r="O31" s="96">
        <f t="shared" si="25"/>
        <v>0</v>
      </c>
      <c r="P31" s="96">
        <f t="shared" si="26"/>
        <v>0</v>
      </c>
      <c r="Q31" s="94"/>
      <c r="R31" s="97">
        <f>J31*M31*$R$8</f>
        <v>0</v>
      </c>
      <c r="S31" s="98">
        <f>J31*M31*$S$8</f>
        <v>0</v>
      </c>
      <c r="T31" s="98">
        <f>K31*M31*$T$8</f>
        <v>0</v>
      </c>
      <c r="U31" s="98">
        <f>J31*M31*$U$8</f>
        <v>0</v>
      </c>
      <c r="V31" s="98">
        <f t="shared" si="18"/>
        <v>0</v>
      </c>
      <c r="W31" s="98">
        <f t="shared" si="19"/>
        <v>0</v>
      </c>
      <c r="X31" s="98">
        <f t="shared" si="20"/>
        <v>0</v>
      </c>
      <c r="Y31" s="98">
        <f t="shared" si="21"/>
        <v>0</v>
      </c>
      <c r="Z31" s="98">
        <f t="shared" si="21"/>
        <v>0</v>
      </c>
      <c r="AA31" s="98">
        <f t="shared" si="21"/>
        <v>0</v>
      </c>
      <c r="AB31" s="99"/>
      <c r="AC31" s="100">
        <f t="shared" si="22"/>
        <v>0</v>
      </c>
      <c r="AD31" s="101"/>
    </row>
    <row r="32" spans="1:39" s="115" customFormat="1" ht="27.75" customHeight="1" thickBot="1" x14ac:dyDescent="0.3">
      <c r="A32" s="102" t="s">
        <v>126</v>
      </c>
      <c r="B32" s="102" t="s">
        <v>83</v>
      </c>
      <c r="C32" s="103" t="s">
        <v>127</v>
      </c>
      <c r="D32" s="103"/>
      <c r="E32" s="104"/>
      <c r="F32" s="104"/>
      <c r="G32" s="105"/>
      <c r="H32" s="106" t="s">
        <v>55</v>
      </c>
      <c r="I32" s="107"/>
      <c r="J32" s="108"/>
      <c r="K32" s="109"/>
      <c r="L32" s="109"/>
      <c r="M32" s="110"/>
      <c r="N32" s="111"/>
      <c r="O32" s="109"/>
      <c r="P32" s="109"/>
      <c r="Q32" s="110"/>
      <c r="R32" s="112">
        <f>SUM(R20:R31)</f>
        <v>476.8</v>
      </c>
      <c r="S32" s="113">
        <f t="shared" ref="S32:AA32" si="27">SUM(S20:S31)</f>
        <v>54</v>
      </c>
      <c r="T32" s="113">
        <f t="shared" si="27"/>
        <v>54</v>
      </c>
      <c r="U32" s="113">
        <f t="shared" si="27"/>
        <v>64.8</v>
      </c>
      <c r="V32" s="113">
        <f t="shared" si="27"/>
        <v>190</v>
      </c>
      <c r="W32" s="113">
        <f t="shared" si="27"/>
        <v>56.999999999999993</v>
      </c>
      <c r="X32" s="113">
        <f t="shared" si="27"/>
        <v>56.999999999999993</v>
      </c>
      <c r="Y32" s="113">
        <f t="shared" si="27"/>
        <v>244</v>
      </c>
      <c r="Z32" s="113">
        <f t="shared" si="27"/>
        <v>111</v>
      </c>
      <c r="AA32" s="113">
        <f t="shared" si="27"/>
        <v>121.8</v>
      </c>
      <c r="AB32" s="114"/>
      <c r="AC32" s="63"/>
      <c r="AD32" s="181">
        <f>R32/1800/0.6</f>
        <v>0.44148148148148153</v>
      </c>
      <c r="AE32" s="65"/>
      <c r="AF32" s="65"/>
      <c r="AG32" s="65"/>
      <c r="AH32" s="65"/>
      <c r="AI32" s="65"/>
      <c r="AJ32" s="65"/>
      <c r="AK32" s="65"/>
      <c r="AL32" s="65"/>
      <c r="AM32" s="65"/>
    </row>
    <row r="33" spans="1:39" s="66" customFormat="1" ht="27.75" customHeight="1" thickTop="1" x14ac:dyDescent="0.25">
      <c r="A33" s="116" t="s">
        <v>144</v>
      </c>
      <c r="B33" s="116" t="s">
        <v>104</v>
      </c>
      <c r="C33" s="48" t="s">
        <v>127</v>
      </c>
      <c r="D33" s="48"/>
      <c r="E33" s="176" t="s">
        <v>32</v>
      </c>
      <c r="F33" s="179">
        <v>4</v>
      </c>
      <c r="G33" s="52" t="s">
        <v>145</v>
      </c>
      <c r="H33" s="53" t="s">
        <v>146</v>
      </c>
      <c r="I33" s="182"/>
      <c r="J33" s="68"/>
      <c r="K33" s="69">
        <f>IF(J33&gt;0, 1, 0)</f>
        <v>0</v>
      </c>
      <c r="L33" s="69">
        <f>J33-K33</f>
        <v>0</v>
      </c>
      <c r="M33" s="70"/>
      <c r="N33" s="71">
        <v>3</v>
      </c>
      <c r="O33" s="72">
        <f>IF(N33&gt;0, 1, 0)</f>
        <v>1</v>
      </c>
      <c r="P33" s="72">
        <f>N33-O33</f>
        <v>2</v>
      </c>
      <c r="Q33" s="183">
        <v>26</v>
      </c>
      <c r="R33" s="59">
        <f t="shared" ref="R33:R43" si="28">(K33*M33*$R$4)+(L33*M33*$R$5)+(O33*Q33*$R$6)+(P33*Q33*$R$7)</f>
        <v>109.20000000000002</v>
      </c>
      <c r="S33" s="60">
        <f t="shared" ref="S33:S43" si="29">J33*M33*$S$4</f>
        <v>0</v>
      </c>
      <c r="T33" s="60">
        <f t="shared" ref="T33:T43" si="30">K33*M33*$T$4</f>
        <v>0</v>
      </c>
      <c r="U33" s="60">
        <f t="shared" ref="U33:U43" si="31">J33*M33*$U$4</f>
        <v>0</v>
      </c>
      <c r="V33" s="60">
        <f t="shared" ref="V33:V44" si="32">N33*Q33*$V$6</f>
        <v>78</v>
      </c>
      <c r="W33" s="60">
        <f t="shared" ref="W33:W44" si="33">O33*Q33*$W$6</f>
        <v>7.8</v>
      </c>
      <c r="X33" s="60">
        <f t="shared" ref="X33:X44" si="34">N33*Q33*$X$6</f>
        <v>23.4</v>
      </c>
      <c r="Y33" s="61">
        <f t="shared" ref="Y33:AA44" si="35">S33+V33</f>
        <v>78</v>
      </c>
      <c r="Z33" s="61">
        <f t="shared" si="35"/>
        <v>7.8</v>
      </c>
      <c r="AA33" s="61">
        <f t="shared" si="35"/>
        <v>23.4</v>
      </c>
      <c r="AB33" s="62"/>
      <c r="AC33" s="63">
        <f t="shared" ref="AC33:AC44" si="36">R33-Y33-Z33-AA33</f>
        <v>0</v>
      </c>
      <c r="AD33" s="64"/>
      <c r="AE33" s="65"/>
      <c r="AF33" s="65"/>
      <c r="AG33" s="65"/>
      <c r="AH33" s="65"/>
      <c r="AI33" s="65"/>
      <c r="AJ33" s="65"/>
      <c r="AK33" s="65"/>
      <c r="AL33" s="65"/>
      <c r="AM33" s="65"/>
    </row>
    <row r="34" spans="1:39" s="66" customFormat="1" ht="27.75" customHeight="1" x14ac:dyDescent="0.25">
      <c r="A34" s="116" t="s">
        <v>144</v>
      </c>
      <c r="B34" s="116" t="s">
        <v>104</v>
      </c>
      <c r="C34" s="48" t="s">
        <v>127</v>
      </c>
      <c r="D34" s="48"/>
      <c r="E34" s="178" t="s">
        <v>39</v>
      </c>
      <c r="F34" s="179">
        <v>2</v>
      </c>
      <c r="G34" s="52" t="s">
        <v>147</v>
      </c>
      <c r="H34" s="53" t="s">
        <v>148</v>
      </c>
      <c r="I34" s="67"/>
      <c r="J34" s="68">
        <v>1</v>
      </c>
      <c r="K34" s="69">
        <f t="shared" ref="K34:K44" si="37">IF(J34&gt;0, 1, 0)</f>
        <v>1</v>
      </c>
      <c r="L34" s="69">
        <f t="shared" ref="L34:L44" si="38">J34-K34</f>
        <v>0</v>
      </c>
      <c r="M34" s="70">
        <v>26</v>
      </c>
      <c r="N34" s="71">
        <v>1</v>
      </c>
      <c r="O34" s="72">
        <f t="shared" ref="O34:O44" si="39">IF(N34&gt;0, 1, 0)</f>
        <v>1</v>
      </c>
      <c r="P34" s="72">
        <f t="shared" ref="P34:P44" si="40">N34-O34</f>
        <v>0</v>
      </c>
      <c r="Q34" s="70">
        <v>26</v>
      </c>
      <c r="R34" s="59">
        <f t="shared" si="28"/>
        <v>124.80000000000001</v>
      </c>
      <c r="S34" s="60">
        <f t="shared" si="29"/>
        <v>26</v>
      </c>
      <c r="T34" s="60">
        <f t="shared" si="30"/>
        <v>26</v>
      </c>
      <c r="U34" s="60">
        <f t="shared" si="31"/>
        <v>31.2</v>
      </c>
      <c r="V34" s="60">
        <f t="shared" si="32"/>
        <v>26</v>
      </c>
      <c r="W34" s="60">
        <f t="shared" si="33"/>
        <v>7.8</v>
      </c>
      <c r="X34" s="60">
        <f t="shared" si="34"/>
        <v>7.8</v>
      </c>
      <c r="Y34" s="61">
        <f t="shared" si="35"/>
        <v>52</v>
      </c>
      <c r="Z34" s="61">
        <f t="shared" si="35"/>
        <v>33.799999999999997</v>
      </c>
      <c r="AA34" s="61">
        <f t="shared" si="35"/>
        <v>39</v>
      </c>
      <c r="AB34" s="62"/>
      <c r="AC34" s="63">
        <f t="shared" si="36"/>
        <v>0</v>
      </c>
      <c r="AD34" s="64"/>
      <c r="AE34" s="65"/>
      <c r="AF34" s="65"/>
      <c r="AG34" s="65"/>
      <c r="AH34" s="65"/>
      <c r="AI34" s="65"/>
      <c r="AJ34" s="65"/>
      <c r="AK34" s="65"/>
      <c r="AL34" s="65"/>
      <c r="AM34" s="65"/>
    </row>
    <row r="35" spans="1:39" s="66" customFormat="1" ht="27.75" customHeight="1" x14ac:dyDescent="0.25">
      <c r="A35" s="116" t="s">
        <v>144</v>
      </c>
      <c r="B35" s="116" t="s">
        <v>104</v>
      </c>
      <c r="C35" s="48" t="s">
        <v>127</v>
      </c>
      <c r="D35" s="48"/>
      <c r="E35" s="178" t="s">
        <v>39</v>
      </c>
      <c r="F35" s="179">
        <v>3</v>
      </c>
      <c r="G35" s="52" t="s">
        <v>149</v>
      </c>
      <c r="H35" s="53" t="s">
        <v>150</v>
      </c>
      <c r="I35" s="67"/>
      <c r="J35" s="68">
        <v>1</v>
      </c>
      <c r="K35" s="69">
        <f t="shared" si="37"/>
        <v>1</v>
      </c>
      <c r="L35" s="69">
        <f t="shared" si="38"/>
        <v>0</v>
      </c>
      <c r="M35" s="70">
        <v>26</v>
      </c>
      <c r="N35" s="71">
        <v>1</v>
      </c>
      <c r="O35" s="72">
        <f t="shared" si="39"/>
        <v>1</v>
      </c>
      <c r="P35" s="72">
        <f t="shared" si="40"/>
        <v>0</v>
      </c>
      <c r="Q35" s="70">
        <v>26</v>
      </c>
      <c r="R35" s="59">
        <f t="shared" si="28"/>
        <v>124.80000000000001</v>
      </c>
      <c r="S35" s="60">
        <f t="shared" si="29"/>
        <v>26</v>
      </c>
      <c r="T35" s="60">
        <f t="shared" si="30"/>
        <v>26</v>
      </c>
      <c r="U35" s="60">
        <f t="shared" si="31"/>
        <v>31.2</v>
      </c>
      <c r="V35" s="60">
        <f t="shared" si="32"/>
        <v>26</v>
      </c>
      <c r="W35" s="60">
        <f t="shared" si="33"/>
        <v>7.8</v>
      </c>
      <c r="X35" s="60">
        <f t="shared" si="34"/>
        <v>7.8</v>
      </c>
      <c r="Y35" s="61">
        <f t="shared" si="35"/>
        <v>52</v>
      </c>
      <c r="Z35" s="61">
        <f t="shared" si="35"/>
        <v>33.799999999999997</v>
      </c>
      <c r="AA35" s="61">
        <f t="shared" si="35"/>
        <v>39</v>
      </c>
      <c r="AB35" s="62"/>
      <c r="AC35" s="63">
        <f t="shared" si="36"/>
        <v>0</v>
      </c>
      <c r="AD35" s="64"/>
      <c r="AE35" s="65"/>
      <c r="AF35" s="65"/>
      <c r="AG35" s="65"/>
      <c r="AH35" s="65"/>
      <c r="AI35" s="65"/>
      <c r="AJ35" s="65"/>
      <c r="AK35" s="65"/>
      <c r="AL35" s="65"/>
      <c r="AM35" s="65"/>
    </row>
    <row r="36" spans="1:39" s="66" customFormat="1" ht="27.75" customHeight="1" x14ac:dyDescent="0.25">
      <c r="A36" s="116" t="s">
        <v>144</v>
      </c>
      <c r="B36" s="116" t="s">
        <v>104</v>
      </c>
      <c r="C36" s="48" t="s">
        <v>127</v>
      </c>
      <c r="D36" s="48"/>
      <c r="E36" s="176" t="s">
        <v>47</v>
      </c>
      <c r="F36" s="179">
        <v>5</v>
      </c>
      <c r="G36" s="185" t="s">
        <v>151</v>
      </c>
      <c r="H36" s="53" t="s">
        <v>152</v>
      </c>
      <c r="I36" s="67"/>
      <c r="J36" s="68">
        <v>1</v>
      </c>
      <c r="K36" s="69">
        <f t="shared" si="37"/>
        <v>1</v>
      </c>
      <c r="L36" s="69">
        <f t="shared" si="38"/>
        <v>0</v>
      </c>
      <c r="M36" s="70">
        <v>26</v>
      </c>
      <c r="N36" s="71">
        <v>1</v>
      </c>
      <c r="O36" s="72">
        <f t="shared" si="39"/>
        <v>1</v>
      </c>
      <c r="P36" s="72">
        <f t="shared" si="40"/>
        <v>0</v>
      </c>
      <c r="Q36" s="70">
        <v>26</v>
      </c>
      <c r="R36" s="59">
        <f t="shared" si="28"/>
        <v>124.80000000000001</v>
      </c>
      <c r="S36" s="60">
        <f t="shared" si="29"/>
        <v>26</v>
      </c>
      <c r="T36" s="60">
        <f t="shared" si="30"/>
        <v>26</v>
      </c>
      <c r="U36" s="60">
        <f t="shared" si="31"/>
        <v>31.2</v>
      </c>
      <c r="V36" s="60">
        <f t="shared" si="32"/>
        <v>26</v>
      </c>
      <c r="W36" s="60">
        <f t="shared" si="33"/>
        <v>7.8</v>
      </c>
      <c r="X36" s="60">
        <f t="shared" si="34"/>
        <v>7.8</v>
      </c>
      <c r="Y36" s="61">
        <f t="shared" si="35"/>
        <v>52</v>
      </c>
      <c r="Z36" s="61">
        <f t="shared" si="35"/>
        <v>33.799999999999997</v>
      </c>
      <c r="AA36" s="61">
        <f t="shared" si="35"/>
        <v>39</v>
      </c>
      <c r="AB36" s="62"/>
      <c r="AC36" s="63">
        <f t="shared" si="36"/>
        <v>0</v>
      </c>
      <c r="AD36" s="64"/>
      <c r="AE36" s="65"/>
      <c r="AF36" s="65"/>
      <c r="AG36" s="65"/>
      <c r="AH36" s="65"/>
      <c r="AI36" s="65"/>
      <c r="AJ36" s="65"/>
      <c r="AK36" s="65"/>
      <c r="AL36" s="65"/>
      <c r="AM36" s="65"/>
    </row>
    <row r="37" spans="1:39" s="66" customFormat="1" ht="27.75" hidden="1" customHeight="1" x14ac:dyDescent="0.25">
      <c r="A37" s="116" t="s">
        <v>144</v>
      </c>
      <c r="B37" s="116" t="s">
        <v>104</v>
      </c>
      <c r="C37" s="48" t="s">
        <v>127</v>
      </c>
      <c r="D37" s="48"/>
      <c r="E37" s="81"/>
      <c r="F37" s="81"/>
      <c r="G37" s="82"/>
      <c r="H37" s="53"/>
      <c r="I37" s="67"/>
      <c r="J37" s="68"/>
      <c r="K37" s="69">
        <f t="shared" si="37"/>
        <v>0</v>
      </c>
      <c r="L37" s="69">
        <f t="shared" si="38"/>
        <v>0</v>
      </c>
      <c r="M37" s="70"/>
      <c r="N37" s="71"/>
      <c r="O37" s="72">
        <f t="shared" si="39"/>
        <v>0</v>
      </c>
      <c r="P37" s="72">
        <f t="shared" si="40"/>
        <v>0</v>
      </c>
      <c r="Q37" s="70"/>
      <c r="R37" s="59">
        <f t="shared" si="28"/>
        <v>0</v>
      </c>
      <c r="S37" s="60">
        <f t="shared" si="29"/>
        <v>0</v>
      </c>
      <c r="T37" s="60">
        <f t="shared" si="30"/>
        <v>0</v>
      </c>
      <c r="U37" s="60">
        <f t="shared" si="31"/>
        <v>0</v>
      </c>
      <c r="V37" s="60">
        <f t="shared" si="32"/>
        <v>0</v>
      </c>
      <c r="W37" s="60">
        <f t="shared" si="33"/>
        <v>0</v>
      </c>
      <c r="X37" s="60">
        <f t="shared" si="34"/>
        <v>0</v>
      </c>
      <c r="Y37" s="61">
        <f t="shared" si="35"/>
        <v>0</v>
      </c>
      <c r="Z37" s="61">
        <f t="shared" si="35"/>
        <v>0</v>
      </c>
      <c r="AA37" s="61">
        <f t="shared" si="35"/>
        <v>0</v>
      </c>
      <c r="AB37" s="62"/>
      <c r="AC37" s="63">
        <f t="shared" si="36"/>
        <v>0</v>
      </c>
      <c r="AD37" s="64"/>
      <c r="AE37" s="65"/>
      <c r="AF37" s="65"/>
      <c r="AG37" s="65"/>
      <c r="AH37" s="65"/>
      <c r="AI37" s="65"/>
      <c r="AJ37" s="65"/>
      <c r="AK37" s="65"/>
      <c r="AL37" s="65"/>
      <c r="AM37" s="65"/>
    </row>
    <row r="38" spans="1:39" s="66" customFormat="1" ht="27.75" hidden="1" customHeight="1" x14ac:dyDescent="0.25">
      <c r="A38" s="116" t="s">
        <v>144</v>
      </c>
      <c r="B38" s="116" t="s">
        <v>104</v>
      </c>
      <c r="C38" s="48" t="s">
        <v>127</v>
      </c>
      <c r="D38" s="48"/>
      <c r="E38" s="81"/>
      <c r="F38" s="81"/>
      <c r="G38" s="82"/>
      <c r="H38" s="53"/>
      <c r="I38" s="67"/>
      <c r="J38" s="68"/>
      <c r="K38" s="69">
        <f t="shared" si="37"/>
        <v>0</v>
      </c>
      <c r="L38" s="69">
        <f t="shared" si="38"/>
        <v>0</v>
      </c>
      <c r="M38" s="70"/>
      <c r="N38" s="71"/>
      <c r="O38" s="72">
        <f t="shared" si="39"/>
        <v>0</v>
      </c>
      <c r="P38" s="72">
        <f t="shared" si="40"/>
        <v>0</v>
      </c>
      <c r="Q38" s="70"/>
      <c r="R38" s="59">
        <f t="shared" si="28"/>
        <v>0</v>
      </c>
      <c r="S38" s="60">
        <f t="shared" si="29"/>
        <v>0</v>
      </c>
      <c r="T38" s="60">
        <f t="shared" si="30"/>
        <v>0</v>
      </c>
      <c r="U38" s="60">
        <f t="shared" si="31"/>
        <v>0</v>
      </c>
      <c r="V38" s="60">
        <f t="shared" si="32"/>
        <v>0</v>
      </c>
      <c r="W38" s="60">
        <f t="shared" si="33"/>
        <v>0</v>
      </c>
      <c r="X38" s="60">
        <f t="shared" si="34"/>
        <v>0</v>
      </c>
      <c r="Y38" s="61">
        <f t="shared" si="35"/>
        <v>0</v>
      </c>
      <c r="Z38" s="61">
        <f t="shared" si="35"/>
        <v>0</v>
      </c>
      <c r="AA38" s="61">
        <f t="shared" si="35"/>
        <v>0</v>
      </c>
      <c r="AB38" s="62"/>
      <c r="AC38" s="63">
        <f t="shared" si="36"/>
        <v>0</v>
      </c>
      <c r="AD38" s="64"/>
      <c r="AE38" s="65"/>
      <c r="AF38" s="65"/>
      <c r="AG38" s="65"/>
      <c r="AH38" s="65"/>
      <c r="AI38" s="65"/>
      <c r="AJ38" s="65"/>
      <c r="AK38" s="65"/>
      <c r="AL38" s="65"/>
      <c r="AM38" s="65"/>
    </row>
    <row r="39" spans="1:39" s="66" customFormat="1" ht="27.75" hidden="1" customHeight="1" x14ac:dyDescent="0.25">
      <c r="A39" s="116" t="s">
        <v>144</v>
      </c>
      <c r="B39" s="116" t="s">
        <v>104</v>
      </c>
      <c r="C39" s="48" t="s">
        <v>127</v>
      </c>
      <c r="D39" s="48"/>
      <c r="E39" s="81"/>
      <c r="F39" s="81"/>
      <c r="G39" s="82"/>
      <c r="H39" s="53"/>
      <c r="I39" s="67"/>
      <c r="J39" s="68"/>
      <c r="K39" s="69">
        <f t="shared" si="37"/>
        <v>0</v>
      </c>
      <c r="L39" s="69">
        <f t="shared" si="38"/>
        <v>0</v>
      </c>
      <c r="M39" s="70"/>
      <c r="N39" s="71"/>
      <c r="O39" s="72">
        <f t="shared" si="39"/>
        <v>0</v>
      </c>
      <c r="P39" s="72">
        <f t="shared" si="40"/>
        <v>0</v>
      </c>
      <c r="Q39" s="70"/>
      <c r="R39" s="59">
        <f t="shared" si="28"/>
        <v>0</v>
      </c>
      <c r="S39" s="60">
        <f t="shared" si="29"/>
        <v>0</v>
      </c>
      <c r="T39" s="60">
        <f t="shared" si="30"/>
        <v>0</v>
      </c>
      <c r="U39" s="60">
        <f t="shared" si="31"/>
        <v>0</v>
      </c>
      <c r="V39" s="60">
        <f t="shared" si="32"/>
        <v>0</v>
      </c>
      <c r="W39" s="60">
        <f t="shared" si="33"/>
        <v>0</v>
      </c>
      <c r="X39" s="60">
        <f t="shared" si="34"/>
        <v>0</v>
      </c>
      <c r="Y39" s="61">
        <f t="shared" si="35"/>
        <v>0</v>
      </c>
      <c r="Z39" s="61">
        <f t="shared" si="35"/>
        <v>0</v>
      </c>
      <c r="AA39" s="61">
        <f t="shared" si="35"/>
        <v>0</v>
      </c>
      <c r="AB39" s="62"/>
      <c r="AC39" s="63">
        <f t="shared" si="36"/>
        <v>0</v>
      </c>
      <c r="AD39" s="64"/>
      <c r="AE39" s="65"/>
      <c r="AF39" s="65"/>
      <c r="AG39" s="65"/>
      <c r="AH39" s="65"/>
      <c r="AI39" s="65"/>
      <c r="AJ39" s="65"/>
      <c r="AK39" s="65"/>
      <c r="AL39" s="65"/>
      <c r="AM39" s="65"/>
    </row>
    <row r="40" spans="1:39" s="66" customFormat="1" ht="27.75" hidden="1" customHeight="1" x14ac:dyDescent="0.25">
      <c r="A40" s="116" t="s">
        <v>144</v>
      </c>
      <c r="B40" s="116" t="s">
        <v>104</v>
      </c>
      <c r="C40" s="48" t="s">
        <v>127</v>
      </c>
      <c r="D40" s="48"/>
      <c r="E40" s="81"/>
      <c r="F40" s="81"/>
      <c r="G40" s="82"/>
      <c r="H40" s="118"/>
      <c r="I40" s="80"/>
      <c r="J40" s="68"/>
      <c r="K40" s="69">
        <f t="shared" si="37"/>
        <v>0</v>
      </c>
      <c r="L40" s="69">
        <f t="shared" si="38"/>
        <v>0</v>
      </c>
      <c r="M40" s="70"/>
      <c r="N40" s="71"/>
      <c r="O40" s="72">
        <f t="shared" si="39"/>
        <v>0</v>
      </c>
      <c r="P40" s="72">
        <f t="shared" si="40"/>
        <v>0</v>
      </c>
      <c r="Q40" s="70"/>
      <c r="R40" s="59">
        <f t="shared" si="28"/>
        <v>0</v>
      </c>
      <c r="S40" s="60">
        <f t="shared" si="29"/>
        <v>0</v>
      </c>
      <c r="T40" s="60">
        <f t="shared" si="30"/>
        <v>0</v>
      </c>
      <c r="U40" s="60">
        <f t="shared" si="31"/>
        <v>0</v>
      </c>
      <c r="V40" s="60">
        <f t="shared" si="32"/>
        <v>0</v>
      </c>
      <c r="W40" s="60">
        <f t="shared" si="33"/>
        <v>0</v>
      </c>
      <c r="X40" s="60">
        <f t="shared" si="34"/>
        <v>0</v>
      </c>
      <c r="Y40" s="61">
        <f t="shared" si="35"/>
        <v>0</v>
      </c>
      <c r="Z40" s="61">
        <f t="shared" si="35"/>
        <v>0</v>
      </c>
      <c r="AA40" s="61">
        <f t="shared" si="35"/>
        <v>0</v>
      </c>
      <c r="AB40" s="62"/>
      <c r="AC40" s="63">
        <f t="shared" si="36"/>
        <v>0</v>
      </c>
      <c r="AD40" s="64"/>
      <c r="AE40" s="65"/>
      <c r="AF40" s="65"/>
      <c r="AG40" s="65"/>
      <c r="AH40" s="65"/>
      <c r="AI40" s="65"/>
      <c r="AJ40" s="65"/>
      <c r="AK40" s="65"/>
      <c r="AL40" s="65"/>
      <c r="AM40" s="65"/>
    </row>
    <row r="41" spans="1:39" s="66" customFormat="1" ht="27.75" hidden="1" customHeight="1" x14ac:dyDescent="0.25">
      <c r="A41" s="116" t="s">
        <v>144</v>
      </c>
      <c r="B41" s="116" t="s">
        <v>104</v>
      </c>
      <c r="C41" s="48" t="s">
        <v>127</v>
      </c>
      <c r="D41" s="48"/>
      <c r="E41" s="81"/>
      <c r="F41" s="81"/>
      <c r="G41" s="82"/>
      <c r="H41" s="53"/>
      <c r="I41" s="67"/>
      <c r="J41" s="68"/>
      <c r="K41" s="69">
        <f t="shared" si="37"/>
        <v>0</v>
      </c>
      <c r="L41" s="69">
        <f t="shared" si="38"/>
        <v>0</v>
      </c>
      <c r="M41" s="70"/>
      <c r="N41" s="71"/>
      <c r="O41" s="72">
        <f t="shared" si="39"/>
        <v>0</v>
      </c>
      <c r="P41" s="72">
        <f t="shared" si="40"/>
        <v>0</v>
      </c>
      <c r="Q41" s="70"/>
      <c r="R41" s="59">
        <f t="shared" si="28"/>
        <v>0</v>
      </c>
      <c r="S41" s="60">
        <f t="shared" si="29"/>
        <v>0</v>
      </c>
      <c r="T41" s="60">
        <f t="shared" si="30"/>
        <v>0</v>
      </c>
      <c r="U41" s="60">
        <f t="shared" si="31"/>
        <v>0</v>
      </c>
      <c r="V41" s="60">
        <f t="shared" si="32"/>
        <v>0</v>
      </c>
      <c r="W41" s="60">
        <f t="shared" si="33"/>
        <v>0</v>
      </c>
      <c r="X41" s="60">
        <f t="shared" si="34"/>
        <v>0</v>
      </c>
      <c r="Y41" s="61">
        <f t="shared" si="35"/>
        <v>0</v>
      </c>
      <c r="Z41" s="61">
        <f t="shared" si="35"/>
        <v>0</v>
      </c>
      <c r="AA41" s="61">
        <f t="shared" si="35"/>
        <v>0</v>
      </c>
      <c r="AB41" s="62"/>
      <c r="AC41" s="63">
        <f t="shared" si="36"/>
        <v>0</v>
      </c>
      <c r="AD41" s="64"/>
      <c r="AE41" s="65"/>
      <c r="AF41" s="65"/>
      <c r="AG41" s="65"/>
      <c r="AH41" s="65"/>
      <c r="AI41" s="65"/>
      <c r="AJ41" s="65"/>
      <c r="AK41" s="65"/>
      <c r="AL41" s="65"/>
      <c r="AM41" s="65"/>
    </row>
    <row r="42" spans="1:39" s="66" customFormat="1" ht="27.75" hidden="1" customHeight="1" x14ac:dyDescent="0.25">
      <c r="A42" s="116" t="s">
        <v>144</v>
      </c>
      <c r="B42" s="116" t="s">
        <v>104</v>
      </c>
      <c r="C42" s="48" t="s">
        <v>127</v>
      </c>
      <c r="D42" s="48"/>
      <c r="E42" s="81"/>
      <c r="F42" s="81"/>
      <c r="G42" s="82"/>
      <c r="H42" s="53"/>
      <c r="I42" s="67"/>
      <c r="J42" s="68"/>
      <c r="K42" s="69">
        <f t="shared" si="37"/>
        <v>0</v>
      </c>
      <c r="L42" s="69">
        <f t="shared" si="38"/>
        <v>0</v>
      </c>
      <c r="M42" s="70"/>
      <c r="N42" s="71"/>
      <c r="O42" s="72">
        <f t="shared" si="39"/>
        <v>0</v>
      </c>
      <c r="P42" s="72">
        <f t="shared" si="40"/>
        <v>0</v>
      </c>
      <c r="Q42" s="70"/>
      <c r="R42" s="59">
        <f t="shared" si="28"/>
        <v>0</v>
      </c>
      <c r="S42" s="60">
        <f t="shared" si="29"/>
        <v>0</v>
      </c>
      <c r="T42" s="60">
        <f t="shared" si="30"/>
        <v>0</v>
      </c>
      <c r="U42" s="60">
        <f t="shared" si="31"/>
        <v>0</v>
      </c>
      <c r="V42" s="60">
        <f t="shared" si="32"/>
        <v>0</v>
      </c>
      <c r="W42" s="60">
        <f t="shared" si="33"/>
        <v>0</v>
      </c>
      <c r="X42" s="60">
        <f t="shared" si="34"/>
        <v>0</v>
      </c>
      <c r="Y42" s="61">
        <f t="shared" si="35"/>
        <v>0</v>
      </c>
      <c r="Z42" s="61">
        <f t="shared" si="35"/>
        <v>0</v>
      </c>
      <c r="AA42" s="61">
        <f t="shared" si="35"/>
        <v>0</v>
      </c>
      <c r="AB42" s="62"/>
      <c r="AC42" s="63">
        <f t="shared" si="36"/>
        <v>0</v>
      </c>
      <c r="AD42" s="64"/>
      <c r="AE42" s="65"/>
      <c r="AF42" s="65"/>
      <c r="AG42" s="65"/>
      <c r="AH42" s="65"/>
      <c r="AI42" s="65"/>
      <c r="AJ42" s="65"/>
      <c r="AK42" s="65"/>
      <c r="AL42" s="65"/>
      <c r="AM42" s="65"/>
    </row>
    <row r="43" spans="1:39" s="85" customFormat="1" ht="27.75" hidden="1" customHeight="1" x14ac:dyDescent="0.25">
      <c r="A43" s="116" t="s">
        <v>144</v>
      </c>
      <c r="B43" s="116" t="s">
        <v>104</v>
      </c>
      <c r="C43" s="48" t="s">
        <v>127</v>
      </c>
      <c r="D43" s="48"/>
      <c r="E43" s="81"/>
      <c r="F43" s="81"/>
      <c r="G43" s="82"/>
      <c r="H43" s="53"/>
      <c r="I43" s="67"/>
      <c r="J43" s="68"/>
      <c r="K43" s="69">
        <f t="shared" si="37"/>
        <v>0</v>
      </c>
      <c r="L43" s="69">
        <f t="shared" si="38"/>
        <v>0</v>
      </c>
      <c r="M43" s="70"/>
      <c r="N43" s="71"/>
      <c r="O43" s="72">
        <f t="shared" si="39"/>
        <v>0</v>
      </c>
      <c r="P43" s="72">
        <f t="shared" si="40"/>
        <v>0</v>
      </c>
      <c r="Q43" s="70"/>
      <c r="R43" s="59">
        <f t="shared" si="28"/>
        <v>0</v>
      </c>
      <c r="S43" s="60">
        <f t="shared" si="29"/>
        <v>0</v>
      </c>
      <c r="T43" s="60">
        <f t="shared" si="30"/>
        <v>0</v>
      </c>
      <c r="U43" s="60">
        <f t="shared" si="31"/>
        <v>0</v>
      </c>
      <c r="V43" s="60">
        <f t="shared" si="32"/>
        <v>0</v>
      </c>
      <c r="W43" s="60">
        <f t="shared" si="33"/>
        <v>0</v>
      </c>
      <c r="X43" s="60">
        <f t="shared" si="34"/>
        <v>0</v>
      </c>
      <c r="Y43" s="61">
        <f t="shared" si="35"/>
        <v>0</v>
      </c>
      <c r="Z43" s="61">
        <f t="shared" si="35"/>
        <v>0</v>
      </c>
      <c r="AA43" s="61">
        <f t="shared" si="35"/>
        <v>0</v>
      </c>
      <c r="AB43" s="62"/>
      <c r="AC43" s="63">
        <f t="shared" si="36"/>
        <v>0</v>
      </c>
      <c r="AD43" s="83"/>
      <c r="AE43" s="84"/>
      <c r="AF43" s="84"/>
      <c r="AG43" s="84"/>
      <c r="AH43" s="84"/>
      <c r="AI43" s="84"/>
      <c r="AJ43" s="84"/>
      <c r="AK43" s="84"/>
      <c r="AL43" s="84"/>
      <c r="AM43" s="84"/>
    </row>
    <row r="44" spans="1:39" s="66" customFormat="1" ht="27.75" hidden="1" customHeight="1" x14ac:dyDescent="0.25">
      <c r="A44" s="86" t="s">
        <v>144</v>
      </c>
      <c r="B44" s="86" t="s">
        <v>104</v>
      </c>
      <c r="C44" s="87" t="s">
        <v>127</v>
      </c>
      <c r="D44" s="87"/>
      <c r="E44" s="88" t="s">
        <v>28</v>
      </c>
      <c r="F44" s="88"/>
      <c r="G44" s="89"/>
      <c r="H44" s="90"/>
      <c r="I44" s="91"/>
      <c r="J44" s="92"/>
      <c r="K44" s="93">
        <f t="shared" si="37"/>
        <v>0</v>
      </c>
      <c r="L44" s="93">
        <f t="shared" si="38"/>
        <v>0</v>
      </c>
      <c r="M44" s="94"/>
      <c r="N44" s="95"/>
      <c r="O44" s="96">
        <f t="shared" si="39"/>
        <v>0</v>
      </c>
      <c r="P44" s="96">
        <f t="shared" si="40"/>
        <v>0</v>
      </c>
      <c r="Q44" s="94"/>
      <c r="R44" s="97">
        <f>J44*M44*$R$8</f>
        <v>0</v>
      </c>
      <c r="S44" s="98">
        <f>J44*M44*$S$8</f>
        <v>0</v>
      </c>
      <c r="T44" s="98">
        <f>K44*M44*$T$8</f>
        <v>0</v>
      </c>
      <c r="U44" s="98">
        <f>J44*M44*$U$8</f>
        <v>0</v>
      </c>
      <c r="V44" s="98">
        <f t="shared" si="32"/>
        <v>0</v>
      </c>
      <c r="W44" s="98">
        <f t="shared" si="33"/>
        <v>0</v>
      </c>
      <c r="X44" s="98">
        <f t="shared" si="34"/>
        <v>0</v>
      </c>
      <c r="Y44" s="98">
        <f t="shared" si="35"/>
        <v>0</v>
      </c>
      <c r="Z44" s="98">
        <f t="shared" si="35"/>
        <v>0</v>
      </c>
      <c r="AA44" s="98">
        <f t="shared" si="35"/>
        <v>0</v>
      </c>
      <c r="AB44" s="99"/>
      <c r="AC44" s="100">
        <f t="shared" si="36"/>
        <v>0</v>
      </c>
      <c r="AD44" s="101"/>
    </row>
    <row r="45" spans="1:39" s="115" customFormat="1" ht="27.75" customHeight="1" thickBot="1" x14ac:dyDescent="0.3">
      <c r="A45" s="102" t="s">
        <v>144</v>
      </c>
      <c r="B45" s="102" t="s">
        <v>104</v>
      </c>
      <c r="C45" s="103" t="s">
        <v>127</v>
      </c>
      <c r="D45" s="103"/>
      <c r="E45" s="104"/>
      <c r="F45" s="104"/>
      <c r="G45" s="105"/>
      <c r="H45" s="106" t="s">
        <v>55</v>
      </c>
      <c r="I45" s="107"/>
      <c r="J45" s="108"/>
      <c r="K45" s="109"/>
      <c r="L45" s="109"/>
      <c r="M45" s="110"/>
      <c r="N45" s="111"/>
      <c r="O45" s="109"/>
      <c r="P45" s="109"/>
      <c r="Q45" s="110"/>
      <c r="R45" s="112">
        <f>SUM(R33:R44)</f>
        <v>483.60000000000008</v>
      </c>
      <c r="S45" s="113">
        <f t="shared" ref="S45:AA45" si="41">SUM(S33:S44)</f>
        <v>78</v>
      </c>
      <c r="T45" s="113">
        <f t="shared" si="41"/>
        <v>78</v>
      </c>
      <c r="U45" s="113">
        <f t="shared" si="41"/>
        <v>93.6</v>
      </c>
      <c r="V45" s="113">
        <f t="shared" si="41"/>
        <v>156</v>
      </c>
      <c r="W45" s="113">
        <f t="shared" si="41"/>
        <v>31.2</v>
      </c>
      <c r="X45" s="113">
        <f t="shared" si="41"/>
        <v>46.8</v>
      </c>
      <c r="Y45" s="113">
        <f t="shared" si="41"/>
        <v>234</v>
      </c>
      <c r="Z45" s="113">
        <f t="shared" si="41"/>
        <v>109.19999999999999</v>
      </c>
      <c r="AA45" s="113">
        <f t="shared" si="41"/>
        <v>140.4</v>
      </c>
      <c r="AB45" s="114"/>
      <c r="AC45" s="63"/>
      <c r="AD45" s="181">
        <f>R45/1800/0.6</f>
        <v>0.44777777777777789</v>
      </c>
      <c r="AE45" s="65"/>
      <c r="AF45" s="65"/>
      <c r="AG45" s="65"/>
      <c r="AH45" s="65"/>
      <c r="AI45" s="65"/>
      <c r="AJ45" s="65"/>
      <c r="AK45" s="65"/>
      <c r="AL45" s="65"/>
      <c r="AM45" s="65"/>
    </row>
    <row r="46" spans="1:39" s="66" customFormat="1" ht="27.75" customHeight="1" thickTop="1" x14ac:dyDescent="0.25">
      <c r="A46" s="116" t="s">
        <v>153</v>
      </c>
      <c r="B46" s="116" t="s">
        <v>104</v>
      </c>
      <c r="C46" s="48" t="s">
        <v>154</v>
      </c>
      <c r="D46" s="48"/>
      <c r="E46" s="176" t="s">
        <v>32</v>
      </c>
      <c r="F46" s="179">
        <v>1</v>
      </c>
      <c r="G46" s="52" t="s">
        <v>155</v>
      </c>
      <c r="H46" s="53" t="s">
        <v>156</v>
      </c>
      <c r="I46" s="182"/>
      <c r="J46" s="68"/>
      <c r="K46" s="69">
        <f>IF(J46&gt;0, 1, 0)</f>
        <v>0</v>
      </c>
      <c r="L46" s="69">
        <f>J46-K46</f>
        <v>0</v>
      </c>
      <c r="M46" s="70"/>
      <c r="N46" s="71">
        <v>4</v>
      </c>
      <c r="O46" s="72">
        <f>IF(N46&gt;0, 1, 0)</f>
        <v>1</v>
      </c>
      <c r="P46" s="72">
        <f>N46-O46</f>
        <v>3</v>
      </c>
      <c r="Q46" s="183">
        <v>26</v>
      </c>
      <c r="R46" s="59">
        <f t="shared" ref="R46:R57" si="42">(K46*M46*$R$4)+(L46*M46*$R$5)+(O46*Q46*$R$6)+(P46*Q46*$R$7)</f>
        <v>143</v>
      </c>
      <c r="S46" s="60">
        <f t="shared" ref="S46:S57" si="43">J46*M46*$S$4</f>
        <v>0</v>
      </c>
      <c r="T46" s="60">
        <f t="shared" ref="T46:T57" si="44">K46*M46*$T$4</f>
        <v>0</v>
      </c>
      <c r="U46" s="60">
        <f t="shared" ref="U46:U57" si="45">J46*M46*$U$4</f>
        <v>0</v>
      </c>
      <c r="V46" s="60">
        <f t="shared" ref="V46:V57" si="46">N46*Q46*$V$6</f>
        <v>104</v>
      </c>
      <c r="W46" s="60">
        <f t="shared" ref="W46:W57" si="47">O46*Q46*$W$6</f>
        <v>7.8</v>
      </c>
      <c r="X46" s="60">
        <f t="shared" ref="X46:X57" si="48">N46*Q46*$X$6</f>
        <v>31.2</v>
      </c>
      <c r="Y46" s="61">
        <f t="shared" ref="Y46:AA57" si="49">S46+V46</f>
        <v>104</v>
      </c>
      <c r="Z46" s="61">
        <f t="shared" si="49"/>
        <v>7.8</v>
      </c>
      <c r="AA46" s="61">
        <f t="shared" si="49"/>
        <v>31.2</v>
      </c>
      <c r="AB46" s="62"/>
      <c r="AC46" s="63">
        <f t="shared" ref="AC46:AC57" si="50">R46-Y46-Z46-AA46</f>
        <v>0</v>
      </c>
      <c r="AD46" s="64"/>
      <c r="AE46" s="65"/>
      <c r="AF46" s="65"/>
      <c r="AG46" s="65"/>
      <c r="AH46" s="65"/>
      <c r="AI46" s="65"/>
      <c r="AJ46" s="65"/>
      <c r="AK46" s="65"/>
      <c r="AL46" s="65"/>
      <c r="AM46" s="65"/>
    </row>
    <row r="47" spans="1:39" s="66" customFormat="1" ht="27.75" customHeight="1" x14ac:dyDescent="0.25">
      <c r="A47" s="116" t="s">
        <v>153</v>
      </c>
      <c r="B47" s="116" t="s">
        <v>104</v>
      </c>
      <c r="C47" s="48" t="s">
        <v>154</v>
      </c>
      <c r="D47" s="48"/>
      <c r="E47" s="176" t="s">
        <v>32</v>
      </c>
      <c r="F47" s="179">
        <v>2</v>
      </c>
      <c r="G47" s="52" t="s">
        <v>155</v>
      </c>
      <c r="H47" s="53" t="s">
        <v>156</v>
      </c>
      <c r="I47" s="67"/>
      <c r="J47" s="68"/>
      <c r="K47" s="69">
        <f t="shared" ref="K47:K57" si="51">IF(J47&gt;0, 1, 0)</f>
        <v>0</v>
      </c>
      <c r="L47" s="69">
        <f t="shared" ref="L47:L57" si="52">J47-K47</f>
        <v>0</v>
      </c>
      <c r="M47" s="70"/>
      <c r="N47" s="71">
        <v>2</v>
      </c>
      <c r="O47" s="72">
        <f t="shared" ref="O47:O57" si="53">IF(N47&gt;0, 1, 0)</f>
        <v>1</v>
      </c>
      <c r="P47" s="72">
        <f t="shared" ref="P47:P57" si="54">N47-O47</f>
        <v>1</v>
      </c>
      <c r="Q47" s="70">
        <v>26</v>
      </c>
      <c r="R47" s="59">
        <f t="shared" si="42"/>
        <v>75.400000000000006</v>
      </c>
      <c r="S47" s="60">
        <f t="shared" si="43"/>
        <v>0</v>
      </c>
      <c r="T47" s="60">
        <f t="shared" si="44"/>
        <v>0</v>
      </c>
      <c r="U47" s="60">
        <f t="shared" si="45"/>
        <v>0</v>
      </c>
      <c r="V47" s="60">
        <f t="shared" si="46"/>
        <v>52</v>
      </c>
      <c r="W47" s="60">
        <f t="shared" si="47"/>
        <v>7.8</v>
      </c>
      <c r="X47" s="60">
        <f t="shared" si="48"/>
        <v>15.6</v>
      </c>
      <c r="Y47" s="61">
        <f t="shared" si="49"/>
        <v>52</v>
      </c>
      <c r="Z47" s="61">
        <f t="shared" si="49"/>
        <v>7.8</v>
      </c>
      <c r="AA47" s="61">
        <f t="shared" si="49"/>
        <v>15.6</v>
      </c>
      <c r="AB47" s="62"/>
      <c r="AC47" s="63">
        <f t="shared" si="50"/>
        <v>0</v>
      </c>
      <c r="AD47" s="64"/>
      <c r="AE47" s="65"/>
      <c r="AF47" s="65"/>
      <c r="AG47" s="65"/>
      <c r="AH47" s="65"/>
      <c r="AI47" s="65"/>
      <c r="AJ47" s="65"/>
      <c r="AK47" s="65"/>
      <c r="AL47" s="65"/>
      <c r="AM47" s="65"/>
    </row>
    <row r="48" spans="1:39" s="66" customFormat="1" ht="27.75" customHeight="1" x14ac:dyDescent="0.25">
      <c r="A48" s="116" t="s">
        <v>153</v>
      </c>
      <c r="B48" s="116" t="s">
        <v>104</v>
      </c>
      <c r="C48" s="48" t="s">
        <v>154</v>
      </c>
      <c r="D48" s="48"/>
      <c r="E48" s="176" t="s">
        <v>32</v>
      </c>
      <c r="F48" s="179">
        <v>6</v>
      </c>
      <c r="G48" s="52" t="s">
        <v>157</v>
      </c>
      <c r="H48" s="53" t="s">
        <v>158</v>
      </c>
      <c r="I48" s="67"/>
      <c r="J48" s="68"/>
      <c r="K48" s="69">
        <f t="shared" si="51"/>
        <v>0</v>
      </c>
      <c r="L48" s="69">
        <f t="shared" si="52"/>
        <v>0</v>
      </c>
      <c r="M48" s="70"/>
      <c r="N48" s="71">
        <v>1</v>
      </c>
      <c r="O48" s="72">
        <f t="shared" si="53"/>
        <v>1</v>
      </c>
      <c r="P48" s="72">
        <f t="shared" si="54"/>
        <v>0</v>
      </c>
      <c r="Q48" s="70">
        <v>26</v>
      </c>
      <c r="R48" s="59">
        <f t="shared" si="42"/>
        <v>41.6</v>
      </c>
      <c r="S48" s="60">
        <f t="shared" si="43"/>
        <v>0</v>
      </c>
      <c r="T48" s="60">
        <f t="shared" si="44"/>
        <v>0</v>
      </c>
      <c r="U48" s="60">
        <f t="shared" si="45"/>
        <v>0</v>
      </c>
      <c r="V48" s="60">
        <f t="shared" si="46"/>
        <v>26</v>
      </c>
      <c r="W48" s="60">
        <f t="shared" si="47"/>
        <v>7.8</v>
      </c>
      <c r="X48" s="60">
        <f t="shared" si="48"/>
        <v>7.8</v>
      </c>
      <c r="Y48" s="61">
        <f t="shared" si="49"/>
        <v>26</v>
      </c>
      <c r="Z48" s="61">
        <f t="shared" si="49"/>
        <v>7.8</v>
      </c>
      <c r="AA48" s="61">
        <f t="shared" si="49"/>
        <v>7.8</v>
      </c>
      <c r="AB48" s="62"/>
      <c r="AC48" s="63">
        <f t="shared" si="50"/>
        <v>0</v>
      </c>
      <c r="AD48" s="64"/>
      <c r="AE48" s="65"/>
      <c r="AF48" s="65"/>
      <c r="AG48" s="65"/>
      <c r="AH48" s="65"/>
      <c r="AI48" s="65"/>
      <c r="AJ48" s="65"/>
      <c r="AK48" s="65"/>
      <c r="AL48" s="65"/>
      <c r="AM48" s="65"/>
    </row>
    <row r="49" spans="1:39" s="66" customFormat="1" ht="27.75" customHeight="1" x14ac:dyDescent="0.25">
      <c r="A49" s="116" t="s">
        <v>153</v>
      </c>
      <c r="B49" s="116" t="s">
        <v>104</v>
      </c>
      <c r="C49" s="48" t="s">
        <v>154</v>
      </c>
      <c r="D49" s="48"/>
      <c r="E49" s="180" t="s">
        <v>32</v>
      </c>
      <c r="F49" s="179">
        <v>6</v>
      </c>
      <c r="G49" s="52" t="s">
        <v>159</v>
      </c>
      <c r="H49" s="53" t="s">
        <v>160</v>
      </c>
      <c r="I49" s="67"/>
      <c r="J49" s="68"/>
      <c r="K49" s="69"/>
      <c r="L49" s="69"/>
      <c r="M49" s="70"/>
      <c r="N49" s="71">
        <v>1</v>
      </c>
      <c r="O49" s="72">
        <f t="shared" si="53"/>
        <v>1</v>
      </c>
      <c r="P49" s="72">
        <f t="shared" si="54"/>
        <v>0</v>
      </c>
      <c r="Q49" s="70">
        <v>26</v>
      </c>
      <c r="R49" s="59">
        <f t="shared" si="42"/>
        <v>41.6</v>
      </c>
      <c r="S49" s="60"/>
      <c r="T49" s="60"/>
      <c r="U49" s="60"/>
      <c r="V49" s="60"/>
      <c r="W49" s="60"/>
      <c r="X49" s="60"/>
      <c r="Y49" s="61"/>
      <c r="Z49" s="61"/>
      <c r="AA49" s="61"/>
      <c r="AB49" s="62"/>
      <c r="AC49" s="63"/>
      <c r="AD49" s="64"/>
      <c r="AE49" s="65"/>
      <c r="AF49" s="65"/>
      <c r="AG49" s="65"/>
      <c r="AH49" s="65"/>
      <c r="AI49" s="65"/>
      <c r="AJ49" s="65"/>
      <c r="AK49" s="65"/>
      <c r="AL49" s="65"/>
      <c r="AM49" s="65"/>
    </row>
    <row r="50" spans="1:39" s="66" customFormat="1" ht="27.75" customHeight="1" x14ac:dyDescent="0.25">
      <c r="A50" s="116" t="s">
        <v>153</v>
      </c>
      <c r="B50" s="116" t="s">
        <v>104</v>
      </c>
      <c r="C50" s="48" t="s">
        <v>154</v>
      </c>
      <c r="D50" s="48"/>
      <c r="E50" s="180" t="s">
        <v>47</v>
      </c>
      <c r="F50" s="179">
        <v>2</v>
      </c>
      <c r="G50" s="52" t="s">
        <v>121</v>
      </c>
      <c r="H50" s="53" t="s">
        <v>122</v>
      </c>
      <c r="I50" s="67"/>
      <c r="J50" s="68"/>
      <c r="K50" s="69">
        <f t="shared" si="51"/>
        <v>0</v>
      </c>
      <c r="L50" s="69">
        <f t="shared" si="52"/>
        <v>0</v>
      </c>
      <c r="M50" s="70"/>
      <c r="N50" s="71">
        <v>4</v>
      </c>
      <c r="O50" s="72">
        <f t="shared" si="53"/>
        <v>1</v>
      </c>
      <c r="P50" s="72">
        <f t="shared" si="54"/>
        <v>3</v>
      </c>
      <c r="Q50" s="70">
        <v>26</v>
      </c>
      <c r="R50" s="59">
        <f t="shared" si="42"/>
        <v>143</v>
      </c>
      <c r="S50" s="60">
        <f t="shared" si="43"/>
        <v>0</v>
      </c>
      <c r="T50" s="60">
        <f t="shared" si="44"/>
        <v>0</v>
      </c>
      <c r="U50" s="60">
        <f t="shared" si="45"/>
        <v>0</v>
      </c>
      <c r="V50" s="60">
        <f t="shared" si="46"/>
        <v>104</v>
      </c>
      <c r="W50" s="60">
        <f t="shared" si="47"/>
        <v>7.8</v>
      </c>
      <c r="X50" s="60">
        <f t="shared" si="48"/>
        <v>31.2</v>
      </c>
      <c r="Y50" s="61">
        <f t="shared" si="49"/>
        <v>104</v>
      </c>
      <c r="Z50" s="61">
        <f t="shared" si="49"/>
        <v>7.8</v>
      </c>
      <c r="AA50" s="61">
        <f t="shared" si="49"/>
        <v>31.2</v>
      </c>
      <c r="AB50" s="62"/>
      <c r="AC50" s="63">
        <f t="shared" si="50"/>
        <v>0</v>
      </c>
      <c r="AD50" s="64"/>
      <c r="AE50" s="65"/>
      <c r="AF50" s="65"/>
      <c r="AG50" s="65"/>
      <c r="AH50" s="65"/>
      <c r="AI50" s="65"/>
      <c r="AJ50" s="65"/>
      <c r="AK50" s="65"/>
      <c r="AL50" s="65"/>
      <c r="AM50" s="65"/>
    </row>
    <row r="51" spans="1:39" s="66" customFormat="1" ht="27.75" customHeight="1" x14ac:dyDescent="0.25">
      <c r="A51" s="116" t="s">
        <v>153</v>
      </c>
      <c r="B51" s="116" t="s">
        <v>104</v>
      </c>
      <c r="C51" s="48" t="s">
        <v>154</v>
      </c>
      <c r="D51" s="48"/>
      <c r="E51" s="180" t="s">
        <v>47</v>
      </c>
      <c r="F51" s="179">
        <v>5</v>
      </c>
      <c r="G51" s="52" t="s">
        <v>142</v>
      </c>
      <c r="H51" s="53" t="s">
        <v>143</v>
      </c>
      <c r="I51" s="67"/>
      <c r="J51" s="68"/>
      <c r="K51" s="69">
        <f t="shared" si="51"/>
        <v>0</v>
      </c>
      <c r="L51" s="69">
        <f t="shared" si="52"/>
        <v>0</v>
      </c>
      <c r="M51" s="70"/>
      <c r="N51" s="71">
        <v>1</v>
      </c>
      <c r="O51" s="72">
        <f t="shared" si="53"/>
        <v>1</v>
      </c>
      <c r="P51" s="72">
        <f t="shared" si="54"/>
        <v>0</v>
      </c>
      <c r="Q51" s="70">
        <v>18</v>
      </c>
      <c r="R51" s="59">
        <f t="shared" si="42"/>
        <v>28.8</v>
      </c>
      <c r="S51" s="60">
        <f t="shared" si="43"/>
        <v>0</v>
      </c>
      <c r="T51" s="60">
        <f t="shared" si="44"/>
        <v>0</v>
      </c>
      <c r="U51" s="60">
        <f t="shared" si="45"/>
        <v>0</v>
      </c>
      <c r="V51" s="60">
        <f t="shared" si="46"/>
        <v>18</v>
      </c>
      <c r="W51" s="60">
        <f t="shared" si="47"/>
        <v>5.3999999999999995</v>
      </c>
      <c r="X51" s="60">
        <f t="shared" si="48"/>
        <v>5.3999999999999995</v>
      </c>
      <c r="Y51" s="61">
        <f t="shared" si="49"/>
        <v>18</v>
      </c>
      <c r="Z51" s="61">
        <f t="shared" si="49"/>
        <v>5.3999999999999995</v>
      </c>
      <c r="AA51" s="61">
        <f t="shared" si="49"/>
        <v>5.3999999999999995</v>
      </c>
      <c r="AB51" s="62"/>
      <c r="AC51" s="63">
        <f t="shared" si="50"/>
        <v>0</v>
      </c>
      <c r="AD51" s="64"/>
      <c r="AE51" s="65"/>
      <c r="AF51" s="65"/>
      <c r="AG51" s="65"/>
      <c r="AH51" s="65"/>
      <c r="AI51" s="65"/>
      <c r="AJ51" s="65"/>
      <c r="AK51" s="65"/>
      <c r="AL51" s="65"/>
      <c r="AM51" s="65"/>
    </row>
    <row r="52" spans="1:39" s="66" customFormat="1" ht="27.75" customHeight="1" x14ac:dyDescent="0.25">
      <c r="A52" s="116" t="s">
        <v>153</v>
      </c>
      <c r="B52" s="116" t="s">
        <v>104</v>
      </c>
      <c r="C52" s="48" t="s">
        <v>154</v>
      </c>
      <c r="D52" s="48"/>
      <c r="E52" s="180" t="s">
        <v>90</v>
      </c>
      <c r="F52" s="179">
        <v>2.4</v>
      </c>
      <c r="G52" s="52" t="s">
        <v>161</v>
      </c>
      <c r="H52" s="53" t="s">
        <v>162</v>
      </c>
      <c r="I52" s="67"/>
      <c r="J52" s="68"/>
      <c r="K52" s="69">
        <f t="shared" si="51"/>
        <v>0</v>
      </c>
      <c r="L52" s="69">
        <f t="shared" si="52"/>
        <v>0</v>
      </c>
      <c r="M52" s="70"/>
      <c r="N52" s="71">
        <v>1</v>
      </c>
      <c r="O52" s="72">
        <f t="shared" si="53"/>
        <v>1</v>
      </c>
      <c r="P52" s="72">
        <f t="shared" si="54"/>
        <v>0</v>
      </c>
      <c r="Q52" s="70">
        <v>26</v>
      </c>
      <c r="R52" s="59">
        <f t="shared" si="42"/>
        <v>41.6</v>
      </c>
      <c r="S52" s="60">
        <f t="shared" si="43"/>
        <v>0</v>
      </c>
      <c r="T52" s="60">
        <f t="shared" si="44"/>
        <v>0</v>
      </c>
      <c r="U52" s="60">
        <f t="shared" si="45"/>
        <v>0</v>
      </c>
      <c r="V52" s="60">
        <f t="shared" si="46"/>
        <v>26</v>
      </c>
      <c r="W52" s="60">
        <f t="shared" si="47"/>
        <v>7.8</v>
      </c>
      <c r="X52" s="60">
        <f t="shared" si="48"/>
        <v>7.8</v>
      </c>
      <c r="Y52" s="61">
        <f t="shared" si="49"/>
        <v>26</v>
      </c>
      <c r="Z52" s="61">
        <f t="shared" si="49"/>
        <v>7.8</v>
      </c>
      <c r="AA52" s="61">
        <f t="shared" si="49"/>
        <v>7.8</v>
      </c>
      <c r="AB52" s="62"/>
      <c r="AC52" s="63">
        <f t="shared" si="50"/>
        <v>0</v>
      </c>
      <c r="AD52" s="64"/>
      <c r="AE52" s="65"/>
      <c r="AF52" s="65"/>
      <c r="AG52" s="65"/>
      <c r="AH52" s="65"/>
      <c r="AI52" s="65"/>
      <c r="AJ52" s="65"/>
      <c r="AK52" s="65"/>
      <c r="AL52" s="65"/>
      <c r="AM52" s="65"/>
    </row>
    <row r="53" spans="1:39" s="66" customFormat="1" ht="27.75" customHeight="1" x14ac:dyDescent="0.25">
      <c r="A53" s="116" t="s">
        <v>153</v>
      </c>
      <c r="B53" s="116" t="s">
        <v>104</v>
      </c>
      <c r="C53" s="48" t="s">
        <v>154</v>
      </c>
      <c r="D53" s="48"/>
      <c r="E53" s="180" t="s">
        <v>90</v>
      </c>
      <c r="F53" s="179">
        <v>3</v>
      </c>
      <c r="G53" s="52" t="s">
        <v>163</v>
      </c>
      <c r="H53" s="53" t="s">
        <v>164</v>
      </c>
      <c r="I53" s="67"/>
      <c r="J53" s="68"/>
      <c r="K53" s="69">
        <f t="shared" si="51"/>
        <v>0</v>
      </c>
      <c r="L53" s="69">
        <f t="shared" si="52"/>
        <v>0</v>
      </c>
      <c r="M53" s="70"/>
      <c r="N53" s="71">
        <v>1</v>
      </c>
      <c r="O53" s="72">
        <f t="shared" si="53"/>
        <v>1</v>
      </c>
      <c r="P53" s="72">
        <f t="shared" si="54"/>
        <v>0</v>
      </c>
      <c r="Q53" s="70">
        <v>26</v>
      </c>
      <c r="R53" s="59">
        <f t="shared" si="42"/>
        <v>41.6</v>
      </c>
      <c r="S53" s="60">
        <f t="shared" si="43"/>
        <v>0</v>
      </c>
      <c r="T53" s="60">
        <f t="shared" si="44"/>
        <v>0</v>
      </c>
      <c r="U53" s="60">
        <f t="shared" si="45"/>
        <v>0</v>
      </c>
      <c r="V53" s="60">
        <f t="shared" si="46"/>
        <v>26</v>
      </c>
      <c r="W53" s="60">
        <f t="shared" si="47"/>
        <v>7.8</v>
      </c>
      <c r="X53" s="60">
        <f t="shared" si="48"/>
        <v>7.8</v>
      </c>
      <c r="Y53" s="61">
        <f t="shared" si="49"/>
        <v>26</v>
      </c>
      <c r="Z53" s="61">
        <f t="shared" si="49"/>
        <v>7.8</v>
      </c>
      <c r="AA53" s="61">
        <f t="shared" si="49"/>
        <v>7.8</v>
      </c>
      <c r="AB53" s="62"/>
      <c r="AC53" s="63">
        <f t="shared" si="50"/>
        <v>0</v>
      </c>
      <c r="AD53" s="64"/>
      <c r="AE53" s="65"/>
      <c r="AF53" s="65"/>
      <c r="AG53" s="65"/>
      <c r="AH53" s="65"/>
      <c r="AI53" s="65"/>
      <c r="AJ53" s="65"/>
      <c r="AK53" s="65"/>
      <c r="AL53" s="65"/>
      <c r="AM53" s="65"/>
    </row>
    <row r="54" spans="1:39" s="66" customFormat="1" ht="27.75" customHeight="1" x14ac:dyDescent="0.25">
      <c r="A54" s="116" t="s">
        <v>153</v>
      </c>
      <c r="B54" s="116" t="s">
        <v>104</v>
      </c>
      <c r="C54" s="48" t="s">
        <v>154</v>
      </c>
      <c r="D54" s="48"/>
      <c r="E54" s="180" t="s">
        <v>90</v>
      </c>
      <c r="F54" s="179">
        <v>1</v>
      </c>
      <c r="G54" s="52" t="s">
        <v>165</v>
      </c>
      <c r="H54" s="53" t="s">
        <v>166</v>
      </c>
      <c r="I54" s="80"/>
      <c r="J54" s="68"/>
      <c r="K54" s="69">
        <f t="shared" si="51"/>
        <v>0</v>
      </c>
      <c r="L54" s="69">
        <f t="shared" si="52"/>
        <v>0</v>
      </c>
      <c r="M54" s="70"/>
      <c r="N54" s="71">
        <v>1</v>
      </c>
      <c r="O54" s="72">
        <f t="shared" si="53"/>
        <v>1</v>
      </c>
      <c r="P54" s="72">
        <f t="shared" si="54"/>
        <v>0</v>
      </c>
      <c r="Q54" s="70">
        <v>26</v>
      </c>
      <c r="R54" s="59">
        <f t="shared" si="42"/>
        <v>41.6</v>
      </c>
      <c r="S54" s="60">
        <f t="shared" si="43"/>
        <v>0</v>
      </c>
      <c r="T54" s="60">
        <f t="shared" si="44"/>
        <v>0</v>
      </c>
      <c r="U54" s="60">
        <f t="shared" si="45"/>
        <v>0</v>
      </c>
      <c r="V54" s="60">
        <f t="shared" si="46"/>
        <v>26</v>
      </c>
      <c r="W54" s="60">
        <f t="shared" si="47"/>
        <v>7.8</v>
      </c>
      <c r="X54" s="60">
        <f t="shared" si="48"/>
        <v>7.8</v>
      </c>
      <c r="Y54" s="61">
        <f t="shared" si="49"/>
        <v>26</v>
      </c>
      <c r="Z54" s="61">
        <f t="shared" si="49"/>
        <v>7.8</v>
      </c>
      <c r="AA54" s="61">
        <f t="shared" si="49"/>
        <v>7.8</v>
      </c>
      <c r="AB54" s="62"/>
      <c r="AC54" s="63">
        <f t="shared" si="50"/>
        <v>0</v>
      </c>
      <c r="AD54" s="64"/>
      <c r="AE54" s="65"/>
      <c r="AF54" s="65"/>
      <c r="AG54" s="65"/>
      <c r="AH54" s="65"/>
      <c r="AI54" s="65"/>
      <c r="AJ54" s="65"/>
      <c r="AK54" s="65"/>
      <c r="AL54" s="65"/>
      <c r="AM54" s="65"/>
    </row>
    <row r="55" spans="1:39" s="66" customFormat="1" ht="27.75" hidden="1" customHeight="1" x14ac:dyDescent="0.25">
      <c r="A55" s="116" t="s">
        <v>153</v>
      </c>
      <c r="B55" s="116" t="s">
        <v>104</v>
      </c>
      <c r="C55" s="48" t="s">
        <v>154</v>
      </c>
      <c r="D55" s="48"/>
      <c r="E55" s="81"/>
      <c r="F55" s="81"/>
      <c r="G55" s="82"/>
      <c r="H55" s="53"/>
      <c r="I55" s="67"/>
      <c r="J55" s="68"/>
      <c r="K55" s="69">
        <f t="shared" si="51"/>
        <v>0</v>
      </c>
      <c r="L55" s="69">
        <f t="shared" si="52"/>
        <v>0</v>
      </c>
      <c r="M55" s="70"/>
      <c r="N55" s="71"/>
      <c r="O55" s="72">
        <f t="shared" si="53"/>
        <v>0</v>
      </c>
      <c r="P55" s="72">
        <f t="shared" si="54"/>
        <v>0</v>
      </c>
      <c r="Q55" s="70"/>
      <c r="R55" s="59">
        <f t="shared" si="42"/>
        <v>0</v>
      </c>
      <c r="S55" s="60">
        <f t="shared" si="43"/>
        <v>0</v>
      </c>
      <c r="T55" s="60">
        <f t="shared" si="44"/>
        <v>0</v>
      </c>
      <c r="U55" s="60">
        <f t="shared" si="45"/>
        <v>0</v>
      </c>
      <c r="V55" s="60">
        <f t="shared" si="46"/>
        <v>0</v>
      </c>
      <c r="W55" s="60">
        <f t="shared" si="47"/>
        <v>0</v>
      </c>
      <c r="X55" s="60">
        <f t="shared" si="48"/>
        <v>0</v>
      </c>
      <c r="Y55" s="61">
        <f t="shared" si="49"/>
        <v>0</v>
      </c>
      <c r="Z55" s="61">
        <f t="shared" si="49"/>
        <v>0</v>
      </c>
      <c r="AA55" s="61">
        <f t="shared" si="49"/>
        <v>0</v>
      </c>
      <c r="AB55" s="62"/>
      <c r="AC55" s="63">
        <f t="shared" si="50"/>
        <v>0</v>
      </c>
      <c r="AD55" s="64"/>
      <c r="AE55" s="65"/>
      <c r="AF55" s="65"/>
      <c r="AG55" s="65"/>
      <c r="AH55" s="65"/>
      <c r="AI55" s="65"/>
      <c r="AJ55" s="65"/>
      <c r="AK55" s="65"/>
      <c r="AL55" s="65"/>
      <c r="AM55" s="65"/>
    </row>
    <row r="56" spans="1:39" s="85" customFormat="1" ht="27.75" hidden="1" customHeight="1" x14ac:dyDescent="0.25">
      <c r="A56" s="116" t="s">
        <v>153</v>
      </c>
      <c r="B56" s="116" t="s">
        <v>104</v>
      </c>
      <c r="C56" s="48" t="s">
        <v>154</v>
      </c>
      <c r="D56" s="48"/>
      <c r="E56" s="81"/>
      <c r="F56" s="81"/>
      <c r="G56" s="82"/>
      <c r="H56" s="53"/>
      <c r="I56" s="67"/>
      <c r="J56" s="68"/>
      <c r="K56" s="69">
        <f t="shared" si="51"/>
        <v>0</v>
      </c>
      <c r="L56" s="69">
        <f t="shared" si="52"/>
        <v>0</v>
      </c>
      <c r="M56" s="70"/>
      <c r="N56" s="71"/>
      <c r="O56" s="72">
        <f t="shared" si="53"/>
        <v>0</v>
      </c>
      <c r="P56" s="72">
        <f t="shared" si="54"/>
        <v>0</v>
      </c>
      <c r="Q56" s="70"/>
      <c r="R56" s="59">
        <f t="shared" si="42"/>
        <v>0</v>
      </c>
      <c r="S56" s="60">
        <f t="shared" si="43"/>
        <v>0</v>
      </c>
      <c r="T56" s="60">
        <f t="shared" si="44"/>
        <v>0</v>
      </c>
      <c r="U56" s="60">
        <f t="shared" si="45"/>
        <v>0</v>
      </c>
      <c r="V56" s="60">
        <f t="shared" si="46"/>
        <v>0</v>
      </c>
      <c r="W56" s="60">
        <f t="shared" si="47"/>
        <v>0</v>
      </c>
      <c r="X56" s="60">
        <f t="shared" si="48"/>
        <v>0</v>
      </c>
      <c r="Y56" s="61">
        <f t="shared" si="49"/>
        <v>0</v>
      </c>
      <c r="Z56" s="61">
        <f t="shared" si="49"/>
        <v>0</v>
      </c>
      <c r="AA56" s="61">
        <f t="shared" si="49"/>
        <v>0</v>
      </c>
      <c r="AB56" s="62"/>
      <c r="AC56" s="63">
        <f t="shared" si="50"/>
        <v>0</v>
      </c>
      <c r="AD56" s="83"/>
      <c r="AE56" s="84"/>
      <c r="AF56" s="84"/>
      <c r="AG56" s="84"/>
      <c r="AH56" s="84"/>
      <c r="AI56" s="84"/>
      <c r="AJ56" s="84"/>
      <c r="AK56" s="84"/>
      <c r="AL56" s="84"/>
      <c r="AM56" s="84"/>
    </row>
    <row r="57" spans="1:39" s="66" customFormat="1" ht="27.75" hidden="1" customHeight="1" x14ac:dyDescent="0.25">
      <c r="A57" s="116" t="s">
        <v>153</v>
      </c>
      <c r="B57" s="116" t="s">
        <v>104</v>
      </c>
      <c r="C57" s="48" t="s">
        <v>154</v>
      </c>
      <c r="D57" s="48"/>
      <c r="E57" s="81"/>
      <c r="F57" s="81"/>
      <c r="G57" s="82"/>
      <c r="H57" s="118"/>
      <c r="I57" s="80"/>
      <c r="J57" s="68"/>
      <c r="K57" s="69">
        <f t="shared" si="51"/>
        <v>0</v>
      </c>
      <c r="L57" s="69">
        <f t="shared" si="52"/>
        <v>0</v>
      </c>
      <c r="M57" s="70"/>
      <c r="N57" s="71"/>
      <c r="O57" s="72">
        <f t="shared" si="53"/>
        <v>0</v>
      </c>
      <c r="P57" s="72">
        <f t="shared" si="54"/>
        <v>0</v>
      </c>
      <c r="Q57" s="70"/>
      <c r="R57" s="59">
        <f t="shared" si="42"/>
        <v>0</v>
      </c>
      <c r="S57" s="60">
        <f t="shared" si="43"/>
        <v>0</v>
      </c>
      <c r="T57" s="60">
        <f t="shared" si="44"/>
        <v>0</v>
      </c>
      <c r="U57" s="60">
        <f t="shared" si="45"/>
        <v>0</v>
      </c>
      <c r="V57" s="60">
        <f t="shared" si="46"/>
        <v>0</v>
      </c>
      <c r="W57" s="60">
        <f t="shared" si="47"/>
        <v>0</v>
      </c>
      <c r="X57" s="60">
        <f t="shared" si="48"/>
        <v>0</v>
      </c>
      <c r="Y57" s="61">
        <f t="shared" si="49"/>
        <v>0</v>
      </c>
      <c r="Z57" s="61">
        <f t="shared" si="49"/>
        <v>0</v>
      </c>
      <c r="AA57" s="61">
        <f t="shared" si="49"/>
        <v>0</v>
      </c>
      <c r="AB57" s="99"/>
      <c r="AC57" s="63">
        <f t="shared" si="50"/>
        <v>0</v>
      </c>
      <c r="AD57" s="64"/>
      <c r="AE57" s="65"/>
      <c r="AF57" s="65"/>
      <c r="AG57" s="65"/>
      <c r="AH57" s="65"/>
      <c r="AI57" s="65"/>
      <c r="AJ57" s="65"/>
      <c r="AK57" s="65"/>
      <c r="AL57" s="65"/>
      <c r="AM57" s="65"/>
    </row>
    <row r="58" spans="1:39" s="115" customFormat="1" ht="27.75" customHeight="1" thickBot="1" x14ac:dyDescent="0.3">
      <c r="A58" s="102" t="s">
        <v>153</v>
      </c>
      <c r="B58" s="102" t="s">
        <v>104</v>
      </c>
      <c r="C58" s="103" t="s">
        <v>154</v>
      </c>
      <c r="D58" s="103"/>
      <c r="E58" s="104"/>
      <c r="F58" s="104"/>
      <c r="G58" s="105"/>
      <c r="H58" s="106" t="s">
        <v>55</v>
      </c>
      <c r="I58" s="107"/>
      <c r="J58" s="108"/>
      <c r="K58" s="109"/>
      <c r="L58" s="109"/>
      <c r="M58" s="110"/>
      <c r="N58" s="111"/>
      <c r="O58" s="109"/>
      <c r="P58" s="109"/>
      <c r="Q58" s="110"/>
      <c r="R58" s="112">
        <f t="shared" ref="R58:AA58" si="55">SUM(R46:R57)</f>
        <v>598.20000000000005</v>
      </c>
      <c r="S58" s="113">
        <f t="shared" si="55"/>
        <v>0</v>
      </c>
      <c r="T58" s="113">
        <f t="shared" si="55"/>
        <v>0</v>
      </c>
      <c r="U58" s="113">
        <f t="shared" si="55"/>
        <v>0</v>
      </c>
      <c r="V58" s="113">
        <f t="shared" si="55"/>
        <v>382</v>
      </c>
      <c r="W58" s="113">
        <f t="shared" si="55"/>
        <v>59.999999999999993</v>
      </c>
      <c r="X58" s="113">
        <f t="shared" si="55"/>
        <v>114.6</v>
      </c>
      <c r="Y58" s="113">
        <f t="shared" si="55"/>
        <v>382</v>
      </c>
      <c r="Z58" s="113">
        <f t="shared" si="55"/>
        <v>59.999999999999993</v>
      </c>
      <c r="AA58" s="113">
        <f t="shared" si="55"/>
        <v>114.6</v>
      </c>
      <c r="AB58" s="114"/>
      <c r="AC58" s="63"/>
      <c r="AD58" s="181">
        <f>R58/1800/0.6</f>
        <v>0.55388888888888899</v>
      </c>
      <c r="AE58" s="65"/>
      <c r="AF58" s="65"/>
      <c r="AG58" s="65"/>
      <c r="AH58" s="65"/>
      <c r="AI58" s="65"/>
      <c r="AJ58" s="65"/>
      <c r="AK58" s="65"/>
      <c r="AL58" s="65"/>
      <c r="AM58" s="65"/>
    </row>
    <row r="59" spans="1:39" s="66" customFormat="1" ht="27.75" customHeight="1" thickTop="1" x14ac:dyDescent="0.25">
      <c r="A59" s="116" t="s">
        <v>167</v>
      </c>
      <c r="B59" s="116" t="s">
        <v>168</v>
      </c>
      <c r="C59" s="48" t="s">
        <v>58</v>
      </c>
      <c r="D59" s="48"/>
      <c r="E59" s="176" t="s">
        <v>32</v>
      </c>
      <c r="F59" s="179">
        <v>4</v>
      </c>
      <c r="G59" s="52" t="s">
        <v>145</v>
      </c>
      <c r="H59" s="53" t="s">
        <v>146</v>
      </c>
      <c r="I59" s="182"/>
      <c r="J59" s="68">
        <v>1</v>
      </c>
      <c r="K59" s="69">
        <f>IF(J59&gt;0, 1, 0)</f>
        <v>1</v>
      </c>
      <c r="L59" s="69">
        <f>J59-K59</f>
        <v>0</v>
      </c>
      <c r="M59" s="70">
        <v>26</v>
      </c>
      <c r="N59" s="71"/>
      <c r="O59" s="72">
        <f>IF(N59&gt;0, 1, 0)</f>
        <v>0</v>
      </c>
      <c r="P59" s="72">
        <f>N59-O59</f>
        <v>0</v>
      </c>
      <c r="Q59" s="183"/>
      <c r="R59" s="59">
        <f t="shared" ref="R59:R67" si="56">(K59*M59*$R$4)+(L59*M59*$R$5)+(O59*Q59*$R$6)+(P59*Q59*$R$7)</f>
        <v>83.2</v>
      </c>
      <c r="S59" s="60">
        <f t="shared" ref="S59:S67" si="57">J59*M59*$S$4</f>
        <v>26</v>
      </c>
      <c r="T59" s="60">
        <f t="shared" ref="T59:T67" si="58">K59*M59*$T$4</f>
        <v>26</v>
      </c>
      <c r="U59" s="60">
        <f t="shared" ref="U59:U67" si="59">J59*M59*$U$4</f>
        <v>31.2</v>
      </c>
      <c r="V59" s="60">
        <f t="shared" ref="V59:V70" si="60">N59*Q59*$V$6</f>
        <v>0</v>
      </c>
      <c r="W59" s="60">
        <f t="shared" ref="W59:W70" si="61">O59*Q59*$W$6</f>
        <v>0</v>
      </c>
      <c r="X59" s="60">
        <f t="shared" ref="X59:X70" si="62">N59*Q59*$X$6</f>
        <v>0</v>
      </c>
      <c r="Y59" s="61">
        <f t="shared" ref="Y59:AA70" si="63">S59+V59</f>
        <v>26</v>
      </c>
      <c r="Z59" s="61">
        <f t="shared" si="63"/>
        <v>26</v>
      </c>
      <c r="AA59" s="61">
        <f t="shared" si="63"/>
        <v>31.2</v>
      </c>
      <c r="AB59" s="62"/>
      <c r="AC59" s="63">
        <f t="shared" ref="AC59:AC70" si="64">R59-Y59-Z59-AA59</f>
        <v>0</v>
      </c>
      <c r="AD59" s="64"/>
      <c r="AE59" s="65"/>
      <c r="AF59" s="65"/>
      <c r="AG59" s="65"/>
      <c r="AH59" s="65"/>
      <c r="AI59" s="65"/>
      <c r="AJ59" s="65"/>
      <c r="AK59" s="65"/>
      <c r="AL59" s="65"/>
      <c r="AM59" s="65"/>
    </row>
    <row r="60" spans="1:39" s="66" customFormat="1" ht="27.75" customHeight="1" x14ac:dyDescent="0.25">
      <c r="A60" s="116" t="s">
        <v>167</v>
      </c>
      <c r="B60" s="116" t="s">
        <v>168</v>
      </c>
      <c r="C60" s="48" t="s">
        <v>58</v>
      </c>
      <c r="D60" s="48"/>
      <c r="E60" s="178" t="s">
        <v>39</v>
      </c>
      <c r="F60" s="179">
        <v>2</v>
      </c>
      <c r="G60" s="52" t="s">
        <v>130</v>
      </c>
      <c r="H60" s="53" t="s">
        <v>131</v>
      </c>
      <c r="I60" s="67"/>
      <c r="J60" s="68">
        <v>1</v>
      </c>
      <c r="K60" s="69">
        <f t="shared" ref="K60:K70" si="65">IF(J60&gt;0, 1, 0)</f>
        <v>1</v>
      </c>
      <c r="L60" s="69">
        <f t="shared" ref="L60:L70" si="66">J60-K60</f>
        <v>0</v>
      </c>
      <c r="M60" s="70">
        <v>14</v>
      </c>
      <c r="N60" s="71"/>
      <c r="O60" s="72">
        <f t="shared" ref="O60:O70" si="67">IF(N60&gt;0, 1, 0)</f>
        <v>0</v>
      </c>
      <c r="P60" s="72">
        <f t="shared" ref="P60:P70" si="68">N60-O60</f>
        <v>0</v>
      </c>
      <c r="Q60" s="70"/>
      <c r="R60" s="59">
        <f t="shared" si="56"/>
        <v>44.800000000000004</v>
      </c>
      <c r="S60" s="60">
        <f t="shared" si="57"/>
        <v>14</v>
      </c>
      <c r="T60" s="60">
        <f t="shared" si="58"/>
        <v>14</v>
      </c>
      <c r="U60" s="60">
        <f t="shared" si="59"/>
        <v>16.8</v>
      </c>
      <c r="V60" s="60">
        <f t="shared" si="60"/>
        <v>0</v>
      </c>
      <c r="W60" s="60">
        <f t="shared" si="61"/>
        <v>0</v>
      </c>
      <c r="X60" s="60">
        <f t="shared" si="62"/>
        <v>0</v>
      </c>
      <c r="Y60" s="61">
        <f t="shared" si="63"/>
        <v>14</v>
      </c>
      <c r="Z60" s="61">
        <f t="shared" si="63"/>
        <v>14</v>
      </c>
      <c r="AA60" s="61">
        <f t="shared" si="63"/>
        <v>16.8</v>
      </c>
      <c r="AB60" s="62"/>
      <c r="AC60" s="63">
        <f t="shared" si="64"/>
        <v>0</v>
      </c>
      <c r="AD60" s="64"/>
      <c r="AE60" s="65"/>
      <c r="AF60" s="65"/>
      <c r="AG60" s="65"/>
      <c r="AH60" s="65"/>
      <c r="AI60" s="65"/>
      <c r="AJ60" s="65"/>
      <c r="AK60" s="65"/>
      <c r="AL60" s="65"/>
      <c r="AM60" s="65"/>
    </row>
    <row r="61" spans="1:39" s="66" customFormat="1" ht="27.75" customHeight="1" x14ac:dyDescent="0.25">
      <c r="A61" s="116" t="s">
        <v>167</v>
      </c>
      <c r="B61" s="116" t="s">
        <v>168</v>
      </c>
      <c r="C61" s="48" t="s">
        <v>58</v>
      </c>
      <c r="D61" s="48"/>
      <c r="E61" s="178" t="s">
        <v>39</v>
      </c>
      <c r="F61" s="179">
        <v>3</v>
      </c>
      <c r="G61" s="52" t="s">
        <v>169</v>
      </c>
      <c r="H61" s="53" t="s">
        <v>170</v>
      </c>
      <c r="I61" s="67"/>
      <c r="J61" s="68">
        <v>1</v>
      </c>
      <c r="K61" s="69">
        <f t="shared" si="65"/>
        <v>1</v>
      </c>
      <c r="L61" s="69">
        <f t="shared" si="66"/>
        <v>0</v>
      </c>
      <c r="M61" s="70">
        <v>26</v>
      </c>
      <c r="N61" s="71"/>
      <c r="O61" s="72">
        <f t="shared" si="67"/>
        <v>0</v>
      </c>
      <c r="P61" s="72">
        <f t="shared" si="68"/>
        <v>0</v>
      </c>
      <c r="Q61" s="70"/>
      <c r="R61" s="59">
        <f t="shared" si="56"/>
        <v>83.2</v>
      </c>
      <c r="S61" s="60">
        <f t="shared" si="57"/>
        <v>26</v>
      </c>
      <c r="T61" s="60">
        <f t="shared" si="58"/>
        <v>26</v>
      </c>
      <c r="U61" s="60">
        <f t="shared" si="59"/>
        <v>31.2</v>
      </c>
      <c r="V61" s="60">
        <f t="shared" si="60"/>
        <v>0</v>
      </c>
      <c r="W61" s="60">
        <f t="shared" si="61"/>
        <v>0</v>
      </c>
      <c r="X61" s="60">
        <f t="shared" si="62"/>
        <v>0</v>
      </c>
      <c r="Y61" s="61">
        <f t="shared" si="63"/>
        <v>26</v>
      </c>
      <c r="Z61" s="61">
        <f t="shared" si="63"/>
        <v>26</v>
      </c>
      <c r="AA61" s="61">
        <f t="shared" si="63"/>
        <v>31.2</v>
      </c>
      <c r="AB61" s="62"/>
      <c r="AC61" s="63">
        <f t="shared" si="64"/>
        <v>0</v>
      </c>
      <c r="AD61" s="64"/>
      <c r="AE61" s="65"/>
      <c r="AF61" s="65"/>
      <c r="AG61" s="65"/>
      <c r="AH61" s="65"/>
      <c r="AI61" s="65"/>
      <c r="AJ61" s="65"/>
      <c r="AK61" s="65"/>
      <c r="AL61" s="65"/>
      <c r="AM61" s="65"/>
    </row>
    <row r="62" spans="1:39" s="66" customFormat="1" ht="27.75" customHeight="1" x14ac:dyDescent="0.25">
      <c r="A62" s="116" t="s">
        <v>167</v>
      </c>
      <c r="B62" s="116" t="s">
        <v>168</v>
      </c>
      <c r="C62" s="48" t="s">
        <v>58</v>
      </c>
      <c r="D62" s="48"/>
      <c r="E62" s="180" t="s">
        <v>90</v>
      </c>
      <c r="F62" s="179">
        <v>3</v>
      </c>
      <c r="G62" s="52" t="s">
        <v>140</v>
      </c>
      <c r="H62" s="53" t="s">
        <v>141</v>
      </c>
      <c r="I62" s="67"/>
      <c r="J62" s="68">
        <v>1</v>
      </c>
      <c r="K62" s="69">
        <f t="shared" si="65"/>
        <v>1</v>
      </c>
      <c r="L62" s="69">
        <f t="shared" si="66"/>
        <v>0</v>
      </c>
      <c r="M62" s="70">
        <v>14</v>
      </c>
      <c r="N62" s="71"/>
      <c r="O62" s="72">
        <f t="shared" si="67"/>
        <v>0</v>
      </c>
      <c r="P62" s="72">
        <f t="shared" si="68"/>
        <v>0</v>
      </c>
      <c r="Q62" s="70"/>
      <c r="R62" s="59">
        <f t="shared" si="56"/>
        <v>44.800000000000004</v>
      </c>
      <c r="S62" s="60">
        <f t="shared" si="57"/>
        <v>14</v>
      </c>
      <c r="T62" s="60">
        <f t="shared" si="58"/>
        <v>14</v>
      </c>
      <c r="U62" s="60">
        <f t="shared" si="59"/>
        <v>16.8</v>
      </c>
      <c r="V62" s="60">
        <f t="shared" si="60"/>
        <v>0</v>
      </c>
      <c r="W62" s="60">
        <f t="shared" si="61"/>
        <v>0</v>
      </c>
      <c r="X62" s="60">
        <f t="shared" si="62"/>
        <v>0</v>
      </c>
      <c r="Y62" s="61">
        <f t="shared" si="63"/>
        <v>14</v>
      </c>
      <c r="Z62" s="61">
        <f t="shared" si="63"/>
        <v>14</v>
      </c>
      <c r="AA62" s="61">
        <f t="shared" si="63"/>
        <v>16.8</v>
      </c>
      <c r="AB62" s="62"/>
      <c r="AC62" s="63">
        <f t="shared" si="64"/>
        <v>0</v>
      </c>
      <c r="AD62" s="64"/>
      <c r="AE62" s="65"/>
      <c r="AF62" s="65"/>
      <c r="AG62" s="65"/>
      <c r="AH62" s="65"/>
      <c r="AI62" s="65"/>
      <c r="AJ62" s="65"/>
      <c r="AK62" s="65"/>
      <c r="AL62" s="65"/>
      <c r="AM62" s="65"/>
    </row>
    <row r="63" spans="1:39" s="66" customFormat="1" ht="27.75" hidden="1" customHeight="1" x14ac:dyDescent="0.25">
      <c r="A63" s="116" t="s">
        <v>167</v>
      </c>
      <c r="B63" s="116" t="s">
        <v>168</v>
      </c>
      <c r="C63" s="48" t="s">
        <v>58</v>
      </c>
      <c r="D63" s="48"/>
      <c r="E63" s="81"/>
      <c r="F63" s="81"/>
      <c r="G63" s="82"/>
      <c r="H63" s="53"/>
      <c r="I63" s="67"/>
      <c r="J63" s="68"/>
      <c r="K63" s="69">
        <f t="shared" si="65"/>
        <v>0</v>
      </c>
      <c r="L63" s="69">
        <f t="shared" si="66"/>
        <v>0</v>
      </c>
      <c r="M63" s="70"/>
      <c r="N63" s="71"/>
      <c r="O63" s="72">
        <f t="shared" si="67"/>
        <v>0</v>
      </c>
      <c r="P63" s="72">
        <f t="shared" si="68"/>
        <v>0</v>
      </c>
      <c r="Q63" s="70"/>
      <c r="R63" s="59">
        <f t="shared" si="56"/>
        <v>0</v>
      </c>
      <c r="S63" s="60">
        <f t="shared" si="57"/>
        <v>0</v>
      </c>
      <c r="T63" s="60">
        <f t="shared" si="58"/>
        <v>0</v>
      </c>
      <c r="U63" s="60">
        <f t="shared" si="59"/>
        <v>0</v>
      </c>
      <c r="V63" s="60">
        <f t="shared" si="60"/>
        <v>0</v>
      </c>
      <c r="W63" s="60">
        <f t="shared" si="61"/>
        <v>0</v>
      </c>
      <c r="X63" s="60">
        <f t="shared" si="62"/>
        <v>0</v>
      </c>
      <c r="Y63" s="61">
        <f t="shared" si="63"/>
        <v>0</v>
      </c>
      <c r="Z63" s="61">
        <f t="shared" si="63"/>
        <v>0</v>
      </c>
      <c r="AA63" s="61">
        <f t="shared" si="63"/>
        <v>0</v>
      </c>
      <c r="AB63" s="62"/>
      <c r="AC63" s="63">
        <f t="shared" si="64"/>
        <v>0</v>
      </c>
      <c r="AD63" s="64"/>
      <c r="AE63" s="65"/>
      <c r="AF63" s="65"/>
      <c r="AG63" s="65"/>
      <c r="AH63" s="65"/>
      <c r="AI63" s="65"/>
      <c r="AJ63" s="65"/>
      <c r="AK63" s="65"/>
      <c r="AL63" s="65"/>
      <c r="AM63" s="65"/>
    </row>
    <row r="64" spans="1:39" s="66" customFormat="1" ht="27.75" hidden="1" customHeight="1" x14ac:dyDescent="0.25">
      <c r="A64" s="116" t="s">
        <v>167</v>
      </c>
      <c r="B64" s="116" t="s">
        <v>168</v>
      </c>
      <c r="C64" s="48" t="s">
        <v>58</v>
      </c>
      <c r="D64" s="48"/>
      <c r="E64" s="81"/>
      <c r="F64" s="81"/>
      <c r="G64" s="82"/>
      <c r="H64" s="53"/>
      <c r="I64" s="67"/>
      <c r="J64" s="68"/>
      <c r="K64" s="69">
        <f t="shared" si="65"/>
        <v>0</v>
      </c>
      <c r="L64" s="69">
        <f t="shared" si="66"/>
        <v>0</v>
      </c>
      <c r="M64" s="70"/>
      <c r="N64" s="71"/>
      <c r="O64" s="72">
        <f t="shared" si="67"/>
        <v>0</v>
      </c>
      <c r="P64" s="72">
        <f t="shared" si="68"/>
        <v>0</v>
      </c>
      <c r="Q64" s="70"/>
      <c r="R64" s="59">
        <f t="shared" si="56"/>
        <v>0</v>
      </c>
      <c r="S64" s="60">
        <f t="shared" si="57"/>
        <v>0</v>
      </c>
      <c r="T64" s="60">
        <f t="shared" si="58"/>
        <v>0</v>
      </c>
      <c r="U64" s="60">
        <f t="shared" si="59"/>
        <v>0</v>
      </c>
      <c r="V64" s="60">
        <f t="shared" si="60"/>
        <v>0</v>
      </c>
      <c r="W64" s="60">
        <f t="shared" si="61"/>
        <v>0</v>
      </c>
      <c r="X64" s="60">
        <f t="shared" si="62"/>
        <v>0</v>
      </c>
      <c r="Y64" s="61">
        <f t="shared" si="63"/>
        <v>0</v>
      </c>
      <c r="Z64" s="61">
        <f t="shared" si="63"/>
        <v>0</v>
      </c>
      <c r="AA64" s="61">
        <f t="shared" si="63"/>
        <v>0</v>
      </c>
      <c r="AB64" s="62"/>
      <c r="AC64" s="63">
        <f t="shared" si="64"/>
        <v>0</v>
      </c>
      <c r="AD64" s="64"/>
      <c r="AE64" s="65"/>
      <c r="AF64" s="65"/>
      <c r="AG64" s="65"/>
      <c r="AH64" s="65"/>
      <c r="AI64" s="65"/>
      <c r="AJ64" s="65"/>
      <c r="AK64" s="65"/>
      <c r="AL64" s="65"/>
      <c r="AM64" s="65"/>
    </row>
    <row r="65" spans="1:39" s="66" customFormat="1" ht="27.75" hidden="1" customHeight="1" x14ac:dyDescent="0.25">
      <c r="A65" s="116" t="s">
        <v>167</v>
      </c>
      <c r="B65" s="116" t="s">
        <v>168</v>
      </c>
      <c r="C65" s="48" t="s">
        <v>58</v>
      </c>
      <c r="D65" s="48"/>
      <c r="E65" s="81"/>
      <c r="F65" s="81"/>
      <c r="G65" s="82"/>
      <c r="H65" s="53"/>
      <c r="I65" s="67"/>
      <c r="J65" s="68"/>
      <c r="K65" s="69">
        <f t="shared" si="65"/>
        <v>0</v>
      </c>
      <c r="L65" s="69">
        <f t="shared" si="66"/>
        <v>0</v>
      </c>
      <c r="M65" s="70"/>
      <c r="N65" s="71"/>
      <c r="O65" s="72">
        <f t="shared" si="67"/>
        <v>0</v>
      </c>
      <c r="P65" s="72">
        <f t="shared" si="68"/>
        <v>0</v>
      </c>
      <c r="Q65" s="70"/>
      <c r="R65" s="59">
        <f t="shared" si="56"/>
        <v>0</v>
      </c>
      <c r="S65" s="60">
        <f t="shared" si="57"/>
        <v>0</v>
      </c>
      <c r="T65" s="60">
        <f t="shared" si="58"/>
        <v>0</v>
      </c>
      <c r="U65" s="60">
        <f t="shared" si="59"/>
        <v>0</v>
      </c>
      <c r="V65" s="60">
        <f t="shared" si="60"/>
        <v>0</v>
      </c>
      <c r="W65" s="60">
        <f t="shared" si="61"/>
        <v>0</v>
      </c>
      <c r="X65" s="60">
        <f t="shared" si="62"/>
        <v>0</v>
      </c>
      <c r="Y65" s="61">
        <f t="shared" si="63"/>
        <v>0</v>
      </c>
      <c r="Z65" s="61">
        <f t="shared" si="63"/>
        <v>0</v>
      </c>
      <c r="AA65" s="61">
        <f t="shared" si="63"/>
        <v>0</v>
      </c>
      <c r="AB65" s="62"/>
      <c r="AC65" s="63">
        <f t="shared" si="64"/>
        <v>0</v>
      </c>
      <c r="AD65" s="64"/>
      <c r="AE65" s="65"/>
      <c r="AF65" s="65"/>
      <c r="AG65" s="65"/>
      <c r="AH65" s="65"/>
      <c r="AI65" s="65"/>
      <c r="AJ65" s="65"/>
      <c r="AK65" s="65"/>
      <c r="AL65" s="65"/>
      <c r="AM65" s="65"/>
    </row>
    <row r="66" spans="1:39" s="66" customFormat="1" ht="27.75" hidden="1" customHeight="1" x14ac:dyDescent="0.25">
      <c r="A66" s="116" t="s">
        <v>167</v>
      </c>
      <c r="B66" s="116" t="s">
        <v>168</v>
      </c>
      <c r="C66" s="48" t="s">
        <v>58</v>
      </c>
      <c r="D66" s="48"/>
      <c r="E66" s="81"/>
      <c r="F66" s="81"/>
      <c r="G66" s="82"/>
      <c r="H66" s="118"/>
      <c r="I66" s="80"/>
      <c r="J66" s="68"/>
      <c r="K66" s="69">
        <f t="shared" si="65"/>
        <v>0</v>
      </c>
      <c r="L66" s="69">
        <f t="shared" si="66"/>
        <v>0</v>
      </c>
      <c r="M66" s="70"/>
      <c r="N66" s="71"/>
      <c r="O66" s="72">
        <f t="shared" si="67"/>
        <v>0</v>
      </c>
      <c r="P66" s="72">
        <f t="shared" si="68"/>
        <v>0</v>
      </c>
      <c r="Q66" s="70"/>
      <c r="R66" s="59">
        <f t="shared" si="56"/>
        <v>0</v>
      </c>
      <c r="S66" s="60">
        <f t="shared" si="57"/>
        <v>0</v>
      </c>
      <c r="T66" s="60">
        <f t="shared" si="58"/>
        <v>0</v>
      </c>
      <c r="U66" s="60">
        <f t="shared" si="59"/>
        <v>0</v>
      </c>
      <c r="V66" s="60">
        <f t="shared" si="60"/>
        <v>0</v>
      </c>
      <c r="W66" s="60">
        <f t="shared" si="61"/>
        <v>0</v>
      </c>
      <c r="X66" s="60">
        <f t="shared" si="62"/>
        <v>0</v>
      </c>
      <c r="Y66" s="61">
        <f t="shared" si="63"/>
        <v>0</v>
      </c>
      <c r="Z66" s="61">
        <f t="shared" si="63"/>
        <v>0</v>
      </c>
      <c r="AA66" s="61">
        <f t="shared" si="63"/>
        <v>0</v>
      </c>
      <c r="AB66" s="62"/>
      <c r="AC66" s="63">
        <f t="shared" si="64"/>
        <v>0</v>
      </c>
      <c r="AD66" s="64"/>
      <c r="AE66" s="65"/>
      <c r="AF66" s="65"/>
      <c r="AG66" s="65"/>
      <c r="AH66" s="65"/>
      <c r="AI66" s="65"/>
      <c r="AJ66" s="65"/>
      <c r="AK66" s="65"/>
      <c r="AL66" s="65"/>
      <c r="AM66" s="65"/>
    </row>
    <row r="67" spans="1:39" s="66" customFormat="1" ht="27.75" hidden="1" customHeight="1" x14ac:dyDescent="0.25">
      <c r="A67" s="116" t="s">
        <v>167</v>
      </c>
      <c r="B67" s="116" t="s">
        <v>168</v>
      </c>
      <c r="C67" s="48" t="s">
        <v>58</v>
      </c>
      <c r="D67" s="48"/>
      <c r="E67" s="81"/>
      <c r="F67" s="81"/>
      <c r="G67" s="82"/>
      <c r="H67" s="53"/>
      <c r="I67" s="67"/>
      <c r="J67" s="68"/>
      <c r="K67" s="69">
        <f t="shared" si="65"/>
        <v>0</v>
      </c>
      <c r="L67" s="69">
        <f t="shared" si="66"/>
        <v>0</v>
      </c>
      <c r="M67" s="70"/>
      <c r="N67" s="71"/>
      <c r="O67" s="72">
        <f t="shared" si="67"/>
        <v>0</v>
      </c>
      <c r="P67" s="72">
        <f t="shared" si="68"/>
        <v>0</v>
      </c>
      <c r="Q67" s="70"/>
      <c r="R67" s="59">
        <f t="shared" si="56"/>
        <v>0</v>
      </c>
      <c r="S67" s="60">
        <f t="shared" si="57"/>
        <v>0</v>
      </c>
      <c r="T67" s="60">
        <f t="shared" si="58"/>
        <v>0</v>
      </c>
      <c r="U67" s="60">
        <f t="shared" si="59"/>
        <v>0</v>
      </c>
      <c r="V67" s="60">
        <f t="shared" si="60"/>
        <v>0</v>
      </c>
      <c r="W67" s="60">
        <f t="shared" si="61"/>
        <v>0</v>
      </c>
      <c r="X67" s="60">
        <f t="shared" si="62"/>
        <v>0</v>
      </c>
      <c r="Y67" s="61">
        <f t="shared" si="63"/>
        <v>0</v>
      </c>
      <c r="Z67" s="61">
        <f t="shared" si="63"/>
        <v>0</v>
      </c>
      <c r="AA67" s="61">
        <f t="shared" si="63"/>
        <v>0</v>
      </c>
      <c r="AB67" s="62"/>
      <c r="AC67" s="63">
        <f t="shared" si="64"/>
        <v>0</v>
      </c>
      <c r="AD67" s="64"/>
      <c r="AE67" s="65"/>
      <c r="AF67" s="65"/>
      <c r="AG67" s="65"/>
      <c r="AH67" s="65"/>
      <c r="AI67" s="65"/>
      <c r="AJ67" s="65"/>
      <c r="AK67" s="65"/>
      <c r="AL67" s="65"/>
      <c r="AM67" s="65"/>
    </row>
    <row r="68" spans="1:39" s="66" customFormat="1" ht="27.75" hidden="1" customHeight="1" x14ac:dyDescent="0.25">
      <c r="A68" s="86" t="s">
        <v>167</v>
      </c>
      <c r="B68" s="86" t="s">
        <v>168</v>
      </c>
      <c r="C68" s="87" t="s">
        <v>58</v>
      </c>
      <c r="D68" s="87"/>
      <c r="E68" s="88" t="s">
        <v>28</v>
      </c>
      <c r="F68" s="88"/>
      <c r="G68" s="89"/>
      <c r="H68" s="90"/>
      <c r="I68" s="91"/>
      <c r="J68" s="92"/>
      <c r="K68" s="93">
        <f t="shared" si="65"/>
        <v>0</v>
      </c>
      <c r="L68" s="93">
        <f t="shared" si="66"/>
        <v>0</v>
      </c>
      <c r="M68" s="94"/>
      <c r="N68" s="95"/>
      <c r="O68" s="96">
        <f t="shared" si="67"/>
        <v>0</v>
      </c>
      <c r="P68" s="96">
        <f t="shared" si="68"/>
        <v>0</v>
      </c>
      <c r="Q68" s="94"/>
      <c r="R68" s="97">
        <f>J68*M68*$R$8</f>
        <v>0</v>
      </c>
      <c r="S68" s="98">
        <f>J68*M68*$S$8</f>
        <v>0</v>
      </c>
      <c r="T68" s="98">
        <f>K68*M68*$T$8</f>
        <v>0</v>
      </c>
      <c r="U68" s="98">
        <f>J68*M68*$U$8</f>
        <v>0</v>
      </c>
      <c r="V68" s="98">
        <f t="shared" si="60"/>
        <v>0</v>
      </c>
      <c r="W68" s="98">
        <f t="shared" si="61"/>
        <v>0</v>
      </c>
      <c r="X68" s="98">
        <f t="shared" si="62"/>
        <v>0</v>
      </c>
      <c r="Y68" s="98">
        <f t="shared" si="63"/>
        <v>0</v>
      </c>
      <c r="Z68" s="98">
        <f t="shared" si="63"/>
        <v>0</v>
      </c>
      <c r="AA68" s="98">
        <f t="shared" si="63"/>
        <v>0</v>
      </c>
      <c r="AB68" s="62"/>
      <c r="AC68" s="100">
        <f t="shared" si="64"/>
        <v>0</v>
      </c>
      <c r="AD68" s="101"/>
    </row>
    <row r="69" spans="1:39" s="66" customFormat="1" ht="27.75" hidden="1" customHeight="1" x14ac:dyDescent="0.25">
      <c r="A69" s="86" t="s">
        <v>167</v>
      </c>
      <c r="B69" s="86" t="s">
        <v>168</v>
      </c>
      <c r="C69" s="87" t="s">
        <v>58</v>
      </c>
      <c r="D69" s="87"/>
      <c r="E69" s="88" t="s">
        <v>28</v>
      </c>
      <c r="F69" s="88"/>
      <c r="G69" s="89"/>
      <c r="H69" s="90"/>
      <c r="I69" s="91"/>
      <c r="J69" s="92"/>
      <c r="K69" s="93">
        <f t="shared" si="65"/>
        <v>0</v>
      </c>
      <c r="L69" s="93">
        <f t="shared" si="66"/>
        <v>0</v>
      </c>
      <c r="M69" s="94"/>
      <c r="N69" s="95"/>
      <c r="O69" s="96">
        <f t="shared" si="67"/>
        <v>0</v>
      </c>
      <c r="P69" s="96">
        <f t="shared" si="68"/>
        <v>0</v>
      </c>
      <c r="Q69" s="94"/>
      <c r="R69" s="97">
        <f>J69*M69*$R$8</f>
        <v>0</v>
      </c>
      <c r="S69" s="98">
        <f>J69*M69*$S$8</f>
        <v>0</v>
      </c>
      <c r="T69" s="98">
        <f>K69*M69*$T$8</f>
        <v>0</v>
      </c>
      <c r="U69" s="98">
        <f>J69*M69*$U$8</f>
        <v>0</v>
      </c>
      <c r="V69" s="98">
        <f t="shared" si="60"/>
        <v>0</v>
      </c>
      <c r="W69" s="98">
        <f t="shared" si="61"/>
        <v>0</v>
      </c>
      <c r="X69" s="98">
        <f t="shared" si="62"/>
        <v>0</v>
      </c>
      <c r="Y69" s="98">
        <f t="shared" si="63"/>
        <v>0</v>
      </c>
      <c r="Z69" s="98">
        <f t="shared" si="63"/>
        <v>0</v>
      </c>
      <c r="AA69" s="98">
        <f t="shared" si="63"/>
        <v>0</v>
      </c>
      <c r="AB69" s="62"/>
      <c r="AC69" s="100">
        <f t="shared" si="64"/>
        <v>0</v>
      </c>
      <c r="AD69" s="101"/>
    </row>
    <row r="70" spans="1:39" s="66" customFormat="1" ht="27.75" hidden="1" customHeight="1" x14ac:dyDescent="0.25">
      <c r="A70" s="86" t="s">
        <v>167</v>
      </c>
      <c r="B70" s="86" t="s">
        <v>168</v>
      </c>
      <c r="C70" s="87" t="s">
        <v>58</v>
      </c>
      <c r="D70" s="87"/>
      <c r="E70" s="88" t="s">
        <v>28</v>
      </c>
      <c r="F70" s="88"/>
      <c r="G70" s="89"/>
      <c r="H70" s="90"/>
      <c r="I70" s="91"/>
      <c r="J70" s="92"/>
      <c r="K70" s="93">
        <f t="shared" si="65"/>
        <v>0</v>
      </c>
      <c r="L70" s="93">
        <f t="shared" si="66"/>
        <v>0</v>
      </c>
      <c r="M70" s="94"/>
      <c r="N70" s="95"/>
      <c r="O70" s="96">
        <f t="shared" si="67"/>
        <v>0</v>
      </c>
      <c r="P70" s="96">
        <f t="shared" si="68"/>
        <v>0</v>
      </c>
      <c r="Q70" s="94"/>
      <c r="R70" s="97">
        <f>J70*M70*$R$8</f>
        <v>0</v>
      </c>
      <c r="S70" s="98">
        <f>J70*M70*$S$8</f>
        <v>0</v>
      </c>
      <c r="T70" s="98">
        <f>K70*M70*$T$8</f>
        <v>0</v>
      </c>
      <c r="U70" s="98">
        <f>J70*M70*$U$8</f>
        <v>0</v>
      </c>
      <c r="V70" s="98">
        <f t="shared" si="60"/>
        <v>0</v>
      </c>
      <c r="W70" s="98">
        <f t="shared" si="61"/>
        <v>0</v>
      </c>
      <c r="X70" s="98">
        <f t="shared" si="62"/>
        <v>0</v>
      </c>
      <c r="Y70" s="98">
        <f t="shared" si="63"/>
        <v>0</v>
      </c>
      <c r="Z70" s="98">
        <f t="shared" si="63"/>
        <v>0</v>
      </c>
      <c r="AA70" s="98">
        <f t="shared" si="63"/>
        <v>0</v>
      </c>
      <c r="AB70" s="99"/>
      <c r="AC70" s="100">
        <f t="shared" si="64"/>
        <v>0</v>
      </c>
      <c r="AD70" s="101"/>
    </row>
    <row r="71" spans="1:39" s="115" customFormat="1" ht="27.75" customHeight="1" thickBot="1" x14ac:dyDescent="0.3">
      <c r="A71" s="102" t="s">
        <v>167</v>
      </c>
      <c r="B71" s="102" t="s">
        <v>168</v>
      </c>
      <c r="C71" s="103" t="s">
        <v>58</v>
      </c>
      <c r="D71" s="103"/>
      <c r="E71" s="104"/>
      <c r="F71" s="104"/>
      <c r="G71" s="105"/>
      <c r="H71" s="106" t="s">
        <v>55</v>
      </c>
      <c r="I71" s="107"/>
      <c r="J71" s="108"/>
      <c r="K71" s="109"/>
      <c r="L71" s="109"/>
      <c r="M71" s="110"/>
      <c r="N71" s="111"/>
      <c r="O71" s="109"/>
      <c r="P71" s="109"/>
      <c r="Q71" s="110"/>
      <c r="R71" s="112">
        <f>SUM(R59:R70)</f>
        <v>256</v>
      </c>
      <c r="S71" s="113">
        <f t="shared" ref="S71:AA71" si="69">SUM(S59:S70)</f>
        <v>80</v>
      </c>
      <c r="T71" s="113">
        <f t="shared" si="69"/>
        <v>80</v>
      </c>
      <c r="U71" s="113">
        <f t="shared" si="69"/>
        <v>96</v>
      </c>
      <c r="V71" s="113">
        <f t="shared" si="69"/>
        <v>0</v>
      </c>
      <c r="W71" s="113">
        <f t="shared" si="69"/>
        <v>0</v>
      </c>
      <c r="X71" s="113">
        <f t="shared" si="69"/>
        <v>0</v>
      </c>
      <c r="Y71" s="113">
        <f t="shared" si="69"/>
        <v>80</v>
      </c>
      <c r="Z71" s="113">
        <f t="shared" si="69"/>
        <v>80</v>
      </c>
      <c r="AA71" s="113">
        <f t="shared" si="69"/>
        <v>96</v>
      </c>
      <c r="AB71" s="114"/>
      <c r="AC71" s="63"/>
      <c r="AD71" s="181">
        <f>R71/1800/0.6</f>
        <v>0.23703703703703705</v>
      </c>
      <c r="AE71" s="65"/>
      <c r="AF71" s="65"/>
      <c r="AG71" s="65"/>
      <c r="AH71" s="65"/>
      <c r="AI71" s="65"/>
      <c r="AJ71" s="65"/>
      <c r="AK71" s="65"/>
      <c r="AL71" s="65"/>
      <c r="AM71" s="65"/>
    </row>
    <row r="72" spans="1:39" s="66" customFormat="1" ht="27.75" customHeight="1" thickTop="1" x14ac:dyDescent="0.25">
      <c r="A72" s="116" t="s">
        <v>171</v>
      </c>
      <c r="B72" s="116" t="s">
        <v>172</v>
      </c>
      <c r="C72" s="48" t="s">
        <v>31</v>
      </c>
      <c r="D72" s="48"/>
      <c r="E72" s="176" t="s">
        <v>32</v>
      </c>
      <c r="F72" s="179">
        <v>6</v>
      </c>
      <c r="G72" s="52" t="s">
        <v>157</v>
      </c>
      <c r="H72" s="53" t="s">
        <v>158</v>
      </c>
      <c r="I72" s="182"/>
      <c r="J72" s="68">
        <v>1</v>
      </c>
      <c r="K72" s="69">
        <f>IF(J72&gt;0, 1, 0)</f>
        <v>1</v>
      </c>
      <c r="L72" s="69">
        <f>J72-K72</f>
        <v>0</v>
      </c>
      <c r="M72" s="70">
        <v>26</v>
      </c>
      <c r="N72" s="71"/>
      <c r="O72" s="72">
        <f>IF(N72&gt;0, 1, 0)</f>
        <v>0</v>
      </c>
      <c r="P72" s="72">
        <f>N72-O72</f>
        <v>0</v>
      </c>
      <c r="Q72" s="183"/>
      <c r="R72" s="59">
        <f t="shared" ref="R72:R81" si="70">(K72*M72*$R$4)+(L72*M72*$R$5)+(O72*Q72*$R$6)+(P72*Q72*$R$7)</f>
        <v>83.2</v>
      </c>
      <c r="S72" s="60">
        <f t="shared" ref="S72:S81" si="71">J72*M72*$S$4</f>
        <v>26</v>
      </c>
      <c r="T72" s="60">
        <f t="shared" ref="T72:T81" si="72">K72*M72*$T$4</f>
        <v>26</v>
      </c>
      <c r="U72" s="60">
        <f t="shared" ref="U72:U81" si="73">J72*M72*$U$4</f>
        <v>31.2</v>
      </c>
      <c r="V72" s="60">
        <f t="shared" ref="V72:V83" si="74">N72*Q72*$V$6</f>
        <v>0</v>
      </c>
      <c r="W72" s="60">
        <f t="shared" ref="W72:W83" si="75">O72*Q72*$W$6</f>
        <v>0</v>
      </c>
      <c r="X72" s="60">
        <f t="shared" ref="X72:X83" si="76">N72*Q72*$X$6</f>
        <v>0</v>
      </c>
      <c r="Y72" s="61">
        <f t="shared" ref="Y72:AA83" si="77">S72+V72</f>
        <v>26</v>
      </c>
      <c r="Z72" s="61">
        <f t="shared" si="77"/>
        <v>26</v>
      </c>
      <c r="AA72" s="61">
        <f t="shared" si="77"/>
        <v>31.2</v>
      </c>
      <c r="AB72" s="62"/>
      <c r="AC72" s="63">
        <f t="shared" ref="AC72:AC83" si="78">R72-Y72-Z72-AA72</f>
        <v>0</v>
      </c>
      <c r="AD72" s="64"/>
      <c r="AE72" s="65"/>
      <c r="AF72" s="65"/>
      <c r="AG72" s="65"/>
      <c r="AH72" s="65"/>
      <c r="AI72" s="65"/>
      <c r="AJ72" s="65"/>
      <c r="AK72" s="65"/>
      <c r="AL72" s="65"/>
      <c r="AM72" s="65"/>
    </row>
    <row r="73" spans="1:39" s="66" customFormat="1" ht="27.75" customHeight="1" x14ac:dyDescent="0.25">
      <c r="A73" s="116" t="s">
        <v>171</v>
      </c>
      <c r="B73" s="116" t="s">
        <v>172</v>
      </c>
      <c r="C73" s="48" t="s">
        <v>31</v>
      </c>
      <c r="D73" s="48"/>
      <c r="E73" s="178" t="s">
        <v>39</v>
      </c>
      <c r="F73" s="177">
        <v>2</v>
      </c>
      <c r="G73" s="52" t="s">
        <v>173</v>
      </c>
      <c r="H73" s="53" t="s">
        <v>174</v>
      </c>
      <c r="I73" s="67"/>
      <c r="J73" s="68"/>
      <c r="K73" s="69"/>
      <c r="L73" s="69"/>
      <c r="M73" s="70"/>
      <c r="N73" s="71">
        <v>1</v>
      </c>
      <c r="O73" s="72">
        <f t="shared" ref="O73:O83" si="79">IF(N73&gt;0, 1, 0)</f>
        <v>1</v>
      </c>
      <c r="P73" s="72">
        <f t="shared" ref="P73:P83" si="80">N73-O73</f>
        <v>0</v>
      </c>
      <c r="Q73" s="70">
        <v>26</v>
      </c>
      <c r="R73" s="59">
        <f t="shared" si="70"/>
        <v>41.6</v>
      </c>
      <c r="S73" s="60">
        <f t="shared" si="71"/>
        <v>0</v>
      </c>
      <c r="T73" s="60">
        <f t="shared" si="72"/>
        <v>0</v>
      </c>
      <c r="U73" s="60">
        <f t="shared" si="73"/>
        <v>0</v>
      </c>
      <c r="V73" s="60">
        <f t="shared" si="74"/>
        <v>26</v>
      </c>
      <c r="W73" s="60">
        <f t="shared" si="75"/>
        <v>7.8</v>
      </c>
      <c r="X73" s="60">
        <f t="shared" si="76"/>
        <v>7.8</v>
      </c>
      <c r="Y73" s="61">
        <f t="shared" si="77"/>
        <v>26</v>
      </c>
      <c r="Z73" s="61">
        <f t="shared" si="77"/>
        <v>7.8</v>
      </c>
      <c r="AA73" s="61">
        <f t="shared" si="77"/>
        <v>7.8</v>
      </c>
      <c r="AB73" s="62"/>
      <c r="AC73" s="63">
        <f t="shared" si="78"/>
        <v>0</v>
      </c>
      <c r="AD73" s="78"/>
      <c r="AE73" s="65"/>
      <c r="AF73" s="65"/>
      <c r="AG73" s="65"/>
      <c r="AH73" s="65"/>
      <c r="AI73" s="65"/>
      <c r="AJ73" s="65"/>
      <c r="AK73" s="65"/>
      <c r="AL73" s="65"/>
      <c r="AM73" s="65"/>
    </row>
    <row r="74" spans="1:39" s="66" customFormat="1" ht="27.75" customHeight="1" x14ac:dyDescent="0.25">
      <c r="A74" s="116" t="s">
        <v>171</v>
      </c>
      <c r="B74" s="116" t="s">
        <v>172</v>
      </c>
      <c r="C74" s="48" t="s">
        <v>31</v>
      </c>
      <c r="D74" s="48"/>
      <c r="E74" s="180" t="s">
        <v>90</v>
      </c>
      <c r="F74" s="179">
        <v>1</v>
      </c>
      <c r="G74" s="52" t="s">
        <v>165</v>
      </c>
      <c r="H74" s="53" t="s">
        <v>166</v>
      </c>
      <c r="I74" s="67"/>
      <c r="J74" s="68">
        <v>1</v>
      </c>
      <c r="K74" s="69">
        <f t="shared" ref="K74:K83" si="81">IF(J74&gt;0, 1, 0)</f>
        <v>1</v>
      </c>
      <c r="L74" s="69">
        <f t="shared" ref="L74:L83" si="82">J74-K74</f>
        <v>0</v>
      </c>
      <c r="M74" s="70">
        <v>26</v>
      </c>
      <c r="N74" s="71"/>
      <c r="O74" s="72">
        <f t="shared" si="79"/>
        <v>0</v>
      </c>
      <c r="P74" s="72">
        <f t="shared" si="80"/>
        <v>0</v>
      </c>
      <c r="Q74" s="70"/>
      <c r="R74" s="59">
        <f t="shared" si="70"/>
        <v>83.2</v>
      </c>
      <c r="S74" s="60">
        <f t="shared" si="71"/>
        <v>26</v>
      </c>
      <c r="T74" s="60">
        <f t="shared" si="72"/>
        <v>26</v>
      </c>
      <c r="U74" s="60">
        <f t="shared" si="73"/>
        <v>31.2</v>
      </c>
      <c r="V74" s="60">
        <f t="shared" si="74"/>
        <v>0</v>
      </c>
      <c r="W74" s="60">
        <f t="shared" si="75"/>
        <v>0</v>
      </c>
      <c r="X74" s="60">
        <f t="shared" si="76"/>
        <v>0</v>
      </c>
      <c r="Y74" s="61">
        <f t="shared" si="77"/>
        <v>26</v>
      </c>
      <c r="Z74" s="61">
        <f t="shared" si="77"/>
        <v>26</v>
      </c>
      <c r="AA74" s="61">
        <f t="shared" si="77"/>
        <v>31.2</v>
      </c>
      <c r="AB74" s="62"/>
      <c r="AC74" s="63">
        <f t="shared" si="78"/>
        <v>0</v>
      </c>
      <c r="AD74" s="64"/>
      <c r="AE74" s="65"/>
      <c r="AF74" s="65"/>
      <c r="AG74" s="65"/>
      <c r="AH74" s="65"/>
      <c r="AI74" s="65"/>
      <c r="AJ74" s="65"/>
      <c r="AK74" s="65"/>
      <c r="AL74" s="65"/>
      <c r="AM74" s="65"/>
    </row>
    <row r="75" spans="1:39" s="66" customFormat="1" ht="27.75" customHeight="1" x14ac:dyDescent="0.25">
      <c r="A75" s="116" t="s">
        <v>171</v>
      </c>
      <c r="B75" s="116" t="s">
        <v>172</v>
      </c>
      <c r="C75" s="48" t="s">
        <v>31</v>
      </c>
      <c r="D75" s="48"/>
      <c r="E75" s="180" t="s">
        <v>90</v>
      </c>
      <c r="F75" s="179">
        <v>2.4</v>
      </c>
      <c r="G75" s="52" t="s">
        <v>161</v>
      </c>
      <c r="H75" s="53" t="s">
        <v>162</v>
      </c>
      <c r="I75" s="67"/>
      <c r="J75" s="68">
        <v>1</v>
      </c>
      <c r="K75" s="69">
        <f t="shared" si="81"/>
        <v>1</v>
      </c>
      <c r="L75" s="69">
        <f t="shared" si="82"/>
        <v>0</v>
      </c>
      <c r="M75" s="70">
        <v>26</v>
      </c>
      <c r="N75" s="71"/>
      <c r="O75" s="72">
        <f t="shared" si="79"/>
        <v>0</v>
      </c>
      <c r="P75" s="72">
        <f t="shared" si="80"/>
        <v>0</v>
      </c>
      <c r="Q75" s="70"/>
      <c r="R75" s="59">
        <f t="shared" si="70"/>
        <v>83.2</v>
      </c>
      <c r="S75" s="60">
        <f t="shared" si="71"/>
        <v>26</v>
      </c>
      <c r="T75" s="60">
        <f t="shared" si="72"/>
        <v>26</v>
      </c>
      <c r="U75" s="60">
        <f t="shared" si="73"/>
        <v>31.2</v>
      </c>
      <c r="V75" s="60">
        <f t="shared" si="74"/>
        <v>0</v>
      </c>
      <c r="W75" s="60">
        <f t="shared" si="75"/>
        <v>0</v>
      </c>
      <c r="X75" s="60">
        <f t="shared" si="76"/>
        <v>0</v>
      </c>
      <c r="Y75" s="61">
        <f t="shared" si="77"/>
        <v>26</v>
      </c>
      <c r="Z75" s="61">
        <f t="shared" si="77"/>
        <v>26</v>
      </c>
      <c r="AA75" s="61">
        <f t="shared" si="77"/>
        <v>31.2</v>
      </c>
      <c r="AB75" s="62"/>
      <c r="AC75" s="63">
        <f t="shared" si="78"/>
        <v>0</v>
      </c>
      <c r="AD75" s="78"/>
      <c r="AE75" s="65"/>
      <c r="AF75" s="65"/>
      <c r="AG75" s="65"/>
      <c r="AH75" s="65"/>
      <c r="AI75" s="65"/>
      <c r="AJ75" s="65"/>
      <c r="AK75" s="65"/>
      <c r="AL75" s="65"/>
      <c r="AM75" s="65"/>
    </row>
    <row r="76" spans="1:39" s="66" customFormat="1" ht="27.75" customHeight="1" x14ac:dyDescent="0.25">
      <c r="A76" s="116" t="s">
        <v>171</v>
      </c>
      <c r="B76" s="116" t="s">
        <v>172</v>
      </c>
      <c r="C76" s="48" t="s">
        <v>31</v>
      </c>
      <c r="D76" s="48"/>
      <c r="E76" s="180" t="s">
        <v>90</v>
      </c>
      <c r="F76" s="179">
        <v>4</v>
      </c>
      <c r="G76" s="52" t="s">
        <v>175</v>
      </c>
      <c r="H76" s="53" t="s">
        <v>176</v>
      </c>
      <c r="I76" s="67"/>
      <c r="J76" s="68">
        <v>1</v>
      </c>
      <c r="K76" s="69">
        <f t="shared" si="81"/>
        <v>1</v>
      </c>
      <c r="L76" s="69">
        <f t="shared" si="82"/>
        <v>0</v>
      </c>
      <c r="M76" s="70">
        <v>26</v>
      </c>
      <c r="N76" s="71">
        <v>1</v>
      </c>
      <c r="O76" s="72">
        <f t="shared" si="79"/>
        <v>1</v>
      </c>
      <c r="P76" s="72">
        <f t="shared" si="80"/>
        <v>0</v>
      </c>
      <c r="Q76" s="70">
        <v>26</v>
      </c>
      <c r="R76" s="59">
        <f t="shared" si="70"/>
        <v>124.80000000000001</v>
      </c>
      <c r="S76" s="60">
        <f t="shared" si="71"/>
        <v>26</v>
      </c>
      <c r="T76" s="60">
        <f t="shared" si="72"/>
        <v>26</v>
      </c>
      <c r="U76" s="60">
        <f t="shared" si="73"/>
        <v>31.2</v>
      </c>
      <c r="V76" s="60">
        <f t="shared" si="74"/>
        <v>26</v>
      </c>
      <c r="W76" s="60">
        <f t="shared" si="75"/>
        <v>7.8</v>
      </c>
      <c r="X76" s="60">
        <f t="shared" si="76"/>
        <v>7.8</v>
      </c>
      <c r="Y76" s="61">
        <f t="shared" si="77"/>
        <v>52</v>
      </c>
      <c r="Z76" s="61">
        <f t="shared" si="77"/>
        <v>33.799999999999997</v>
      </c>
      <c r="AA76" s="61">
        <f t="shared" si="77"/>
        <v>39</v>
      </c>
      <c r="AB76" s="62"/>
      <c r="AC76" s="63">
        <f t="shared" si="78"/>
        <v>0</v>
      </c>
      <c r="AD76" s="64"/>
      <c r="AE76" s="65"/>
      <c r="AF76" s="65"/>
      <c r="AG76" s="65"/>
      <c r="AH76" s="65"/>
      <c r="AI76" s="65"/>
      <c r="AJ76" s="65"/>
      <c r="AK76" s="65"/>
      <c r="AL76" s="65"/>
      <c r="AM76" s="65"/>
    </row>
    <row r="77" spans="1:39" s="66" customFormat="1" ht="27.75" customHeight="1" x14ac:dyDescent="0.25">
      <c r="A77" s="116" t="s">
        <v>171</v>
      </c>
      <c r="B77" s="116" t="s">
        <v>172</v>
      </c>
      <c r="C77" s="48" t="s">
        <v>31</v>
      </c>
      <c r="D77" s="48"/>
      <c r="E77" s="186" t="s">
        <v>177</v>
      </c>
      <c r="F77" s="187">
        <v>4</v>
      </c>
      <c r="G77" s="188" t="s">
        <v>178</v>
      </c>
      <c r="H77" s="187" t="s">
        <v>156</v>
      </c>
      <c r="I77" s="67"/>
      <c r="J77" s="68">
        <v>1</v>
      </c>
      <c r="K77" s="69">
        <f t="shared" si="81"/>
        <v>1</v>
      </c>
      <c r="L77" s="69">
        <f t="shared" si="82"/>
        <v>0</v>
      </c>
      <c r="M77" s="70">
        <v>4</v>
      </c>
      <c r="N77" s="71">
        <v>1</v>
      </c>
      <c r="O77" s="72">
        <f t="shared" si="79"/>
        <v>1</v>
      </c>
      <c r="P77" s="72">
        <f t="shared" si="80"/>
        <v>0</v>
      </c>
      <c r="Q77" s="70">
        <v>26</v>
      </c>
      <c r="R77" s="59">
        <f t="shared" si="70"/>
        <v>54.400000000000006</v>
      </c>
      <c r="S77" s="60">
        <f t="shared" si="71"/>
        <v>4</v>
      </c>
      <c r="T77" s="60">
        <f t="shared" si="72"/>
        <v>4</v>
      </c>
      <c r="U77" s="60">
        <f t="shared" si="73"/>
        <v>4.8</v>
      </c>
      <c r="V77" s="60">
        <f t="shared" si="74"/>
        <v>26</v>
      </c>
      <c r="W77" s="60">
        <f t="shared" si="75"/>
        <v>7.8</v>
      </c>
      <c r="X77" s="60">
        <f t="shared" si="76"/>
        <v>7.8</v>
      </c>
      <c r="Y77" s="61">
        <f t="shared" si="77"/>
        <v>30</v>
      </c>
      <c r="Z77" s="61">
        <f t="shared" si="77"/>
        <v>11.8</v>
      </c>
      <c r="AA77" s="61">
        <f t="shared" si="77"/>
        <v>12.6</v>
      </c>
      <c r="AB77" s="62"/>
      <c r="AC77" s="63">
        <f t="shared" si="78"/>
        <v>0</v>
      </c>
      <c r="AD77" s="78"/>
      <c r="AE77" s="65"/>
      <c r="AF77" s="65"/>
      <c r="AG77" s="65"/>
      <c r="AH77" s="65"/>
      <c r="AI77" s="65"/>
      <c r="AJ77" s="65"/>
      <c r="AK77" s="65"/>
      <c r="AL77" s="65"/>
      <c r="AM77" s="65"/>
    </row>
    <row r="78" spans="1:39" s="66" customFormat="1" ht="27.75" customHeight="1" x14ac:dyDescent="0.25">
      <c r="A78" s="116" t="s">
        <v>171</v>
      </c>
      <c r="B78" s="116" t="s">
        <v>172</v>
      </c>
      <c r="C78" s="48" t="s">
        <v>31</v>
      </c>
      <c r="D78" s="48"/>
      <c r="E78" s="180" t="s">
        <v>47</v>
      </c>
      <c r="F78" s="179">
        <v>2</v>
      </c>
      <c r="G78" s="52" t="s">
        <v>121</v>
      </c>
      <c r="H78" s="53" t="s">
        <v>122</v>
      </c>
      <c r="I78" s="67"/>
      <c r="J78" s="68">
        <v>1</v>
      </c>
      <c r="K78" s="69">
        <f t="shared" si="81"/>
        <v>1</v>
      </c>
      <c r="L78" s="69">
        <f t="shared" si="82"/>
        <v>0</v>
      </c>
      <c r="M78" s="70">
        <v>4</v>
      </c>
      <c r="N78" s="71"/>
      <c r="O78" s="72">
        <f t="shared" si="79"/>
        <v>0</v>
      </c>
      <c r="P78" s="72">
        <f t="shared" si="80"/>
        <v>0</v>
      </c>
      <c r="Q78" s="70"/>
      <c r="R78" s="59">
        <f t="shared" si="70"/>
        <v>12.8</v>
      </c>
      <c r="S78" s="60">
        <f t="shared" si="71"/>
        <v>4</v>
      </c>
      <c r="T78" s="60">
        <f t="shared" si="72"/>
        <v>4</v>
      </c>
      <c r="U78" s="60">
        <f t="shared" si="73"/>
        <v>4.8</v>
      </c>
      <c r="V78" s="60">
        <f t="shared" si="74"/>
        <v>0</v>
      </c>
      <c r="W78" s="60">
        <f t="shared" si="75"/>
        <v>0</v>
      </c>
      <c r="X78" s="60">
        <f t="shared" si="76"/>
        <v>0</v>
      </c>
      <c r="Y78" s="61">
        <f t="shared" si="77"/>
        <v>4</v>
      </c>
      <c r="Z78" s="61">
        <f t="shared" si="77"/>
        <v>4</v>
      </c>
      <c r="AA78" s="61">
        <f t="shared" si="77"/>
        <v>4.8</v>
      </c>
      <c r="AB78" s="62"/>
      <c r="AC78" s="63">
        <f t="shared" si="78"/>
        <v>0</v>
      </c>
      <c r="AD78" s="64"/>
      <c r="AE78" s="65"/>
      <c r="AF78" s="65"/>
      <c r="AG78" s="65"/>
      <c r="AH78" s="65"/>
      <c r="AI78" s="65"/>
      <c r="AJ78" s="65"/>
      <c r="AK78" s="65"/>
      <c r="AL78" s="65"/>
      <c r="AM78" s="65"/>
    </row>
    <row r="79" spans="1:39" s="66" customFormat="1" ht="27.75" hidden="1" customHeight="1" x14ac:dyDescent="0.25">
      <c r="A79" s="116" t="s">
        <v>171</v>
      </c>
      <c r="B79" s="116" t="s">
        <v>172</v>
      </c>
      <c r="C79" s="48" t="s">
        <v>31</v>
      </c>
      <c r="D79" s="48"/>
      <c r="E79" s="81"/>
      <c r="F79" s="81"/>
      <c r="G79" s="82"/>
      <c r="H79" s="118"/>
      <c r="I79" s="80"/>
      <c r="J79" s="68"/>
      <c r="K79" s="69">
        <f t="shared" si="81"/>
        <v>0</v>
      </c>
      <c r="L79" s="69">
        <f t="shared" si="82"/>
        <v>0</v>
      </c>
      <c r="M79" s="70"/>
      <c r="N79" s="71"/>
      <c r="O79" s="72">
        <f t="shared" si="79"/>
        <v>0</v>
      </c>
      <c r="P79" s="72">
        <f t="shared" si="80"/>
        <v>0</v>
      </c>
      <c r="Q79" s="70"/>
      <c r="R79" s="59">
        <f t="shared" si="70"/>
        <v>0</v>
      </c>
      <c r="S79" s="60">
        <f t="shared" si="71"/>
        <v>0</v>
      </c>
      <c r="T79" s="60">
        <f t="shared" si="72"/>
        <v>0</v>
      </c>
      <c r="U79" s="60">
        <f t="shared" si="73"/>
        <v>0</v>
      </c>
      <c r="V79" s="60">
        <f t="shared" si="74"/>
        <v>0</v>
      </c>
      <c r="W79" s="60">
        <f t="shared" si="75"/>
        <v>0</v>
      </c>
      <c r="X79" s="60">
        <f t="shared" si="76"/>
        <v>0</v>
      </c>
      <c r="Y79" s="61">
        <f t="shared" si="77"/>
        <v>0</v>
      </c>
      <c r="Z79" s="61">
        <f t="shared" si="77"/>
        <v>0</v>
      </c>
      <c r="AA79" s="61">
        <f t="shared" si="77"/>
        <v>0</v>
      </c>
      <c r="AB79" s="62"/>
      <c r="AC79" s="63">
        <f t="shared" si="78"/>
        <v>0</v>
      </c>
      <c r="AD79" s="64"/>
      <c r="AE79" s="65"/>
      <c r="AF79" s="65"/>
      <c r="AG79" s="65"/>
      <c r="AH79" s="65"/>
      <c r="AI79" s="65"/>
      <c r="AJ79" s="65"/>
      <c r="AK79" s="65"/>
      <c r="AL79" s="65"/>
      <c r="AM79" s="65"/>
    </row>
    <row r="80" spans="1:39" s="66" customFormat="1" ht="27.75" hidden="1" customHeight="1" x14ac:dyDescent="0.25">
      <c r="A80" s="116" t="s">
        <v>171</v>
      </c>
      <c r="B80" s="116" t="s">
        <v>172</v>
      </c>
      <c r="C80" s="48" t="s">
        <v>31</v>
      </c>
      <c r="D80" s="48"/>
      <c r="E80" s="81"/>
      <c r="F80" s="81"/>
      <c r="G80" s="82"/>
      <c r="H80" s="53"/>
      <c r="I80" s="67"/>
      <c r="J80" s="68"/>
      <c r="K80" s="69">
        <f t="shared" si="81"/>
        <v>0</v>
      </c>
      <c r="L80" s="69">
        <f t="shared" si="82"/>
        <v>0</v>
      </c>
      <c r="M80" s="70"/>
      <c r="N80" s="71"/>
      <c r="O80" s="72">
        <f t="shared" si="79"/>
        <v>0</v>
      </c>
      <c r="P80" s="72">
        <f t="shared" si="80"/>
        <v>0</v>
      </c>
      <c r="Q80" s="70"/>
      <c r="R80" s="59">
        <f t="shared" si="70"/>
        <v>0</v>
      </c>
      <c r="S80" s="60">
        <f t="shared" si="71"/>
        <v>0</v>
      </c>
      <c r="T80" s="60">
        <f t="shared" si="72"/>
        <v>0</v>
      </c>
      <c r="U80" s="60">
        <f t="shared" si="73"/>
        <v>0</v>
      </c>
      <c r="V80" s="60">
        <f t="shared" si="74"/>
        <v>0</v>
      </c>
      <c r="W80" s="60">
        <f t="shared" si="75"/>
        <v>0</v>
      </c>
      <c r="X80" s="60">
        <f t="shared" si="76"/>
        <v>0</v>
      </c>
      <c r="Y80" s="61">
        <f t="shared" si="77"/>
        <v>0</v>
      </c>
      <c r="Z80" s="61">
        <f t="shared" si="77"/>
        <v>0</v>
      </c>
      <c r="AA80" s="61">
        <f t="shared" si="77"/>
        <v>0</v>
      </c>
      <c r="AB80" s="62"/>
      <c r="AC80" s="63">
        <f t="shared" si="78"/>
        <v>0</v>
      </c>
      <c r="AD80" s="64"/>
      <c r="AE80" s="65"/>
      <c r="AF80" s="65"/>
      <c r="AG80" s="65"/>
      <c r="AH80" s="65"/>
      <c r="AI80" s="65"/>
      <c r="AJ80" s="65"/>
      <c r="AK80" s="65"/>
      <c r="AL80" s="65"/>
      <c r="AM80" s="65"/>
    </row>
    <row r="81" spans="1:39" s="66" customFormat="1" ht="27.75" hidden="1" customHeight="1" x14ac:dyDescent="0.25">
      <c r="A81" s="116" t="s">
        <v>171</v>
      </c>
      <c r="B81" s="116" t="s">
        <v>172</v>
      </c>
      <c r="C81" s="48" t="s">
        <v>31</v>
      </c>
      <c r="D81" s="48"/>
      <c r="E81" s="81"/>
      <c r="F81" s="81"/>
      <c r="G81" s="82"/>
      <c r="H81" s="53"/>
      <c r="I81" s="67"/>
      <c r="J81" s="68"/>
      <c r="K81" s="69">
        <f t="shared" si="81"/>
        <v>0</v>
      </c>
      <c r="L81" s="69">
        <f t="shared" si="82"/>
        <v>0</v>
      </c>
      <c r="M81" s="70"/>
      <c r="N81" s="71"/>
      <c r="O81" s="72">
        <f t="shared" si="79"/>
        <v>0</v>
      </c>
      <c r="P81" s="72">
        <f t="shared" si="80"/>
        <v>0</v>
      </c>
      <c r="Q81" s="70"/>
      <c r="R81" s="59">
        <f t="shared" si="70"/>
        <v>0</v>
      </c>
      <c r="S81" s="60">
        <f t="shared" si="71"/>
        <v>0</v>
      </c>
      <c r="T81" s="60">
        <f t="shared" si="72"/>
        <v>0</v>
      </c>
      <c r="U81" s="60">
        <f t="shared" si="73"/>
        <v>0</v>
      </c>
      <c r="V81" s="60">
        <f t="shared" si="74"/>
        <v>0</v>
      </c>
      <c r="W81" s="60">
        <f t="shared" si="75"/>
        <v>0</v>
      </c>
      <c r="X81" s="60">
        <f t="shared" si="76"/>
        <v>0</v>
      </c>
      <c r="Y81" s="61">
        <f t="shared" si="77"/>
        <v>0</v>
      </c>
      <c r="Z81" s="61">
        <f t="shared" si="77"/>
        <v>0</v>
      </c>
      <c r="AA81" s="61">
        <f t="shared" si="77"/>
        <v>0</v>
      </c>
      <c r="AB81" s="62"/>
      <c r="AC81" s="63">
        <f t="shared" si="78"/>
        <v>0</v>
      </c>
      <c r="AD81" s="64"/>
      <c r="AE81" s="65"/>
      <c r="AF81" s="65"/>
      <c r="AG81" s="65"/>
      <c r="AH81" s="65"/>
      <c r="AI81" s="65"/>
      <c r="AJ81" s="65"/>
      <c r="AK81" s="65"/>
      <c r="AL81" s="65"/>
      <c r="AM81" s="65"/>
    </row>
    <row r="82" spans="1:39" s="66" customFormat="1" ht="27.75" hidden="1" customHeight="1" x14ac:dyDescent="0.25">
      <c r="A82" s="86" t="s">
        <v>171</v>
      </c>
      <c r="B82" s="86" t="s">
        <v>172</v>
      </c>
      <c r="C82" s="87" t="s">
        <v>31</v>
      </c>
      <c r="D82" s="87"/>
      <c r="E82" s="88" t="s">
        <v>28</v>
      </c>
      <c r="F82" s="88"/>
      <c r="G82" s="89"/>
      <c r="H82" s="90"/>
      <c r="I82" s="91"/>
      <c r="J82" s="92"/>
      <c r="K82" s="93">
        <f t="shared" si="81"/>
        <v>0</v>
      </c>
      <c r="L82" s="93">
        <f t="shared" si="82"/>
        <v>0</v>
      </c>
      <c r="M82" s="94"/>
      <c r="N82" s="95"/>
      <c r="O82" s="96">
        <f t="shared" si="79"/>
        <v>0</v>
      </c>
      <c r="P82" s="96">
        <f t="shared" si="80"/>
        <v>0</v>
      </c>
      <c r="Q82" s="94"/>
      <c r="R82" s="97">
        <f>J82*M82*$R$8</f>
        <v>0</v>
      </c>
      <c r="S82" s="98">
        <f>J82*M82*$S$8</f>
        <v>0</v>
      </c>
      <c r="T82" s="98">
        <f>K82*M82*$T$8</f>
        <v>0</v>
      </c>
      <c r="U82" s="98">
        <f>J82*M82*$U$8</f>
        <v>0</v>
      </c>
      <c r="V82" s="98">
        <f t="shared" si="74"/>
        <v>0</v>
      </c>
      <c r="W82" s="98">
        <f t="shared" si="75"/>
        <v>0</v>
      </c>
      <c r="X82" s="98">
        <f t="shared" si="76"/>
        <v>0</v>
      </c>
      <c r="Y82" s="98">
        <f t="shared" si="77"/>
        <v>0</v>
      </c>
      <c r="Z82" s="98">
        <f t="shared" si="77"/>
        <v>0</v>
      </c>
      <c r="AA82" s="98">
        <f t="shared" si="77"/>
        <v>0</v>
      </c>
      <c r="AB82" s="62"/>
      <c r="AC82" s="100">
        <f t="shared" si="78"/>
        <v>0</v>
      </c>
      <c r="AD82" s="101"/>
    </row>
    <row r="83" spans="1:39" s="66" customFormat="1" ht="27.75" hidden="1" customHeight="1" x14ac:dyDescent="0.25">
      <c r="A83" s="86" t="s">
        <v>171</v>
      </c>
      <c r="B83" s="86" t="s">
        <v>172</v>
      </c>
      <c r="C83" s="87" t="s">
        <v>31</v>
      </c>
      <c r="D83" s="87"/>
      <c r="E83" s="88" t="s">
        <v>28</v>
      </c>
      <c r="F83" s="88"/>
      <c r="G83" s="89"/>
      <c r="H83" s="90"/>
      <c r="I83" s="91"/>
      <c r="J83" s="92"/>
      <c r="K83" s="93">
        <f t="shared" si="81"/>
        <v>0</v>
      </c>
      <c r="L83" s="93">
        <f t="shared" si="82"/>
        <v>0</v>
      </c>
      <c r="M83" s="94"/>
      <c r="N83" s="95"/>
      <c r="O83" s="96">
        <f t="shared" si="79"/>
        <v>0</v>
      </c>
      <c r="P83" s="96">
        <f t="shared" si="80"/>
        <v>0</v>
      </c>
      <c r="Q83" s="94"/>
      <c r="R83" s="97">
        <f>J83*M83*$R$8</f>
        <v>0</v>
      </c>
      <c r="S83" s="98">
        <f>J83*M83*$S$8</f>
        <v>0</v>
      </c>
      <c r="T83" s="98">
        <f>K83*M83*$T$8</f>
        <v>0</v>
      </c>
      <c r="U83" s="98">
        <f>J83*M83*$U$8</f>
        <v>0</v>
      </c>
      <c r="V83" s="98">
        <f t="shared" si="74"/>
        <v>0</v>
      </c>
      <c r="W83" s="98">
        <f t="shared" si="75"/>
        <v>0</v>
      </c>
      <c r="X83" s="98">
        <f t="shared" si="76"/>
        <v>0</v>
      </c>
      <c r="Y83" s="98">
        <f t="shared" si="77"/>
        <v>0</v>
      </c>
      <c r="Z83" s="98">
        <f t="shared" si="77"/>
        <v>0</v>
      </c>
      <c r="AA83" s="98">
        <f t="shared" si="77"/>
        <v>0</v>
      </c>
      <c r="AB83" s="99"/>
      <c r="AC83" s="100">
        <f t="shared" si="78"/>
        <v>0</v>
      </c>
      <c r="AD83" s="101"/>
    </row>
    <row r="84" spans="1:39" s="115" customFormat="1" ht="27.75" customHeight="1" thickBot="1" x14ac:dyDescent="0.3">
      <c r="A84" s="102" t="s">
        <v>171</v>
      </c>
      <c r="B84" s="102" t="s">
        <v>172</v>
      </c>
      <c r="C84" s="103" t="s">
        <v>31</v>
      </c>
      <c r="D84" s="103"/>
      <c r="E84" s="104"/>
      <c r="F84" s="104"/>
      <c r="G84" s="105"/>
      <c r="H84" s="106" t="s">
        <v>55</v>
      </c>
      <c r="I84" s="107"/>
      <c r="J84" s="108"/>
      <c r="K84" s="109"/>
      <c r="L84" s="109"/>
      <c r="M84" s="110"/>
      <c r="N84" s="111"/>
      <c r="O84" s="109"/>
      <c r="P84" s="109"/>
      <c r="Q84" s="110"/>
      <c r="R84" s="112">
        <f>SUM(R72:R83)</f>
        <v>483.2</v>
      </c>
      <c r="S84" s="113">
        <f t="shared" ref="S84:AA84" si="83">SUM(S72:S83)</f>
        <v>112</v>
      </c>
      <c r="T84" s="113">
        <f t="shared" si="83"/>
        <v>112</v>
      </c>
      <c r="U84" s="113">
        <f t="shared" si="83"/>
        <v>134.4</v>
      </c>
      <c r="V84" s="113">
        <f t="shared" si="83"/>
        <v>78</v>
      </c>
      <c r="W84" s="113">
        <f t="shared" si="83"/>
        <v>23.4</v>
      </c>
      <c r="X84" s="113">
        <f t="shared" si="83"/>
        <v>23.4</v>
      </c>
      <c r="Y84" s="113">
        <f t="shared" si="83"/>
        <v>190</v>
      </c>
      <c r="Z84" s="113">
        <f t="shared" si="83"/>
        <v>135.4</v>
      </c>
      <c r="AA84" s="113">
        <f t="shared" si="83"/>
        <v>157.80000000000001</v>
      </c>
      <c r="AB84" s="114"/>
      <c r="AC84" s="63"/>
      <c r="AD84" s="181">
        <f>R84/1800/0.6</f>
        <v>0.44740740740740742</v>
      </c>
      <c r="AE84" s="65"/>
      <c r="AF84" s="65"/>
      <c r="AG84" s="65"/>
      <c r="AH84" s="65"/>
      <c r="AI84" s="65"/>
      <c r="AJ84" s="65"/>
      <c r="AK84" s="65"/>
      <c r="AL84" s="65"/>
      <c r="AM84" s="65"/>
    </row>
    <row r="85" spans="1:39" s="66" customFormat="1" ht="27.75" customHeight="1" thickTop="1" x14ac:dyDescent="0.25">
      <c r="A85" s="116" t="s">
        <v>179</v>
      </c>
      <c r="B85" s="116" t="s">
        <v>180</v>
      </c>
      <c r="C85" s="48" t="s">
        <v>127</v>
      </c>
      <c r="D85" s="48"/>
      <c r="E85" s="176" t="s">
        <v>32</v>
      </c>
      <c r="F85" s="76">
        <v>5</v>
      </c>
      <c r="G85" s="52" t="s">
        <v>114</v>
      </c>
      <c r="H85" s="53" t="s">
        <v>115</v>
      </c>
      <c r="I85" s="67"/>
      <c r="J85" s="68"/>
      <c r="K85" s="69">
        <f t="shared" ref="K85:K94" si="84">IF(J85&gt;0, 1, 0)</f>
        <v>0</v>
      </c>
      <c r="L85" s="69">
        <f t="shared" ref="L85:L94" si="85">J85-K85</f>
        <v>0</v>
      </c>
      <c r="M85" s="70"/>
      <c r="N85" s="71">
        <v>1.5</v>
      </c>
      <c r="O85" s="72">
        <f t="shared" ref="O85:O94" si="86">IF(N85&gt;0, 1, 0)</f>
        <v>1</v>
      </c>
      <c r="P85" s="72">
        <f t="shared" ref="P85:P94" si="87">N85-O85</f>
        <v>0.5</v>
      </c>
      <c r="Q85" s="70">
        <v>26</v>
      </c>
      <c r="R85" s="59">
        <f t="shared" ref="R85:R93" si="88">(K85*M85*$R$4)+(L85*M85*$R$5)+(O85*Q85*$R$6)+(P85*Q85*$R$7)</f>
        <v>58.5</v>
      </c>
      <c r="S85" s="60">
        <f t="shared" ref="S85:S93" si="89">J85*M85*$S$4</f>
        <v>0</v>
      </c>
      <c r="T85" s="60">
        <f t="shared" ref="T85:T93" si="90">K85*M85*$T$4</f>
        <v>0</v>
      </c>
      <c r="U85" s="60">
        <f t="shared" ref="U85:U93" si="91">J85*M85*$U$4</f>
        <v>0</v>
      </c>
      <c r="V85" s="60">
        <f t="shared" ref="V85:V94" si="92">N85*Q85*$V$6</f>
        <v>39</v>
      </c>
      <c r="W85" s="60">
        <f t="shared" ref="W85:W94" si="93">O85*Q85*$W$6</f>
        <v>7.8</v>
      </c>
      <c r="X85" s="60">
        <f t="shared" ref="X85:X94" si="94">N85*Q85*$X$6</f>
        <v>11.7</v>
      </c>
      <c r="Y85" s="61">
        <f t="shared" ref="Y85:AA94" si="95">S85+V85</f>
        <v>39</v>
      </c>
      <c r="Z85" s="61">
        <f t="shared" si="95"/>
        <v>7.8</v>
      </c>
      <c r="AA85" s="61">
        <f t="shared" si="95"/>
        <v>11.7</v>
      </c>
      <c r="AB85" s="62"/>
      <c r="AC85" s="63">
        <f t="shared" ref="AC85:AC94" si="96">R85-Y85-Z85-AA85</f>
        <v>0</v>
      </c>
      <c r="AD85" s="78"/>
      <c r="AE85" s="65"/>
      <c r="AF85" s="65"/>
      <c r="AG85" s="65"/>
      <c r="AH85" s="65"/>
      <c r="AI85" s="65"/>
      <c r="AJ85" s="65"/>
      <c r="AK85" s="65"/>
      <c r="AL85" s="65"/>
      <c r="AM85" s="65"/>
    </row>
    <row r="86" spans="1:39" s="66" customFormat="1" ht="27.75" customHeight="1" x14ac:dyDescent="0.25">
      <c r="A86" s="116" t="s">
        <v>179</v>
      </c>
      <c r="B86" s="116" t="s">
        <v>180</v>
      </c>
      <c r="C86" s="48" t="s">
        <v>127</v>
      </c>
      <c r="D86" s="48"/>
      <c r="E86" s="176" t="s">
        <v>32</v>
      </c>
      <c r="F86" s="179">
        <v>5</v>
      </c>
      <c r="G86" s="52" t="s">
        <v>116</v>
      </c>
      <c r="H86" s="53" t="s">
        <v>117</v>
      </c>
      <c r="I86" s="67"/>
      <c r="J86" s="68"/>
      <c r="K86" s="69">
        <f t="shared" si="84"/>
        <v>0</v>
      </c>
      <c r="L86" s="69">
        <f t="shared" si="85"/>
        <v>0</v>
      </c>
      <c r="M86" s="70"/>
      <c r="N86" s="71">
        <v>1</v>
      </c>
      <c r="O86" s="72">
        <f t="shared" si="86"/>
        <v>1</v>
      </c>
      <c r="P86" s="72">
        <f t="shared" si="87"/>
        <v>0</v>
      </c>
      <c r="Q86" s="70">
        <v>6</v>
      </c>
      <c r="R86" s="59">
        <f t="shared" si="88"/>
        <v>9.6000000000000014</v>
      </c>
      <c r="S86" s="60">
        <f t="shared" si="89"/>
        <v>0</v>
      </c>
      <c r="T86" s="60">
        <f t="shared" si="90"/>
        <v>0</v>
      </c>
      <c r="U86" s="60">
        <f t="shared" si="91"/>
        <v>0</v>
      </c>
      <c r="V86" s="60">
        <f t="shared" si="92"/>
        <v>6</v>
      </c>
      <c r="W86" s="60">
        <f t="shared" si="93"/>
        <v>1.7999999999999998</v>
      </c>
      <c r="X86" s="60">
        <f t="shared" si="94"/>
        <v>1.7999999999999998</v>
      </c>
      <c r="Y86" s="61">
        <f t="shared" si="95"/>
        <v>6</v>
      </c>
      <c r="Z86" s="61">
        <f t="shared" si="95"/>
        <v>1.7999999999999998</v>
      </c>
      <c r="AA86" s="61">
        <f t="shared" si="95"/>
        <v>1.7999999999999998</v>
      </c>
      <c r="AB86" s="62"/>
      <c r="AC86" s="63">
        <f t="shared" si="96"/>
        <v>1.7763568394002505E-15</v>
      </c>
      <c r="AD86" s="64"/>
      <c r="AE86" s="65"/>
      <c r="AF86" s="65"/>
      <c r="AG86" s="65"/>
      <c r="AH86" s="65"/>
      <c r="AI86" s="65"/>
      <c r="AJ86" s="65"/>
      <c r="AK86" s="65"/>
      <c r="AL86" s="65"/>
      <c r="AM86" s="65"/>
    </row>
    <row r="87" spans="1:39" s="66" customFormat="1" ht="27.75" customHeight="1" x14ac:dyDescent="0.25">
      <c r="A87" s="116" t="s">
        <v>179</v>
      </c>
      <c r="B87" s="116" t="s">
        <v>180</v>
      </c>
      <c r="C87" s="48" t="s">
        <v>127</v>
      </c>
      <c r="D87" s="48"/>
      <c r="E87" s="176" t="s">
        <v>32</v>
      </c>
      <c r="F87" s="179">
        <v>5</v>
      </c>
      <c r="G87" s="52" t="s">
        <v>181</v>
      </c>
      <c r="H87" s="53" t="s">
        <v>182</v>
      </c>
      <c r="I87" s="67"/>
      <c r="J87" s="68">
        <v>1</v>
      </c>
      <c r="K87" s="69">
        <f t="shared" si="84"/>
        <v>1</v>
      </c>
      <c r="L87" s="69">
        <f t="shared" si="85"/>
        <v>0</v>
      </c>
      <c r="M87" s="70">
        <v>26</v>
      </c>
      <c r="N87" s="71">
        <v>1</v>
      </c>
      <c r="O87" s="72">
        <f t="shared" si="86"/>
        <v>1</v>
      </c>
      <c r="P87" s="72">
        <f t="shared" si="87"/>
        <v>0</v>
      </c>
      <c r="Q87" s="70">
        <v>12</v>
      </c>
      <c r="R87" s="59">
        <f t="shared" si="88"/>
        <v>102.4</v>
      </c>
      <c r="S87" s="60">
        <f t="shared" si="89"/>
        <v>26</v>
      </c>
      <c r="T87" s="60">
        <f t="shared" si="90"/>
        <v>26</v>
      </c>
      <c r="U87" s="60">
        <f t="shared" si="91"/>
        <v>31.2</v>
      </c>
      <c r="V87" s="60">
        <f t="shared" si="92"/>
        <v>12</v>
      </c>
      <c r="W87" s="60">
        <f t="shared" si="93"/>
        <v>3.5999999999999996</v>
      </c>
      <c r="X87" s="60">
        <f t="shared" si="94"/>
        <v>3.5999999999999996</v>
      </c>
      <c r="Y87" s="61">
        <f t="shared" si="95"/>
        <v>38</v>
      </c>
      <c r="Z87" s="61">
        <f t="shared" si="95"/>
        <v>29.6</v>
      </c>
      <c r="AA87" s="61">
        <f t="shared" si="95"/>
        <v>34.799999999999997</v>
      </c>
      <c r="AB87" s="62"/>
      <c r="AC87" s="63">
        <f t="shared" si="96"/>
        <v>0</v>
      </c>
      <c r="AD87" s="78"/>
      <c r="AE87" s="65"/>
      <c r="AF87" s="65"/>
      <c r="AG87" s="65"/>
      <c r="AH87" s="65"/>
      <c r="AI87" s="65"/>
      <c r="AJ87" s="65"/>
      <c r="AK87" s="65"/>
      <c r="AL87" s="65"/>
      <c r="AM87" s="65"/>
    </row>
    <row r="88" spans="1:39" s="66" customFormat="1" ht="27.75" customHeight="1" x14ac:dyDescent="0.25">
      <c r="A88" s="116" t="s">
        <v>179</v>
      </c>
      <c r="B88" s="116" t="s">
        <v>180</v>
      </c>
      <c r="C88" s="48" t="s">
        <v>127</v>
      </c>
      <c r="D88" s="48"/>
      <c r="E88" s="178" t="s">
        <v>39</v>
      </c>
      <c r="F88" s="179">
        <v>3</v>
      </c>
      <c r="G88" s="52" t="s">
        <v>119</v>
      </c>
      <c r="H88" s="53" t="s">
        <v>120</v>
      </c>
      <c r="I88" s="67"/>
      <c r="J88" s="68"/>
      <c r="K88" s="69">
        <f t="shared" si="84"/>
        <v>0</v>
      </c>
      <c r="L88" s="69">
        <f t="shared" si="85"/>
        <v>0</v>
      </c>
      <c r="M88" s="70"/>
      <c r="N88" s="71">
        <v>1</v>
      </c>
      <c r="O88" s="72">
        <f t="shared" si="86"/>
        <v>1</v>
      </c>
      <c r="P88" s="72">
        <f t="shared" si="87"/>
        <v>0</v>
      </c>
      <c r="Q88" s="70">
        <v>26</v>
      </c>
      <c r="R88" s="59">
        <f t="shared" si="88"/>
        <v>41.6</v>
      </c>
      <c r="S88" s="60">
        <f t="shared" si="89"/>
        <v>0</v>
      </c>
      <c r="T88" s="60">
        <f t="shared" si="90"/>
        <v>0</v>
      </c>
      <c r="U88" s="60">
        <f t="shared" si="91"/>
        <v>0</v>
      </c>
      <c r="V88" s="60">
        <f t="shared" si="92"/>
        <v>26</v>
      </c>
      <c r="W88" s="60">
        <f t="shared" si="93"/>
        <v>7.8</v>
      </c>
      <c r="X88" s="60">
        <f t="shared" si="94"/>
        <v>7.8</v>
      </c>
      <c r="Y88" s="61">
        <f t="shared" si="95"/>
        <v>26</v>
      </c>
      <c r="Z88" s="61">
        <f t="shared" si="95"/>
        <v>7.8</v>
      </c>
      <c r="AA88" s="61">
        <f t="shared" si="95"/>
        <v>7.8</v>
      </c>
      <c r="AB88" s="62"/>
      <c r="AC88" s="63">
        <f t="shared" si="96"/>
        <v>0</v>
      </c>
      <c r="AD88" s="64"/>
      <c r="AE88" s="65"/>
      <c r="AF88" s="65"/>
      <c r="AG88" s="65"/>
      <c r="AH88" s="65"/>
      <c r="AI88" s="65"/>
      <c r="AJ88" s="65"/>
      <c r="AK88" s="65"/>
      <c r="AL88" s="65"/>
      <c r="AM88" s="65"/>
    </row>
    <row r="89" spans="1:39" s="66" customFormat="1" ht="27.75" customHeight="1" x14ac:dyDescent="0.25">
      <c r="A89" s="116" t="s">
        <v>179</v>
      </c>
      <c r="B89" s="116" t="s">
        <v>180</v>
      </c>
      <c r="C89" s="48" t="s">
        <v>127</v>
      </c>
      <c r="D89" s="48"/>
      <c r="E89" s="180" t="s">
        <v>47</v>
      </c>
      <c r="F89" s="179">
        <v>2</v>
      </c>
      <c r="G89" s="52" t="s">
        <v>121</v>
      </c>
      <c r="H89" s="53" t="s">
        <v>122</v>
      </c>
      <c r="I89" s="67"/>
      <c r="J89" s="68">
        <v>1</v>
      </c>
      <c r="K89" s="69">
        <f t="shared" si="84"/>
        <v>1</v>
      </c>
      <c r="L89" s="69">
        <f t="shared" si="85"/>
        <v>0</v>
      </c>
      <c r="M89" s="70">
        <v>20</v>
      </c>
      <c r="N89" s="71"/>
      <c r="O89" s="72">
        <f t="shared" si="86"/>
        <v>0</v>
      </c>
      <c r="P89" s="72">
        <f t="shared" si="87"/>
        <v>0</v>
      </c>
      <c r="Q89" s="70"/>
      <c r="R89" s="59">
        <f t="shared" si="88"/>
        <v>64</v>
      </c>
      <c r="S89" s="60">
        <f t="shared" si="89"/>
        <v>20</v>
      </c>
      <c r="T89" s="60">
        <f t="shared" si="90"/>
        <v>20</v>
      </c>
      <c r="U89" s="60">
        <f t="shared" si="91"/>
        <v>24</v>
      </c>
      <c r="V89" s="60">
        <f t="shared" si="92"/>
        <v>0</v>
      </c>
      <c r="W89" s="60">
        <f t="shared" si="93"/>
        <v>0</v>
      </c>
      <c r="X89" s="60">
        <f t="shared" si="94"/>
        <v>0</v>
      </c>
      <c r="Y89" s="61">
        <f t="shared" si="95"/>
        <v>20</v>
      </c>
      <c r="Z89" s="61">
        <f t="shared" si="95"/>
        <v>20</v>
      </c>
      <c r="AA89" s="61">
        <f t="shared" si="95"/>
        <v>24</v>
      </c>
      <c r="AB89" s="62"/>
      <c r="AC89" s="63">
        <f t="shared" si="96"/>
        <v>0</v>
      </c>
      <c r="AD89" s="64"/>
      <c r="AE89" s="65"/>
      <c r="AF89" s="65"/>
      <c r="AG89" s="65"/>
      <c r="AH89" s="65"/>
      <c r="AI89" s="65"/>
      <c r="AJ89" s="65"/>
      <c r="AK89" s="65"/>
      <c r="AL89" s="65"/>
      <c r="AM89" s="65"/>
    </row>
    <row r="90" spans="1:39" s="66" customFormat="1" ht="27.75" customHeight="1" x14ac:dyDescent="0.25">
      <c r="A90" s="116" t="s">
        <v>179</v>
      </c>
      <c r="B90" s="116" t="s">
        <v>180</v>
      </c>
      <c r="C90" s="48" t="s">
        <v>127</v>
      </c>
      <c r="D90" s="48"/>
      <c r="E90" s="180" t="s">
        <v>90</v>
      </c>
      <c r="F90" s="179">
        <v>1</v>
      </c>
      <c r="G90" s="52" t="s">
        <v>123</v>
      </c>
      <c r="H90" s="76" t="s">
        <v>124</v>
      </c>
      <c r="I90" s="80"/>
      <c r="J90" s="68"/>
      <c r="K90" s="69">
        <f t="shared" si="84"/>
        <v>0</v>
      </c>
      <c r="L90" s="69">
        <f t="shared" si="85"/>
        <v>0</v>
      </c>
      <c r="M90" s="70"/>
      <c r="N90" s="71">
        <v>1</v>
      </c>
      <c r="O90" s="72">
        <f t="shared" si="86"/>
        <v>1</v>
      </c>
      <c r="P90" s="72">
        <f t="shared" si="87"/>
        <v>0</v>
      </c>
      <c r="Q90" s="70">
        <v>26</v>
      </c>
      <c r="R90" s="59">
        <f t="shared" si="88"/>
        <v>41.6</v>
      </c>
      <c r="S90" s="60">
        <f t="shared" si="89"/>
        <v>0</v>
      </c>
      <c r="T90" s="60">
        <f t="shared" si="90"/>
        <v>0</v>
      </c>
      <c r="U90" s="60">
        <f t="shared" si="91"/>
        <v>0</v>
      </c>
      <c r="V90" s="60">
        <f t="shared" si="92"/>
        <v>26</v>
      </c>
      <c r="W90" s="60">
        <f t="shared" si="93"/>
        <v>7.8</v>
      </c>
      <c r="X90" s="60">
        <f t="shared" si="94"/>
        <v>7.8</v>
      </c>
      <c r="Y90" s="61">
        <f t="shared" si="95"/>
        <v>26</v>
      </c>
      <c r="Z90" s="61">
        <f t="shared" si="95"/>
        <v>7.8</v>
      </c>
      <c r="AA90" s="61">
        <f t="shared" si="95"/>
        <v>7.8</v>
      </c>
      <c r="AB90" s="62"/>
      <c r="AC90" s="63">
        <f t="shared" si="96"/>
        <v>0</v>
      </c>
      <c r="AD90" s="64"/>
      <c r="AE90" s="65"/>
      <c r="AF90" s="65"/>
      <c r="AG90" s="65"/>
      <c r="AH90" s="65"/>
      <c r="AI90" s="65"/>
      <c r="AJ90" s="65"/>
      <c r="AK90" s="65"/>
      <c r="AL90" s="65"/>
      <c r="AM90" s="65"/>
    </row>
    <row r="91" spans="1:39" s="66" customFormat="1" ht="27.75" customHeight="1" x14ac:dyDescent="0.25">
      <c r="A91" s="116" t="s">
        <v>179</v>
      </c>
      <c r="B91" s="116" t="s">
        <v>180</v>
      </c>
      <c r="C91" s="48" t="s">
        <v>127</v>
      </c>
      <c r="D91" s="48"/>
      <c r="E91" s="180" t="s">
        <v>90</v>
      </c>
      <c r="F91" s="179">
        <v>2</v>
      </c>
      <c r="G91" s="52" t="s">
        <v>125</v>
      </c>
      <c r="H91" s="53" t="s">
        <v>117</v>
      </c>
      <c r="I91" s="67"/>
      <c r="J91" s="68"/>
      <c r="K91" s="69">
        <f t="shared" si="84"/>
        <v>0</v>
      </c>
      <c r="L91" s="69">
        <f t="shared" si="85"/>
        <v>0</v>
      </c>
      <c r="M91" s="70"/>
      <c r="N91" s="71">
        <v>1</v>
      </c>
      <c r="O91" s="72">
        <f t="shared" si="86"/>
        <v>1</v>
      </c>
      <c r="P91" s="72">
        <f t="shared" si="87"/>
        <v>0</v>
      </c>
      <c r="Q91" s="70">
        <v>6</v>
      </c>
      <c r="R91" s="59">
        <f t="shared" si="88"/>
        <v>9.6000000000000014</v>
      </c>
      <c r="S91" s="60">
        <f t="shared" si="89"/>
        <v>0</v>
      </c>
      <c r="T91" s="60">
        <f t="shared" si="90"/>
        <v>0</v>
      </c>
      <c r="U91" s="60">
        <f t="shared" si="91"/>
        <v>0</v>
      </c>
      <c r="V91" s="60">
        <f t="shared" si="92"/>
        <v>6</v>
      </c>
      <c r="W91" s="60">
        <f t="shared" si="93"/>
        <v>1.7999999999999998</v>
      </c>
      <c r="X91" s="60">
        <f t="shared" si="94"/>
        <v>1.7999999999999998</v>
      </c>
      <c r="Y91" s="61">
        <f t="shared" si="95"/>
        <v>6</v>
      </c>
      <c r="Z91" s="61">
        <f t="shared" si="95"/>
        <v>1.7999999999999998</v>
      </c>
      <c r="AA91" s="61">
        <f t="shared" si="95"/>
        <v>1.7999999999999998</v>
      </c>
      <c r="AB91" s="62"/>
      <c r="AC91" s="63">
        <f t="shared" si="96"/>
        <v>1.7763568394002505E-15</v>
      </c>
      <c r="AD91" s="64"/>
      <c r="AE91" s="65"/>
      <c r="AF91" s="65"/>
      <c r="AG91" s="65"/>
      <c r="AH91" s="65"/>
      <c r="AI91" s="65"/>
      <c r="AJ91" s="65"/>
      <c r="AK91" s="65"/>
      <c r="AL91" s="65"/>
      <c r="AM91" s="65"/>
    </row>
    <row r="92" spans="1:39" s="66" customFormat="1" ht="27.75" customHeight="1" x14ac:dyDescent="0.25">
      <c r="A92" s="116" t="s">
        <v>179</v>
      </c>
      <c r="B92" s="116" t="s">
        <v>180</v>
      </c>
      <c r="C92" s="48" t="s">
        <v>127</v>
      </c>
      <c r="D92" s="48"/>
      <c r="E92" s="180" t="s">
        <v>90</v>
      </c>
      <c r="F92" s="76">
        <v>2</v>
      </c>
      <c r="G92" s="75" t="s">
        <v>183</v>
      </c>
      <c r="H92" s="76" t="s">
        <v>184</v>
      </c>
      <c r="I92" s="67"/>
      <c r="J92" s="68">
        <v>0</v>
      </c>
      <c r="K92" s="69">
        <f t="shared" si="84"/>
        <v>0</v>
      </c>
      <c r="L92" s="69">
        <f t="shared" si="85"/>
        <v>0</v>
      </c>
      <c r="M92" s="70"/>
      <c r="N92" s="71">
        <v>1</v>
      </c>
      <c r="O92" s="72">
        <f t="shared" si="86"/>
        <v>1</v>
      </c>
      <c r="P92" s="72">
        <f t="shared" si="87"/>
        <v>0</v>
      </c>
      <c r="Q92" s="70">
        <v>26</v>
      </c>
      <c r="R92" s="59">
        <f t="shared" si="88"/>
        <v>41.6</v>
      </c>
      <c r="S92" s="60">
        <f t="shared" si="89"/>
        <v>0</v>
      </c>
      <c r="T92" s="60">
        <f t="shared" si="90"/>
        <v>0</v>
      </c>
      <c r="U92" s="60">
        <f t="shared" si="91"/>
        <v>0</v>
      </c>
      <c r="V92" s="60">
        <f t="shared" si="92"/>
        <v>26</v>
      </c>
      <c r="W92" s="60">
        <f t="shared" si="93"/>
        <v>7.8</v>
      </c>
      <c r="X92" s="60">
        <f t="shared" si="94"/>
        <v>7.8</v>
      </c>
      <c r="Y92" s="61">
        <f t="shared" si="95"/>
        <v>26</v>
      </c>
      <c r="Z92" s="61">
        <f t="shared" si="95"/>
        <v>7.8</v>
      </c>
      <c r="AA92" s="61">
        <f t="shared" si="95"/>
        <v>7.8</v>
      </c>
      <c r="AB92" s="62"/>
      <c r="AC92" s="63">
        <f t="shared" si="96"/>
        <v>0</v>
      </c>
      <c r="AD92" s="64"/>
      <c r="AE92" s="65"/>
      <c r="AF92" s="65"/>
      <c r="AG92" s="65"/>
      <c r="AH92" s="65"/>
      <c r="AI92" s="65"/>
      <c r="AJ92" s="65"/>
      <c r="AK92" s="65"/>
      <c r="AL92" s="65"/>
      <c r="AM92" s="65"/>
    </row>
    <row r="93" spans="1:39" s="85" customFormat="1" ht="27.75" customHeight="1" x14ac:dyDescent="0.25">
      <c r="A93" s="116" t="s">
        <v>179</v>
      </c>
      <c r="B93" s="116" t="s">
        <v>180</v>
      </c>
      <c r="C93" s="48" t="s">
        <v>127</v>
      </c>
      <c r="D93" s="48"/>
      <c r="E93" s="180" t="s">
        <v>90</v>
      </c>
      <c r="F93" s="179">
        <v>3</v>
      </c>
      <c r="G93" s="52" t="s">
        <v>185</v>
      </c>
      <c r="H93" s="53" t="s">
        <v>182</v>
      </c>
      <c r="I93" s="67"/>
      <c r="J93" s="68">
        <v>1</v>
      </c>
      <c r="K93" s="69">
        <f t="shared" si="84"/>
        <v>1</v>
      </c>
      <c r="L93" s="69">
        <f t="shared" si="85"/>
        <v>0</v>
      </c>
      <c r="M93" s="70">
        <v>26</v>
      </c>
      <c r="N93" s="71">
        <v>1</v>
      </c>
      <c r="O93" s="72">
        <f t="shared" si="86"/>
        <v>1</v>
      </c>
      <c r="P93" s="72">
        <f t="shared" si="87"/>
        <v>0</v>
      </c>
      <c r="Q93" s="70">
        <v>24</v>
      </c>
      <c r="R93" s="59">
        <f t="shared" si="88"/>
        <v>121.60000000000001</v>
      </c>
      <c r="S93" s="60">
        <f t="shared" si="89"/>
        <v>26</v>
      </c>
      <c r="T93" s="60">
        <f t="shared" si="90"/>
        <v>26</v>
      </c>
      <c r="U93" s="60">
        <f t="shared" si="91"/>
        <v>31.2</v>
      </c>
      <c r="V93" s="60">
        <f t="shared" si="92"/>
        <v>24</v>
      </c>
      <c r="W93" s="60">
        <f t="shared" si="93"/>
        <v>7.1999999999999993</v>
      </c>
      <c r="X93" s="60">
        <f t="shared" si="94"/>
        <v>7.1999999999999993</v>
      </c>
      <c r="Y93" s="61">
        <f t="shared" si="95"/>
        <v>50</v>
      </c>
      <c r="Z93" s="61">
        <f t="shared" si="95"/>
        <v>33.200000000000003</v>
      </c>
      <c r="AA93" s="61">
        <f t="shared" si="95"/>
        <v>38.4</v>
      </c>
      <c r="AB93" s="62"/>
      <c r="AC93" s="63">
        <f t="shared" si="96"/>
        <v>0</v>
      </c>
      <c r="AD93" s="83"/>
      <c r="AE93" s="84"/>
      <c r="AF93" s="84"/>
      <c r="AG93" s="84"/>
      <c r="AH93" s="84"/>
      <c r="AI93" s="84"/>
      <c r="AJ93" s="84"/>
      <c r="AK93" s="84"/>
      <c r="AL93" s="84"/>
      <c r="AM93" s="84"/>
    </row>
    <row r="94" spans="1:39" s="66" customFormat="1" ht="27.75" hidden="1" customHeight="1" x14ac:dyDescent="0.25">
      <c r="A94" s="86" t="s">
        <v>179</v>
      </c>
      <c r="B94" s="86" t="s">
        <v>180</v>
      </c>
      <c r="C94" s="87" t="s">
        <v>127</v>
      </c>
      <c r="D94" s="87"/>
      <c r="E94" s="88" t="s">
        <v>28</v>
      </c>
      <c r="F94" s="88"/>
      <c r="G94" s="89"/>
      <c r="H94" s="90"/>
      <c r="I94" s="91"/>
      <c r="J94" s="92"/>
      <c r="K94" s="93">
        <f t="shared" si="84"/>
        <v>0</v>
      </c>
      <c r="L94" s="93">
        <f t="shared" si="85"/>
        <v>0</v>
      </c>
      <c r="M94" s="94"/>
      <c r="N94" s="95"/>
      <c r="O94" s="96">
        <f t="shared" si="86"/>
        <v>0</v>
      </c>
      <c r="P94" s="96">
        <f t="shared" si="87"/>
        <v>0</v>
      </c>
      <c r="Q94" s="94"/>
      <c r="R94" s="97">
        <f>J94*M94*$R$8</f>
        <v>0</v>
      </c>
      <c r="S94" s="98">
        <f>J94*M94*$S$8</f>
        <v>0</v>
      </c>
      <c r="T94" s="98">
        <f>K94*M94*$T$8</f>
        <v>0</v>
      </c>
      <c r="U94" s="98">
        <f>J94*M94*$U$8</f>
        <v>0</v>
      </c>
      <c r="V94" s="98">
        <f t="shared" si="92"/>
        <v>0</v>
      </c>
      <c r="W94" s="98">
        <f t="shared" si="93"/>
        <v>0</v>
      </c>
      <c r="X94" s="98">
        <f t="shared" si="94"/>
        <v>0</v>
      </c>
      <c r="Y94" s="98">
        <f t="shared" si="95"/>
        <v>0</v>
      </c>
      <c r="Z94" s="98">
        <f t="shared" si="95"/>
        <v>0</v>
      </c>
      <c r="AA94" s="98">
        <f t="shared" si="95"/>
        <v>0</v>
      </c>
      <c r="AB94" s="99"/>
      <c r="AC94" s="100">
        <f t="shared" si="96"/>
        <v>0</v>
      </c>
      <c r="AD94" s="101"/>
    </row>
    <row r="95" spans="1:39" s="115" customFormat="1" ht="27.75" customHeight="1" thickBot="1" x14ac:dyDescent="0.3">
      <c r="A95" s="102" t="s">
        <v>179</v>
      </c>
      <c r="B95" s="102" t="s">
        <v>180</v>
      </c>
      <c r="C95" s="103" t="s">
        <v>127</v>
      </c>
      <c r="D95" s="103"/>
      <c r="E95" s="104"/>
      <c r="F95" s="104"/>
      <c r="G95" s="105"/>
      <c r="H95" s="106" t="s">
        <v>55</v>
      </c>
      <c r="I95" s="107"/>
      <c r="J95" s="108"/>
      <c r="K95" s="109"/>
      <c r="L95" s="109"/>
      <c r="M95" s="110"/>
      <c r="N95" s="111"/>
      <c r="O95" s="109"/>
      <c r="P95" s="109"/>
      <c r="Q95" s="110"/>
      <c r="R95" s="112">
        <f t="shared" ref="R95:AA95" si="97">SUM(R85:R94)</f>
        <v>490.50000000000011</v>
      </c>
      <c r="S95" s="113">
        <f t="shared" si="97"/>
        <v>72</v>
      </c>
      <c r="T95" s="113">
        <f t="shared" si="97"/>
        <v>72</v>
      </c>
      <c r="U95" s="113">
        <f t="shared" si="97"/>
        <v>86.4</v>
      </c>
      <c r="V95" s="113">
        <f t="shared" si="97"/>
        <v>165</v>
      </c>
      <c r="W95" s="113">
        <f t="shared" si="97"/>
        <v>45.599999999999994</v>
      </c>
      <c r="X95" s="113">
        <f t="shared" si="97"/>
        <v>49.5</v>
      </c>
      <c r="Y95" s="113">
        <f t="shared" si="97"/>
        <v>237</v>
      </c>
      <c r="Z95" s="113">
        <f t="shared" si="97"/>
        <v>117.6</v>
      </c>
      <c r="AA95" s="113">
        <f t="shared" si="97"/>
        <v>135.89999999999998</v>
      </c>
      <c r="AB95" s="114"/>
      <c r="AC95" s="63"/>
      <c r="AD95" s="181">
        <f>R95/1800/0.6</f>
        <v>0.45416666666666683</v>
      </c>
      <c r="AE95" s="65"/>
      <c r="AF95" s="65"/>
      <c r="AG95" s="65"/>
      <c r="AH95" s="65"/>
      <c r="AI95" s="65"/>
      <c r="AJ95" s="65"/>
      <c r="AK95" s="65"/>
      <c r="AL95" s="65"/>
      <c r="AM95" s="65"/>
    </row>
    <row r="96" spans="1:39" s="66" customFormat="1" ht="27.75" customHeight="1" thickTop="1" x14ac:dyDescent="0.25">
      <c r="A96" s="116" t="s">
        <v>186</v>
      </c>
      <c r="B96" s="116" t="s">
        <v>187</v>
      </c>
      <c r="C96" s="48" t="s">
        <v>31</v>
      </c>
      <c r="D96" s="48"/>
      <c r="E96" s="176" t="s">
        <v>32</v>
      </c>
      <c r="F96" s="179">
        <v>6</v>
      </c>
      <c r="G96" s="52" t="s">
        <v>128</v>
      </c>
      <c r="H96" s="53" t="s">
        <v>129</v>
      </c>
      <c r="I96" s="182"/>
      <c r="J96" s="68">
        <v>1</v>
      </c>
      <c r="K96" s="69">
        <f>IF(J96&gt;0, 1, 0)</f>
        <v>1</v>
      </c>
      <c r="L96" s="69">
        <f>J96-K96</f>
        <v>0</v>
      </c>
      <c r="M96" s="70">
        <v>26</v>
      </c>
      <c r="N96" s="71"/>
      <c r="O96" s="72">
        <f>IF(N96&gt;0, 1, 0)</f>
        <v>0</v>
      </c>
      <c r="P96" s="72">
        <f>N96-O96</f>
        <v>0</v>
      </c>
      <c r="Q96" s="183"/>
      <c r="R96" s="59">
        <f t="shared" ref="R96:R106" si="98">(K96*M96*$R$4)+(L96*M96*$R$5)+(O96*Q96*$R$6)+(P96*Q96*$R$7)</f>
        <v>83.2</v>
      </c>
      <c r="S96" s="60">
        <f t="shared" ref="S96:S106" si="99">J96*M96*$S$4</f>
        <v>26</v>
      </c>
      <c r="T96" s="60">
        <f t="shared" ref="T96:T106" si="100">K96*M96*$T$4</f>
        <v>26</v>
      </c>
      <c r="U96" s="60">
        <f t="shared" ref="U96:U106" si="101">J96*M96*$U$4</f>
        <v>31.2</v>
      </c>
      <c r="V96" s="60">
        <f t="shared" ref="V96:V107" si="102">N96*Q96*$V$6</f>
        <v>0</v>
      </c>
      <c r="W96" s="60">
        <f t="shared" ref="W96:W107" si="103">O96*Q96*$W$6</f>
        <v>0</v>
      </c>
      <c r="X96" s="60">
        <f t="shared" ref="X96:X107" si="104">N96*Q96*$X$6</f>
        <v>0</v>
      </c>
      <c r="Y96" s="61">
        <f t="shared" ref="Y96:AA107" si="105">S96+V96</f>
        <v>26</v>
      </c>
      <c r="Z96" s="61">
        <f t="shared" si="105"/>
        <v>26</v>
      </c>
      <c r="AA96" s="61">
        <f t="shared" si="105"/>
        <v>31.2</v>
      </c>
      <c r="AB96" s="62"/>
      <c r="AC96" s="63">
        <f t="shared" ref="AC96:AC107" si="106">R96-Y96-Z96-AA96</f>
        <v>0</v>
      </c>
      <c r="AD96" s="64"/>
      <c r="AE96" s="65"/>
      <c r="AF96" s="65"/>
      <c r="AG96" s="65"/>
      <c r="AH96" s="65"/>
      <c r="AI96" s="65"/>
      <c r="AJ96" s="65"/>
      <c r="AK96" s="65"/>
      <c r="AL96" s="65"/>
      <c r="AM96" s="65"/>
    </row>
    <row r="97" spans="1:39" s="66" customFormat="1" ht="27.75" customHeight="1" x14ac:dyDescent="0.25">
      <c r="A97" s="116" t="s">
        <v>186</v>
      </c>
      <c r="B97" s="116" t="s">
        <v>187</v>
      </c>
      <c r="C97" s="48" t="s">
        <v>31</v>
      </c>
      <c r="D97" s="48"/>
      <c r="E97" s="178" t="s">
        <v>39</v>
      </c>
      <c r="F97" s="179">
        <v>2</v>
      </c>
      <c r="G97" s="52" t="s">
        <v>132</v>
      </c>
      <c r="H97" s="53" t="s">
        <v>133</v>
      </c>
      <c r="I97" s="67"/>
      <c r="J97" s="68">
        <v>1</v>
      </c>
      <c r="K97" s="69">
        <f t="shared" ref="K97:K107" si="107">IF(J97&gt;0, 1, 0)</f>
        <v>1</v>
      </c>
      <c r="L97" s="69">
        <f t="shared" ref="L97:L107" si="108">J97-K97</f>
        <v>0</v>
      </c>
      <c r="M97" s="70">
        <v>26</v>
      </c>
      <c r="N97" s="71"/>
      <c r="O97" s="72">
        <f t="shared" ref="O97:O107" si="109">IF(N97&gt;0, 1, 0)</f>
        <v>0</v>
      </c>
      <c r="P97" s="72">
        <f t="shared" ref="P97:P107" si="110">N97-O97</f>
        <v>0</v>
      </c>
      <c r="Q97" s="70"/>
      <c r="R97" s="59">
        <f t="shared" si="98"/>
        <v>83.2</v>
      </c>
      <c r="S97" s="60">
        <f t="shared" si="99"/>
        <v>26</v>
      </c>
      <c r="T97" s="60">
        <f t="shared" si="100"/>
        <v>26</v>
      </c>
      <c r="U97" s="60">
        <f t="shared" si="101"/>
        <v>31.2</v>
      </c>
      <c r="V97" s="60">
        <f t="shared" si="102"/>
        <v>0</v>
      </c>
      <c r="W97" s="60">
        <f t="shared" si="103"/>
        <v>0</v>
      </c>
      <c r="X97" s="60">
        <f t="shared" si="104"/>
        <v>0</v>
      </c>
      <c r="Y97" s="61">
        <f t="shared" si="105"/>
        <v>26</v>
      </c>
      <c r="Z97" s="61">
        <f t="shared" si="105"/>
        <v>26</v>
      </c>
      <c r="AA97" s="61">
        <f t="shared" si="105"/>
        <v>31.2</v>
      </c>
      <c r="AB97" s="62"/>
      <c r="AC97" s="63">
        <f t="shared" si="106"/>
        <v>0</v>
      </c>
      <c r="AD97" s="64"/>
      <c r="AE97" s="65"/>
      <c r="AF97" s="65"/>
      <c r="AG97" s="65"/>
      <c r="AH97" s="65"/>
      <c r="AI97" s="65"/>
      <c r="AJ97" s="65"/>
      <c r="AK97" s="65"/>
      <c r="AL97" s="65"/>
      <c r="AM97" s="65"/>
    </row>
    <row r="98" spans="1:39" s="66" customFormat="1" ht="27.75" customHeight="1" x14ac:dyDescent="0.25">
      <c r="A98" s="116" t="s">
        <v>186</v>
      </c>
      <c r="B98" s="116" t="s">
        <v>187</v>
      </c>
      <c r="C98" s="48" t="s">
        <v>31</v>
      </c>
      <c r="D98" s="48"/>
      <c r="E98" s="178" t="s">
        <v>39</v>
      </c>
      <c r="F98" s="179">
        <v>3</v>
      </c>
      <c r="G98" s="52" t="s">
        <v>134</v>
      </c>
      <c r="H98" s="53" t="s">
        <v>135</v>
      </c>
      <c r="I98" s="67"/>
      <c r="J98" s="68">
        <v>1</v>
      </c>
      <c r="K98" s="69">
        <f t="shared" si="107"/>
        <v>1</v>
      </c>
      <c r="L98" s="69">
        <f t="shared" si="108"/>
        <v>0</v>
      </c>
      <c r="M98" s="70">
        <v>22</v>
      </c>
      <c r="N98" s="71"/>
      <c r="O98" s="72">
        <f t="shared" si="109"/>
        <v>0</v>
      </c>
      <c r="P98" s="72">
        <f t="shared" si="110"/>
        <v>0</v>
      </c>
      <c r="Q98" s="70"/>
      <c r="R98" s="59">
        <f t="shared" si="98"/>
        <v>70.400000000000006</v>
      </c>
      <c r="S98" s="60">
        <f t="shared" si="99"/>
        <v>22</v>
      </c>
      <c r="T98" s="60">
        <f t="shared" si="100"/>
        <v>22</v>
      </c>
      <c r="U98" s="60">
        <f t="shared" si="101"/>
        <v>26.4</v>
      </c>
      <c r="V98" s="60">
        <f t="shared" si="102"/>
        <v>0</v>
      </c>
      <c r="W98" s="60">
        <f t="shared" si="103"/>
        <v>0</v>
      </c>
      <c r="X98" s="60">
        <f t="shared" si="104"/>
        <v>0</v>
      </c>
      <c r="Y98" s="61">
        <f t="shared" si="105"/>
        <v>22</v>
      </c>
      <c r="Z98" s="61">
        <f t="shared" si="105"/>
        <v>22</v>
      </c>
      <c r="AA98" s="61">
        <f t="shared" si="105"/>
        <v>26.4</v>
      </c>
      <c r="AB98" s="62"/>
      <c r="AC98" s="63">
        <f t="shared" si="106"/>
        <v>0</v>
      </c>
      <c r="AD98" s="64"/>
      <c r="AE98" s="65"/>
      <c r="AF98" s="65"/>
      <c r="AG98" s="65"/>
      <c r="AH98" s="65"/>
      <c r="AI98" s="65"/>
      <c r="AJ98" s="65"/>
      <c r="AK98" s="65"/>
      <c r="AL98" s="65"/>
      <c r="AM98" s="65"/>
    </row>
    <row r="99" spans="1:39" s="66" customFormat="1" ht="27.75" customHeight="1" x14ac:dyDescent="0.25">
      <c r="A99" s="116" t="s">
        <v>186</v>
      </c>
      <c r="B99" s="116" t="s">
        <v>187</v>
      </c>
      <c r="C99" s="48" t="s">
        <v>31</v>
      </c>
      <c r="D99" s="48"/>
      <c r="E99" s="73" t="s">
        <v>44</v>
      </c>
      <c r="F99" s="74">
        <v>2</v>
      </c>
      <c r="G99" s="75" t="s">
        <v>132</v>
      </c>
      <c r="H99" s="76" t="s">
        <v>136</v>
      </c>
      <c r="I99" s="67"/>
      <c r="J99" s="68">
        <v>0</v>
      </c>
      <c r="K99" s="69">
        <f t="shared" si="107"/>
        <v>0</v>
      </c>
      <c r="L99" s="69">
        <f t="shared" si="108"/>
        <v>0</v>
      </c>
      <c r="M99" s="70">
        <v>0</v>
      </c>
      <c r="N99" s="71"/>
      <c r="O99" s="72">
        <f t="shared" si="109"/>
        <v>0</v>
      </c>
      <c r="P99" s="72">
        <f t="shared" si="110"/>
        <v>0</v>
      </c>
      <c r="Q99" s="70"/>
      <c r="R99" s="59">
        <f t="shared" si="98"/>
        <v>0</v>
      </c>
      <c r="S99" s="60">
        <f t="shared" si="99"/>
        <v>0</v>
      </c>
      <c r="T99" s="60">
        <f t="shared" si="100"/>
        <v>0</v>
      </c>
      <c r="U99" s="60">
        <f t="shared" si="101"/>
        <v>0</v>
      </c>
      <c r="V99" s="60">
        <f t="shared" si="102"/>
        <v>0</v>
      </c>
      <c r="W99" s="60">
        <f t="shared" si="103"/>
        <v>0</v>
      </c>
      <c r="X99" s="60">
        <f t="shared" si="104"/>
        <v>0</v>
      </c>
      <c r="Y99" s="61">
        <f t="shared" si="105"/>
        <v>0</v>
      </c>
      <c r="Z99" s="61">
        <f t="shared" si="105"/>
        <v>0</v>
      </c>
      <c r="AA99" s="61">
        <f t="shared" si="105"/>
        <v>0</v>
      </c>
      <c r="AB99" s="62"/>
      <c r="AC99" s="63">
        <f t="shared" si="106"/>
        <v>0</v>
      </c>
      <c r="AD99" s="64"/>
      <c r="AE99" s="65"/>
      <c r="AF99" s="65"/>
      <c r="AG99" s="65"/>
      <c r="AH99" s="65"/>
      <c r="AI99" s="65"/>
      <c r="AJ99" s="65"/>
      <c r="AK99" s="65"/>
      <c r="AL99" s="65"/>
      <c r="AM99" s="65"/>
    </row>
    <row r="100" spans="1:39" s="66" customFormat="1" ht="27.75" customHeight="1" x14ac:dyDescent="0.25">
      <c r="A100" s="116" t="s">
        <v>186</v>
      </c>
      <c r="B100" s="116" t="s">
        <v>187</v>
      </c>
      <c r="C100" s="48" t="s">
        <v>31</v>
      </c>
      <c r="D100" s="48"/>
      <c r="E100" s="180" t="s">
        <v>47</v>
      </c>
      <c r="F100" s="179">
        <v>5</v>
      </c>
      <c r="G100" s="52" t="s">
        <v>142</v>
      </c>
      <c r="H100" s="53" t="s">
        <v>143</v>
      </c>
      <c r="I100" s="67"/>
      <c r="J100" s="68">
        <v>1</v>
      </c>
      <c r="K100" s="69">
        <f t="shared" si="107"/>
        <v>1</v>
      </c>
      <c r="L100" s="69">
        <f t="shared" si="108"/>
        <v>0</v>
      </c>
      <c r="M100" s="70">
        <v>26</v>
      </c>
      <c r="N100" s="71"/>
      <c r="O100" s="72">
        <f t="shared" si="109"/>
        <v>0</v>
      </c>
      <c r="P100" s="72">
        <f t="shared" si="110"/>
        <v>0</v>
      </c>
      <c r="Q100" s="70"/>
      <c r="R100" s="59">
        <f t="shared" si="98"/>
        <v>83.2</v>
      </c>
      <c r="S100" s="60">
        <f t="shared" si="99"/>
        <v>26</v>
      </c>
      <c r="T100" s="60">
        <f t="shared" si="100"/>
        <v>26</v>
      </c>
      <c r="U100" s="60">
        <f t="shared" si="101"/>
        <v>31.2</v>
      </c>
      <c r="V100" s="60">
        <f t="shared" si="102"/>
        <v>0</v>
      </c>
      <c r="W100" s="60">
        <f t="shared" si="103"/>
        <v>0</v>
      </c>
      <c r="X100" s="60">
        <f t="shared" si="104"/>
        <v>0</v>
      </c>
      <c r="Y100" s="61">
        <f t="shared" si="105"/>
        <v>26</v>
      </c>
      <c r="Z100" s="61">
        <f t="shared" si="105"/>
        <v>26</v>
      </c>
      <c r="AA100" s="61">
        <f t="shared" si="105"/>
        <v>31.2</v>
      </c>
      <c r="AB100" s="62"/>
      <c r="AC100" s="63">
        <f t="shared" si="106"/>
        <v>0</v>
      </c>
      <c r="AD100" s="64"/>
      <c r="AE100" s="65"/>
      <c r="AF100" s="65"/>
      <c r="AG100" s="65"/>
      <c r="AH100" s="65"/>
      <c r="AI100" s="65"/>
      <c r="AJ100" s="65"/>
      <c r="AK100" s="65"/>
      <c r="AL100" s="65"/>
      <c r="AM100" s="65"/>
    </row>
    <row r="101" spans="1:39" s="66" customFormat="1" ht="27.75" customHeight="1" x14ac:dyDescent="0.25">
      <c r="A101" s="116" t="s">
        <v>186</v>
      </c>
      <c r="B101" s="116" t="s">
        <v>187</v>
      </c>
      <c r="C101" s="48" t="s">
        <v>31</v>
      </c>
      <c r="D101" s="48"/>
      <c r="E101" s="180" t="s">
        <v>90</v>
      </c>
      <c r="F101" s="179">
        <v>1</v>
      </c>
      <c r="G101" s="52" t="s">
        <v>137</v>
      </c>
      <c r="H101" s="53" t="s">
        <v>133</v>
      </c>
      <c r="I101" s="67"/>
      <c r="J101" s="68">
        <v>1</v>
      </c>
      <c r="K101" s="69">
        <f t="shared" si="107"/>
        <v>1</v>
      </c>
      <c r="L101" s="69">
        <f t="shared" si="108"/>
        <v>0</v>
      </c>
      <c r="M101" s="70">
        <v>26</v>
      </c>
      <c r="N101" s="71"/>
      <c r="O101" s="72">
        <f t="shared" si="109"/>
        <v>0</v>
      </c>
      <c r="P101" s="72">
        <f t="shared" si="110"/>
        <v>0</v>
      </c>
      <c r="Q101" s="70"/>
      <c r="R101" s="59">
        <f t="shared" si="98"/>
        <v>83.2</v>
      </c>
      <c r="S101" s="60">
        <f t="shared" si="99"/>
        <v>26</v>
      </c>
      <c r="T101" s="60">
        <f t="shared" si="100"/>
        <v>26</v>
      </c>
      <c r="U101" s="60">
        <f t="shared" si="101"/>
        <v>31.2</v>
      </c>
      <c r="V101" s="60">
        <f t="shared" si="102"/>
        <v>0</v>
      </c>
      <c r="W101" s="60">
        <f t="shared" si="103"/>
        <v>0</v>
      </c>
      <c r="X101" s="60">
        <f t="shared" si="104"/>
        <v>0</v>
      </c>
      <c r="Y101" s="61">
        <f t="shared" si="105"/>
        <v>26</v>
      </c>
      <c r="Z101" s="61">
        <f t="shared" si="105"/>
        <v>26</v>
      </c>
      <c r="AA101" s="61">
        <f t="shared" si="105"/>
        <v>31.2</v>
      </c>
      <c r="AB101" s="62"/>
      <c r="AC101" s="63">
        <f t="shared" si="106"/>
        <v>0</v>
      </c>
      <c r="AD101" s="64"/>
      <c r="AE101" s="65"/>
      <c r="AF101" s="65"/>
      <c r="AG101" s="65"/>
      <c r="AH101" s="65"/>
      <c r="AI101" s="65"/>
      <c r="AJ101" s="65"/>
      <c r="AK101" s="65"/>
      <c r="AL101" s="65"/>
      <c r="AM101" s="65"/>
    </row>
    <row r="102" spans="1:39" s="66" customFormat="1" ht="27.75" customHeight="1" x14ac:dyDescent="0.25">
      <c r="A102" s="116" t="s">
        <v>186</v>
      </c>
      <c r="B102" s="116" t="s">
        <v>187</v>
      </c>
      <c r="C102" s="48" t="s">
        <v>31</v>
      </c>
      <c r="D102" s="48"/>
      <c r="E102" s="180" t="s">
        <v>90</v>
      </c>
      <c r="F102" s="179">
        <v>3</v>
      </c>
      <c r="G102" s="52" t="s">
        <v>138</v>
      </c>
      <c r="H102" s="53" t="s">
        <v>139</v>
      </c>
      <c r="I102" s="67"/>
      <c r="J102" s="68">
        <v>0</v>
      </c>
      <c r="K102" s="69">
        <f t="shared" si="107"/>
        <v>0</v>
      </c>
      <c r="L102" s="69">
        <f t="shared" si="108"/>
        <v>0</v>
      </c>
      <c r="M102" s="70">
        <v>0</v>
      </c>
      <c r="N102" s="71"/>
      <c r="O102" s="72">
        <f t="shared" si="109"/>
        <v>0</v>
      </c>
      <c r="P102" s="72">
        <f t="shared" si="110"/>
        <v>0</v>
      </c>
      <c r="Q102" s="70"/>
      <c r="R102" s="59">
        <f t="shared" si="98"/>
        <v>0</v>
      </c>
      <c r="S102" s="60">
        <f t="shared" si="99"/>
        <v>0</v>
      </c>
      <c r="T102" s="60">
        <f t="shared" si="100"/>
        <v>0</v>
      </c>
      <c r="U102" s="60">
        <f t="shared" si="101"/>
        <v>0</v>
      </c>
      <c r="V102" s="60">
        <f t="shared" si="102"/>
        <v>0</v>
      </c>
      <c r="W102" s="60">
        <f t="shared" si="103"/>
        <v>0</v>
      </c>
      <c r="X102" s="60">
        <f t="shared" si="104"/>
        <v>0</v>
      </c>
      <c r="Y102" s="61">
        <f t="shared" si="105"/>
        <v>0</v>
      </c>
      <c r="Z102" s="61">
        <f t="shared" si="105"/>
        <v>0</v>
      </c>
      <c r="AA102" s="61">
        <f t="shared" si="105"/>
        <v>0</v>
      </c>
      <c r="AB102" s="62"/>
      <c r="AC102" s="63">
        <f t="shared" si="106"/>
        <v>0</v>
      </c>
      <c r="AD102" s="64"/>
      <c r="AE102" s="65"/>
      <c r="AF102" s="65"/>
      <c r="AG102" s="65"/>
      <c r="AH102" s="65"/>
      <c r="AI102" s="65"/>
      <c r="AJ102" s="65"/>
      <c r="AK102" s="65"/>
      <c r="AL102" s="65"/>
      <c r="AM102" s="65"/>
    </row>
    <row r="103" spans="1:39" s="66" customFormat="1" ht="27.75" customHeight="1" x14ac:dyDescent="0.25">
      <c r="A103" s="116" t="s">
        <v>186</v>
      </c>
      <c r="B103" s="116" t="s">
        <v>187</v>
      </c>
      <c r="C103" s="48" t="s">
        <v>31</v>
      </c>
      <c r="D103" s="48"/>
      <c r="E103" s="180" t="s">
        <v>90</v>
      </c>
      <c r="F103" s="76">
        <v>2</v>
      </c>
      <c r="G103" s="75" t="s">
        <v>183</v>
      </c>
      <c r="H103" s="76" t="s">
        <v>184</v>
      </c>
      <c r="I103" s="80"/>
      <c r="J103" s="68">
        <v>1</v>
      </c>
      <c r="K103" s="69">
        <f t="shared" si="107"/>
        <v>1</v>
      </c>
      <c r="L103" s="69">
        <f t="shared" si="108"/>
        <v>0</v>
      </c>
      <c r="M103" s="70">
        <v>26</v>
      </c>
      <c r="N103" s="71"/>
      <c r="O103" s="72">
        <f t="shared" si="109"/>
        <v>0</v>
      </c>
      <c r="P103" s="72">
        <f t="shared" si="110"/>
        <v>0</v>
      </c>
      <c r="Q103" s="70"/>
      <c r="R103" s="59">
        <f t="shared" si="98"/>
        <v>83.2</v>
      </c>
      <c r="S103" s="60">
        <f t="shared" si="99"/>
        <v>26</v>
      </c>
      <c r="T103" s="60">
        <f t="shared" si="100"/>
        <v>26</v>
      </c>
      <c r="U103" s="60">
        <f t="shared" si="101"/>
        <v>31.2</v>
      </c>
      <c r="V103" s="60">
        <f t="shared" si="102"/>
        <v>0</v>
      </c>
      <c r="W103" s="60">
        <f t="shared" si="103"/>
        <v>0</v>
      </c>
      <c r="X103" s="60">
        <f t="shared" si="104"/>
        <v>0</v>
      </c>
      <c r="Y103" s="61">
        <f t="shared" si="105"/>
        <v>26</v>
      </c>
      <c r="Z103" s="61">
        <f t="shared" si="105"/>
        <v>26</v>
      </c>
      <c r="AA103" s="61">
        <f t="shared" si="105"/>
        <v>31.2</v>
      </c>
      <c r="AB103" s="62"/>
      <c r="AC103" s="63">
        <f t="shared" si="106"/>
        <v>0</v>
      </c>
      <c r="AD103" s="64"/>
      <c r="AE103" s="65"/>
      <c r="AF103" s="65"/>
      <c r="AG103" s="65"/>
      <c r="AH103" s="65"/>
      <c r="AI103" s="65"/>
      <c r="AJ103" s="65"/>
      <c r="AK103" s="65"/>
      <c r="AL103" s="65"/>
      <c r="AM103" s="65"/>
    </row>
    <row r="104" spans="1:39" s="66" customFormat="1" ht="27.75" hidden="1" customHeight="1" x14ac:dyDescent="0.25">
      <c r="A104" s="116" t="s">
        <v>186</v>
      </c>
      <c r="B104" s="116" t="s">
        <v>187</v>
      </c>
      <c r="C104" s="48"/>
      <c r="D104" s="48"/>
      <c r="E104" s="81"/>
      <c r="F104" s="81"/>
      <c r="G104" s="82"/>
      <c r="H104" s="53"/>
      <c r="I104" s="67"/>
      <c r="J104" s="68"/>
      <c r="K104" s="69">
        <f t="shared" si="107"/>
        <v>0</v>
      </c>
      <c r="L104" s="69">
        <f t="shared" si="108"/>
        <v>0</v>
      </c>
      <c r="M104" s="70"/>
      <c r="N104" s="71"/>
      <c r="O104" s="72">
        <f t="shared" si="109"/>
        <v>0</v>
      </c>
      <c r="P104" s="72">
        <f t="shared" si="110"/>
        <v>0</v>
      </c>
      <c r="Q104" s="70"/>
      <c r="R104" s="59">
        <f t="shared" si="98"/>
        <v>0</v>
      </c>
      <c r="S104" s="60">
        <f t="shared" si="99"/>
        <v>0</v>
      </c>
      <c r="T104" s="60">
        <f t="shared" si="100"/>
        <v>0</v>
      </c>
      <c r="U104" s="60">
        <f t="shared" si="101"/>
        <v>0</v>
      </c>
      <c r="V104" s="60">
        <f t="shared" si="102"/>
        <v>0</v>
      </c>
      <c r="W104" s="60">
        <f t="shared" si="103"/>
        <v>0</v>
      </c>
      <c r="X104" s="60">
        <f t="shared" si="104"/>
        <v>0</v>
      </c>
      <c r="Y104" s="61">
        <f t="shared" si="105"/>
        <v>0</v>
      </c>
      <c r="Z104" s="61">
        <f t="shared" si="105"/>
        <v>0</v>
      </c>
      <c r="AA104" s="61">
        <f t="shared" si="105"/>
        <v>0</v>
      </c>
      <c r="AB104" s="62"/>
      <c r="AC104" s="63">
        <f t="shared" si="106"/>
        <v>0</v>
      </c>
      <c r="AD104" s="64"/>
      <c r="AE104" s="65"/>
      <c r="AF104" s="65"/>
      <c r="AG104" s="65"/>
      <c r="AH104" s="65"/>
      <c r="AI104" s="65"/>
      <c r="AJ104" s="65"/>
      <c r="AK104" s="65"/>
      <c r="AL104" s="65"/>
      <c r="AM104" s="65"/>
    </row>
    <row r="105" spans="1:39" s="66" customFormat="1" ht="27.75" hidden="1" customHeight="1" x14ac:dyDescent="0.25">
      <c r="A105" s="116" t="s">
        <v>186</v>
      </c>
      <c r="B105" s="116" t="s">
        <v>187</v>
      </c>
      <c r="C105" s="48"/>
      <c r="D105" s="48"/>
      <c r="E105" s="81"/>
      <c r="F105" s="81"/>
      <c r="G105" s="82"/>
      <c r="H105" s="53"/>
      <c r="I105" s="67"/>
      <c r="J105" s="68"/>
      <c r="K105" s="69">
        <f t="shared" si="107"/>
        <v>0</v>
      </c>
      <c r="L105" s="69">
        <f t="shared" si="108"/>
        <v>0</v>
      </c>
      <c r="M105" s="70"/>
      <c r="N105" s="71"/>
      <c r="O105" s="72">
        <f t="shared" si="109"/>
        <v>0</v>
      </c>
      <c r="P105" s="72">
        <f t="shared" si="110"/>
        <v>0</v>
      </c>
      <c r="Q105" s="70"/>
      <c r="R105" s="59">
        <f t="shared" si="98"/>
        <v>0</v>
      </c>
      <c r="S105" s="60">
        <f t="shared" si="99"/>
        <v>0</v>
      </c>
      <c r="T105" s="60">
        <f t="shared" si="100"/>
        <v>0</v>
      </c>
      <c r="U105" s="60">
        <f t="shared" si="101"/>
        <v>0</v>
      </c>
      <c r="V105" s="60">
        <f t="shared" si="102"/>
        <v>0</v>
      </c>
      <c r="W105" s="60">
        <f t="shared" si="103"/>
        <v>0</v>
      </c>
      <c r="X105" s="60">
        <f t="shared" si="104"/>
        <v>0</v>
      </c>
      <c r="Y105" s="61">
        <f t="shared" si="105"/>
        <v>0</v>
      </c>
      <c r="Z105" s="61">
        <f t="shared" si="105"/>
        <v>0</v>
      </c>
      <c r="AA105" s="61">
        <f t="shared" si="105"/>
        <v>0</v>
      </c>
      <c r="AB105" s="62"/>
      <c r="AC105" s="63">
        <f t="shared" si="106"/>
        <v>0</v>
      </c>
      <c r="AD105" s="64"/>
      <c r="AE105" s="65"/>
      <c r="AF105" s="65"/>
      <c r="AG105" s="65"/>
      <c r="AH105" s="65"/>
      <c r="AI105" s="65"/>
      <c r="AJ105" s="65"/>
      <c r="AK105" s="65"/>
      <c r="AL105" s="65"/>
      <c r="AM105" s="65"/>
    </row>
    <row r="106" spans="1:39" s="85" customFormat="1" ht="27.75" hidden="1" customHeight="1" x14ac:dyDescent="0.25">
      <c r="A106" s="116" t="s">
        <v>186</v>
      </c>
      <c r="B106" s="116" t="s">
        <v>187</v>
      </c>
      <c r="C106" s="48"/>
      <c r="D106" s="48"/>
      <c r="E106" s="81"/>
      <c r="F106" s="81"/>
      <c r="G106" s="82"/>
      <c r="H106" s="53"/>
      <c r="I106" s="67"/>
      <c r="J106" s="68"/>
      <c r="K106" s="69">
        <f t="shared" si="107"/>
        <v>0</v>
      </c>
      <c r="L106" s="69">
        <f t="shared" si="108"/>
        <v>0</v>
      </c>
      <c r="M106" s="70"/>
      <c r="N106" s="71"/>
      <c r="O106" s="72">
        <f t="shared" si="109"/>
        <v>0</v>
      </c>
      <c r="P106" s="72">
        <f t="shared" si="110"/>
        <v>0</v>
      </c>
      <c r="Q106" s="70"/>
      <c r="R106" s="59">
        <f t="shared" si="98"/>
        <v>0</v>
      </c>
      <c r="S106" s="60">
        <f t="shared" si="99"/>
        <v>0</v>
      </c>
      <c r="T106" s="60">
        <f t="shared" si="100"/>
        <v>0</v>
      </c>
      <c r="U106" s="60">
        <f t="shared" si="101"/>
        <v>0</v>
      </c>
      <c r="V106" s="60">
        <f t="shared" si="102"/>
        <v>0</v>
      </c>
      <c r="W106" s="60">
        <f t="shared" si="103"/>
        <v>0</v>
      </c>
      <c r="X106" s="60">
        <f t="shared" si="104"/>
        <v>0</v>
      </c>
      <c r="Y106" s="61">
        <f t="shared" si="105"/>
        <v>0</v>
      </c>
      <c r="Z106" s="61">
        <f t="shared" si="105"/>
        <v>0</v>
      </c>
      <c r="AA106" s="61">
        <f t="shared" si="105"/>
        <v>0</v>
      </c>
      <c r="AB106" s="62"/>
      <c r="AC106" s="63">
        <f t="shared" si="106"/>
        <v>0</v>
      </c>
      <c r="AD106" s="83"/>
      <c r="AE106" s="84"/>
      <c r="AF106" s="84"/>
      <c r="AG106" s="84"/>
      <c r="AH106" s="84"/>
      <c r="AI106" s="84"/>
      <c r="AJ106" s="84"/>
      <c r="AK106" s="84"/>
      <c r="AL106" s="84"/>
      <c r="AM106" s="84"/>
    </row>
    <row r="107" spans="1:39" s="66" customFormat="1" ht="27.75" hidden="1" customHeight="1" x14ac:dyDescent="0.25">
      <c r="A107" s="86" t="s">
        <v>186</v>
      </c>
      <c r="B107" s="86" t="s">
        <v>187</v>
      </c>
      <c r="C107" s="87"/>
      <c r="D107" s="87"/>
      <c r="E107" s="88" t="s">
        <v>28</v>
      </c>
      <c r="F107" s="88"/>
      <c r="G107" s="89"/>
      <c r="H107" s="90"/>
      <c r="I107" s="91"/>
      <c r="J107" s="92"/>
      <c r="K107" s="93">
        <f t="shared" si="107"/>
        <v>0</v>
      </c>
      <c r="L107" s="93">
        <f t="shared" si="108"/>
        <v>0</v>
      </c>
      <c r="M107" s="94"/>
      <c r="N107" s="95"/>
      <c r="O107" s="96">
        <f t="shared" si="109"/>
        <v>0</v>
      </c>
      <c r="P107" s="96">
        <f t="shared" si="110"/>
        <v>0</v>
      </c>
      <c r="Q107" s="94"/>
      <c r="R107" s="97">
        <f>J107*M107*$R$8</f>
        <v>0</v>
      </c>
      <c r="S107" s="98">
        <f>J107*M107*$S$8</f>
        <v>0</v>
      </c>
      <c r="T107" s="98">
        <f>K107*M107*$T$8</f>
        <v>0</v>
      </c>
      <c r="U107" s="98">
        <f>J107*M107*$U$8</f>
        <v>0</v>
      </c>
      <c r="V107" s="98">
        <f t="shared" si="102"/>
        <v>0</v>
      </c>
      <c r="W107" s="98">
        <f t="shared" si="103"/>
        <v>0</v>
      </c>
      <c r="X107" s="98">
        <f t="shared" si="104"/>
        <v>0</v>
      </c>
      <c r="Y107" s="98">
        <f t="shared" si="105"/>
        <v>0</v>
      </c>
      <c r="Z107" s="98">
        <f t="shared" si="105"/>
        <v>0</v>
      </c>
      <c r="AA107" s="98">
        <f t="shared" si="105"/>
        <v>0</v>
      </c>
      <c r="AB107" s="99"/>
      <c r="AC107" s="100">
        <f t="shared" si="106"/>
        <v>0</v>
      </c>
      <c r="AD107" s="101"/>
    </row>
    <row r="108" spans="1:39" s="115" customFormat="1" ht="27.75" customHeight="1" thickBot="1" x14ac:dyDescent="0.3">
      <c r="A108" s="102" t="s">
        <v>186</v>
      </c>
      <c r="B108" s="102" t="s">
        <v>187</v>
      </c>
      <c r="C108" s="103" t="s">
        <v>31</v>
      </c>
      <c r="D108" s="103"/>
      <c r="E108" s="104"/>
      <c r="F108" s="104"/>
      <c r="G108" s="105"/>
      <c r="H108" s="106" t="s">
        <v>55</v>
      </c>
      <c r="I108" s="107"/>
      <c r="J108" s="108"/>
      <c r="K108" s="109"/>
      <c r="L108" s="109"/>
      <c r="M108" s="110"/>
      <c r="N108" s="111"/>
      <c r="O108" s="109"/>
      <c r="P108" s="109"/>
      <c r="Q108" s="110"/>
      <c r="R108" s="112">
        <f>SUM(R96:R107)</f>
        <v>486.4</v>
      </c>
      <c r="S108" s="113">
        <f t="shared" ref="S108:AA108" si="111">SUM(S96:S107)</f>
        <v>152</v>
      </c>
      <c r="T108" s="113">
        <f t="shared" si="111"/>
        <v>152</v>
      </c>
      <c r="U108" s="113">
        <f t="shared" si="111"/>
        <v>182.39999999999998</v>
      </c>
      <c r="V108" s="113">
        <f t="shared" si="111"/>
        <v>0</v>
      </c>
      <c r="W108" s="113">
        <f t="shared" si="111"/>
        <v>0</v>
      </c>
      <c r="X108" s="113">
        <f t="shared" si="111"/>
        <v>0</v>
      </c>
      <c r="Y108" s="113">
        <f t="shared" si="111"/>
        <v>152</v>
      </c>
      <c r="Z108" s="113">
        <f t="shared" si="111"/>
        <v>152</v>
      </c>
      <c r="AA108" s="113">
        <f t="shared" si="111"/>
        <v>182.39999999999998</v>
      </c>
      <c r="AB108" s="114"/>
      <c r="AC108" s="63"/>
      <c r="AD108" s="181">
        <f>R108/1800/0.6</f>
        <v>0.45037037037037037</v>
      </c>
      <c r="AE108" s="65"/>
      <c r="AF108" s="65"/>
      <c r="AG108" s="65"/>
      <c r="AH108" s="65"/>
      <c r="AI108" s="65"/>
      <c r="AJ108" s="65"/>
      <c r="AK108" s="65"/>
      <c r="AL108" s="65"/>
      <c r="AM108" s="65"/>
    </row>
    <row r="109" spans="1:39" s="66" customFormat="1" ht="27.75" customHeight="1" thickTop="1" x14ac:dyDescent="0.25">
      <c r="A109" s="116" t="s">
        <v>188</v>
      </c>
      <c r="B109" s="116" t="s">
        <v>189</v>
      </c>
      <c r="C109" s="48" t="s">
        <v>58</v>
      </c>
      <c r="D109" s="48"/>
      <c r="E109" s="176" t="s">
        <v>32</v>
      </c>
      <c r="F109" s="179">
        <v>1</v>
      </c>
      <c r="G109" s="52" t="s">
        <v>155</v>
      </c>
      <c r="H109" s="53" t="s">
        <v>156</v>
      </c>
      <c r="I109" s="67"/>
      <c r="J109" s="68">
        <v>1</v>
      </c>
      <c r="K109" s="69">
        <f>IF(J109&gt;0, 1, 0)</f>
        <v>1</v>
      </c>
      <c r="L109" s="69">
        <f>J109-K109</f>
        <v>0</v>
      </c>
      <c r="M109" s="70">
        <v>26</v>
      </c>
      <c r="N109" s="71"/>
      <c r="O109" s="72">
        <f>IF(N109&gt;0, 1, 0)</f>
        <v>0</v>
      </c>
      <c r="P109" s="72">
        <f>N109-O109</f>
        <v>0</v>
      </c>
      <c r="Q109" s="70"/>
      <c r="R109" s="59">
        <f t="shared" ref="R109:R114" si="112">(K109*M109*$R$4)+(L109*M109*$R$5)+(O109*Q109*$R$6)+(P109*Q109*$R$7)</f>
        <v>83.2</v>
      </c>
      <c r="S109" s="60">
        <f t="shared" ref="S109:S111" si="113">J109*M109*$S$4</f>
        <v>26</v>
      </c>
      <c r="T109" s="60">
        <f t="shared" ref="T109:T111" si="114">K109*M109*$T$4</f>
        <v>26</v>
      </c>
      <c r="U109" s="60">
        <f t="shared" ref="U109:U111" si="115">J109*M109*$U$4</f>
        <v>31.2</v>
      </c>
      <c r="V109" s="60">
        <f t="shared" ref="V109:V111" si="116">N109*Q109*$V$6</f>
        <v>0</v>
      </c>
      <c r="W109" s="60">
        <f t="shared" ref="W109:W111" si="117">O109*Q109*$W$6</f>
        <v>0</v>
      </c>
      <c r="X109" s="60">
        <f t="shared" ref="X109:X111" si="118">N109*Q109*$X$6</f>
        <v>0</v>
      </c>
      <c r="Y109" s="61">
        <f t="shared" ref="Y109:AA111" si="119">S109+V109</f>
        <v>26</v>
      </c>
      <c r="Z109" s="61">
        <f t="shared" si="119"/>
        <v>26</v>
      </c>
      <c r="AA109" s="61">
        <f t="shared" si="119"/>
        <v>31.2</v>
      </c>
      <c r="AB109" s="62"/>
      <c r="AC109" s="63">
        <f t="shared" ref="AC109:AC111" si="120">R109-Y109-Z109-AA109</f>
        <v>0</v>
      </c>
      <c r="AD109" s="64"/>
      <c r="AE109" s="65"/>
      <c r="AF109" s="65"/>
      <c r="AG109" s="65"/>
      <c r="AH109" s="65"/>
      <c r="AI109" s="65"/>
      <c r="AJ109" s="65"/>
      <c r="AK109" s="65"/>
      <c r="AL109" s="65"/>
      <c r="AM109" s="65"/>
    </row>
    <row r="110" spans="1:39" s="66" customFormat="1" ht="27.75" customHeight="1" x14ac:dyDescent="0.25">
      <c r="A110" s="116" t="s">
        <v>188</v>
      </c>
      <c r="B110" s="116" t="s">
        <v>189</v>
      </c>
      <c r="C110" s="48" t="s">
        <v>58</v>
      </c>
      <c r="D110" s="48"/>
      <c r="E110" s="176" t="s">
        <v>32</v>
      </c>
      <c r="F110" s="179">
        <v>2</v>
      </c>
      <c r="G110" s="52" t="s">
        <v>155</v>
      </c>
      <c r="H110" s="53" t="s">
        <v>156</v>
      </c>
      <c r="I110" s="67"/>
      <c r="J110" s="68">
        <v>1</v>
      </c>
      <c r="K110" s="69">
        <f t="shared" ref="K110:K120" si="121">IF(J110&gt;0, 1, 0)</f>
        <v>1</v>
      </c>
      <c r="L110" s="69">
        <f t="shared" ref="L110:L120" si="122">J110-K110</f>
        <v>0</v>
      </c>
      <c r="M110" s="70">
        <v>26</v>
      </c>
      <c r="N110" s="71"/>
      <c r="O110" s="72">
        <f t="shared" ref="O110:O120" si="123">IF(N110&gt;0, 1, 0)</f>
        <v>0</v>
      </c>
      <c r="P110" s="72">
        <f t="shared" ref="P110:P120" si="124">N110-O110</f>
        <v>0</v>
      </c>
      <c r="Q110" s="70"/>
      <c r="R110" s="59">
        <f t="shared" si="112"/>
        <v>83.2</v>
      </c>
      <c r="S110" s="60">
        <f t="shared" si="113"/>
        <v>26</v>
      </c>
      <c r="T110" s="60">
        <f t="shared" si="114"/>
        <v>26</v>
      </c>
      <c r="U110" s="60">
        <f t="shared" si="115"/>
        <v>31.2</v>
      </c>
      <c r="V110" s="60">
        <f t="shared" si="116"/>
        <v>0</v>
      </c>
      <c r="W110" s="60">
        <f t="shared" si="117"/>
        <v>0</v>
      </c>
      <c r="X110" s="60">
        <f t="shared" si="118"/>
        <v>0</v>
      </c>
      <c r="Y110" s="61">
        <f t="shared" si="119"/>
        <v>26</v>
      </c>
      <c r="Z110" s="61">
        <f t="shared" si="119"/>
        <v>26</v>
      </c>
      <c r="AA110" s="61">
        <f t="shared" si="119"/>
        <v>31.2</v>
      </c>
      <c r="AB110" s="62"/>
      <c r="AC110" s="63">
        <f t="shared" si="120"/>
        <v>0</v>
      </c>
      <c r="AD110" s="64"/>
      <c r="AE110" s="65"/>
      <c r="AF110" s="65"/>
      <c r="AG110" s="65"/>
      <c r="AH110" s="65"/>
      <c r="AI110" s="65"/>
      <c r="AJ110" s="65"/>
      <c r="AK110" s="65"/>
      <c r="AL110" s="65"/>
      <c r="AM110" s="65"/>
    </row>
    <row r="111" spans="1:39" s="66" customFormat="1" ht="27.75" customHeight="1" x14ac:dyDescent="0.25">
      <c r="A111" s="116" t="s">
        <v>188</v>
      </c>
      <c r="B111" s="116" t="s">
        <v>189</v>
      </c>
      <c r="C111" s="48" t="s">
        <v>58</v>
      </c>
      <c r="D111" s="48"/>
      <c r="E111" s="180" t="s">
        <v>32</v>
      </c>
      <c r="F111" s="179">
        <v>6</v>
      </c>
      <c r="G111" s="52" t="s">
        <v>159</v>
      </c>
      <c r="H111" s="53" t="s">
        <v>160</v>
      </c>
      <c r="I111" s="67"/>
      <c r="J111" s="68">
        <v>1</v>
      </c>
      <c r="K111" s="69">
        <f t="shared" si="121"/>
        <v>1</v>
      </c>
      <c r="L111" s="69">
        <f t="shared" si="122"/>
        <v>0</v>
      </c>
      <c r="M111" s="70">
        <v>26</v>
      </c>
      <c r="N111" s="71"/>
      <c r="O111" s="72">
        <f t="shared" si="123"/>
        <v>0</v>
      </c>
      <c r="P111" s="72">
        <f t="shared" si="124"/>
        <v>0</v>
      </c>
      <c r="Q111" s="70"/>
      <c r="R111" s="59">
        <f t="shared" si="112"/>
        <v>83.2</v>
      </c>
      <c r="S111" s="60">
        <f t="shared" si="113"/>
        <v>26</v>
      </c>
      <c r="T111" s="60">
        <f t="shared" si="114"/>
        <v>26</v>
      </c>
      <c r="U111" s="60">
        <f t="shared" si="115"/>
        <v>31.2</v>
      </c>
      <c r="V111" s="60">
        <f t="shared" si="116"/>
        <v>0</v>
      </c>
      <c r="W111" s="60">
        <f t="shared" si="117"/>
        <v>0</v>
      </c>
      <c r="X111" s="60">
        <f t="shared" si="118"/>
        <v>0</v>
      </c>
      <c r="Y111" s="61">
        <f t="shared" si="119"/>
        <v>26</v>
      </c>
      <c r="Z111" s="61">
        <f t="shared" si="119"/>
        <v>26</v>
      </c>
      <c r="AA111" s="61">
        <f t="shared" si="119"/>
        <v>31.2</v>
      </c>
      <c r="AB111" s="62"/>
      <c r="AC111" s="63">
        <f t="shared" si="120"/>
        <v>0</v>
      </c>
      <c r="AD111" s="64"/>
      <c r="AE111" s="65"/>
      <c r="AF111" s="65"/>
      <c r="AG111" s="65"/>
      <c r="AH111" s="65"/>
      <c r="AI111" s="65"/>
      <c r="AJ111" s="65"/>
      <c r="AK111" s="65"/>
      <c r="AL111" s="65"/>
      <c r="AM111" s="65"/>
    </row>
    <row r="112" spans="1:39" s="66" customFormat="1" ht="27.75" customHeight="1" x14ac:dyDescent="0.25">
      <c r="A112" s="116" t="s">
        <v>188</v>
      </c>
      <c r="B112" s="116" t="s">
        <v>189</v>
      </c>
      <c r="C112" s="48" t="s">
        <v>58</v>
      </c>
      <c r="D112" s="48"/>
      <c r="E112" s="180" t="s">
        <v>90</v>
      </c>
      <c r="F112" s="179">
        <v>3</v>
      </c>
      <c r="G112" s="52" t="s">
        <v>163</v>
      </c>
      <c r="H112" s="53" t="s">
        <v>164</v>
      </c>
      <c r="I112" s="67"/>
      <c r="J112" s="68">
        <v>1</v>
      </c>
      <c r="K112" s="69">
        <f t="shared" si="121"/>
        <v>1</v>
      </c>
      <c r="L112" s="69">
        <f t="shared" si="122"/>
        <v>0</v>
      </c>
      <c r="M112" s="70">
        <v>26</v>
      </c>
      <c r="N112" s="71"/>
      <c r="O112" s="72">
        <f t="shared" si="123"/>
        <v>0</v>
      </c>
      <c r="P112" s="72">
        <f t="shared" si="124"/>
        <v>0</v>
      </c>
      <c r="Q112" s="70"/>
      <c r="R112" s="59">
        <f t="shared" si="112"/>
        <v>83.2</v>
      </c>
      <c r="S112" s="60"/>
      <c r="T112" s="60"/>
      <c r="U112" s="60"/>
      <c r="V112" s="60"/>
      <c r="W112" s="60"/>
      <c r="X112" s="60"/>
      <c r="Y112" s="61"/>
      <c r="Z112" s="61"/>
      <c r="AA112" s="61"/>
      <c r="AB112" s="62"/>
      <c r="AC112" s="63"/>
      <c r="AD112" s="64"/>
      <c r="AE112" s="65"/>
      <c r="AF112" s="65"/>
      <c r="AG112" s="65"/>
      <c r="AH112" s="65"/>
      <c r="AI112" s="65"/>
      <c r="AJ112" s="65"/>
      <c r="AK112" s="65"/>
      <c r="AL112" s="65"/>
      <c r="AM112" s="65"/>
    </row>
    <row r="113" spans="1:39" s="66" customFormat="1" ht="27.75" customHeight="1" x14ac:dyDescent="0.25">
      <c r="A113" s="116" t="s">
        <v>188</v>
      </c>
      <c r="B113" s="116" t="s">
        <v>189</v>
      </c>
      <c r="C113" s="48" t="s">
        <v>58</v>
      </c>
      <c r="D113" s="48"/>
      <c r="E113" s="178" t="s">
        <v>39</v>
      </c>
      <c r="F113" s="177">
        <v>2</v>
      </c>
      <c r="G113" s="52" t="s">
        <v>173</v>
      </c>
      <c r="H113" s="53" t="s">
        <v>174</v>
      </c>
      <c r="I113" s="67"/>
      <c r="J113" s="68">
        <v>1</v>
      </c>
      <c r="K113" s="69">
        <f t="shared" si="121"/>
        <v>1</v>
      </c>
      <c r="L113" s="69">
        <f t="shared" si="122"/>
        <v>0</v>
      </c>
      <c r="M113" s="70">
        <v>26</v>
      </c>
      <c r="N113" s="71"/>
      <c r="O113" s="72">
        <f t="shared" si="123"/>
        <v>0</v>
      </c>
      <c r="P113" s="72">
        <f t="shared" si="124"/>
        <v>0</v>
      </c>
      <c r="Q113" s="70"/>
      <c r="R113" s="59">
        <f t="shared" si="112"/>
        <v>83.2</v>
      </c>
      <c r="S113" s="60"/>
      <c r="T113" s="60"/>
      <c r="U113" s="60"/>
      <c r="V113" s="60"/>
      <c r="W113" s="60"/>
      <c r="X113" s="60"/>
      <c r="Y113" s="61"/>
      <c r="Z113" s="61"/>
      <c r="AA113" s="61"/>
      <c r="AB113" s="62"/>
      <c r="AC113" s="63"/>
      <c r="AD113" s="64"/>
      <c r="AE113" s="65"/>
      <c r="AF113" s="65"/>
      <c r="AG113" s="65"/>
      <c r="AH113" s="65"/>
      <c r="AI113" s="65"/>
      <c r="AJ113" s="65"/>
      <c r="AK113" s="65"/>
      <c r="AL113" s="65"/>
      <c r="AM113" s="65"/>
    </row>
    <row r="114" spans="1:39" s="66" customFormat="1" ht="27.75" customHeight="1" x14ac:dyDescent="0.25">
      <c r="A114" s="116" t="s">
        <v>188</v>
      </c>
      <c r="B114" s="116" t="s">
        <v>189</v>
      </c>
      <c r="C114" s="48" t="s">
        <v>58</v>
      </c>
      <c r="D114" s="48"/>
      <c r="E114" s="186" t="s">
        <v>177</v>
      </c>
      <c r="F114" s="187">
        <v>4</v>
      </c>
      <c r="G114" s="188" t="s">
        <v>178</v>
      </c>
      <c r="H114" s="187" t="s">
        <v>156</v>
      </c>
      <c r="I114" s="67"/>
      <c r="J114" s="68">
        <v>1</v>
      </c>
      <c r="K114" s="69">
        <f t="shared" si="121"/>
        <v>1</v>
      </c>
      <c r="L114" s="69">
        <f t="shared" si="122"/>
        <v>0</v>
      </c>
      <c r="M114" s="70">
        <v>22</v>
      </c>
      <c r="N114" s="71"/>
      <c r="O114" s="72">
        <f t="shared" si="123"/>
        <v>0</v>
      </c>
      <c r="P114" s="72">
        <f t="shared" si="124"/>
        <v>0</v>
      </c>
      <c r="Q114" s="70"/>
      <c r="R114" s="59">
        <f t="shared" si="112"/>
        <v>70.400000000000006</v>
      </c>
      <c r="S114" s="60"/>
      <c r="T114" s="60"/>
      <c r="U114" s="60"/>
      <c r="V114" s="60"/>
      <c r="W114" s="60"/>
      <c r="X114" s="60"/>
      <c r="Y114" s="61"/>
      <c r="Z114" s="61"/>
      <c r="AA114" s="61"/>
      <c r="AB114" s="62"/>
      <c r="AC114" s="63"/>
      <c r="AD114" s="64"/>
      <c r="AE114" s="65"/>
      <c r="AF114" s="65"/>
      <c r="AG114" s="65"/>
      <c r="AH114" s="65"/>
      <c r="AI114" s="65"/>
      <c r="AJ114" s="65"/>
      <c r="AK114" s="65"/>
      <c r="AL114" s="65"/>
      <c r="AM114" s="65"/>
    </row>
    <row r="115" spans="1:39" s="66" customFormat="1" ht="27.75" hidden="1" customHeight="1" x14ac:dyDescent="0.25">
      <c r="A115" s="116" t="s">
        <v>188</v>
      </c>
      <c r="B115" s="116" t="s">
        <v>189</v>
      </c>
      <c r="C115" s="48"/>
      <c r="D115" s="48"/>
      <c r="E115" s="180"/>
      <c r="F115" s="179"/>
      <c r="G115" s="52"/>
      <c r="H115" s="53"/>
      <c r="I115" s="67"/>
      <c r="J115" s="68"/>
      <c r="K115" s="69">
        <f t="shared" si="121"/>
        <v>0</v>
      </c>
      <c r="L115" s="69">
        <f t="shared" si="122"/>
        <v>0</v>
      </c>
      <c r="M115" s="70"/>
      <c r="N115" s="71"/>
      <c r="O115" s="72">
        <f t="shared" si="123"/>
        <v>0</v>
      </c>
      <c r="P115" s="72">
        <f t="shared" si="124"/>
        <v>0</v>
      </c>
      <c r="Q115" s="70"/>
      <c r="R115" s="59">
        <f t="shared" ref="R115:R119" si="125">(K115*M115*$R$3)+(L115*M115*$R$6)+(O115*Q115*$R$7)+(P115*Q115*$R$8)</f>
        <v>0</v>
      </c>
      <c r="S115" s="60"/>
      <c r="T115" s="60"/>
      <c r="U115" s="60"/>
      <c r="V115" s="60"/>
      <c r="W115" s="60"/>
      <c r="X115" s="60"/>
      <c r="Y115" s="61"/>
      <c r="Z115" s="61"/>
      <c r="AA115" s="61"/>
      <c r="AB115" s="62"/>
      <c r="AC115" s="63"/>
      <c r="AD115" s="64"/>
      <c r="AE115" s="65"/>
      <c r="AF115" s="65"/>
      <c r="AG115" s="65"/>
      <c r="AH115" s="65"/>
      <c r="AI115" s="65"/>
      <c r="AJ115" s="65"/>
      <c r="AK115" s="65"/>
      <c r="AL115" s="65"/>
      <c r="AM115" s="65"/>
    </row>
    <row r="116" spans="1:39" s="66" customFormat="1" ht="27.75" hidden="1" customHeight="1" x14ac:dyDescent="0.25">
      <c r="A116" s="116" t="s">
        <v>188</v>
      </c>
      <c r="B116" s="116" t="s">
        <v>189</v>
      </c>
      <c r="C116" s="48"/>
      <c r="D116" s="48"/>
      <c r="E116" s="180"/>
      <c r="F116" s="179"/>
      <c r="G116" s="52"/>
      <c r="H116" s="53"/>
      <c r="I116" s="67"/>
      <c r="J116" s="68"/>
      <c r="K116" s="69">
        <f t="shared" si="121"/>
        <v>0</v>
      </c>
      <c r="L116" s="69">
        <f t="shared" si="122"/>
        <v>0</v>
      </c>
      <c r="M116" s="70"/>
      <c r="N116" s="71"/>
      <c r="O116" s="72">
        <f t="shared" si="123"/>
        <v>0</v>
      </c>
      <c r="P116" s="72">
        <f t="shared" si="124"/>
        <v>0</v>
      </c>
      <c r="Q116" s="70"/>
      <c r="R116" s="59">
        <f t="shared" si="125"/>
        <v>0</v>
      </c>
      <c r="S116" s="60"/>
      <c r="T116" s="60"/>
      <c r="U116" s="60"/>
      <c r="V116" s="60"/>
      <c r="W116" s="60"/>
      <c r="X116" s="60"/>
      <c r="Y116" s="61"/>
      <c r="Z116" s="61"/>
      <c r="AA116" s="61"/>
      <c r="AB116" s="62"/>
      <c r="AC116" s="63"/>
      <c r="AD116" s="64"/>
      <c r="AE116" s="65"/>
      <c r="AF116" s="65"/>
      <c r="AG116" s="65"/>
      <c r="AH116" s="65"/>
      <c r="AI116" s="65"/>
      <c r="AJ116" s="65"/>
      <c r="AK116" s="65"/>
      <c r="AL116" s="65"/>
      <c r="AM116" s="65"/>
    </row>
    <row r="117" spans="1:39" s="66" customFormat="1" ht="27.75" hidden="1" customHeight="1" x14ac:dyDescent="0.25">
      <c r="A117" s="116" t="s">
        <v>188</v>
      </c>
      <c r="B117" s="116" t="s">
        <v>189</v>
      </c>
      <c r="C117" s="48"/>
      <c r="D117" s="48"/>
      <c r="E117" s="180"/>
      <c r="F117" s="179"/>
      <c r="G117" s="52"/>
      <c r="H117" s="53"/>
      <c r="I117" s="67"/>
      <c r="J117" s="68"/>
      <c r="K117" s="69">
        <f t="shared" si="121"/>
        <v>0</v>
      </c>
      <c r="L117" s="69">
        <f t="shared" si="122"/>
        <v>0</v>
      </c>
      <c r="M117" s="70"/>
      <c r="N117" s="71"/>
      <c r="O117" s="72">
        <f t="shared" si="123"/>
        <v>0</v>
      </c>
      <c r="P117" s="72">
        <f t="shared" si="124"/>
        <v>0</v>
      </c>
      <c r="Q117" s="70"/>
      <c r="R117" s="59">
        <f t="shared" si="125"/>
        <v>0</v>
      </c>
      <c r="S117" s="60"/>
      <c r="T117" s="60"/>
      <c r="U117" s="60"/>
      <c r="V117" s="60"/>
      <c r="W117" s="60"/>
      <c r="X117" s="60"/>
      <c r="Y117" s="61"/>
      <c r="Z117" s="61"/>
      <c r="AA117" s="61"/>
      <c r="AB117" s="62"/>
      <c r="AC117" s="63"/>
      <c r="AD117" s="64"/>
      <c r="AE117" s="65"/>
      <c r="AF117" s="65"/>
      <c r="AG117" s="65"/>
      <c r="AH117" s="65"/>
      <c r="AI117" s="65"/>
      <c r="AJ117" s="65"/>
      <c r="AK117" s="65"/>
      <c r="AL117" s="65"/>
      <c r="AM117" s="65"/>
    </row>
    <row r="118" spans="1:39" s="66" customFormat="1" ht="27.75" hidden="1" customHeight="1" x14ac:dyDescent="0.25">
      <c r="A118" s="116" t="s">
        <v>188</v>
      </c>
      <c r="B118" s="116" t="s">
        <v>189</v>
      </c>
      <c r="C118" s="48"/>
      <c r="D118" s="48"/>
      <c r="E118" s="180"/>
      <c r="F118" s="179"/>
      <c r="G118" s="52"/>
      <c r="H118" s="53"/>
      <c r="I118" s="67"/>
      <c r="J118" s="68"/>
      <c r="K118" s="69">
        <f t="shared" si="121"/>
        <v>0</v>
      </c>
      <c r="L118" s="69">
        <f t="shared" si="122"/>
        <v>0</v>
      </c>
      <c r="M118" s="70"/>
      <c r="N118" s="71"/>
      <c r="O118" s="72">
        <f t="shared" si="123"/>
        <v>0</v>
      </c>
      <c r="P118" s="72">
        <f t="shared" si="124"/>
        <v>0</v>
      </c>
      <c r="Q118" s="70"/>
      <c r="R118" s="59">
        <f t="shared" si="125"/>
        <v>0</v>
      </c>
      <c r="S118" s="60"/>
      <c r="T118" s="60"/>
      <c r="U118" s="60"/>
      <c r="V118" s="60"/>
      <c r="W118" s="60"/>
      <c r="X118" s="60"/>
      <c r="Y118" s="61"/>
      <c r="Z118" s="61"/>
      <c r="AA118" s="61"/>
      <c r="AB118" s="62"/>
      <c r="AC118" s="63"/>
      <c r="AD118" s="64"/>
      <c r="AE118" s="65"/>
      <c r="AF118" s="65"/>
      <c r="AG118" s="65"/>
      <c r="AH118" s="65"/>
      <c r="AI118" s="65"/>
      <c r="AJ118" s="65"/>
      <c r="AK118" s="65"/>
      <c r="AL118" s="65"/>
      <c r="AM118" s="65"/>
    </row>
    <row r="119" spans="1:39" s="66" customFormat="1" ht="27.75" hidden="1" customHeight="1" x14ac:dyDescent="0.25">
      <c r="A119" s="116" t="s">
        <v>188</v>
      </c>
      <c r="B119" s="116" t="s">
        <v>189</v>
      </c>
      <c r="C119" s="48"/>
      <c r="D119" s="48"/>
      <c r="E119" s="180"/>
      <c r="F119" s="179"/>
      <c r="G119" s="52"/>
      <c r="H119" s="53"/>
      <c r="I119" s="67"/>
      <c r="J119" s="68"/>
      <c r="K119" s="69">
        <f t="shared" si="121"/>
        <v>0</v>
      </c>
      <c r="L119" s="69">
        <f t="shared" si="122"/>
        <v>0</v>
      </c>
      <c r="M119" s="70"/>
      <c r="N119" s="71"/>
      <c r="O119" s="72">
        <f t="shared" si="123"/>
        <v>0</v>
      </c>
      <c r="P119" s="72">
        <f t="shared" si="124"/>
        <v>0</v>
      </c>
      <c r="Q119" s="70"/>
      <c r="R119" s="59">
        <f t="shared" si="125"/>
        <v>0</v>
      </c>
      <c r="S119" s="60"/>
      <c r="T119" s="60"/>
      <c r="U119" s="60"/>
      <c r="V119" s="60"/>
      <c r="W119" s="60"/>
      <c r="X119" s="60"/>
      <c r="Y119" s="61"/>
      <c r="Z119" s="61"/>
      <c r="AA119" s="61"/>
      <c r="AB119" s="62"/>
      <c r="AC119" s="63"/>
      <c r="AD119" s="64"/>
      <c r="AE119" s="65"/>
      <c r="AF119" s="65"/>
      <c r="AG119" s="65"/>
      <c r="AH119" s="65"/>
      <c r="AI119" s="65"/>
      <c r="AJ119" s="65"/>
      <c r="AK119" s="65"/>
      <c r="AL119" s="65"/>
      <c r="AM119" s="65"/>
    </row>
    <row r="120" spans="1:39" s="66" customFormat="1" ht="27.75" hidden="1" customHeight="1" x14ac:dyDescent="0.25">
      <c r="A120" s="86" t="s">
        <v>188</v>
      </c>
      <c r="B120" s="86" t="s">
        <v>189</v>
      </c>
      <c r="C120" s="87"/>
      <c r="D120" s="87"/>
      <c r="E120" s="88"/>
      <c r="F120" s="81"/>
      <c r="G120" s="82"/>
      <c r="H120" s="118"/>
      <c r="I120" s="80"/>
      <c r="J120" s="68"/>
      <c r="K120" s="69">
        <f t="shared" si="121"/>
        <v>0</v>
      </c>
      <c r="L120" s="69">
        <f t="shared" si="122"/>
        <v>0</v>
      </c>
      <c r="M120" s="70"/>
      <c r="N120" s="71"/>
      <c r="O120" s="72">
        <f t="shared" si="123"/>
        <v>0</v>
      </c>
      <c r="P120" s="72">
        <f t="shared" si="124"/>
        <v>0</v>
      </c>
      <c r="Q120" s="70"/>
      <c r="R120" s="97">
        <f>J120*M120*$R$8</f>
        <v>0</v>
      </c>
      <c r="S120" s="60"/>
      <c r="T120" s="61"/>
      <c r="U120" s="61"/>
      <c r="V120" s="61"/>
      <c r="W120" s="61"/>
      <c r="X120" s="61"/>
      <c r="Y120" s="61"/>
      <c r="Z120" s="61"/>
      <c r="AA120" s="61"/>
      <c r="AB120" s="62"/>
      <c r="AC120" s="63"/>
      <c r="AD120" s="64"/>
      <c r="AE120" s="65"/>
      <c r="AF120" s="65"/>
      <c r="AG120" s="65"/>
      <c r="AH120" s="65"/>
      <c r="AI120" s="65"/>
      <c r="AJ120" s="65"/>
      <c r="AK120" s="65"/>
      <c r="AL120" s="65"/>
      <c r="AM120" s="65"/>
    </row>
    <row r="121" spans="1:39" s="115" customFormat="1" ht="27.75" customHeight="1" thickBot="1" x14ac:dyDescent="0.3">
      <c r="A121" s="102" t="s">
        <v>188</v>
      </c>
      <c r="B121" s="102" t="s">
        <v>189</v>
      </c>
      <c r="C121" s="103" t="s">
        <v>58</v>
      </c>
      <c r="D121" s="103"/>
      <c r="E121" s="104"/>
      <c r="F121" s="104"/>
      <c r="G121" s="105"/>
      <c r="H121" s="106" t="s">
        <v>55</v>
      </c>
      <c r="I121" s="107"/>
      <c r="J121" s="108"/>
      <c r="K121" s="109"/>
      <c r="L121" s="109"/>
      <c r="M121" s="110"/>
      <c r="N121" s="111"/>
      <c r="O121" s="109"/>
      <c r="P121" s="109"/>
      <c r="Q121" s="110"/>
      <c r="R121" s="112">
        <f>SUM(R109:R120)</f>
        <v>486.4</v>
      </c>
      <c r="S121" s="113">
        <f t="shared" ref="S121:AA121" si="126">SUM(S109:S120)</f>
        <v>78</v>
      </c>
      <c r="T121" s="113">
        <f t="shared" si="126"/>
        <v>78</v>
      </c>
      <c r="U121" s="113">
        <f t="shared" si="126"/>
        <v>93.6</v>
      </c>
      <c r="V121" s="113">
        <f t="shared" si="126"/>
        <v>0</v>
      </c>
      <c r="W121" s="113">
        <f t="shared" si="126"/>
        <v>0</v>
      </c>
      <c r="X121" s="113">
        <f t="shared" si="126"/>
        <v>0</v>
      </c>
      <c r="Y121" s="113">
        <f t="shared" si="126"/>
        <v>78</v>
      </c>
      <c r="Z121" s="113">
        <f t="shared" si="126"/>
        <v>78</v>
      </c>
      <c r="AA121" s="113">
        <f t="shared" si="126"/>
        <v>93.6</v>
      </c>
      <c r="AB121" s="114"/>
      <c r="AC121" s="63"/>
      <c r="AD121" s="181">
        <f>R121/1800/0.6</f>
        <v>0.45037037037037037</v>
      </c>
      <c r="AE121" s="65"/>
      <c r="AF121" s="65"/>
      <c r="AG121" s="65"/>
      <c r="AH121" s="65"/>
      <c r="AI121" s="65"/>
      <c r="AJ121" s="65"/>
      <c r="AK121" s="65"/>
      <c r="AL121" s="65"/>
      <c r="AM121" s="65"/>
    </row>
    <row r="122" spans="1:39" s="201" customFormat="1" ht="27.75" customHeight="1" thickTop="1" x14ac:dyDescent="0.25">
      <c r="A122" s="122" t="s">
        <v>190</v>
      </c>
      <c r="B122" s="122" t="s">
        <v>94</v>
      </c>
      <c r="C122" s="189" t="s">
        <v>191</v>
      </c>
      <c r="D122" s="189"/>
      <c r="E122" s="190" t="s">
        <v>32</v>
      </c>
      <c r="F122" s="191">
        <v>5</v>
      </c>
      <c r="G122" s="192" t="s">
        <v>181</v>
      </c>
      <c r="H122" s="193" t="s">
        <v>182</v>
      </c>
      <c r="I122" s="182"/>
      <c r="J122" s="194"/>
      <c r="K122" s="69"/>
      <c r="L122" s="69"/>
      <c r="M122" s="120"/>
      <c r="N122" s="119">
        <v>1</v>
      </c>
      <c r="O122" s="72">
        <f>IF(N122&gt;0, 1, 0)</f>
        <v>1</v>
      </c>
      <c r="P122" s="72">
        <f>N122-O122</f>
        <v>0</v>
      </c>
      <c r="Q122" s="195">
        <v>1</v>
      </c>
      <c r="R122" s="121">
        <f t="shared" ref="R122:R124" si="127">(K122*M122*$R$4)+(L122*M122*$R$5)+(O122*Q122*$R$6)+(P122*Q122*$R$7)</f>
        <v>1.6</v>
      </c>
      <c r="S122" s="196">
        <f t="shared" ref="S122:S124" si="128">J122*M122*$S$4</f>
        <v>0</v>
      </c>
      <c r="T122" s="196">
        <f t="shared" ref="T122:T124" si="129">K122*M122*$T$4</f>
        <v>0</v>
      </c>
      <c r="U122" s="196">
        <f t="shared" ref="U122:U124" si="130">J122*M122*$U$4</f>
        <v>0</v>
      </c>
      <c r="V122" s="196">
        <f t="shared" ref="V122:V124" si="131">N122*Q122*$V$6</f>
        <v>1</v>
      </c>
      <c r="W122" s="196">
        <f t="shared" ref="W122:W124" si="132">O122*Q122*$W$6</f>
        <v>0.3</v>
      </c>
      <c r="X122" s="196">
        <f t="shared" ref="X122:X124" si="133">N122*Q122*$X$6</f>
        <v>0.3</v>
      </c>
      <c r="Y122" s="196">
        <f t="shared" ref="Y122:AA124" si="134">S122+V122</f>
        <v>1</v>
      </c>
      <c r="Z122" s="196">
        <f t="shared" si="134"/>
        <v>0.3</v>
      </c>
      <c r="AA122" s="196">
        <f t="shared" si="134"/>
        <v>0.3</v>
      </c>
      <c r="AB122" s="197"/>
      <c r="AC122" s="198">
        <f t="shared" ref="AC122:AC124" si="135">R122-Y122-Z122-AA122</f>
        <v>0</v>
      </c>
      <c r="AD122" s="199"/>
      <c r="AE122" s="200"/>
      <c r="AF122" s="200"/>
      <c r="AG122" s="200"/>
      <c r="AH122" s="200"/>
      <c r="AI122" s="200"/>
      <c r="AJ122" s="200"/>
      <c r="AK122" s="200"/>
      <c r="AL122" s="200"/>
      <c r="AM122" s="200"/>
    </row>
    <row r="123" spans="1:39" s="66" customFormat="1" ht="27.75" customHeight="1" x14ac:dyDescent="0.25">
      <c r="A123" s="122" t="s">
        <v>190</v>
      </c>
      <c r="B123" s="122" t="s">
        <v>94</v>
      </c>
      <c r="C123" s="189" t="s">
        <v>191</v>
      </c>
      <c r="D123" s="189"/>
      <c r="E123" s="190" t="s">
        <v>32</v>
      </c>
      <c r="F123" s="191">
        <v>3</v>
      </c>
      <c r="G123" s="192" t="s">
        <v>185</v>
      </c>
      <c r="H123" s="193" t="s">
        <v>182</v>
      </c>
      <c r="I123" s="182"/>
      <c r="J123" s="194"/>
      <c r="K123" s="69"/>
      <c r="L123" s="69"/>
      <c r="M123" s="120"/>
      <c r="N123" s="119">
        <v>1</v>
      </c>
      <c r="O123" s="72">
        <f>IF(N123&gt;0, 1, 0)</f>
        <v>1</v>
      </c>
      <c r="P123" s="72">
        <f>N123-O123</f>
        <v>0</v>
      </c>
      <c r="Q123" s="195">
        <v>2</v>
      </c>
      <c r="R123" s="121">
        <f t="shared" si="127"/>
        <v>3.2</v>
      </c>
      <c r="S123" s="60">
        <f t="shared" si="128"/>
        <v>0</v>
      </c>
      <c r="T123" s="60">
        <f t="shared" si="129"/>
        <v>0</v>
      </c>
      <c r="U123" s="60">
        <f t="shared" si="130"/>
        <v>0</v>
      </c>
      <c r="V123" s="60">
        <f t="shared" si="131"/>
        <v>2</v>
      </c>
      <c r="W123" s="60">
        <f t="shared" si="132"/>
        <v>0.6</v>
      </c>
      <c r="X123" s="60">
        <f t="shared" si="133"/>
        <v>0.6</v>
      </c>
      <c r="Y123" s="61">
        <f t="shared" si="134"/>
        <v>2</v>
      </c>
      <c r="Z123" s="61">
        <f t="shared" si="134"/>
        <v>0.6</v>
      </c>
      <c r="AA123" s="61">
        <f t="shared" si="134"/>
        <v>0.6</v>
      </c>
      <c r="AB123" s="62"/>
      <c r="AC123" s="63">
        <f t="shared" si="135"/>
        <v>0</v>
      </c>
      <c r="AD123" s="64"/>
      <c r="AE123" s="65"/>
      <c r="AF123" s="65"/>
      <c r="AG123" s="65"/>
      <c r="AH123" s="65"/>
      <c r="AI123" s="65"/>
      <c r="AJ123" s="65"/>
      <c r="AK123" s="65"/>
      <c r="AL123" s="65"/>
      <c r="AM123" s="65"/>
    </row>
    <row r="124" spans="1:39" s="66" customFormat="1" ht="27.75" hidden="1" customHeight="1" x14ac:dyDescent="0.25">
      <c r="A124" s="122"/>
      <c r="B124" s="122"/>
      <c r="C124" s="189"/>
      <c r="D124" s="189"/>
      <c r="E124" s="190"/>
      <c r="F124" s="191"/>
      <c r="G124" s="192"/>
      <c r="H124" s="193"/>
      <c r="I124" s="67"/>
      <c r="J124" s="68"/>
      <c r="K124" s="69">
        <f t="shared" ref="K124:K133" si="136">IF(J124&gt;0, 1, 0)</f>
        <v>0</v>
      </c>
      <c r="L124" s="69">
        <f t="shared" ref="L124:L133" si="137">J124-K124</f>
        <v>0</v>
      </c>
      <c r="M124" s="70"/>
      <c r="N124" s="71"/>
      <c r="O124" s="72">
        <f t="shared" ref="O124:O133" si="138">IF(N124&gt;0, 1, 0)</f>
        <v>0</v>
      </c>
      <c r="P124" s="72">
        <f t="shared" ref="P124:P133" si="139">N124-O124</f>
        <v>0</v>
      </c>
      <c r="Q124" s="70"/>
      <c r="R124" s="59">
        <f t="shared" si="127"/>
        <v>0</v>
      </c>
      <c r="S124" s="60">
        <f t="shared" si="128"/>
        <v>0</v>
      </c>
      <c r="T124" s="60">
        <f t="shared" si="129"/>
        <v>0</v>
      </c>
      <c r="U124" s="60">
        <f t="shared" si="130"/>
        <v>0</v>
      </c>
      <c r="V124" s="60">
        <f t="shared" si="131"/>
        <v>0</v>
      </c>
      <c r="W124" s="60">
        <f t="shared" si="132"/>
        <v>0</v>
      </c>
      <c r="X124" s="60">
        <f t="shared" si="133"/>
        <v>0</v>
      </c>
      <c r="Y124" s="61">
        <f t="shared" si="134"/>
        <v>0</v>
      </c>
      <c r="Z124" s="61">
        <f t="shared" si="134"/>
        <v>0</v>
      </c>
      <c r="AA124" s="61">
        <f t="shared" si="134"/>
        <v>0</v>
      </c>
      <c r="AB124" s="62"/>
      <c r="AC124" s="63">
        <f t="shared" si="135"/>
        <v>0</v>
      </c>
      <c r="AD124" s="64"/>
      <c r="AE124" s="65"/>
      <c r="AF124" s="65"/>
      <c r="AG124" s="65"/>
      <c r="AH124" s="65"/>
      <c r="AI124" s="65"/>
      <c r="AJ124" s="65"/>
      <c r="AK124" s="65"/>
      <c r="AL124" s="65"/>
      <c r="AM124" s="65"/>
    </row>
    <row r="125" spans="1:39" s="66" customFormat="1" ht="27.75" hidden="1" customHeight="1" x14ac:dyDescent="0.25">
      <c r="A125" s="116"/>
      <c r="B125" s="116"/>
      <c r="C125" s="48"/>
      <c r="D125" s="48"/>
      <c r="E125" s="81"/>
      <c r="F125" s="81"/>
      <c r="G125" s="123"/>
      <c r="H125" s="53"/>
      <c r="I125" s="67"/>
      <c r="J125" s="68"/>
      <c r="K125" s="69">
        <f t="shared" si="136"/>
        <v>0</v>
      </c>
      <c r="L125" s="69">
        <f t="shared" si="137"/>
        <v>0</v>
      </c>
      <c r="M125" s="70"/>
      <c r="N125" s="71"/>
      <c r="O125" s="72">
        <f t="shared" si="138"/>
        <v>0</v>
      </c>
      <c r="P125" s="72">
        <f t="shared" si="139"/>
        <v>0</v>
      </c>
      <c r="Q125" s="70"/>
      <c r="R125" s="124">
        <f t="shared" ref="R125:R133" si="140">(K125*M125*$R$3)+(L125*M125*$R$6)+(O125*Q125*$R$7)+(P125*Q125*$R$8)</f>
        <v>0</v>
      </c>
      <c r="S125" s="60"/>
      <c r="T125" s="61"/>
      <c r="U125" s="61"/>
      <c r="V125" s="61"/>
      <c r="W125" s="61"/>
      <c r="X125" s="61"/>
      <c r="Y125" s="61"/>
      <c r="Z125" s="61"/>
      <c r="AA125" s="61"/>
      <c r="AB125" s="62"/>
      <c r="AC125" s="63"/>
      <c r="AD125" s="64"/>
      <c r="AE125" s="65"/>
      <c r="AF125" s="65"/>
      <c r="AG125" s="65"/>
      <c r="AH125" s="65"/>
      <c r="AI125" s="65"/>
      <c r="AJ125" s="65"/>
      <c r="AK125" s="65"/>
      <c r="AL125" s="65"/>
      <c r="AM125" s="65"/>
    </row>
    <row r="126" spans="1:39" s="66" customFormat="1" ht="27.75" hidden="1" customHeight="1" x14ac:dyDescent="0.25">
      <c r="A126" s="116"/>
      <c r="B126" s="116"/>
      <c r="C126" s="48"/>
      <c r="D126" s="48"/>
      <c r="E126" s="81"/>
      <c r="F126" s="81"/>
      <c r="G126" s="82"/>
      <c r="H126" s="53"/>
      <c r="I126" s="67"/>
      <c r="J126" s="68"/>
      <c r="K126" s="69">
        <f t="shared" si="136"/>
        <v>0</v>
      </c>
      <c r="L126" s="69">
        <f t="shared" si="137"/>
        <v>0</v>
      </c>
      <c r="M126" s="70"/>
      <c r="N126" s="71"/>
      <c r="O126" s="72">
        <f t="shared" si="138"/>
        <v>0</v>
      </c>
      <c r="P126" s="72">
        <f t="shared" si="139"/>
        <v>0</v>
      </c>
      <c r="Q126" s="70"/>
      <c r="R126" s="124">
        <f t="shared" si="140"/>
        <v>0</v>
      </c>
      <c r="S126" s="60"/>
      <c r="T126" s="61"/>
      <c r="U126" s="61"/>
      <c r="V126" s="61"/>
      <c r="W126" s="61"/>
      <c r="X126" s="61"/>
      <c r="Y126" s="61"/>
      <c r="Z126" s="61"/>
      <c r="AA126" s="61"/>
      <c r="AB126" s="62"/>
      <c r="AC126" s="63"/>
      <c r="AD126" s="64"/>
      <c r="AE126" s="65"/>
      <c r="AF126" s="65"/>
      <c r="AG126" s="65"/>
      <c r="AH126" s="65"/>
      <c r="AI126" s="65"/>
      <c r="AJ126" s="65"/>
      <c r="AK126" s="65"/>
      <c r="AL126" s="65"/>
      <c r="AM126" s="65"/>
    </row>
    <row r="127" spans="1:39" s="66" customFormat="1" ht="27.75" hidden="1" customHeight="1" x14ac:dyDescent="0.25">
      <c r="A127" s="116"/>
      <c r="B127" s="116"/>
      <c r="C127" s="48"/>
      <c r="D127" s="48"/>
      <c r="E127" s="81"/>
      <c r="F127" s="81"/>
      <c r="G127" s="82"/>
      <c r="H127" s="53"/>
      <c r="I127" s="67"/>
      <c r="J127" s="68"/>
      <c r="K127" s="69">
        <f t="shared" si="136"/>
        <v>0</v>
      </c>
      <c r="L127" s="69">
        <f t="shared" si="137"/>
        <v>0</v>
      </c>
      <c r="M127" s="70"/>
      <c r="N127" s="71"/>
      <c r="O127" s="72">
        <f t="shared" si="138"/>
        <v>0</v>
      </c>
      <c r="P127" s="72">
        <f t="shared" si="139"/>
        <v>0</v>
      </c>
      <c r="Q127" s="70"/>
      <c r="R127" s="124">
        <f t="shared" si="140"/>
        <v>0</v>
      </c>
      <c r="S127" s="60"/>
      <c r="T127" s="61"/>
      <c r="U127" s="61"/>
      <c r="V127" s="61"/>
      <c r="W127" s="61"/>
      <c r="X127" s="61"/>
      <c r="Y127" s="61"/>
      <c r="Z127" s="61"/>
      <c r="AA127" s="61"/>
      <c r="AB127" s="62"/>
      <c r="AC127" s="63"/>
      <c r="AD127" s="64"/>
      <c r="AE127" s="65"/>
      <c r="AF127" s="65"/>
      <c r="AG127" s="65"/>
      <c r="AH127" s="65"/>
      <c r="AI127" s="65"/>
      <c r="AJ127" s="65"/>
      <c r="AK127" s="65"/>
      <c r="AL127" s="65"/>
      <c r="AM127" s="65"/>
    </row>
    <row r="128" spans="1:39" s="66" customFormat="1" ht="27.75" hidden="1" customHeight="1" x14ac:dyDescent="0.25">
      <c r="A128" s="116"/>
      <c r="B128" s="116"/>
      <c r="C128" s="48"/>
      <c r="D128" s="48"/>
      <c r="E128" s="81"/>
      <c r="F128" s="81"/>
      <c r="G128" s="82"/>
      <c r="H128" s="53"/>
      <c r="I128" s="67"/>
      <c r="J128" s="68"/>
      <c r="K128" s="69">
        <f t="shared" si="136"/>
        <v>0</v>
      </c>
      <c r="L128" s="69">
        <f t="shared" si="137"/>
        <v>0</v>
      </c>
      <c r="M128" s="70"/>
      <c r="N128" s="71"/>
      <c r="O128" s="72">
        <f t="shared" si="138"/>
        <v>0</v>
      </c>
      <c r="P128" s="72">
        <f t="shared" si="139"/>
        <v>0</v>
      </c>
      <c r="Q128" s="70"/>
      <c r="R128" s="124">
        <f t="shared" si="140"/>
        <v>0</v>
      </c>
      <c r="S128" s="60"/>
      <c r="T128" s="61"/>
      <c r="U128" s="61"/>
      <c r="V128" s="61"/>
      <c r="W128" s="61"/>
      <c r="X128" s="61"/>
      <c r="Y128" s="61"/>
      <c r="Z128" s="61"/>
      <c r="AA128" s="61"/>
      <c r="AB128" s="62"/>
      <c r="AC128" s="63"/>
      <c r="AD128" s="64"/>
      <c r="AE128" s="65"/>
      <c r="AF128" s="65"/>
      <c r="AG128" s="65"/>
      <c r="AH128" s="65"/>
      <c r="AI128" s="65"/>
      <c r="AJ128" s="65"/>
      <c r="AK128" s="65"/>
      <c r="AL128" s="65"/>
      <c r="AM128" s="65"/>
    </row>
    <row r="129" spans="1:39" s="66" customFormat="1" ht="27.75" hidden="1" customHeight="1" x14ac:dyDescent="0.25">
      <c r="A129" s="116"/>
      <c r="B129" s="116"/>
      <c r="C129" s="48"/>
      <c r="D129" s="48"/>
      <c r="E129" s="81"/>
      <c r="F129" s="81"/>
      <c r="G129" s="82"/>
      <c r="H129" s="118"/>
      <c r="I129" s="80"/>
      <c r="J129" s="68"/>
      <c r="K129" s="69">
        <f t="shared" si="136"/>
        <v>0</v>
      </c>
      <c r="L129" s="69">
        <f t="shared" si="137"/>
        <v>0</v>
      </c>
      <c r="M129" s="70"/>
      <c r="N129" s="71"/>
      <c r="O129" s="72">
        <f t="shared" si="138"/>
        <v>0</v>
      </c>
      <c r="P129" s="72">
        <f t="shared" si="139"/>
        <v>0</v>
      </c>
      <c r="Q129" s="70"/>
      <c r="R129" s="124">
        <f t="shared" si="140"/>
        <v>0</v>
      </c>
      <c r="S129" s="60"/>
      <c r="T129" s="61"/>
      <c r="U129" s="61"/>
      <c r="V129" s="61"/>
      <c r="W129" s="61"/>
      <c r="X129" s="61"/>
      <c r="Y129" s="61"/>
      <c r="Z129" s="61"/>
      <c r="AA129" s="61"/>
      <c r="AB129" s="62"/>
      <c r="AC129" s="63"/>
      <c r="AD129" s="64"/>
      <c r="AE129" s="65"/>
      <c r="AF129" s="65"/>
      <c r="AG129" s="65"/>
      <c r="AH129" s="65"/>
      <c r="AI129" s="65"/>
      <c r="AJ129" s="65"/>
      <c r="AK129" s="65"/>
      <c r="AL129" s="65"/>
      <c r="AM129" s="65"/>
    </row>
    <row r="130" spans="1:39" s="66" customFormat="1" ht="27.75" hidden="1" customHeight="1" x14ac:dyDescent="0.25">
      <c r="A130" s="116"/>
      <c r="B130" s="116"/>
      <c r="C130" s="48"/>
      <c r="D130" s="48"/>
      <c r="E130" s="81"/>
      <c r="F130" s="81"/>
      <c r="G130" s="82"/>
      <c r="H130" s="53"/>
      <c r="I130" s="67"/>
      <c r="J130" s="68"/>
      <c r="K130" s="69">
        <f t="shared" si="136"/>
        <v>0</v>
      </c>
      <c r="L130" s="69">
        <f t="shared" si="137"/>
        <v>0</v>
      </c>
      <c r="M130" s="70"/>
      <c r="N130" s="71"/>
      <c r="O130" s="72">
        <f t="shared" si="138"/>
        <v>0</v>
      </c>
      <c r="P130" s="72">
        <f t="shared" si="139"/>
        <v>0</v>
      </c>
      <c r="Q130" s="70"/>
      <c r="R130" s="124">
        <f t="shared" si="140"/>
        <v>0</v>
      </c>
      <c r="S130" s="60"/>
      <c r="T130" s="61"/>
      <c r="U130" s="61"/>
      <c r="V130" s="61"/>
      <c r="W130" s="61"/>
      <c r="X130" s="61"/>
      <c r="Y130" s="61"/>
      <c r="Z130" s="61"/>
      <c r="AA130" s="61"/>
      <c r="AB130" s="62"/>
      <c r="AC130" s="63"/>
      <c r="AD130" s="64"/>
      <c r="AE130" s="65"/>
      <c r="AF130" s="65"/>
      <c r="AG130" s="65"/>
      <c r="AH130" s="65"/>
      <c r="AI130" s="65"/>
      <c r="AJ130" s="65"/>
      <c r="AK130" s="65"/>
      <c r="AL130" s="65"/>
      <c r="AM130" s="65"/>
    </row>
    <row r="131" spans="1:39" s="66" customFormat="1" ht="27.75" hidden="1" customHeight="1" x14ac:dyDescent="0.25">
      <c r="A131" s="116"/>
      <c r="B131" s="116"/>
      <c r="C131" s="48"/>
      <c r="D131" s="48"/>
      <c r="E131" s="81"/>
      <c r="F131" s="81"/>
      <c r="G131" s="82"/>
      <c r="H131" s="53"/>
      <c r="I131" s="67"/>
      <c r="J131" s="68"/>
      <c r="K131" s="69">
        <f t="shared" si="136"/>
        <v>0</v>
      </c>
      <c r="L131" s="69">
        <f t="shared" si="137"/>
        <v>0</v>
      </c>
      <c r="M131" s="70"/>
      <c r="N131" s="71"/>
      <c r="O131" s="72">
        <f t="shared" si="138"/>
        <v>0</v>
      </c>
      <c r="P131" s="72">
        <f t="shared" si="139"/>
        <v>0</v>
      </c>
      <c r="Q131" s="70"/>
      <c r="R131" s="124">
        <f t="shared" si="140"/>
        <v>0</v>
      </c>
      <c r="S131" s="60"/>
      <c r="T131" s="61"/>
      <c r="U131" s="61"/>
      <c r="V131" s="61"/>
      <c r="W131" s="61"/>
      <c r="X131" s="61"/>
      <c r="Y131" s="61"/>
      <c r="Z131" s="61"/>
      <c r="AA131" s="61"/>
      <c r="AB131" s="62"/>
      <c r="AC131" s="63"/>
      <c r="AD131" s="64"/>
      <c r="AE131" s="65"/>
      <c r="AF131" s="65"/>
      <c r="AG131" s="65"/>
      <c r="AH131" s="65"/>
      <c r="AI131" s="65"/>
      <c r="AJ131" s="65"/>
      <c r="AK131" s="65"/>
      <c r="AL131" s="65"/>
      <c r="AM131" s="65"/>
    </row>
    <row r="132" spans="1:39" s="85" customFormat="1" ht="27.75" hidden="1" customHeight="1" x14ac:dyDescent="0.25">
      <c r="A132" s="116"/>
      <c r="B132" s="116"/>
      <c r="C132" s="48"/>
      <c r="D132" s="48"/>
      <c r="E132" s="81"/>
      <c r="F132" s="81"/>
      <c r="G132" s="82"/>
      <c r="H132" s="53"/>
      <c r="I132" s="67"/>
      <c r="J132" s="68"/>
      <c r="K132" s="69">
        <f t="shared" si="136"/>
        <v>0</v>
      </c>
      <c r="L132" s="69">
        <f t="shared" si="137"/>
        <v>0</v>
      </c>
      <c r="M132" s="70"/>
      <c r="N132" s="71"/>
      <c r="O132" s="72">
        <f t="shared" si="138"/>
        <v>0</v>
      </c>
      <c r="P132" s="72">
        <f t="shared" si="139"/>
        <v>0</v>
      </c>
      <c r="Q132" s="70"/>
      <c r="R132" s="124">
        <f t="shared" si="140"/>
        <v>0</v>
      </c>
      <c r="S132" s="60"/>
      <c r="T132" s="61"/>
      <c r="U132" s="61"/>
      <c r="V132" s="61"/>
      <c r="W132" s="61"/>
      <c r="X132" s="61"/>
      <c r="Y132" s="61"/>
      <c r="Z132" s="61"/>
      <c r="AA132" s="61"/>
      <c r="AB132" s="62"/>
      <c r="AC132" s="63"/>
      <c r="AD132" s="83"/>
      <c r="AE132" s="84"/>
      <c r="AF132" s="84"/>
      <c r="AG132" s="84"/>
      <c r="AH132" s="84"/>
      <c r="AI132" s="84"/>
      <c r="AJ132" s="84"/>
      <c r="AK132" s="84"/>
      <c r="AL132" s="84"/>
      <c r="AM132" s="84"/>
    </row>
    <row r="133" spans="1:39" s="66" customFormat="1" ht="27.75" hidden="1" customHeight="1" x14ac:dyDescent="0.25">
      <c r="A133" s="116"/>
      <c r="B133" s="116"/>
      <c r="C133" s="48"/>
      <c r="D133" s="48"/>
      <c r="E133" s="81"/>
      <c r="F133" s="81"/>
      <c r="G133" s="82"/>
      <c r="H133" s="118"/>
      <c r="I133" s="80"/>
      <c r="J133" s="68"/>
      <c r="K133" s="69">
        <f t="shared" si="136"/>
        <v>0</v>
      </c>
      <c r="L133" s="69">
        <f t="shared" si="137"/>
        <v>0</v>
      </c>
      <c r="M133" s="70"/>
      <c r="N133" s="71"/>
      <c r="O133" s="72">
        <f t="shared" si="138"/>
        <v>0</v>
      </c>
      <c r="P133" s="72">
        <f t="shared" si="139"/>
        <v>0</v>
      </c>
      <c r="Q133" s="70"/>
      <c r="R133" s="124">
        <f t="shared" si="140"/>
        <v>0</v>
      </c>
      <c r="S133" s="60"/>
      <c r="T133" s="61"/>
      <c r="U133" s="61"/>
      <c r="V133" s="61"/>
      <c r="W133" s="61"/>
      <c r="X133" s="61"/>
      <c r="Y133" s="61"/>
      <c r="Z133" s="61"/>
      <c r="AA133" s="61"/>
      <c r="AB133" s="62"/>
      <c r="AC133" s="63"/>
      <c r="AD133" s="64"/>
      <c r="AE133" s="65"/>
      <c r="AF133" s="65"/>
      <c r="AG133" s="65"/>
      <c r="AH133" s="65"/>
      <c r="AI133" s="65"/>
      <c r="AJ133" s="65"/>
      <c r="AK133" s="65"/>
      <c r="AL133" s="65"/>
      <c r="AM133" s="65"/>
    </row>
    <row r="134" spans="1:39" s="115" customFormat="1" ht="27.75" customHeight="1" thickBot="1" x14ac:dyDescent="0.3">
      <c r="A134" s="102" t="s">
        <v>190</v>
      </c>
      <c r="B134" s="102" t="s">
        <v>94</v>
      </c>
      <c r="C134" s="103"/>
      <c r="D134" s="103"/>
      <c r="E134" s="104"/>
      <c r="F134" s="104"/>
      <c r="G134" s="105"/>
      <c r="H134" s="106" t="s">
        <v>55</v>
      </c>
      <c r="I134" s="107"/>
      <c r="J134" s="108"/>
      <c r="K134" s="109"/>
      <c r="L134" s="109"/>
      <c r="M134" s="110"/>
      <c r="N134" s="111"/>
      <c r="O134" s="109"/>
      <c r="P134" s="109"/>
      <c r="Q134" s="110"/>
      <c r="R134" s="112">
        <f>SUM(R122:R133)</f>
        <v>4.8000000000000007</v>
      </c>
      <c r="S134" s="113">
        <f t="shared" ref="S134:AA134" si="141">SUM(S122:S133)</f>
        <v>0</v>
      </c>
      <c r="T134" s="113">
        <f t="shared" si="141"/>
        <v>0</v>
      </c>
      <c r="U134" s="113">
        <f t="shared" si="141"/>
        <v>0</v>
      </c>
      <c r="V134" s="113">
        <f t="shared" si="141"/>
        <v>3</v>
      </c>
      <c r="W134" s="113">
        <f t="shared" si="141"/>
        <v>0.89999999999999991</v>
      </c>
      <c r="X134" s="113">
        <f t="shared" si="141"/>
        <v>0.89999999999999991</v>
      </c>
      <c r="Y134" s="113">
        <f t="shared" si="141"/>
        <v>3</v>
      </c>
      <c r="Z134" s="113">
        <f t="shared" si="141"/>
        <v>0.89999999999999991</v>
      </c>
      <c r="AA134" s="113">
        <f t="shared" si="141"/>
        <v>0.89999999999999991</v>
      </c>
      <c r="AB134" s="114"/>
      <c r="AC134" s="63"/>
      <c r="AD134" s="181">
        <f>R134/1800/0.6</f>
        <v>4.4444444444444453E-3</v>
      </c>
      <c r="AE134" s="65"/>
      <c r="AF134" s="65"/>
      <c r="AG134" s="65"/>
      <c r="AH134" s="65"/>
      <c r="AI134" s="65"/>
      <c r="AJ134" s="65"/>
      <c r="AK134" s="65"/>
      <c r="AL134" s="65"/>
      <c r="AM134" s="65"/>
    </row>
    <row r="135" spans="1:39" s="201" customFormat="1" ht="27.75" hidden="1" customHeight="1" thickTop="1" x14ac:dyDescent="0.25">
      <c r="A135" s="122" t="s">
        <v>192</v>
      </c>
      <c r="B135" s="122" t="s">
        <v>193</v>
      </c>
      <c r="C135" s="189" t="s">
        <v>194</v>
      </c>
      <c r="D135" s="189"/>
      <c r="E135" s="202" t="s">
        <v>90</v>
      </c>
      <c r="F135" s="203">
        <v>2</v>
      </c>
      <c r="G135" s="204" t="s">
        <v>183</v>
      </c>
      <c r="H135" s="203" t="s">
        <v>184</v>
      </c>
      <c r="I135" s="182"/>
      <c r="J135" s="194"/>
      <c r="K135" s="69">
        <f>IF(J135&gt;0, 1, 0)</f>
        <v>0</v>
      </c>
      <c r="L135" s="69">
        <f>J135-K135</f>
        <v>0</v>
      </c>
      <c r="M135" s="120"/>
      <c r="N135" s="119">
        <v>0</v>
      </c>
      <c r="O135" s="72">
        <f>IF(N135&gt;0, 1, 0)</f>
        <v>0</v>
      </c>
      <c r="P135" s="72">
        <f>N135-O135</f>
        <v>0</v>
      </c>
      <c r="Q135" s="195">
        <v>0</v>
      </c>
      <c r="R135" s="121">
        <f t="shared" ref="R135:R137" si="142">(K135*M135*$R$4)+(L135*M135*$R$5)+(O135*Q135*$R$6)+(P135*Q135*$R$7)</f>
        <v>0</v>
      </c>
      <c r="S135" s="196">
        <f t="shared" ref="S135:S137" si="143">J135*M135*$S$4</f>
        <v>0</v>
      </c>
      <c r="T135" s="196">
        <f t="shared" ref="T135:T137" si="144">K135*M135*$T$4</f>
        <v>0</v>
      </c>
      <c r="U135" s="196">
        <f t="shared" ref="U135:U137" si="145">J135*M135*$U$4</f>
        <v>0</v>
      </c>
      <c r="V135" s="196">
        <f t="shared" ref="V135:V137" si="146">N135*Q135*$V$6</f>
        <v>0</v>
      </c>
      <c r="W135" s="196">
        <f t="shared" ref="W135:W137" si="147">O135*Q135*$W$6</f>
        <v>0</v>
      </c>
      <c r="X135" s="196">
        <f t="shared" ref="X135:X137" si="148">N135*Q135*$X$6</f>
        <v>0</v>
      </c>
      <c r="Y135" s="196">
        <f t="shared" ref="Y135:AA137" si="149">S135+V135</f>
        <v>0</v>
      </c>
      <c r="Z135" s="196">
        <f t="shared" si="149"/>
        <v>0</v>
      </c>
      <c r="AA135" s="196">
        <f t="shared" si="149"/>
        <v>0</v>
      </c>
      <c r="AB135" s="197"/>
      <c r="AC135" s="198">
        <f t="shared" ref="AC135:AC137" si="150">R135-Y135-Z135-AA135</f>
        <v>0</v>
      </c>
      <c r="AD135" s="199"/>
      <c r="AE135" s="200"/>
      <c r="AF135" s="200"/>
      <c r="AG135" s="200"/>
      <c r="AH135" s="200"/>
      <c r="AI135" s="200"/>
      <c r="AJ135" s="200"/>
      <c r="AK135" s="200"/>
      <c r="AL135" s="200"/>
      <c r="AM135" s="200"/>
    </row>
    <row r="136" spans="1:39" s="66" customFormat="1" ht="27.75" hidden="1" customHeight="1" x14ac:dyDescent="0.25">
      <c r="A136" s="116"/>
      <c r="B136" s="116"/>
      <c r="C136" s="48"/>
      <c r="D136" s="48"/>
      <c r="E136" s="81"/>
      <c r="F136" s="81"/>
      <c r="G136" s="123"/>
      <c r="H136" s="53"/>
      <c r="I136" s="67"/>
      <c r="J136" s="68"/>
      <c r="K136" s="69">
        <f t="shared" ref="K136:K146" si="151">IF(J136&gt;0, 1, 0)</f>
        <v>0</v>
      </c>
      <c r="L136" s="69">
        <f t="shared" ref="L136:L146" si="152">J136-K136</f>
        <v>0</v>
      </c>
      <c r="M136" s="70"/>
      <c r="N136" s="71"/>
      <c r="O136" s="72">
        <f t="shared" ref="O136:O146" si="153">IF(N136&gt;0, 1, 0)</f>
        <v>0</v>
      </c>
      <c r="P136" s="72">
        <f t="shared" ref="P136:P146" si="154">N136-O136</f>
        <v>0</v>
      </c>
      <c r="Q136" s="70"/>
      <c r="R136" s="59">
        <f t="shared" si="142"/>
        <v>0</v>
      </c>
      <c r="S136" s="60">
        <f t="shared" si="143"/>
        <v>0</v>
      </c>
      <c r="T136" s="60">
        <f t="shared" si="144"/>
        <v>0</v>
      </c>
      <c r="U136" s="60">
        <f t="shared" si="145"/>
        <v>0</v>
      </c>
      <c r="V136" s="60">
        <f t="shared" si="146"/>
        <v>0</v>
      </c>
      <c r="W136" s="60">
        <f t="shared" si="147"/>
        <v>0</v>
      </c>
      <c r="X136" s="60">
        <f t="shared" si="148"/>
        <v>0</v>
      </c>
      <c r="Y136" s="61">
        <f t="shared" si="149"/>
        <v>0</v>
      </c>
      <c r="Z136" s="61">
        <f t="shared" si="149"/>
        <v>0</v>
      </c>
      <c r="AA136" s="61">
        <f t="shared" si="149"/>
        <v>0</v>
      </c>
      <c r="AB136" s="62"/>
      <c r="AC136" s="63">
        <f t="shared" si="150"/>
        <v>0</v>
      </c>
      <c r="AD136" s="64"/>
      <c r="AE136" s="65"/>
      <c r="AF136" s="65"/>
      <c r="AG136" s="65"/>
      <c r="AH136" s="65"/>
      <c r="AI136" s="65"/>
      <c r="AJ136" s="65"/>
      <c r="AK136" s="65"/>
      <c r="AL136" s="65"/>
      <c r="AM136" s="65"/>
    </row>
    <row r="137" spans="1:39" s="66" customFormat="1" ht="27.75" hidden="1" customHeight="1" x14ac:dyDescent="0.25">
      <c r="A137" s="116"/>
      <c r="B137" s="116"/>
      <c r="C137" s="48"/>
      <c r="D137" s="48"/>
      <c r="E137" s="81"/>
      <c r="F137" s="81"/>
      <c r="G137" s="123"/>
      <c r="H137" s="53"/>
      <c r="I137" s="67"/>
      <c r="J137" s="68"/>
      <c r="K137" s="69">
        <f t="shared" si="151"/>
        <v>0</v>
      </c>
      <c r="L137" s="69">
        <f t="shared" si="152"/>
        <v>0</v>
      </c>
      <c r="M137" s="70"/>
      <c r="N137" s="71"/>
      <c r="O137" s="72">
        <f t="shared" si="153"/>
        <v>0</v>
      </c>
      <c r="P137" s="72">
        <f t="shared" si="154"/>
        <v>0</v>
      </c>
      <c r="Q137" s="70"/>
      <c r="R137" s="59">
        <f t="shared" si="142"/>
        <v>0</v>
      </c>
      <c r="S137" s="60">
        <f t="shared" si="143"/>
        <v>0</v>
      </c>
      <c r="T137" s="60">
        <f t="shared" si="144"/>
        <v>0</v>
      </c>
      <c r="U137" s="60">
        <f t="shared" si="145"/>
        <v>0</v>
      </c>
      <c r="V137" s="60">
        <f t="shared" si="146"/>
        <v>0</v>
      </c>
      <c r="W137" s="60">
        <f t="shared" si="147"/>
        <v>0</v>
      </c>
      <c r="X137" s="60">
        <f t="shared" si="148"/>
        <v>0</v>
      </c>
      <c r="Y137" s="61">
        <f t="shared" si="149"/>
        <v>0</v>
      </c>
      <c r="Z137" s="61">
        <f t="shared" si="149"/>
        <v>0</v>
      </c>
      <c r="AA137" s="61">
        <f t="shared" si="149"/>
        <v>0</v>
      </c>
      <c r="AB137" s="62"/>
      <c r="AC137" s="63">
        <f t="shared" si="150"/>
        <v>0</v>
      </c>
      <c r="AD137" s="64"/>
      <c r="AE137" s="65"/>
      <c r="AF137" s="65"/>
      <c r="AG137" s="65"/>
      <c r="AH137" s="65"/>
      <c r="AI137" s="65"/>
      <c r="AJ137" s="65"/>
      <c r="AK137" s="65"/>
      <c r="AL137" s="65"/>
      <c r="AM137" s="65"/>
    </row>
    <row r="138" spans="1:39" s="66" customFormat="1" ht="27.75" hidden="1" customHeight="1" x14ac:dyDescent="0.25">
      <c r="A138" s="116"/>
      <c r="B138" s="116"/>
      <c r="C138" s="48"/>
      <c r="D138" s="48"/>
      <c r="E138" s="81"/>
      <c r="F138" s="81"/>
      <c r="G138" s="123"/>
      <c r="H138" s="53"/>
      <c r="I138" s="67"/>
      <c r="J138" s="68"/>
      <c r="K138" s="69">
        <f t="shared" si="151"/>
        <v>0</v>
      </c>
      <c r="L138" s="69">
        <f t="shared" si="152"/>
        <v>0</v>
      </c>
      <c r="M138" s="70"/>
      <c r="N138" s="71"/>
      <c r="O138" s="72">
        <f t="shared" si="153"/>
        <v>0</v>
      </c>
      <c r="P138" s="72">
        <f t="shared" si="154"/>
        <v>0</v>
      </c>
      <c r="Q138" s="70"/>
      <c r="R138" s="124">
        <f t="shared" ref="R138:R146" si="155">(K138*M138*$R$3)+(L138*M138*$R$6)+(O138*Q138*$R$7)+(P138*Q138*$R$8)</f>
        <v>0</v>
      </c>
      <c r="S138" s="60"/>
      <c r="T138" s="61"/>
      <c r="U138" s="61"/>
      <c r="V138" s="61"/>
      <c r="W138" s="61"/>
      <c r="X138" s="61"/>
      <c r="Y138" s="61"/>
      <c r="Z138" s="61"/>
      <c r="AA138" s="61"/>
      <c r="AB138" s="62"/>
      <c r="AC138" s="63"/>
      <c r="AD138" s="64"/>
      <c r="AE138" s="65"/>
      <c r="AF138" s="65"/>
      <c r="AG138" s="65"/>
      <c r="AH138" s="65"/>
      <c r="AI138" s="65"/>
      <c r="AJ138" s="65"/>
      <c r="AK138" s="65"/>
      <c r="AL138" s="65"/>
      <c r="AM138" s="65"/>
    </row>
    <row r="139" spans="1:39" s="66" customFormat="1" ht="27.75" hidden="1" customHeight="1" x14ac:dyDescent="0.25">
      <c r="A139" s="116"/>
      <c r="B139" s="116"/>
      <c r="C139" s="48"/>
      <c r="D139" s="48"/>
      <c r="E139" s="81"/>
      <c r="F139" s="81"/>
      <c r="G139" s="82"/>
      <c r="H139" s="53"/>
      <c r="I139" s="67"/>
      <c r="J139" s="68"/>
      <c r="K139" s="69">
        <f t="shared" si="151"/>
        <v>0</v>
      </c>
      <c r="L139" s="69">
        <f t="shared" si="152"/>
        <v>0</v>
      </c>
      <c r="M139" s="70"/>
      <c r="N139" s="71"/>
      <c r="O139" s="72">
        <f t="shared" si="153"/>
        <v>0</v>
      </c>
      <c r="P139" s="72">
        <f t="shared" si="154"/>
        <v>0</v>
      </c>
      <c r="Q139" s="70"/>
      <c r="R139" s="124">
        <f t="shared" si="155"/>
        <v>0</v>
      </c>
      <c r="S139" s="60"/>
      <c r="T139" s="61"/>
      <c r="U139" s="61"/>
      <c r="V139" s="61"/>
      <c r="W139" s="61"/>
      <c r="X139" s="61"/>
      <c r="Y139" s="61"/>
      <c r="Z139" s="61"/>
      <c r="AA139" s="61"/>
      <c r="AB139" s="62"/>
      <c r="AC139" s="63"/>
      <c r="AD139" s="64"/>
      <c r="AE139" s="65"/>
      <c r="AF139" s="65"/>
      <c r="AG139" s="65"/>
      <c r="AH139" s="65"/>
      <c r="AI139" s="65"/>
      <c r="AJ139" s="65"/>
      <c r="AK139" s="65"/>
      <c r="AL139" s="65"/>
      <c r="AM139" s="65"/>
    </row>
    <row r="140" spans="1:39" s="66" customFormat="1" ht="27.75" hidden="1" customHeight="1" x14ac:dyDescent="0.25">
      <c r="A140" s="116"/>
      <c r="B140" s="116"/>
      <c r="C140" s="48"/>
      <c r="D140" s="48"/>
      <c r="E140" s="81"/>
      <c r="F140" s="81"/>
      <c r="G140" s="82"/>
      <c r="H140" s="53"/>
      <c r="I140" s="67"/>
      <c r="J140" s="68"/>
      <c r="K140" s="69">
        <f t="shared" si="151"/>
        <v>0</v>
      </c>
      <c r="L140" s="69">
        <f t="shared" si="152"/>
        <v>0</v>
      </c>
      <c r="M140" s="70"/>
      <c r="N140" s="71"/>
      <c r="O140" s="72">
        <f t="shared" si="153"/>
        <v>0</v>
      </c>
      <c r="P140" s="72">
        <f t="shared" si="154"/>
        <v>0</v>
      </c>
      <c r="Q140" s="70"/>
      <c r="R140" s="124">
        <f t="shared" si="155"/>
        <v>0</v>
      </c>
      <c r="S140" s="60"/>
      <c r="T140" s="61"/>
      <c r="U140" s="61"/>
      <c r="V140" s="61"/>
      <c r="W140" s="61"/>
      <c r="X140" s="61"/>
      <c r="Y140" s="61"/>
      <c r="Z140" s="61"/>
      <c r="AA140" s="61"/>
      <c r="AB140" s="62"/>
      <c r="AC140" s="63"/>
      <c r="AD140" s="64"/>
      <c r="AE140" s="65"/>
      <c r="AF140" s="65"/>
      <c r="AG140" s="65"/>
      <c r="AH140" s="65"/>
      <c r="AI140" s="65"/>
      <c r="AJ140" s="65"/>
      <c r="AK140" s="65"/>
      <c r="AL140" s="65"/>
      <c r="AM140" s="65"/>
    </row>
    <row r="141" spans="1:39" s="66" customFormat="1" ht="27.75" hidden="1" customHeight="1" x14ac:dyDescent="0.25">
      <c r="A141" s="116"/>
      <c r="B141" s="116"/>
      <c r="C141" s="48"/>
      <c r="D141" s="48"/>
      <c r="E141" s="81"/>
      <c r="F141" s="81"/>
      <c r="G141" s="82"/>
      <c r="H141" s="53"/>
      <c r="I141" s="67"/>
      <c r="J141" s="68"/>
      <c r="K141" s="69">
        <f t="shared" si="151"/>
        <v>0</v>
      </c>
      <c r="L141" s="69">
        <f t="shared" si="152"/>
        <v>0</v>
      </c>
      <c r="M141" s="70"/>
      <c r="N141" s="71"/>
      <c r="O141" s="72">
        <f t="shared" si="153"/>
        <v>0</v>
      </c>
      <c r="P141" s="72">
        <f t="shared" si="154"/>
        <v>0</v>
      </c>
      <c r="Q141" s="70"/>
      <c r="R141" s="124">
        <f t="shared" si="155"/>
        <v>0</v>
      </c>
      <c r="S141" s="60"/>
      <c r="T141" s="61"/>
      <c r="U141" s="61"/>
      <c r="V141" s="61"/>
      <c r="W141" s="61"/>
      <c r="X141" s="61"/>
      <c r="Y141" s="61"/>
      <c r="Z141" s="61"/>
      <c r="AA141" s="61"/>
      <c r="AB141" s="62"/>
      <c r="AC141" s="63"/>
      <c r="AD141" s="64"/>
      <c r="AE141" s="65"/>
      <c r="AF141" s="65"/>
      <c r="AG141" s="65"/>
      <c r="AH141" s="65"/>
      <c r="AI141" s="65"/>
      <c r="AJ141" s="65"/>
      <c r="AK141" s="65"/>
      <c r="AL141" s="65"/>
      <c r="AM141" s="65"/>
    </row>
    <row r="142" spans="1:39" s="66" customFormat="1" ht="27.75" hidden="1" customHeight="1" x14ac:dyDescent="0.25">
      <c r="A142" s="116"/>
      <c r="B142" s="116"/>
      <c r="C142" s="48"/>
      <c r="D142" s="48"/>
      <c r="E142" s="81"/>
      <c r="F142" s="81"/>
      <c r="G142" s="82"/>
      <c r="H142" s="118"/>
      <c r="I142" s="80"/>
      <c r="J142" s="68"/>
      <c r="K142" s="69">
        <f t="shared" si="151"/>
        <v>0</v>
      </c>
      <c r="L142" s="69">
        <f t="shared" si="152"/>
        <v>0</v>
      </c>
      <c r="M142" s="70"/>
      <c r="N142" s="71"/>
      <c r="O142" s="72">
        <f t="shared" si="153"/>
        <v>0</v>
      </c>
      <c r="P142" s="72">
        <f t="shared" si="154"/>
        <v>0</v>
      </c>
      <c r="Q142" s="70"/>
      <c r="R142" s="124">
        <f t="shared" si="155"/>
        <v>0</v>
      </c>
      <c r="S142" s="60"/>
      <c r="T142" s="61"/>
      <c r="U142" s="61"/>
      <c r="V142" s="61"/>
      <c r="W142" s="61"/>
      <c r="X142" s="61"/>
      <c r="Y142" s="61"/>
      <c r="Z142" s="61"/>
      <c r="AA142" s="61"/>
      <c r="AB142" s="62"/>
      <c r="AC142" s="63"/>
      <c r="AD142" s="64"/>
      <c r="AE142" s="65"/>
      <c r="AF142" s="65"/>
      <c r="AG142" s="65"/>
      <c r="AH142" s="65"/>
      <c r="AI142" s="65"/>
      <c r="AJ142" s="65"/>
      <c r="AK142" s="65"/>
      <c r="AL142" s="65"/>
      <c r="AM142" s="65"/>
    </row>
    <row r="143" spans="1:39" s="66" customFormat="1" ht="27.75" hidden="1" customHeight="1" x14ac:dyDescent="0.25">
      <c r="A143" s="116"/>
      <c r="B143" s="116"/>
      <c r="C143" s="48"/>
      <c r="D143" s="48"/>
      <c r="E143" s="81"/>
      <c r="F143" s="81"/>
      <c r="G143" s="82"/>
      <c r="H143" s="53"/>
      <c r="I143" s="67"/>
      <c r="J143" s="68"/>
      <c r="K143" s="69">
        <f t="shared" si="151"/>
        <v>0</v>
      </c>
      <c r="L143" s="69">
        <f t="shared" si="152"/>
        <v>0</v>
      </c>
      <c r="M143" s="70"/>
      <c r="N143" s="71"/>
      <c r="O143" s="72">
        <f t="shared" si="153"/>
        <v>0</v>
      </c>
      <c r="P143" s="72">
        <f t="shared" si="154"/>
        <v>0</v>
      </c>
      <c r="Q143" s="70"/>
      <c r="R143" s="124">
        <f t="shared" si="155"/>
        <v>0</v>
      </c>
      <c r="S143" s="60"/>
      <c r="T143" s="61"/>
      <c r="U143" s="61"/>
      <c r="V143" s="61"/>
      <c r="W143" s="61"/>
      <c r="X143" s="61"/>
      <c r="Y143" s="61"/>
      <c r="Z143" s="61"/>
      <c r="AA143" s="61"/>
      <c r="AB143" s="62"/>
      <c r="AC143" s="63"/>
      <c r="AD143" s="64"/>
      <c r="AE143" s="65"/>
      <c r="AF143" s="65"/>
      <c r="AG143" s="65"/>
      <c r="AH143" s="65"/>
      <c r="AI143" s="65"/>
      <c r="AJ143" s="65"/>
      <c r="AK143" s="65"/>
      <c r="AL143" s="65"/>
      <c r="AM143" s="65"/>
    </row>
    <row r="144" spans="1:39" s="66" customFormat="1" ht="27.75" hidden="1" customHeight="1" x14ac:dyDescent="0.25">
      <c r="A144" s="116"/>
      <c r="B144" s="116"/>
      <c r="C144" s="48"/>
      <c r="D144" s="48"/>
      <c r="E144" s="81"/>
      <c r="F144" s="81"/>
      <c r="G144" s="82"/>
      <c r="H144" s="53"/>
      <c r="I144" s="67"/>
      <c r="J144" s="68"/>
      <c r="K144" s="69">
        <f t="shared" si="151"/>
        <v>0</v>
      </c>
      <c r="L144" s="69">
        <f t="shared" si="152"/>
        <v>0</v>
      </c>
      <c r="M144" s="70"/>
      <c r="N144" s="71"/>
      <c r="O144" s="72">
        <f t="shared" si="153"/>
        <v>0</v>
      </c>
      <c r="P144" s="72">
        <f t="shared" si="154"/>
        <v>0</v>
      </c>
      <c r="Q144" s="70"/>
      <c r="R144" s="124">
        <f t="shared" si="155"/>
        <v>0</v>
      </c>
      <c r="S144" s="60"/>
      <c r="T144" s="61"/>
      <c r="U144" s="61"/>
      <c r="V144" s="61"/>
      <c r="W144" s="61"/>
      <c r="X144" s="61"/>
      <c r="Y144" s="61"/>
      <c r="Z144" s="61"/>
      <c r="AA144" s="61"/>
      <c r="AB144" s="62"/>
      <c r="AC144" s="63"/>
      <c r="AD144" s="64"/>
      <c r="AE144" s="65"/>
      <c r="AF144" s="65"/>
      <c r="AG144" s="65"/>
      <c r="AH144" s="65"/>
      <c r="AI144" s="65"/>
      <c r="AJ144" s="65"/>
      <c r="AK144" s="65"/>
      <c r="AL144" s="65"/>
      <c r="AM144" s="65"/>
    </row>
    <row r="145" spans="1:39" s="85" customFormat="1" ht="27.75" hidden="1" customHeight="1" x14ac:dyDescent="0.25">
      <c r="A145" s="116"/>
      <c r="B145" s="116"/>
      <c r="C145" s="48"/>
      <c r="D145" s="48"/>
      <c r="E145" s="81"/>
      <c r="F145" s="81"/>
      <c r="G145" s="82"/>
      <c r="H145" s="53"/>
      <c r="I145" s="67"/>
      <c r="J145" s="68"/>
      <c r="K145" s="69">
        <f t="shared" si="151"/>
        <v>0</v>
      </c>
      <c r="L145" s="69">
        <f t="shared" si="152"/>
        <v>0</v>
      </c>
      <c r="M145" s="70"/>
      <c r="N145" s="71"/>
      <c r="O145" s="72">
        <f t="shared" si="153"/>
        <v>0</v>
      </c>
      <c r="P145" s="72">
        <f t="shared" si="154"/>
        <v>0</v>
      </c>
      <c r="Q145" s="70"/>
      <c r="R145" s="124">
        <f t="shared" si="155"/>
        <v>0</v>
      </c>
      <c r="S145" s="60"/>
      <c r="T145" s="61"/>
      <c r="U145" s="61"/>
      <c r="V145" s="61"/>
      <c r="W145" s="61"/>
      <c r="X145" s="61"/>
      <c r="Y145" s="61"/>
      <c r="Z145" s="61"/>
      <c r="AA145" s="61"/>
      <c r="AB145" s="62"/>
      <c r="AC145" s="63"/>
      <c r="AD145" s="83"/>
      <c r="AE145" s="84"/>
      <c r="AF145" s="84"/>
      <c r="AG145" s="84"/>
      <c r="AH145" s="84"/>
      <c r="AI145" s="84"/>
      <c r="AJ145" s="84"/>
      <c r="AK145" s="84"/>
      <c r="AL145" s="84"/>
      <c r="AM145" s="84"/>
    </row>
    <row r="146" spans="1:39" s="66" customFormat="1" ht="27.75" hidden="1" customHeight="1" x14ac:dyDescent="0.25">
      <c r="A146" s="116"/>
      <c r="B146" s="116"/>
      <c r="C146" s="48"/>
      <c r="D146" s="48"/>
      <c r="E146" s="81"/>
      <c r="F146" s="81"/>
      <c r="G146" s="82"/>
      <c r="H146" s="118"/>
      <c r="I146" s="80"/>
      <c r="J146" s="68"/>
      <c r="K146" s="69">
        <f t="shared" si="151"/>
        <v>0</v>
      </c>
      <c r="L146" s="69">
        <f t="shared" si="152"/>
        <v>0</v>
      </c>
      <c r="M146" s="70"/>
      <c r="N146" s="71"/>
      <c r="O146" s="72">
        <f t="shared" si="153"/>
        <v>0</v>
      </c>
      <c r="P146" s="72">
        <f t="shared" si="154"/>
        <v>0</v>
      </c>
      <c r="Q146" s="70"/>
      <c r="R146" s="124">
        <f t="shared" si="155"/>
        <v>0</v>
      </c>
      <c r="S146" s="60"/>
      <c r="T146" s="61"/>
      <c r="U146" s="61"/>
      <c r="V146" s="61"/>
      <c r="W146" s="61"/>
      <c r="X146" s="61"/>
      <c r="Y146" s="61"/>
      <c r="Z146" s="61"/>
      <c r="AA146" s="61"/>
      <c r="AB146" s="62"/>
      <c r="AC146" s="63"/>
      <c r="AD146" s="64"/>
      <c r="AE146" s="65"/>
      <c r="AF146" s="65"/>
      <c r="AG146" s="65"/>
      <c r="AH146" s="65"/>
      <c r="AI146" s="65"/>
      <c r="AJ146" s="65"/>
      <c r="AK146" s="65"/>
      <c r="AL146" s="65"/>
      <c r="AM146" s="65"/>
    </row>
    <row r="147" spans="1:39" s="115" customFormat="1" ht="27.75" hidden="1" customHeight="1" thickBot="1" x14ac:dyDescent="0.3">
      <c r="A147" s="102"/>
      <c r="B147" s="102"/>
      <c r="C147" s="103"/>
      <c r="D147" s="103"/>
      <c r="E147" s="104"/>
      <c r="F147" s="104"/>
      <c r="G147" s="105"/>
      <c r="H147" s="106" t="s">
        <v>55</v>
      </c>
      <c r="I147" s="107"/>
      <c r="J147" s="108"/>
      <c r="K147" s="109"/>
      <c r="L147" s="109"/>
      <c r="M147" s="110"/>
      <c r="N147" s="111"/>
      <c r="O147" s="109"/>
      <c r="P147" s="109"/>
      <c r="Q147" s="110"/>
      <c r="R147" s="112">
        <f>SUM(R135:R146)</f>
        <v>0</v>
      </c>
      <c r="S147" s="113">
        <f t="shared" ref="S147:AA147" si="156">SUM(S135:S146)</f>
        <v>0</v>
      </c>
      <c r="T147" s="113">
        <f t="shared" si="156"/>
        <v>0</v>
      </c>
      <c r="U147" s="113">
        <f t="shared" si="156"/>
        <v>0</v>
      </c>
      <c r="V147" s="113">
        <f t="shared" si="156"/>
        <v>0</v>
      </c>
      <c r="W147" s="113">
        <f t="shared" si="156"/>
        <v>0</v>
      </c>
      <c r="X147" s="113">
        <f t="shared" si="156"/>
        <v>0</v>
      </c>
      <c r="Y147" s="113">
        <f t="shared" si="156"/>
        <v>0</v>
      </c>
      <c r="Z147" s="113">
        <f t="shared" si="156"/>
        <v>0</v>
      </c>
      <c r="AA147" s="113">
        <f t="shared" si="156"/>
        <v>0</v>
      </c>
      <c r="AB147" s="114"/>
      <c r="AC147" s="63"/>
      <c r="AD147" s="181">
        <f>R147/1800/0.6</f>
        <v>0</v>
      </c>
      <c r="AE147" s="65"/>
      <c r="AF147" s="65"/>
      <c r="AG147" s="65"/>
      <c r="AH147" s="65"/>
      <c r="AI147" s="65"/>
      <c r="AJ147" s="65"/>
      <c r="AK147" s="65"/>
      <c r="AL147" s="65"/>
      <c r="AM147" s="65"/>
    </row>
    <row r="148" spans="1:39" s="66" customFormat="1" ht="27.75" customHeight="1" thickTop="1" x14ac:dyDescent="0.25">
      <c r="A148" s="116" t="s">
        <v>195</v>
      </c>
      <c r="B148" s="116" t="s">
        <v>196</v>
      </c>
      <c r="C148" s="48"/>
      <c r="D148" s="48"/>
      <c r="E148" s="205"/>
      <c r="F148" s="191">
        <v>3</v>
      </c>
      <c r="G148" s="192" t="s">
        <v>169</v>
      </c>
      <c r="H148" s="193" t="s">
        <v>170</v>
      </c>
      <c r="I148" s="182"/>
      <c r="J148" s="68"/>
      <c r="K148" s="69">
        <f>IF(J148&gt;0, 1, 0)</f>
        <v>0</v>
      </c>
      <c r="L148" s="69">
        <f>J148-K148</f>
        <v>0</v>
      </c>
      <c r="M148" s="70"/>
      <c r="N148" s="71">
        <v>1</v>
      </c>
      <c r="O148" s="72">
        <f>IF(N148&gt;0, 1, 0)</f>
        <v>1</v>
      </c>
      <c r="P148" s="72">
        <f>N148-O148</f>
        <v>0</v>
      </c>
      <c r="Q148" s="183">
        <v>26</v>
      </c>
      <c r="R148" s="59">
        <f>(K148*M148*$R$4)+(L148*M148*$R$5)+(O148*Q148*$R$6)+(P148*Q148*$R$7)</f>
        <v>41.6</v>
      </c>
      <c r="S148" s="60">
        <f t="shared" ref="S148:S149" si="157">J148*M148*$S$4</f>
        <v>0</v>
      </c>
      <c r="T148" s="60">
        <f t="shared" ref="T148:T149" si="158">K148*M148*$T$4</f>
        <v>0</v>
      </c>
      <c r="U148" s="60">
        <f t="shared" ref="U148:U149" si="159">J148*M148*$U$4</f>
        <v>0</v>
      </c>
      <c r="V148" s="60">
        <f t="shared" ref="V148:V149" si="160">N148*Q148*$V$6</f>
        <v>26</v>
      </c>
      <c r="W148" s="60">
        <f t="shared" ref="W148:W149" si="161">O148*Q148*$W$6</f>
        <v>7.8</v>
      </c>
      <c r="X148" s="60">
        <f t="shared" ref="X148:X149" si="162">N148*Q148*$X$6</f>
        <v>7.8</v>
      </c>
      <c r="Y148" s="61">
        <f t="shared" ref="Y148:AA149" si="163">S148+V148</f>
        <v>26</v>
      </c>
      <c r="Z148" s="61">
        <f t="shared" si="163"/>
        <v>7.8</v>
      </c>
      <c r="AA148" s="61">
        <f t="shared" si="163"/>
        <v>7.8</v>
      </c>
      <c r="AB148" s="62"/>
      <c r="AC148" s="63">
        <f t="shared" ref="AC148:AC149" si="164">R148-Y148-Z148-AA148</f>
        <v>0</v>
      </c>
      <c r="AD148" s="64"/>
      <c r="AE148" s="65"/>
      <c r="AF148" s="65"/>
      <c r="AG148" s="65"/>
      <c r="AH148" s="65"/>
      <c r="AI148" s="65"/>
      <c r="AJ148" s="65"/>
      <c r="AK148" s="65"/>
      <c r="AL148" s="65"/>
      <c r="AM148" s="65"/>
    </row>
    <row r="149" spans="1:39" s="66" customFormat="1" ht="27.75" hidden="1" customHeight="1" x14ac:dyDescent="0.25">
      <c r="A149" s="116"/>
      <c r="B149" s="116"/>
      <c r="C149" s="48"/>
      <c r="D149" s="48"/>
      <c r="E149" s="81"/>
      <c r="F149" s="81"/>
      <c r="G149" s="123"/>
      <c r="H149" s="53"/>
      <c r="I149" s="67"/>
      <c r="J149" s="68"/>
      <c r="K149" s="69">
        <f t="shared" ref="K149:K159" si="165">IF(J149&gt;0, 1, 0)</f>
        <v>0</v>
      </c>
      <c r="L149" s="69">
        <f t="shared" ref="L149:L159" si="166">J149-K149</f>
        <v>0</v>
      </c>
      <c r="M149" s="70"/>
      <c r="N149" s="71"/>
      <c r="O149" s="72">
        <f t="shared" ref="O149:O159" si="167">IF(N149&gt;0, 1, 0)</f>
        <v>0</v>
      </c>
      <c r="P149" s="72">
        <f t="shared" ref="P149:P159" si="168">N149-O149</f>
        <v>0</v>
      </c>
      <c r="Q149" s="70"/>
      <c r="R149" s="59">
        <f t="shared" ref="R149" si="169">(K149*M149*$R$4)+(L149*M149*$R$5)+(O149*Q149*$R$6)+(P149*Q149*$R$7)</f>
        <v>0</v>
      </c>
      <c r="S149" s="60">
        <f t="shared" si="157"/>
        <v>0</v>
      </c>
      <c r="T149" s="60">
        <f t="shared" si="158"/>
        <v>0</v>
      </c>
      <c r="U149" s="60">
        <f t="shared" si="159"/>
        <v>0</v>
      </c>
      <c r="V149" s="60">
        <f t="shared" si="160"/>
        <v>0</v>
      </c>
      <c r="W149" s="60">
        <f t="shared" si="161"/>
        <v>0</v>
      </c>
      <c r="X149" s="60">
        <f t="shared" si="162"/>
        <v>0</v>
      </c>
      <c r="Y149" s="61">
        <f t="shared" si="163"/>
        <v>0</v>
      </c>
      <c r="Z149" s="61">
        <f t="shared" si="163"/>
        <v>0</v>
      </c>
      <c r="AA149" s="61">
        <f t="shared" si="163"/>
        <v>0</v>
      </c>
      <c r="AB149" s="62"/>
      <c r="AC149" s="63">
        <f t="shared" si="164"/>
        <v>0</v>
      </c>
      <c r="AD149" s="64"/>
      <c r="AE149" s="65"/>
      <c r="AF149" s="65"/>
      <c r="AG149" s="65"/>
      <c r="AH149" s="65"/>
      <c r="AI149" s="65"/>
      <c r="AJ149" s="65"/>
      <c r="AK149" s="65"/>
      <c r="AL149" s="65"/>
      <c r="AM149" s="65"/>
    </row>
    <row r="150" spans="1:39" s="66" customFormat="1" ht="27.75" hidden="1" customHeight="1" x14ac:dyDescent="0.25">
      <c r="A150" s="116"/>
      <c r="B150" s="116"/>
      <c r="C150" s="48"/>
      <c r="D150" s="48"/>
      <c r="E150" s="81"/>
      <c r="F150" s="81"/>
      <c r="G150" s="123"/>
      <c r="H150" s="53"/>
      <c r="I150" s="67"/>
      <c r="J150" s="68"/>
      <c r="K150" s="69">
        <f t="shared" si="165"/>
        <v>0</v>
      </c>
      <c r="L150" s="69">
        <f t="shared" si="166"/>
        <v>0</v>
      </c>
      <c r="M150" s="70"/>
      <c r="N150" s="71"/>
      <c r="O150" s="72">
        <f t="shared" si="167"/>
        <v>0</v>
      </c>
      <c r="P150" s="72">
        <f t="shared" si="168"/>
        <v>0</v>
      </c>
      <c r="Q150" s="70"/>
      <c r="R150" s="124">
        <f t="shared" ref="R150:R159" si="170">(K150*M150*$R$3)+(L150*M150*$R$6)+(O150*Q150*$R$7)+(P150*Q150*$R$8)</f>
        <v>0</v>
      </c>
      <c r="S150" s="60"/>
      <c r="T150" s="61"/>
      <c r="U150" s="61"/>
      <c r="V150" s="61"/>
      <c r="W150" s="61"/>
      <c r="X150" s="61"/>
      <c r="Y150" s="61"/>
      <c r="Z150" s="61"/>
      <c r="AA150" s="61"/>
      <c r="AB150" s="62"/>
      <c r="AC150" s="63"/>
      <c r="AD150" s="64"/>
      <c r="AE150" s="65"/>
      <c r="AF150" s="65"/>
      <c r="AG150" s="65"/>
      <c r="AH150" s="65"/>
      <c r="AI150" s="65"/>
      <c r="AJ150" s="65"/>
      <c r="AK150" s="65"/>
      <c r="AL150" s="65"/>
      <c r="AM150" s="65"/>
    </row>
    <row r="151" spans="1:39" s="66" customFormat="1" ht="27.75" hidden="1" customHeight="1" x14ac:dyDescent="0.25">
      <c r="A151" s="116"/>
      <c r="B151" s="116"/>
      <c r="C151" s="48"/>
      <c r="D151" s="48"/>
      <c r="E151" s="81"/>
      <c r="F151" s="81"/>
      <c r="G151" s="123"/>
      <c r="H151" s="53"/>
      <c r="I151" s="67"/>
      <c r="J151" s="68"/>
      <c r="K151" s="69">
        <f t="shared" si="165"/>
        <v>0</v>
      </c>
      <c r="L151" s="69">
        <f t="shared" si="166"/>
        <v>0</v>
      </c>
      <c r="M151" s="70"/>
      <c r="N151" s="71"/>
      <c r="O151" s="72">
        <f t="shared" si="167"/>
        <v>0</v>
      </c>
      <c r="P151" s="72">
        <f t="shared" si="168"/>
        <v>0</v>
      </c>
      <c r="Q151" s="70"/>
      <c r="R151" s="124">
        <f t="shared" si="170"/>
        <v>0</v>
      </c>
      <c r="S151" s="60"/>
      <c r="T151" s="61"/>
      <c r="U151" s="61"/>
      <c r="V151" s="61"/>
      <c r="W151" s="61"/>
      <c r="X151" s="61"/>
      <c r="Y151" s="61"/>
      <c r="Z151" s="61"/>
      <c r="AA151" s="61"/>
      <c r="AB151" s="62"/>
      <c r="AC151" s="63"/>
      <c r="AD151" s="64"/>
      <c r="AE151" s="65"/>
      <c r="AF151" s="65"/>
      <c r="AG151" s="65"/>
      <c r="AH151" s="65"/>
      <c r="AI151" s="65"/>
      <c r="AJ151" s="65"/>
      <c r="AK151" s="65"/>
      <c r="AL151" s="65"/>
      <c r="AM151" s="65"/>
    </row>
    <row r="152" spans="1:39" s="66" customFormat="1" ht="27.75" hidden="1" customHeight="1" x14ac:dyDescent="0.25">
      <c r="A152" s="116"/>
      <c r="B152" s="116"/>
      <c r="C152" s="48"/>
      <c r="D152" s="48"/>
      <c r="E152" s="81"/>
      <c r="F152" s="81"/>
      <c r="G152" s="82"/>
      <c r="H152" s="53"/>
      <c r="I152" s="67"/>
      <c r="J152" s="68"/>
      <c r="K152" s="69">
        <f t="shared" si="165"/>
        <v>0</v>
      </c>
      <c r="L152" s="69">
        <f t="shared" si="166"/>
        <v>0</v>
      </c>
      <c r="M152" s="70"/>
      <c r="N152" s="71"/>
      <c r="O152" s="72">
        <f t="shared" si="167"/>
        <v>0</v>
      </c>
      <c r="P152" s="72">
        <f t="shared" si="168"/>
        <v>0</v>
      </c>
      <c r="Q152" s="70"/>
      <c r="R152" s="124">
        <f t="shared" si="170"/>
        <v>0</v>
      </c>
      <c r="S152" s="60"/>
      <c r="T152" s="61"/>
      <c r="U152" s="61"/>
      <c r="V152" s="61"/>
      <c r="W152" s="61"/>
      <c r="X152" s="61"/>
      <c r="Y152" s="61"/>
      <c r="Z152" s="61"/>
      <c r="AA152" s="61"/>
      <c r="AB152" s="62"/>
      <c r="AC152" s="63"/>
      <c r="AD152" s="64"/>
      <c r="AE152" s="65"/>
      <c r="AF152" s="65"/>
      <c r="AG152" s="65"/>
      <c r="AH152" s="65"/>
      <c r="AI152" s="65"/>
      <c r="AJ152" s="65"/>
      <c r="AK152" s="65"/>
      <c r="AL152" s="65"/>
      <c r="AM152" s="65"/>
    </row>
    <row r="153" spans="1:39" s="66" customFormat="1" ht="27.75" hidden="1" customHeight="1" x14ac:dyDescent="0.25">
      <c r="A153" s="116"/>
      <c r="B153" s="116"/>
      <c r="C153" s="48"/>
      <c r="D153" s="48"/>
      <c r="E153" s="81"/>
      <c r="F153" s="81"/>
      <c r="G153" s="82"/>
      <c r="H153" s="53"/>
      <c r="I153" s="67"/>
      <c r="J153" s="68"/>
      <c r="K153" s="69">
        <f t="shared" si="165"/>
        <v>0</v>
      </c>
      <c r="L153" s="69">
        <f t="shared" si="166"/>
        <v>0</v>
      </c>
      <c r="M153" s="70"/>
      <c r="N153" s="71"/>
      <c r="O153" s="72">
        <f t="shared" si="167"/>
        <v>0</v>
      </c>
      <c r="P153" s="72">
        <f t="shared" si="168"/>
        <v>0</v>
      </c>
      <c r="Q153" s="70"/>
      <c r="R153" s="124">
        <f t="shared" si="170"/>
        <v>0</v>
      </c>
      <c r="S153" s="60"/>
      <c r="T153" s="61"/>
      <c r="U153" s="61"/>
      <c r="V153" s="61"/>
      <c r="W153" s="61"/>
      <c r="X153" s="61"/>
      <c r="Y153" s="61"/>
      <c r="Z153" s="61"/>
      <c r="AA153" s="61"/>
      <c r="AB153" s="62"/>
      <c r="AC153" s="63"/>
      <c r="AD153" s="64"/>
      <c r="AE153" s="65"/>
      <c r="AF153" s="65"/>
      <c r="AG153" s="65"/>
      <c r="AH153" s="65"/>
      <c r="AI153" s="65"/>
      <c r="AJ153" s="65"/>
      <c r="AK153" s="65"/>
      <c r="AL153" s="65"/>
      <c r="AM153" s="65"/>
    </row>
    <row r="154" spans="1:39" s="66" customFormat="1" ht="27.75" hidden="1" customHeight="1" x14ac:dyDescent="0.25">
      <c r="A154" s="116"/>
      <c r="B154" s="116"/>
      <c r="C154" s="48"/>
      <c r="D154" s="48"/>
      <c r="E154" s="81"/>
      <c r="F154" s="81"/>
      <c r="G154" s="82"/>
      <c r="H154" s="53"/>
      <c r="I154" s="67"/>
      <c r="J154" s="68"/>
      <c r="K154" s="69">
        <f t="shared" si="165"/>
        <v>0</v>
      </c>
      <c r="L154" s="69">
        <f t="shared" si="166"/>
        <v>0</v>
      </c>
      <c r="M154" s="70"/>
      <c r="N154" s="71"/>
      <c r="O154" s="72">
        <f t="shared" si="167"/>
        <v>0</v>
      </c>
      <c r="P154" s="72">
        <f t="shared" si="168"/>
        <v>0</v>
      </c>
      <c r="Q154" s="70"/>
      <c r="R154" s="124">
        <f t="shared" si="170"/>
        <v>0</v>
      </c>
      <c r="S154" s="60"/>
      <c r="T154" s="61"/>
      <c r="U154" s="61"/>
      <c r="V154" s="61"/>
      <c r="W154" s="61"/>
      <c r="X154" s="61"/>
      <c r="Y154" s="61"/>
      <c r="Z154" s="61"/>
      <c r="AA154" s="61"/>
      <c r="AB154" s="62"/>
      <c r="AC154" s="63"/>
      <c r="AD154" s="64"/>
      <c r="AE154" s="65"/>
      <c r="AF154" s="65"/>
      <c r="AG154" s="65"/>
      <c r="AH154" s="65"/>
      <c r="AI154" s="65"/>
      <c r="AJ154" s="65"/>
      <c r="AK154" s="65"/>
      <c r="AL154" s="65"/>
      <c r="AM154" s="65"/>
    </row>
    <row r="155" spans="1:39" s="66" customFormat="1" ht="27.75" hidden="1" customHeight="1" x14ac:dyDescent="0.25">
      <c r="A155" s="116"/>
      <c r="B155" s="116"/>
      <c r="C155" s="48"/>
      <c r="D155" s="48"/>
      <c r="E155" s="81"/>
      <c r="F155" s="81"/>
      <c r="G155" s="82"/>
      <c r="H155" s="118"/>
      <c r="I155" s="80"/>
      <c r="J155" s="68"/>
      <c r="K155" s="69">
        <f t="shared" si="165"/>
        <v>0</v>
      </c>
      <c r="L155" s="69">
        <f t="shared" si="166"/>
        <v>0</v>
      </c>
      <c r="M155" s="70"/>
      <c r="N155" s="71"/>
      <c r="O155" s="72">
        <f t="shared" si="167"/>
        <v>0</v>
      </c>
      <c r="P155" s="72">
        <f t="shared" si="168"/>
        <v>0</v>
      </c>
      <c r="Q155" s="70"/>
      <c r="R155" s="124">
        <f t="shared" si="170"/>
        <v>0</v>
      </c>
      <c r="S155" s="60"/>
      <c r="T155" s="61"/>
      <c r="U155" s="61"/>
      <c r="V155" s="61"/>
      <c r="W155" s="61"/>
      <c r="X155" s="61"/>
      <c r="Y155" s="61"/>
      <c r="Z155" s="61"/>
      <c r="AA155" s="61"/>
      <c r="AB155" s="62"/>
      <c r="AC155" s="63"/>
      <c r="AD155" s="64"/>
      <c r="AE155" s="65"/>
      <c r="AF155" s="65"/>
      <c r="AG155" s="65"/>
      <c r="AH155" s="65"/>
      <c r="AI155" s="65"/>
      <c r="AJ155" s="65"/>
      <c r="AK155" s="65"/>
      <c r="AL155" s="65"/>
      <c r="AM155" s="65"/>
    </row>
    <row r="156" spans="1:39" s="66" customFormat="1" ht="27.75" hidden="1" customHeight="1" x14ac:dyDescent="0.25">
      <c r="A156" s="116"/>
      <c r="B156" s="116"/>
      <c r="C156" s="48"/>
      <c r="D156" s="48"/>
      <c r="E156" s="81"/>
      <c r="F156" s="81"/>
      <c r="G156" s="82"/>
      <c r="H156" s="53"/>
      <c r="I156" s="67"/>
      <c r="J156" s="68"/>
      <c r="K156" s="69">
        <f t="shared" si="165"/>
        <v>0</v>
      </c>
      <c r="L156" s="69">
        <f t="shared" si="166"/>
        <v>0</v>
      </c>
      <c r="M156" s="70"/>
      <c r="N156" s="71"/>
      <c r="O156" s="72">
        <f t="shared" si="167"/>
        <v>0</v>
      </c>
      <c r="P156" s="72">
        <f t="shared" si="168"/>
        <v>0</v>
      </c>
      <c r="Q156" s="70"/>
      <c r="R156" s="124">
        <f t="shared" si="170"/>
        <v>0</v>
      </c>
      <c r="S156" s="60"/>
      <c r="T156" s="61"/>
      <c r="U156" s="61"/>
      <c r="V156" s="61"/>
      <c r="W156" s="61"/>
      <c r="X156" s="61"/>
      <c r="Y156" s="61"/>
      <c r="Z156" s="61"/>
      <c r="AA156" s="61"/>
      <c r="AB156" s="62"/>
      <c r="AC156" s="63"/>
      <c r="AD156" s="64"/>
      <c r="AE156" s="65"/>
      <c r="AF156" s="65"/>
      <c r="AG156" s="65"/>
      <c r="AH156" s="65"/>
      <c r="AI156" s="65"/>
      <c r="AJ156" s="65"/>
      <c r="AK156" s="65"/>
      <c r="AL156" s="65"/>
      <c r="AM156" s="65"/>
    </row>
    <row r="157" spans="1:39" s="66" customFormat="1" ht="27.75" hidden="1" customHeight="1" x14ac:dyDescent="0.25">
      <c r="A157" s="116"/>
      <c r="B157" s="116"/>
      <c r="C157" s="48"/>
      <c r="D157" s="48"/>
      <c r="E157" s="81"/>
      <c r="F157" s="81"/>
      <c r="G157" s="82"/>
      <c r="H157" s="53"/>
      <c r="I157" s="67"/>
      <c r="J157" s="68"/>
      <c r="K157" s="69">
        <f t="shared" si="165"/>
        <v>0</v>
      </c>
      <c r="L157" s="69">
        <f t="shared" si="166"/>
        <v>0</v>
      </c>
      <c r="M157" s="70"/>
      <c r="N157" s="71"/>
      <c r="O157" s="72">
        <f t="shared" si="167"/>
        <v>0</v>
      </c>
      <c r="P157" s="72">
        <f t="shared" si="168"/>
        <v>0</v>
      </c>
      <c r="Q157" s="70"/>
      <c r="R157" s="124">
        <f t="shared" si="170"/>
        <v>0</v>
      </c>
      <c r="S157" s="60"/>
      <c r="T157" s="61"/>
      <c r="U157" s="61"/>
      <c r="V157" s="61"/>
      <c r="W157" s="61"/>
      <c r="X157" s="61"/>
      <c r="Y157" s="61"/>
      <c r="Z157" s="61"/>
      <c r="AA157" s="61"/>
      <c r="AB157" s="62"/>
      <c r="AC157" s="63"/>
      <c r="AD157" s="64"/>
      <c r="AE157" s="65"/>
      <c r="AF157" s="65"/>
      <c r="AG157" s="65"/>
      <c r="AH157" s="65"/>
      <c r="AI157" s="65"/>
      <c r="AJ157" s="65"/>
      <c r="AK157" s="65"/>
      <c r="AL157" s="65"/>
      <c r="AM157" s="65"/>
    </row>
    <row r="158" spans="1:39" s="85" customFormat="1" ht="27.75" hidden="1" customHeight="1" x14ac:dyDescent="0.25">
      <c r="A158" s="116"/>
      <c r="B158" s="116"/>
      <c r="C158" s="48"/>
      <c r="D158" s="48"/>
      <c r="E158" s="81"/>
      <c r="F158" s="81"/>
      <c r="G158" s="82"/>
      <c r="H158" s="53"/>
      <c r="I158" s="67"/>
      <c r="J158" s="68"/>
      <c r="K158" s="69">
        <f t="shared" si="165"/>
        <v>0</v>
      </c>
      <c r="L158" s="69">
        <f t="shared" si="166"/>
        <v>0</v>
      </c>
      <c r="M158" s="70"/>
      <c r="N158" s="71"/>
      <c r="O158" s="72">
        <f t="shared" si="167"/>
        <v>0</v>
      </c>
      <c r="P158" s="72">
        <f t="shared" si="168"/>
        <v>0</v>
      </c>
      <c r="Q158" s="70"/>
      <c r="R158" s="124">
        <f t="shared" si="170"/>
        <v>0</v>
      </c>
      <c r="S158" s="60"/>
      <c r="T158" s="61"/>
      <c r="U158" s="61"/>
      <c r="V158" s="61"/>
      <c r="W158" s="61"/>
      <c r="X158" s="61"/>
      <c r="Y158" s="61"/>
      <c r="Z158" s="61"/>
      <c r="AA158" s="61"/>
      <c r="AB158" s="62"/>
      <c r="AC158" s="63"/>
      <c r="AD158" s="83"/>
      <c r="AE158" s="84"/>
      <c r="AF158" s="84"/>
      <c r="AG158" s="84"/>
      <c r="AH158" s="84"/>
      <c r="AI158" s="84"/>
      <c r="AJ158" s="84"/>
      <c r="AK158" s="84"/>
      <c r="AL158" s="84"/>
      <c r="AM158" s="84"/>
    </row>
    <row r="159" spans="1:39" s="66" customFormat="1" ht="27.75" hidden="1" customHeight="1" x14ac:dyDescent="0.25">
      <c r="A159" s="116"/>
      <c r="B159" s="116"/>
      <c r="C159" s="48"/>
      <c r="D159" s="48"/>
      <c r="E159" s="81"/>
      <c r="F159" s="81"/>
      <c r="G159" s="82"/>
      <c r="H159" s="118"/>
      <c r="I159" s="80"/>
      <c r="J159" s="68"/>
      <c r="K159" s="69">
        <f t="shared" si="165"/>
        <v>0</v>
      </c>
      <c r="L159" s="69">
        <f t="shared" si="166"/>
        <v>0</v>
      </c>
      <c r="M159" s="70"/>
      <c r="N159" s="71"/>
      <c r="O159" s="72">
        <f t="shared" si="167"/>
        <v>0</v>
      </c>
      <c r="P159" s="72">
        <f t="shared" si="168"/>
        <v>0</v>
      </c>
      <c r="Q159" s="70"/>
      <c r="R159" s="124">
        <f t="shared" si="170"/>
        <v>0</v>
      </c>
      <c r="S159" s="60"/>
      <c r="T159" s="61"/>
      <c r="U159" s="61"/>
      <c r="V159" s="61"/>
      <c r="W159" s="61"/>
      <c r="X159" s="61"/>
      <c r="Y159" s="61"/>
      <c r="Z159" s="61"/>
      <c r="AA159" s="61"/>
      <c r="AB159" s="62"/>
      <c r="AC159" s="63"/>
      <c r="AD159" s="64"/>
      <c r="AE159" s="65"/>
      <c r="AF159" s="65"/>
      <c r="AG159" s="65"/>
      <c r="AH159" s="65"/>
      <c r="AI159" s="65"/>
      <c r="AJ159" s="65"/>
      <c r="AK159" s="65"/>
      <c r="AL159" s="65"/>
      <c r="AM159" s="65"/>
    </row>
    <row r="160" spans="1:39" s="115" customFormat="1" ht="27.75" customHeight="1" thickBot="1" x14ac:dyDescent="0.3">
      <c r="A160" s="102"/>
      <c r="B160" s="102"/>
      <c r="C160" s="103"/>
      <c r="D160" s="103"/>
      <c r="E160" s="104"/>
      <c r="F160" s="104"/>
      <c r="G160" s="105"/>
      <c r="H160" s="106" t="s">
        <v>55</v>
      </c>
      <c r="I160" s="107"/>
      <c r="J160" s="108"/>
      <c r="K160" s="109"/>
      <c r="L160" s="109"/>
      <c r="M160" s="110"/>
      <c r="N160" s="111"/>
      <c r="O160" s="109"/>
      <c r="P160" s="109"/>
      <c r="Q160" s="110"/>
      <c r="R160" s="112">
        <f>SUM(R148:R159)</f>
        <v>41.6</v>
      </c>
      <c r="S160" s="113">
        <f t="shared" ref="S160:AA160" si="171">SUM(S148:S159)</f>
        <v>0</v>
      </c>
      <c r="T160" s="113">
        <f t="shared" si="171"/>
        <v>0</v>
      </c>
      <c r="U160" s="113">
        <f t="shared" si="171"/>
        <v>0</v>
      </c>
      <c r="V160" s="113">
        <f t="shared" si="171"/>
        <v>26</v>
      </c>
      <c r="W160" s="113">
        <f t="shared" si="171"/>
        <v>7.8</v>
      </c>
      <c r="X160" s="113">
        <f t="shared" si="171"/>
        <v>7.8</v>
      </c>
      <c r="Y160" s="113">
        <f t="shared" si="171"/>
        <v>26</v>
      </c>
      <c r="Z160" s="113">
        <f t="shared" si="171"/>
        <v>7.8</v>
      </c>
      <c r="AA160" s="113">
        <f t="shared" si="171"/>
        <v>7.8</v>
      </c>
      <c r="AB160" s="114"/>
      <c r="AC160" s="63"/>
      <c r="AD160" s="181">
        <f>R160/1800/0.6</f>
        <v>3.8518518518518521E-2</v>
      </c>
      <c r="AE160" s="65"/>
      <c r="AF160" s="65"/>
      <c r="AG160" s="65"/>
      <c r="AH160" s="65"/>
      <c r="AI160" s="65"/>
      <c r="AJ160" s="65"/>
      <c r="AK160" s="65"/>
      <c r="AL160" s="65"/>
      <c r="AM160" s="65"/>
    </row>
    <row r="161" spans="1:39" s="66" customFormat="1" ht="27.75" hidden="1" customHeight="1" thickTop="1" x14ac:dyDescent="0.25">
      <c r="A161" s="116"/>
      <c r="B161" s="116"/>
      <c r="C161" s="48"/>
      <c r="D161" s="48"/>
      <c r="E161" s="205"/>
      <c r="F161" s="206"/>
      <c r="G161" s="207"/>
      <c r="H161" s="208"/>
      <c r="I161" s="182"/>
      <c r="J161" s="68"/>
      <c r="K161" s="69">
        <f>IF(J161&gt;0, 1, 0)</f>
        <v>0</v>
      </c>
      <c r="L161" s="69">
        <f>J161-K161</f>
        <v>0</v>
      </c>
      <c r="M161" s="70"/>
      <c r="N161" s="71"/>
      <c r="O161" s="72">
        <f>IF(N161&gt;0, 1, 0)</f>
        <v>0</v>
      </c>
      <c r="P161" s="72">
        <f>N161-O161</f>
        <v>0</v>
      </c>
      <c r="Q161" s="183"/>
      <c r="R161" s="124">
        <f>(K161*M161*$R$3)+(L161*M161*$R$6)+(O161*Q161*$R$7)+(P161*Q161*$R$8)</f>
        <v>0</v>
      </c>
      <c r="S161" s="125">
        <f t="shared" ref="S161:AA172" si="172">(L161*N161*$R$3)+(M161*N161*$R$6)+(P161*R161*$R$7)+(Q161*R161*$R$8)</f>
        <v>0</v>
      </c>
      <c r="T161" s="125">
        <f t="shared" si="172"/>
        <v>0</v>
      </c>
      <c r="U161" s="125">
        <f t="shared" si="172"/>
        <v>0</v>
      </c>
      <c r="V161" s="125">
        <f t="shared" si="172"/>
        <v>0</v>
      </c>
      <c r="W161" s="125">
        <f t="shared" si="172"/>
        <v>0</v>
      </c>
      <c r="X161" s="125">
        <f t="shared" si="172"/>
        <v>0</v>
      </c>
      <c r="Y161" s="125">
        <f t="shared" si="172"/>
        <v>0</v>
      </c>
      <c r="Z161" s="125">
        <f t="shared" si="172"/>
        <v>0</v>
      </c>
      <c r="AA161" s="125">
        <f t="shared" si="172"/>
        <v>0</v>
      </c>
      <c r="AB161" s="62"/>
      <c r="AC161" s="63"/>
      <c r="AD161" s="64"/>
      <c r="AE161" s="65"/>
      <c r="AF161" s="65"/>
      <c r="AG161" s="65"/>
      <c r="AH161" s="65"/>
      <c r="AI161" s="65"/>
      <c r="AJ161" s="65"/>
      <c r="AK161" s="65"/>
      <c r="AL161" s="65"/>
      <c r="AM161" s="65"/>
    </row>
    <row r="162" spans="1:39" s="66" customFormat="1" ht="27.75" hidden="1" customHeight="1" x14ac:dyDescent="0.25">
      <c r="A162" s="116"/>
      <c r="B162" s="116"/>
      <c r="C162" s="48"/>
      <c r="D162" s="48"/>
      <c r="E162" s="81"/>
      <c r="F162" s="81"/>
      <c r="G162" s="123"/>
      <c r="H162" s="53"/>
      <c r="I162" s="67"/>
      <c r="J162" s="68"/>
      <c r="K162" s="69">
        <f t="shared" ref="K162:K172" si="173">IF(J162&gt;0, 1, 0)</f>
        <v>0</v>
      </c>
      <c r="L162" s="69">
        <f t="shared" ref="L162:L172" si="174">J162-K162</f>
        <v>0</v>
      </c>
      <c r="M162" s="70"/>
      <c r="N162" s="71"/>
      <c r="O162" s="72">
        <f t="shared" ref="O162:O172" si="175">IF(N162&gt;0, 1, 0)</f>
        <v>0</v>
      </c>
      <c r="P162" s="72">
        <f t="shared" ref="P162:P172" si="176">N162-O162</f>
        <v>0</v>
      </c>
      <c r="Q162" s="70"/>
      <c r="R162" s="124">
        <f t="shared" ref="R162:R172" si="177">(K162*M162*$R$3)+(L162*M162*$R$6)+(O162*Q162*$R$7)+(P162*Q162*$R$8)</f>
        <v>0</v>
      </c>
      <c r="S162" s="125">
        <f t="shared" si="172"/>
        <v>0</v>
      </c>
      <c r="T162" s="125">
        <f t="shared" si="172"/>
        <v>0</v>
      </c>
      <c r="U162" s="125">
        <f t="shared" si="172"/>
        <v>0</v>
      </c>
      <c r="V162" s="125">
        <f t="shared" si="172"/>
        <v>0</v>
      </c>
      <c r="W162" s="125">
        <f t="shared" si="172"/>
        <v>0</v>
      </c>
      <c r="X162" s="125">
        <f t="shared" si="172"/>
        <v>0</v>
      </c>
      <c r="Y162" s="125">
        <f t="shared" si="172"/>
        <v>0</v>
      </c>
      <c r="Z162" s="125">
        <f t="shared" si="172"/>
        <v>0</v>
      </c>
      <c r="AA162" s="125">
        <f t="shared" si="172"/>
        <v>0</v>
      </c>
      <c r="AB162" s="62"/>
      <c r="AC162" s="63"/>
      <c r="AD162" s="64"/>
      <c r="AE162" s="65"/>
      <c r="AF162" s="65"/>
      <c r="AG162" s="65"/>
      <c r="AH162" s="65"/>
      <c r="AI162" s="65"/>
      <c r="AJ162" s="65"/>
      <c r="AK162" s="65"/>
      <c r="AL162" s="65"/>
      <c r="AM162" s="65"/>
    </row>
    <row r="163" spans="1:39" s="66" customFormat="1" ht="27.75" hidden="1" customHeight="1" x14ac:dyDescent="0.25">
      <c r="A163" s="116"/>
      <c r="B163" s="116"/>
      <c r="C163" s="48"/>
      <c r="D163" s="48"/>
      <c r="E163" s="81"/>
      <c r="F163" s="81"/>
      <c r="G163" s="123"/>
      <c r="H163" s="53"/>
      <c r="I163" s="67"/>
      <c r="J163" s="68"/>
      <c r="K163" s="69">
        <f t="shared" si="173"/>
        <v>0</v>
      </c>
      <c r="L163" s="69">
        <f t="shared" si="174"/>
        <v>0</v>
      </c>
      <c r="M163" s="70"/>
      <c r="N163" s="71"/>
      <c r="O163" s="72">
        <f t="shared" si="175"/>
        <v>0</v>
      </c>
      <c r="P163" s="72">
        <f t="shared" si="176"/>
        <v>0</v>
      </c>
      <c r="Q163" s="70"/>
      <c r="R163" s="124">
        <f t="shared" si="177"/>
        <v>0</v>
      </c>
      <c r="S163" s="125">
        <f t="shared" si="172"/>
        <v>0</v>
      </c>
      <c r="T163" s="125">
        <f t="shared" si="172"/>
        <v>0</v>
      </c>
      <c r="U163" s="125">
        <f t="shared" si="172"/>
        <v>0</v>
      </c>
      <c r="V163" s="125">
        <f t="shared" si="172"/>
        <v>0</v>
      </c>
      <c r="W163" s="125">
        <f t="shared" si="172"/>
        <v>0</v>
      </c>
      <c r="X163" s="125">
        <f t="shared" si="172"/>
        <v>0</v>
      </c>
      <c r="Y163" s="125">
        <f t="shared" si="172"/>
        <v>0</v>
      </c>
      <c r="Z163" s="125">
        <f t="shared" si="172"/>
        <v>0</v>
      </c>
      <c r="AA163" s="125">
        <f t="shared" si="172"/>
        <v>0</v>
      </c>
      <c r="AB163" s="62"/>
      <c r="AC163" s="63"/>
      <c r="AD163" s="64"/>
      <c r="AE163" s="65"/>
      <c r="AF163" s="65"/>
      <c r="AG163" s="65"/>
      <c r="AH163" s="65"/>
      <c r="AI163" s="65"/>
      <c r="AJ163" s="65"/>
      <c r="AK163" s="65"/>
      <c r="AL163" s="65"/>
      <c r="AM163" s="65"/>
    </row>
    <row r="164" spans="1:39" s="66" customFormat="1" ht="27.75" hidden="1" customHeight="1" x14ac:dyDescent="0.25">
      <c r="A164" s="116"/>
      <c r="B164" s="116"/>
      <c r="C164" s="48"/>
      <c r="D164" s="48"/>
      <c r="E164" s="81"/>
      <c r="F164" s="81"/>
      <c r="G164" s="123"/>
      <c r="H164" s="53"/>
      <c r="I164" s="67"/>
      <c r="J164" s="68"/>
      <c r="K164" s="69">
        <f t="shared" si="173"/>
        <v>0</v>
      </c>
      <c r="L164" s="69">
        <f t="shared" si="174"/>
        <v>0</v>
      </c>
      <c r="M164" s="70"/>
      <c r="N164" s="71"/>
      <c r="O164" s="72">
        <f t="shared" si="175"/>
        <v>0</v>
      </c>
      <c r="P164" s="72">
        <f t="shared" si="176"/>
        <v>0</v>
      </c>
      <c r="Q164" s="70"/>
      <c r="R164" s="124">
        <f t="shared" si="177"/>
        <v>0</v>
      </c>
      <c r="S164" s="125">
        <f t="shared" si="172"/>
        <v>0</v>
      </c>
      <c r="T164" s="125">
        <f t="shared" si="172"/>
        <v>0</v>
      </c>
      <c r="U164" s="125">
        <f t="shared" si="172"/>
        <v>0</v>
      </c>
      <c r="V164" s="125">
        <f t="shared" si="172"/>
        <v>0</v>
      </c>
      <c r="W164" s="125">
        <f t="shared" si="172"/>
        <v>0</v>
      </c>
      <c r="X164" s="125">
        <f t="shared" si="172"/>
        <v>0</v>
      </c>
      <c r="Y164" s="125">
        <f t="shared" si="172"/>
        <v>0</v>
      </c>
      <c r="Z164" s="125">
        <f t="shared" si="172"/>
        <v>0</v>
      </c>
      <c r="AA164" s="125">
        <f t="shared" si="172"/>
        <v>0</v>
      </c>
      <c r="AB164" s="62"/>
      <c r="AC164" s="63"/>
      <c r="AD164" s="64"/>
      <c r="AE164" s="65"/>
      <c r="AF164" s="65"/>
      <c r="AG164" s="65"/>
      <c r="AH164" s="65"/>
      <c r="AI164" s="65"/>
      <c r="AJ164" s="65"/>
      <c r="AK164" s="65"/>
      <c r="AL164" s="65"/>
      <c r="AM164" s="65"/>
    </row>
    <row r="165" spans="1:39" s="66" customFormat="1" ht="27.75" hidden="1" customHeight="1" x14ac:dyDescent="0.25">
      <c r="A165" s="116"/>
      <c r="B165" s="116"/>
      <c r="C165" s="48"/>
      <c r="D165" s="48"/>
      <c r="E165" s="81"/>
      <c r="F165" s="81"/>
      <c r="G165" s="82"/>
      <c r="H165" s="53"/>
      <c r="I165" s="67"/>
      <c r="J165" s="68"/>
      <c r="K165" s="69">
        <f t="shared" si="173"/>
        <v>0</v>
      </c>
      <c r="L165" s="69">
        <f t="shared" si="174"/>
        <v>0</v>
      </c>
      <c r="M165" s="70"/>
      <c r="N165" s="71"/>
      <c r="O165" s="72">
        <f t="shared" si="175"/>
        <v>0</v>
      </c>
      <c r="P165" s="72">
        <f t="shared" si="176"/>
        <v>0</v>
      </c>
      <c r="Q165" s="70"/>
      <c r="R165" s="124">
        <f t="shared" si="177"/>
        <v>0</v>
      </c>
      <c r="S165" s="125">
        <f t="shared" si="172"/>
        <v>0</v>
      </c>
      <c r="T165" s="125">
        <f t="shared" si="172"/>
        <v>0</v>
      </c>
      <c r="U165" s="125">
        <f t="shared" si="172"/>
        <v>0</v>
      </c>
      <c r="V165" s="125">
        <f t="shared" si="172"/>
        <v>0</v>
      </c>
      <c r="W165" s="125">
        <f t="shared" si="172"/>
        <v>0</v>
      </c>
      <c r="X165" s="125">
        <f t="shared" si="172"/>
        <v>0</v>
      </c>
      <c r="Y165" s="125">
        <f t="shared" si="172"/>
        <v>0</v>
      </c>
      <c r="Z165" s="125">
        <f t="shared" si="172"/>
        <v>0</v>
      </c>
      <c r="AA165" s="125">
        <f t="shared" si="172"/>
        <v>0</v>
      </c>
      <c r="AB165" s="62"/>
      <c r="AC165" s="63"/>
      <c r="AD165" s="64"/>
      <c r="AE165" s="65"/>
      <c r="AF165" s="65"/>
      <c r="AG165" s="65"/>
      <c r="AH165" s="65"/>
      <c r="AI165" s="65"/>
      <c r="AJ165" s="65"/>
      <c r="AK165" s="65"/>
      <c r="AL165" s="65"/>
      <c r="AM165" s="65"/>
    </row>
    <row r="166" spans="1:39" s="66" customFormat="1" ht="27.75" hidden="1" customHeight="1" x14ac:dyDescent="0.25">
      <c r="A166" s="116"/>
      <c r="B166" s="116"/>
      <c r="C166" s="48"/>
      <c r="D166" s="48"/>
      <c r="E166" s="81"/>
      <c r="F166" s="81"/>
      <c r="G166" s="82"/>
      <c r="H166" s="53"/>
      <c r="I166" s="67"/>
      <c r="J166" s="68"/>
      <c r="K166" s="69">
        <f t="shared" si="173"/>
        <v>0</v>
      </c>
      <c r="L166" s="69">
        <f t="shared" si="174"/>
        <v>0</v>
      </c>
      <c r="M166" s="70"/>
      <c r="N166" s="71"/>
      <c r="O166" s="72">
        <f t="shared" si="175"/>
        <v>0</v>
      </c>
      <c r="P166" s="72">
        <f t="shared" si="176"/>
        <v>0</v>
      </c>
      <c r="Q166" s="70"/>
      <c r="R166" s="124">
        <f t="shared" si="177"/>
        <v>0</v>
      </c>
      <c r="S166" s="125">
        <f t="shared" si="172"/>
        <v>0</v>
      </c>
      <c r="T166" s="125">
        <f t="shared" si="172"/>
        <v>0</v>
      </c>
      <c r="U166" s="125">
        <f t="shared" si="172"/>
        <v>0</v>
      </c>
      <c r="V166" s="125">
        <f t="shared" si="172"/>
        <v>0</v>
      </c>
      <c r="W166" s="125">
        <f t="shared" si="172"/>
        <v>0</v>
      </c>
      <c r="X166" s="125">
        <f t="shared" si="172"/>
        <v>0</v>
      </c>
      <c r="Y166" s="125">
        <f t="shared" si="172"/>
        <v>0</v>
      </c>
      <c r="Z166" s="125">
        <f t="shared" si="172"/>
        <v>0</v>
      </c>
      <c r="AA166" s="125">
        <f t="shared" si="172"/>
        <v>0</v>
      </c>
      <c r="AB166" s="62"/>
      <c r="AC166" s="63"/>
      <c r="AD166" s="64"/>
      <c r="AE166" s="65"/>
      <c r="AF166" s="65"/>
      <c r="AG166" s="65"/>
      <c r="AH166" s="65"/>
      <c r="AI166" s="65"/>
      <c r="AJ166" s="65"/>
      <c r="AK166" s="65"/>
      <c r="AL166" s="65"/>
      <c r="AM166" s="65"/>
    </row>
    <row r="167" spans="1:39" s="66" customFormat="1" ht="27.75" hidden="1" customHeight="1" x14ac:dyDescent="0.25">
      <c r="A167" s="116"/>
      <c r="B167" s="116"/>
      <c r="C167" s="48"/>
      <c r="D167" s="48"/>
      <c r="E167" s="81"/>
      <c r="F167" s="81"/>
      <c r="G167" s="82"/>
      <c r="H167" s="53"/>
      <c r="I167" s="67"/>
      <c r="J167" s="68"/>
      <c r="K167" s="69">
        <f t="shared" si="173"/>
        <v>0</v>
      </c>
      <c r="L167" s="69">
        <f t="shared" si="174"/>
        <v>0</v>
      </c>
      <c r="M167" s="70"/>
      <c r="N167" s="71"/>
      <c r="O167" s="72">
        <f t="shared" si="175"/>
        <v>0</v>
      </c>
      <c r="P167" s="72">
        <f t="shared" si="176"/>
        <v>0</v>
      </c>
      <c r="Q167" s="70"/>
      <c r="R167" s="124">
        <f t="shared" si="177"/>
        <v>0</v>
      </c>
      <c r="S167" s="125">
        <f t="shared" si="172"/>
        <v>0</v>
      </c>
      <c r="T167" s="125">
        <f t="shared" si="172"/>
        <v>0</v>
      </c>
      <c r="U167" s="125">
        <f t="shared" si="172"/>
        <v>0</v>
      </c>
      <c r="V167" s="125">
        <f t="shared" si="172"/>
        <v>0</v>
      </c>
      <c r="W167" s="125">
        <f t="shared" si="172"/>
        <v>0</v>
      </c>
      <c r="X167" s="125">
        <f t="shared" si="172"/>
        <v>0</v>
      </c>
      <c r="Y167" s="125">
        <f t="shared" si="172"/>
        <v>0</v>
      </c>
      <c r="Z167" s="125">
        <f t="shared" si="172"/>
        <v>0</v>
      </c>
      <c r="AA167" s="125">
        <f t="shared" si="172"/>
        <v>0</v>
      </c>
      <c r="AB167" s="62"/>
      <c r="AC167" s="63"/>
      <c r="AD167" s="64"/>
      <c r="AE167" s="65"/>
      <c r="AF167" s="65"/>
      <c r="AG167" s="65"/>
      <c r="AH167" s="65"/>
      <c r="AI167" s="65"/>
      <c r="AJ167" s="65"/>
      <c r="AK167" s="65"/>
      <c r="AL167" s="65"/>
      <c r="AM167" s="65"/>
    </row>
    <row r="168" spans="1:39" s="66" customFormat="1" ht="27.75" hidden="1" customHeight="1" x14ac:dyDescent="0.25">
      <c r="A168" s="116"/>
      <c r="B168" s="116"/>
      <c r="C168" s="48"/>
      <c r="D168" s="48"/>
      <c r="E168" s="81"/>
      <c r="F168" s="81"/>
      <c r="G168" s="82"/>
      <c r="H168" s="118"/>
      <c r="I168" s="80"/>
      <c r="J168" s="68"/>
      <c r="K168" s="69">
        <f t="shared" si="173"/>
        <v>0</v>
      </c>
      <c r="L168" s="69">
        <f t="shared" si="174"/>
        <v>0</v>
      </c>
      <c r="M168" s="70"/>
      <c r="N168" s="71"/>
      <c r="O168" s="72">
        <f t="shared" si="175"/>
        <v>0</v>
      </c>
      <c r="P168" s="72">
        <f t="shared" si="176"/>
        <v>0</v>
      </c>
      <c r="Q168" s="70"/>
      <c r="R168" s="124">
        <f t="shared" si="177"/>
        <v>0</v>
      </c>
      <c r="S168" s="125">
        <f t="shared" si="172"/>
        <v>0</v>
      </c>
      <c r="T168" s="125">
        <f t="shared" si="172"/>
        <v>0</v>
      </c>
      <c r="U168" s="125">
        <f t="shared" si="172"/>
        <v>0</v>
      </c>
      <c r="V168" s="125">
        <f t="shared" si="172"/>
        <v>0</v>
      </c>
      <c r="W168" s="125">
        <f t="shared" si="172"/>
        <v>0</v>
      </c>
      <c r="X168" s="125">
        <f t="shared" si="172"/>
        <v>0</v>
      </c>
      <c r="Y168" s="125">
        <f t="shared" si="172"/>
        <v>0</v>
      </c>
      <c r="Z168" s="125">
        <f t="shared" si="172"/>
        <v>0</v>
      </c>
      <c r="AA168" s="125">
        <f t="shared" si="172"/>
        <v>0</v>
      </c>
      <c r="AB168" s="62"/>
      <c r="AC168" s="63"/>
      <c r="AD168" s="64"/>
      <c r="AE168" s="65"/>
      <c r="AF168" s="65"/>
      <c r="AG168" s="65"/>
      <c r="AH168" s="65"/>
      <c r="AI168" s="65"/>
      <c r="AJ168" s="65"/>
      <c r="AK168" s="65"/>
      <c r="AL168" s="65"/>
      <c r="AM168" s="65"/>
    </row>
    <row r="169" spans="1:39" s="66" customFormat="1" ht="27.75" hidden="1" customHeight="1" x14ac:dyDescent="0.25">
      <c r="A169" s="116"/>
      <c r="B169" s="116"/>
      <c r="C169" s="48"/>
      <c r="D169" s="48"/>
      <c r="E169" s="81"/>
      <c r="F169" s="81"/>
      <c r="G169" s="82"/>
      <c r="H169" s="53"/>
      <c r="I169" s="67"/>
      <c r="J169" s="68"/>
      <c r="K169" s="69">
        <f t="shared" si="173"/>
        <v>0</v>
      </c>
      <c r="L169" s="69">
        <f t="shared" si="174"/>
        <v>0</v>
      </c>
      <c r="M169" s="70"/>
      <c r="N169" s="71"/>
      <c r="O169" s="72">
        <f t="shared" si="175"/>
        <v>0</v>
      </c>
      <c r="P169" s="72">
        <f t="shared" si="176"/>
        <v>0</v>
      </c>
      <c r="Q169" s="70"/>
      <c r="R169" s="124">
        <f t="shared" si="177"/>
        <v>0</v>
      </c>
      <c r="S169" s="125">
        <f t="shared" si="172"/>
        <v>0</v>
      </c>
      <c r="T169" s="125">
        <f t="shared" si="172"/>
        <v>0</v>
      </c>
      <c r="U169" s="125">
        <f t="shared" si="172"/>
        <v>0</v>
      </c>
      <c r="V169" s="125">
        <f t="shared" si="172"/>
        <v>0</v>
      </c>
      <c r="W169" s="125">
        <f t="shared" si="172"/>
        <v>0</v>
      </c>
      <c r="X169" s="125">
        <f t="shared" si="172"/>
        <v>0</v>
      </c>
      <c r="Y169" s="125">
        <f t="shared" si="172"/>
        <v>0</v>
      </c>
      <c r="Z169" s="125">
        <f t="shared" si="172"/>
        <v>0</v>
      </c>
      <c r="AA169" s="125">
        <f t="shared" si="172"/>
        <v>0</v>
      </c>
      <c r="AB169" s="62"/>
      <c r="AC169" s="63"/>
      <c r="AD169" s="64"/>
      <c r="AE169" s="65"/>
      <c r="AF169" s="65"/>
      <c r="AG169" s="65"/>
      <c r="AH169" s="65"/>
      <c r="AI169" s="65"/>
      <c r="AJ169" s="65"/>
      <c r="AK169" s="65"/>
      <c r="AL169" s="65"/>
      <c r="AM169" s="65"/>
    </row>
    <row r="170" spans="1:39" s="66" customFormat="1" ht="27.75" hidden="1" customHeight="1" x14ac:dyDescent="0.25">
      <c r="A170" s="116"/>
      <c r="B170" s="116"/>
      <c r="C170" s="48"/>
      <c r="D170" s="48"/>
      <c r="E170" s="81"/>
      <c r="F170" s="81"/>
      <c r="G170" s="82"/>
      <c r="H170" s="53"/>
      <c r="I170" s="67"/>
      <c r="J170" s="68"/>
      <c r="K170" s="69">
        <f t="shared" si="173"/>
        <v>0</v>
      </c>
      <c r="L170" s="69">
        <f t="shared" si="174"/>
        <v>0</v>
      </c>
      <c r="M170" s="70"/>
      <c r="N170" s="71"/>
      <c r="O170" s="72">
        <f t="shared" si="175"/>
        <v>0</v>
      </c>
      <c r="P170" s="72">
        <f t="shared" si="176"/>
        <v>0</v>
      </c>
      <c r="Q170" s="70"/>
      <c r="R170" s="124">
        <f t="shared" si="177"/>
        <v>0</v>
      </c>
      <c r="S170" s="125">
        <f t="shared" si="172"/>
        <v>0</v>
      </c>
      <c r="T170" s="125">
        <f t="shared" si="172"/>
        <v>0</v>
      </c>
      <c r="U170" s="125">
        <f t="shared" si="172"/>
        <v>0</v>
      </c>
      <c r="V170" s="125">
        <f t="shared" si="172"/>
        <v>0</v>
      </c>
      <c r="W170" s="125">
        <f t="shared" si="172"/>
        <v>0</v>
      </c>
      <c r="X170" s="125">
        <f t="shared" si="172"/>
        <v>0</v>
      </c>
      <c r="Y170" s="125">
        <f t="shared" si="172"/>
        <v>0</v>
      </c>
      <c r="Z170" s="125">
        <f t="shared" si="172"/>
        <v>0</v>
      </c>
      <c r="AA170" s="125">
        <f t="shared" si="172"/>
        <v>0</v>
      </c>
      <c r="AB170" s="62"/>
      <c r="AC170" s="63"/>
      <c r="AD170" s="64"/>
      <c r="AE170" s="65"/>
      <c r="AF170" s="65"/>
      <c r="AG170" s="65"/>
      <c r="AH170" s="65"/>
      <c r="AI170" s="65"/>
      <c r="AJ170" s="65"/>
      <c r="AK170" s="65"/>
      <c r="AL170" s="65"/>
      <c r="AM170" s="65"/>
    </row>
    <row r="171" spans="1:39" s="85" customFormat="1" ht="27.75" hidden="1" customHeight="1" x14ac:dyDescent="0.25">
      <c r="A171" s="116"/>
      <c r="B171" s="116"/>
      <c r="C171" s="48"/>
      <c r="D171" s="48"/>
      <c r="E171" s="81"/>
      <c r="F171" s="81"/>
      <c r="G171" s="82"/>
      <c r="H171" s="53"/>
      <c r="I171" s="67"/>
      <c r="J171" s="68"/>
      <c r="K171" s="69">
        <f t="shared" si="173"/>
        <v>0</v>
      </c>
      <c r="L171" s="69">
        <f t="shared" si="174"/>
        <v>0</v>
      </c>
      <c r="M171" s="70"/>
      <c r="N171" s="71"/>
      <c r="O171" s="72">
        <f t="shared" si="175"/>
        <v>0</v>
      </c>
      <c r="P171" s="72">
        <f t="shared" si="176"/>
        <v>0</v>
      </c>
      <c r="Q171" s="70"/>
      <c r="R171" s="124">
        <f t="shared" si="177"/>
        <v>0</v>
      </c>
      <c r="S171" s="125">
        <f t="shared" si="172"/>
        <v>0</v>
      </c>
      <c r="T171" s="125">
        <f t="shared" si="172"/>
        <v>0</v>
      </c>
      <c r="U171" s="125">
        <f t="shared" si="172"/>
        <v>0</v>
      </c>
      <c r="V171" s="125">
        <f t="shared" si="172"/>
        <v>0</v>
      </c>
      <c r="W171" s="125">
        <f t="shared" si="172"/>
        <v>0</v>
      </c>
      <c r="X171" s="125">
        <f t="shared" si="172"/>
        <v>0</v>
      </c>
      <c r="Y171" s="125">
        <f t="shared" si="172"/>
        <v>0</v>
      </c>
      <c r="Z171" s="125">
        <f t="shared" si="172"/>
        <v>0</v>
      </c>
      <c r="AA171" s="125">
        <f t="shared" si="172"/>
        <v>0</v>
      </c>
      <c r="AB171" s="62"/>
      <c r="AC171" s="63"/>
      <c r="AD171" s="83"/>
      <c r="AE171" s="84"/>
      <c r="AF171" s="84"/>
      <c r="AG171" s="84"/>
      <c r="AH171" s="84"/>
      <c r="AI171" s="84"/>
      <c r="AJ171" s="84"/>
      <c r="AK171" s="84"/>
      <c r="AL171" s="84"/>
      <c r="AM171" s="84"/>
    </row>
    <row r="172" spans="1:39" s="66" customFormat="1" ht="27.75" hidden="1" customHeight="1" x14ac:dyDescent="0.25">
      <c r="A172" s="116"/>
      <c r="B172" s="116"/>
      <c r="C172" s="48"/>
      <c r="D172" s="48"/>
      <c r="E172" s="81"/>
      <c r="F172" s="81"/>
      <c r="G172" s="82"/>
      <c r="H172" s="118"/>
      <c r="I172" s="80"/>
      <c r="J172" s="68"/>
      <c r="K172" s="69">
        <f t="shared" si="173"/>
        <v>0</v>
      </c>
      <c r="L172" s="69">
        <f t="shared" si="174"/>
        <v>0</v>
      </c>
      <c r="M172" s="70"/>
      <c r="N172" s="71"/>
      <c r="O172" s="72">
        <f t="shared" si="175"/>
        <v>0</v>
      </c>
      <c r="P172" s="72">
        <f t="shared" si="176"/>
        <v>0</v>
      </c>
      <c r="Q172" s="70"/>
      <c r="R172" s="124">
        <f t="shared" si="177"/>
        <v>0</v>
      </c>
      <c r="S172" s="125">
        <f t="shared" si="172"/>
        <v>0</v>
      </c>
      <c r="T172" s="125">
        <f t="shared" si="172"/>
        <v>0</v>
      </c>
      <c r="U172" s="125">
        <f t="shared" si="172"/>
        <v>0</v>
      </c>
      <c r="V172" s="125">
        <f t="shared" si="172"/>
        <v>0</v>
      </c>
      <c r="W172" s="125">
        <f t="shared" si="172"/>
        <v>0</v>
      </c>
      <c r="X172" s="125">
        <f t="shared" si="172"/>
        <v>0</v>
      </c>
      <c r="Y172" s="125">
        <f t="shared" si="172"/>
        <v>0</v>
      </c>
      <c r="Z172" s="125">
        <f t="shared" si="172"/>
        <v>0</v>
      </c>
      <c r="AA172" s="125">
        <f t="shared" si="172"/>
        <v>0</v>
      </c>
      <c r="AB172" s="62"/>
      <c r="AC172" s="63"/>
      <c r="AD172" s="64"/>
      <c r="AE172" s="65"/>
      <c r="AF172" s="65"/>
      <c r="AG172" s="65"/>
      <c r="AH172" s="65"/>
      <c r="AI172" s="65"/>
      <c r="AJ172" s="65"/>
      <c r="AK172" s="65"/>
      <c r="AL172" s="65"/>
      <c r="AM172" s="65"/>
    </row>
    <row r="173" spans="1:39" s="115" customFormat="1" ht="27.75" hidden="1" customHeight="1" thickBot="1" x14ac:dyDescent="0.3">
      <c r="A173" s="102"/>
      <c r="B173" s="102"/>
      <c r="C173" s="103"/>
      <c r="D173" s="103"/>
      <c r="E173" s="104"/>
      <c r="F173" s="104"/>
      <c r="G173" s="105"/>
      <c r="H173" s="106" t="s">
        <v>55</v>
      </c>
      <c r="I173" s="107"/>
      <c r="J173" s="108"/>
      <c r="K173" s="109"/>
      <c r="L173" s="109"/>
      <c r="M173" s="110"/>
      <c r="N173" s="111"/>
      <c r="O173" s="109"/>
      <c r="P173" s="109"/>
      <c r="Q173" s="110"/>
      <c r="R173" s="112">
        <f>SUM(R161:R172)</f>
        <v>0</v>
      </c>
      <c r="S173" s="113">
        <f t="shared" ref="S173:AA173" si="178">SUM(S161:S172)</f>
        <v>0</v>
      </c>
      <c r="T173" s="113">
        <f t="shared" si="178"/>
        <v>0</v>
      </c>
      <c r="U173" s="113">
        <f t="shared" si="178"/>
        <v>0</v>
      </c>
      <c r="V173" s="113">
        <f t="shared" si="178"/>
        <v>0</v>
      </c>
      <c r="W173" s="113">
        <f t="shared" si="178"/>
        <v>0</v>
      </c>
      <c r="X173" s="113">
        <f t="shared" si="178"/>
        <v>0</v>
      </c>
      <c r="Y173" s="113">
        <f t="shared" si="178"/>
        <v>0</v>
      </c>
      <c r="Z173" s="113">
        <f t="shared" si="178"/>
        <v>0</v>
      </c>
      <c r="AA173" s="113">
        <f t="shared" si="178"/>
        <v>0</v>
      </c>
      <c r="AB173" s="114"/>
      <c r="AC173" s="63"/>
      <c r="AD173" s="64"/>
      <c r="AE173" s="65"/>
      <c r="AF173" s="65"/>
      <c r="AG173" s="65"/>
      <c r="AH173" s="65"/>
      <c r="AI173" s="65"/>
      <c r="AJ173" s="65"/>
      <c r="AK173" s="65"/>
      <c r="AL173" s="65"/>
      <c r="AM173" s="65"/>
    </row>
    <row r="174" spans="1:39" s="66" customFormat="1" ht="27.75" hidden="1" customHeight="1" thickTop="1" x14ac:dyDescent="0.25">
      <c r="A174" s="116"/>
      <c r="B174" s="116"/>
      <c r="C174" s="48"/>
      <c r="D174" s="48"/>
      <c r="E174" s="205"/>
      <c r="F174" s="206"/>
      <c r="G174" s="207"/>
      <c r="H174" s="208"/>
      <c r="I174" s="182"/>
      <c r="J174" s="68"/>
      <c r="K174" s="69">
        <f>IF(J174&gt;0, 1, 0)</f>
        <v>0</v>
      </c>
      <c r="L174" s="69">
        <f>J174-K174</f>
        <v>0</v>
      </c>
      <c r="M174" s="70"/>
      <c r="N174" s="71"/>
      <c r="O174" s="72">
        <f>IF(N174&gt;0, 1, 0)</f>
        <v>0</v>
      </c>
      <c r="P174" s="72">
        <f>N174-O174</f>
        <v>0</v>
      </c>
      <c r="Q174" s="183"/>
      <c r="R174" s="124">
        <f>(K174*M174*$R$3)+(L174*M174*$R$6)+(O174*Q174*$R$7)+(P174*Q174*$R$8)</f>
        <v>0</v>
      </c>
      <c r="S174" s="125">
        <f t="shared" ref="S174:AA185" si="179">(L174*N174*$R$3)+(M174*N174*$R$6)+(P174*R174*$R$7)+(Q174*R174*$R$8)</f>
        <v>0</v>
      </c>
      <c r="T174" s="125">
        <f t="shared" si="179"/>
        <v>0</v>
      </c>
      <c r="U174" s="125">
        <f t="shared" si="179"/>
        <v>0</v>
      </c>
      <c r="V174" s="125">
        <f t="shared" si="179"/>
        <v>0</v>
      </c>
      <c r="W174" s="125">
        <f t="shared" si="179"/>
        <v>0</v>
      </c>
      <c r="X174" s="125">
        <f t="shared" si="179"/>
        <v>0</v>
      </c>
      <c r="Y174" s="125">
        <f t="shared" si="179"/>
        <v>0</v>
      </c>
      <c r="Z174" s="125">
        <f t="shared" si="179"/>
        <v>0</v>
      </c>
      <c r="AA174" s="125">
        <f t="shared" si="179"/>
        <v>0</v>
      </c>
      <c r="AB174" s="62"/>
      <c r="AC174" s="63"/>
      <c r="AD174" s="64"/>
      <c r="AE174" s="65"/>
      <c r="AF174" s="65"/>
      <c r="AG174" s="65"/>
      <c r="AH174" s="65"/>
      <c r="AI174" s="65"/>
      <c r="AJ174" s="65"/>
      <c r="AK174" s="65"/>
      <c r="AL174" s="65"/>
      <c r="AM174" s="65"/>
    </row>
    <row r="175" spans="1:39" s="66" customFormat="1" ht="27.75" hidden="1" customHeight="1" x14ac:dyDescent="0.25">
      <c r="A175" s="116"/>
      <c r="B175" s="116"/>
      <c r="C175" s="48"/>
      <c r="D175" s="48"/>
      <c r="E175" s="81"/>
      <c r="F175" s="81"/>
      <c r="G175" s="123"/>
      <c r="H175" s="53"/>
      <c r="I175" s="67"/>
      <c r="J175" s="68"/>
      <c r="K175" s="69">
        <f t="shared" ref="K175:K185" si="180">IF(J175&gt;0, 1, 0)</f>
        <v>0</v>
      </c>
      <c r="L175" s="69">
        <f t="shared" ref="L175:L185" si="181">J175-K175</f>
        <v>0</v>
      </c>
      <c r="M175" s="70"/>
      <c r="N175" s="71"/>
      <c r="O175" s="72">
        <f t="shared" ref="O175:O185" si="182">IF(N175&gt;0, 1, 0)</f>
        <v>0</v>
      </c>
      <c r="P175" s="72">
        <f t="shared" ref="P175:P185" si="183">N175-O175</f>
        <v>0</v>
      </c>
      <c r="Q175" s="70"/>
      <c r="R175" s="124">
        <f t="shared" ref="R175:R185" si="184">(K175*M175*$R$3)+(L175*M175*$R$6)+(O175*Q175*$R$7)+(P175*Q175*$R$8)</f>
        <v>0</v>
      </c>
      <c r="S175" s="125">
        <f t="shared" si="179"/>
        <v>0</v>
      </c>
      <c r="T175" s="125">
        <f t="shared" si="179"/>
        <v>0</v>
      </c>
      <c r="U175" s="125">
        <f t="shared" si="179"/>
        <v>0</v>
      </c>
      <c r="V175" s="125">
        <f t="shared" si="179"/>
        <v>0</v>
      </c>
      <c r="W175" s="125">
        <f t="shared" si="179"/>
        <v>0</v>
      </c>
      <c r="X175" s="125">
        <f t="shared" si="179"/>
        <v>0</v>
      </c>
      <c r="Y175" s="125">
        <f t="shared" si="179"/>
        <v>0</v>
      </c>
      <c r="Z175" s="125">
        <f t="shared" si="179"/>
        <v>0</v>
      </c>
      <c r="AA175" s="125">
        <f t="shared" si="179"/>
        <v>0</v>
      </c>
      <c r="AB175" s="62"/>
      <c r="AC175" s="63"/>
      <c r="AD175" s="64"/>
      <c r="AE175" s="65"/>
      <c r="AF175" s="65"/>
      <c r="AG175" s="65"/>
      <c r="AH175" s="65"/>
      <c r="AI175" s="65"/>
      <c r="AJ175" s="65"/>
      <c r="AK175" s="65"/>
      <c r="AL175" s="65"/>
      <c r="AM175" s="65"/>
    </row>
    <row r="176" spans="1:39" s="66" customFormat="1" ht="27.75" hidden="1" customHeight="1" x14ac:dyDescent="0.25">
      <c r="A176" s="116"/>
      <c r="B176" s="116"/>
      <c r="C176" s="48"/>
      <c r="D176" s="48"/>
      <c r="E176" s="81"/>
      <c r="F176" s="81"/>
      <c r="G176" s="123"/>
      <c r="H176" s="53"/>
      <c r="I176" s="67"/>
      <c r="J176" s="68"/>
      <c r="K176" s="69">
        <f t="shared" si="180"/>
        <v>0</v>
      </c>
      <c r="L176" s="69">
        <f t="shared" si="181"/>
        <v>0</v>
      </c>
      <c r="M176" s="70"/>
      <c r="N176" s="71"/>
      <c r="O176" s="72">
        <f t="shared" si="182"/>
        <v>0</v>
      </c>
      <c r="P176" s="72">
        <f t="shared" si="183"/>
        <v>0</v>
      </c>
      <c r="Q176" s="70"/>
      <c r="R176" s="124">
        <f t="shared" si="184"/>
        <v>0</v>
      </c>
      <c r="S176" s="125">
        <f t="shared" si="179"/>
        <v>0</v>
      </c>
      <c r="T176" s="125">
        <f t="shared" si="179"/>
        <v>0</v>
      </c>
      <c r="U176" s="125">
        <f t="shared" si="179"/>
        <v>0</v>
      </c>
      <c r="V176" s="125">
        <f t="shared" si="179"/>
        <v>0</v>
      </c>
      <c r="W176" s="125">
        <f t="shared" si="179"/>
        <v>0</v>
      </c>
      <c r="X176" s="125">
        <f t="shared" si="179"/>
        <v>0</v>
      </c>
      <c r="Y176" s="125">
        <f t="shared" si="179"/>
        <v>0</v>
      </c>
      <c r="Z176" s="125">
        <f t="shared" si="179"/>
        <v>0</v>
      </c>
      <c r="AA176" s="125">
        <f t="shared" si="179"/>
        <v>0</v>
      </c>
      <c r="AB176" s="62"/>
      <c r="AC176" s="63"/>
      <c r="AD176" s="64"/>
      <c r="AE176" s="65"/>
      <c r="AF176" s="65"/>
      <c r="AG176" s="65"/>
      <c r="AH176" s="65"/>
      <c r="AI176" s="65"/>
      <c r="AJ176" s="65"/>
      <c r="AK176" s="65"/>
      <c r="AL176" s="65"/>
      <c r="AM176" s="65"/>
    </row>
    <row r="177" spans="1:39" s="66" customFormat="1" ht="27.75" hidden="1" customHeight="1" x14ac:dyDescent="0.25">
      <c r="A177" s="116"/>
      <c r="B177" s="116"/>
      <c r="C177" s="48"/>
      <c r="D177" s="48"/>
      <c r="E177" s="81"/>
      <c r="F177" s="81"/>
      <c r="G177" s="123"/>
      <c r="H177" s="53"/>
      <c r="I177" s="67"/>
      <c r="J177" s="68"/>
      <c r="K177" s="69">
        <f t="shared" si="180"/>
        <v>0</v>
      </c>
      <c r="L177" s="69">
        <f t="shared" si="181"/>
        <v>0</v>
      </c>
      <c r="M177" s="70"/>
      <c r="N177" s="71"/>
      <c r="O177" s="72">
        <f t="shared" si="182"/>
        <v>0</v>
      </c>
      <c r="P177" s="72">
        <f t="shared" si="183"/>
        <v>0</v>
      </c>
      <c r="Q177" s="70"/>
      <c r="R177" s="124">
        <f t="shared" si="184"/>
        <v>0</v>
      </c>
      <c r="S177" s="125">
        <f t="shared" si="179"/>
        <v>0</v>
      </c>
      <c r="T177" s="125">
        <f t="shared" si="179"/>
        <v>0</v>
      </c>
      <c r="U177" s="125">
        <f t="shared" si="179"/>
        <v>0</v>
      </c>
      <c r="V177" s="125">
        <f t="shared" si="179"/>
        <v>0</v>
      </c>
      <c r="W177" s="125">
        <f t="shared" si="179"/>
        <v>0</v>
      </c>
      <c r="X177" s="125">
        <f t="shared" si="179"/>
        <v>0</v>
      </c>
      <c r="Y177" s="125">
        <f t="shared" si="179"/>
        <v>0</v>
      </c>
      <c r="Z177" s="125">
        <f t="shared" si="179"/>
        <v>0</v>
      </c>
      <c r="AA177" s="125">
        <f t="shared" si="179"/>
        <v>0</v>
      </c>
      <c r="AB177" s="62"/>
      <c r="AC177" s="63"/>
      <c r="AD177" s="64"/>
      <c r="AE177" s="65"/>
      <c r="AF177" s="65"/>
      <c r="AG177" s="65"/>
      <c r="AH177" s="65"/>
      <c r="AI177" s="65"/>
      <c r="AJ177" s="65"/>
      <c r="AK177" s="65"/>
      <c r="AL177" s="65"/>
      <c r="AM177" s="65"/>
    </row>
    <row r="178" spans="1:39" s="66" customFormat="1" ht="27.75" hidden="1" customHeight="1" x14ac:dyDescent="0.25">
      <c r="A178" s="116"/>
      <c r="B178" s="116"/>
      <c r="C178" s="48"/>
      <c r="D178" s="48"/>
      <c r="E178" s="81"/>
      <c r="F178" s="81"/>
      <c r="G178" s="82"/>
      <c r="H178" s="53"/>
      <c r="I178" s="67"/>
      <c r="J178" s="68"/>
      <c r="K178" s="69">
        <f t="shared" si="180"/>
        <v>0</v>
      </c>
      <c r="L178" s="69">
        <f t="shared" si="181"/>
        <v>0</v>
      </c>
      <c r="M178" s="70"/>
      <c r="N178" s="71"/>
      <c r="O178" s="72">
        <f t="shared" si="182"/>
        <v>0</v>
      </c>
      <c r="P178" s="72">
        <f t="shared" si="183"/>
        <v>0</v>
      </c>
      <c r="Q178" s="70"/>
      <c r="R178" s="124">
        <f t="shared" si="184"/>
        <v>0</v>
      </c>
      <c r="S178" s="125">
        <f t="shared" si="179"/>
        <v>0</v>
      </c>
      <c r="T178" s="125">
        <f t="shared" si="179"/>
        <v>0</v>
      </c>
      <c r="U178" s="125">
        <f t="shared" si="179"/>
        <v>0</v>
      </c>
      <c r="V178" s="125">
        <f t="shared" si="179"/>
        <v>0</v>
      </c>
      <c r="W178" s="125">
        <f t="shared" si="179"/>
        <v>0</v>
      </c>
      <c r="X178" s="125">
        <f t="shared" si="179"/>
        <v>0</v>
      </c>
      <c r="Y178" s="125">
        <f t="shared" si="179"/>
        <v>0</v>
      </c>
      <c r="Z178" s="125">
        <f t="shared" si="179"/>
        <v>0</v>
      </c>
      <c r="AA178" s="125">
        <f t="shared" si="179"/>
        <v>0</v>
      </c>
      <c r="AB178" s="62"/>
      <c r="AC178" s="63"/>
      <c r="AD178" s="64"/>
      <c r="AE178" s="65"/>
      <c r="AF178" s="65"/>
      <c r="AG178" s="65"/>
      <c r="AH178" s="65"/>
      <c r="AI178" s="65"/>
      <c r="AJ178" s="65"/>
      <c r="AK178" s="65"/>
      <c r="AL178" s="65"/>
      <c r="AM178" s="65"/>
    </row>
    <row r="179" spans="1:39" s="66" customFormat="1" ht="27.75" hidden="1" customHeight="1" x14ac:dyDescent="0.25">
      <c r="A179" s="116"/>
      <c r="B179" s="116"/>
      <c r="C179" s="48"/>
      <c r="D179" s="48"/>
      <c r="E179" s="81"/>
      <c r="F179" s="81"/>
      <c r="G179" s="82"/>
      <c r="H179" s="53"/>
      <c r="I179" s="67"/>
      <c r="J179" s="68"/>
      <c r="K179" s="69">
        <f t="shared" si="180"/>
        <v>0</v>
      </c>
      <c r="L179" s="69">
        <f t="shared" si="181"/>
        <v>0</v>
      </c>
      <c r="M179" s="70"/>
      <c r="N179" s="71"/>
      <c r="O179" s="72">
        <f t="shared" si="182"/>
        <v>0</v>
      </c>
      <c r="P179" s="72">
        <f t="shared" si="183"/>
        <v>0</v>
      </c>
      <c r="Q179" s="70"/>
      <c r="R179" s="124">
        <f t="shared" si="184"/>
        <v>0</v>
      </c>
      <c r="S179" s="125">
        <f t="shared" si="179"/>
        <v>0</v>
      </c>
      <c r="T179" s="125">
        <f t="shared" si="179"/>
        <v>0</v>
      </c>
      <c r="U179" s="125">
        <f t="shared" si="179"/>
        <v>0</v>
      </c>
      <c r="V179" s="125">
        <f t="shared" si="179"/>
        <v>0</v>
      </c>
      <c r="W179" s="125">
        <f t="shared" si="179"/>
        <v>0</v>
      </c>
      <c r="X179" s="125">
        <f t="shared" si="179"/>
        <v>0</v>
      </c>
      <c r="Y179" s="125">
        <f t="shared" si="179"/>
        <v>0</v>
      </c>
      <c r="Z179" s="125">
        <f t="shared" si="179"/>
        <v>0</v>
      </c>
      <c r="AA179" s="125">
        <f t="shared" si="179"/>
        <v>0</v>
      </c>
      <c r="AB179" s="62"/>
      <c r="AC179" s="63"/>
      <c r="AD179" s="64"/>
      <c r="AE179" s="65"/>
      <c r="AF179" s="65"/>
      <c r="AG179" s="65"/>
      <c r="AH179" s="65"/>
      <c r="AI179" s="65"/>
      <c r="AJ179" s="65"/>
      <c r="AK179" s="65"/>
      <c r="AL179" s="65"/>
      <c r="AM179" s="65"/>
    </row>
    <row r="180" spans="1:39" s="66" customFormat="1" ht="27.75" hidden="1" customHeight="1" x14ac:dyDescent="0.25">
      <c r="A180" s="116"/>
      <c r="B180" s="116"/>
      <c r="C180" s="48"/>
      <c r="D180" s="48"/>
      <c r="E180" s="81"/>
      <c r="F180" s="81"/>
      <c r="G180" s="82"/>
      <c r="H180" s="53"/>
      <c r="I180" s="67"/>
      <c r="J180" s="68"/>
      <c r="K180" s="69">
        <f t="shared" si="180"/>
        <v>0</v>
      </c>
      <c r="L180" s="69">
        <f t="shared" si="181"/>
        <v>0</v>
      </c>
      <c r="M180" s="70"/>
      <c r="N180" s="71"/>
      <c r="O180" s="72">
        <f t="shared" si="182"/>
        <v>0</v>
      </c>
      <c r="P180" s="72">
        <f t="shared" si="183"/>
        <v>0</v>
      </c>
      <c r="Q180" s="70"/>
      <c r="R180" s="124">
        <f t="shared" si="184"/>
        <v>0</v>
      </c>
      <c r="S180" s="125">
        <f t="shared" si="179"/>
        <v>0</v>
      </c>
      <c r="T180" s="125">
        <f t="shared" si="179"/>
        <v>0</v>
      </c>
      <c r="U180" s="125">
        <f t="shared" si="179"/>
        <v>0</v>
      </c>
      <c r="V180" s="125">
        <f t="shared" si="179"/>
        <v>0</v>
      </c>
      <c r="W180" s="125">
        <f t="shared" si="179"/>
        <v>0</v>
      </c>
      <c r="X180" s="125">
        <f t="shared" si="179"/>
        <v>0</v>
      </c>
      <c r="Y180" s="125">
        <f t="shared" si="179"/>
        <v>0</v>
      </c>
      <c r="Z180" s="125">
        <f t="shared" si="179"/>
        <v>0</v>
      </c>
      <c r="AA180" s="125">
        <f t="shared" si="179"/>
        <v>0</v>
      </c>
      <c r="AB180" s="62"/>
      <c r="AC180" s="63"/>
      <c r="AD180" s="64"/>
      <c r="AE180" s="65"/>
      <c r="AF180" s="65"/>
      <c r="AG180" s="65"/>
      <c r="AH180" s="65"/>
      <c r="AI180" s="65"/>
      <c r="AJ180" s="65"/>
      <c r="AK180" s="65"/>
      <c r="AL180" s="65"/>
      <c r="AM180" s="65"/>
    </row>
    <row r="181" spans="1:39" s="66" customFormat="1" ht="27.75" hidden="1" customHeight="1" x14ac:dyDescent="0.25">
      <c r="A181" s="116"/>
      <c r="B181" s="116"/>
      <c r="C181" s="48"/>
      <c r="D181" s="48"/>
      <c r="E181" s="81"/>
      <c r="F181" s="81"/>
      <c r="G181" s="82"/>
      <c r="H181" s="118"/>
      <c r="I181" s="80"/>
      <c r="J181" s="68"/>
      <c r="K181" s="69">
        <f t="shared" si="180"/>
        <v>0</v>
      </c>
      <c r="L181" s="69">
        <f t="shared" si="181"/>
        <v>0</v>
      </c>
      <c r="M181" s="70"/>
      <c r="N181" s="71"/>
      <c r="O181" s="72">
        <f t="shared" si="182"/>
        <v>0</v>
      </c>
      <c r="P181" s="72">
        <f t="shared" si="183"/>
        <v>0</v>
      </c>
      <c r="Q181" s="70"/>
      <c r="R181" s="124">
        <f t="shared" si="184"/>
        <v>0</v>
      </c>
      <c r="S181" s="125">
        <f t="shared" si="179"/>
        <v>0</v>
      </c>
      <c r="T181" s="125">
        <f t="shared" si="179"/>
        <v>0</v>
      </c>
      <c r="U181" s="125">
        <f t="shared" si="179"/>
        <v>0</v>
      </c>
      <c r="V181" s="125">
        <f t="shared" si="179"/>
        <v>0</v>
      </c>
      <c r="W181" s="125">
        <f t="shared" si="179"/>
        <v>0</v>
      </c>
      <c r="X181" s="125">
        <f t="shared" si="179"/>
        <v>0</v>
      </c>
      <c r="Y181" s="125">
        <f t="shared" si="179"/>
        <v>0</v>
      </c>
      <c r="Z181" s="125">
        <f t="shared" si="179"/>
        <v>0</v>
      </c>
      <c r="AA181" s="125">
        <f t="shared" si="179"/>
        <v>0</v>
      </c>
      <c r="AB181" s="62"/>
      <c r="AC181" s="63"/>
      <c r="AD181" s="64"/>
      <c r="AE181" s="65"/>
      <c r="AF181" s="65"/>
      <c r="AG181" s="65"/>
      <c r="AH181" s="65"/>
      <c r="AI181" s="65"/>
      <c r="AJ181" s="65"/>
      <c r="AK181" s="65"/>
      <c r="AL181" s="65"/>
      <c r="AM181" s="65"/>
    </row>
    <row r="182" spans="1:39" s="66" customFormat="1" ht="27.75" hidden="1" customHeight="1" x14ac:dyDescent="0.25">
      <c r="A182" s="116"/>
      <c r="B182" s="116"/>
      <c r="C182" s="48"/>
      <c r="D182" s="48"/>
      <c r="E182" s="81"/>
      <c r="F182" s="81"/>
      <c r="G182" s="82"/>
      <c r="H182" s="53"/>
      <c r="I182" s="67"/>
      <c r="J182" s="68"/>
      <c r="K182" s="69">
        <f t="shared" si="180"/>
        <v>0</v>
      </c>
      <c r="L182" s="69">
        <f t="shared" si="181"/>
        <v>0</v>
      </c>
      <c r="M182" s="70"/>
      <c r="N182" s="71"/>
      <c r="O182" s="72">
        <f t="shared" si="182"/>
        <v>0</v>
      </c>
      <c r="P182" s="72">
        <f t="shared" si="183"/>
        <v>0</v>
      </c>
      <c r="Q182" s="70"/>
      <c r="R182" s="124">
        <f t="shared" si="184"/>
        <v>0</v>
      </c>
      <c r="S182" s="125">
        <f t="shared" si="179"/>
        <v>0</v>
      </c>
      <c r="T182" s="125">
        <f t="shared" si="179"/>
        <v>0</v>
      </c>
      <c r="U182" s="125">
        <f t="shared" si="179"/>
        <v>0</v>
      </c>
      <c r="V182" s="125">
        <f t="shared" si="179"/>
        <v>0</v>
      </c>
      <c r="W182" s="125">
        <f t="shared" si="179"/>
        <v>0</v>
      </c>
      <c r="X182" s="125">
        <f t="shared" si="179"/>
        <v>0</v>
      </c>
      <c r="Y182" s="125">
        <f t="shared" si="179"/>
        <v>0</v>
      </c>
      <c r="Z182" s="125">
        <f t="shared" si="179"/>
        <v>0</v>
      </c>
      <c r="AA182" s="125">
        <f t="shared" si="179"/>
        <v>0</v>
      </c>
      <c r="AB182" s="62"/>
      <c r="AC182" s="63"/>
      <c r="AD182" s="64"/>
      <c r="AE182" s="65"/>
      <c r="AF182" s="65"/>
      <c r="AG182" s="65"/>
      <c r="AH182" s="65"/>
      <c r="AI182" s="65"/>
      <c r="AJ182" s="65"/>
      <c r="AK182" s="65"/>
      <c r="AL182" s="65"/>
      <c r="AM182" s="65"/>
    </row>
    <row r="183" spans="1:39" s="66" customFormat="1" ht="27.75" hidden="1" customHeight="1" x14ac:dyDescent="0.25">
      <c r="A183" s="116"/>
      <c r="B183" s="116"/>
      <c r="C183" s="48"/>
      <c r="D183" s="48"/>
      <c r="E183" s="81"/>
      <c r="F183" s="81"/>
      <c r="G183" s="82"/>
      <c r="H183" s="53"/>
      <c r="I183" s="67"/>
      <c r="J183" s="68"/>
      <c r="K183" s="69">
        <f t="shared" si="180"/>
        <v>0</v>
      </c>
      <c r="L183" s="69">
        <f t="shared" si="181"/>
        <v>0</v>
      </c>
      <c r="M183" s="70"/>
      <c r="N183" s="71"/>
      <c r="O183" s="72">
        <f t="shared" si="182"/>
        <v>0</v>
      </c>
      <c r="P183" s="72">
        <f t="shared" si="183"/>
        <v>0</v>
      </c>
      <c r="Q183" s="70"/>
      <c r="R183" s="124">
        <f t="shared" si="184"/>
        <v>0</v>
      </c>
      <c r="S183" s="125">
        <f t="shared" si="179"/>
        <v>0</v>
      </c>
      <c r="T183" s="125">
        <f t="shared" si="179"/>
        <v>0</v>
      </c>
      <c r="U183" s="125">
        <f t="shared" si="179"/>
        <v>0</v>
      </c>
      <c r="V183" s="125">
        <f t="shared" si="179"/>
        <v>0</v>
      </c>
      <c r="W183" s="125">
        <f t="shared" si="179"/>
        <v>0</v>
      </c>
      <c r="X183" s="125">
        <f t="shared" si="179"/>
        <v>0</v>
      </c>
      <c r="Y183" s="125">
        <f t="shared" si="179"/>
        <v>0</v>
      </c>
      <c r="Z183" s="125">
        <f t="shared" si="179"/>
        <v>0</v>
      </c>
      <c r="AA183" s="125">
        <f t="shared" si="179"/>
        <v>0</v>
      </c>
      <c r="AB183" s="62"/>
      <c r="AC183" s="63"/>
      <c r="AD183" s="64"/>
      <c r="AE183" s="65"/>
      <c r="AF183" s="65"/>
      <c r="AG183" s="65"/>
      <c r="AH183" s="65"/>
      <c r="AI183" s="65"/>
      <c r="AJ183" s="65"/>
      <c r="AK183" s="65"/>
      <c r="AL183" s="65"/>
      <c r="AM183" s="65"/>
    </row>
    <row r="184" spans="1:39" s="85" customFormat="1" ht="27.75" hidden="1" customHeight="1" x14ac:dyDescent="0.25">
      <c r="A184" s="116"/>
      <c r="B184" s="116"/>
      <c r="C184" s="48"/>
      <c r="D184" s="48"/>
      <c r="E184" s="81"/>
      <c r="F184" s="81"/>
      <c r="G184" s="82"/>
      <c r="H184" s="53"/>
      <c r="I184" s="67"/>
      <c r="J184" s="68"/>
      <c r="K184" s="69">
        <f t="shared" si="180"/>
        <v>0</v>
      </c>
      <c r="L184" s="69">
        <f t="shared" si="181"/>
        <v>0</v>
      </c>
      <c r="M184" s="70"/>
      <c r="N184" s="71"/>
      <c r="O184" s="72">
        <f t="shared" si="182"/>
        <v>0</v>
      </c>
      <c r="P184" s="72">
        <f t="shared" si="183"/>
        <v>0</v>
      </c>
      <c r="Q184" s="70"/>
      <c r="R184" s="124">
        <f t="shared" si="184"/>
        <v>0</v>
      </c>
      <c r="S184" s="125">
        <f t="shared" si="179"/>
        <v>0</v>
      </c>
      <c r="T184" s="125">
        <f t="shared" si="179"/>
        <v>0</v>
      </c>
      <c r="U184" s="125">
        <f t="shared" si="179"/>
        <v>0</v>
      </c>
      <c r="V184" s="125">
        <f t="shared" si="179"/>
        <v>0</v>
      </c>
      <c r="W184" s="125">
        <f t="shared" si="179"/>
        <v>0</v>
      </c>
      <c r="X184" s="125">
        <f t="shared" si="179"/>
        <v>0</v>
      </c>
      <c r="Y184" s="125">
        <f t="shared" si="179"/>
        <v>0</v>
      </c>
      <c r="Z184" s="125">
        <f t="shared" si="179"/>
        <v>0</v>
      </c>
      <c r="AA184" s="125">
        <f t="shared" si="179"/>
        <v>0</v>
      </c>
      <c r="AB184" s="62"/>
      <c r="AC184" s="63"/>
      <c r="AD184" s="83"/>
      <c r="AE184" s="84"/>
      <c r="AF184" s="84"/>
      <c r="AG184" s="84"/>
      <c r="AH184" s="84"/>
      <c r="AI184" s="84"/>
      <c r="AJ184" s="84"/>
      <c r="AK184" s="84"/>
      <c r="AL184" s="84"/>
      <c r="AM184" s="84"/>
    </row>
    <row r="185" spans="1:39" s="66" customFormat="1" ht="27.75" hidden="1" customHeight="1" x14ac:dyDescent="0.25">
      <c r="A185" s="116"/>
      <c r="B185" s="116"/>
      <c r="C185" s="48"/>
      <c r="D185" s="48"/>
      <c r="E185" s="81"/>
      <c r="F185" s="81"/>
      <c r="G185" s="82"/>
      <c r="H185" s="118"/>
      <c r="I185" s="80"/>
      <c r="J185" s="68"/>
      <c r="K185" s="69">
        <f t="shared" si="180"/>
        <v>0</v>
      </c>
      <c r="L185" s="69">
        <f t="shared" si="181"/>
        <v>0</v>
      </c>
      <c r="M185" s="70"/>
      <c r="N185" s="71"/>
      <c r="O185" s="72">
        <f t="shared" si="182"/>
        <v>0</v>
      </c>
      <c r="P185" s="72">
        <f t="shared" si="183"/>
        <v>0</v>
      </c>
      <c r="Q185" s="70"/>
      <c r="R185" s="124">
        <f t="shared" si="184"/>
        <v>0</v>
      </c>
      <c r="S185" s="125">
        <f t="shared" si="179"/>
        <v>0</v>
      </c>
      <c r="T185" s="125">
        <f t="shared" si="179"/>
        <v>0</v>
      </c>
      <c r="U185" s="125">
        <f t="shared" si="179"/>
        <v>0</v>
      </c>
      <c r="V185" s="125">
        <f t="shared" si="179"/>
        <v>0</v>
      </c>
      <c r="W185" s="125">
        <f t="shared" si="179"/>
        <v>0</v>
      </c>
      <c r="X185" s="125">
        <f t="shared" si="179"/>
        <v>0</v>
      </c>
      <c r="Y185" s="125">
        <f t="shared" si="179"/>
        <v>0</v>
      </c>
      <c r="Z185" s="125">
        <f t="shared" si="179"/>
        <v>0</v>
      </c>
      <c r="AA185" s="125">
        <f t="shared" si="179"/>
        <v>0</v>
      </c>
      <c r="AB185" s="62"/>
      <c r="AC185" s="63"/>
      <c r="AD185" s="64"/>
      <c r="AE185" s="65"/>
      <c r="AF185" s="65"/>
      <c r="AG185" s="65"/>
      <c r="AH185" s="65"/>
      <c r="AI185" s="65"/>
      <c r="AJ185" s="65"/>
      <c r="AK185" s="65"/>
      <c r="AL185" s="65"/>
      <c r="AM185" s="65"/>
    </row>
    <row r="186" spans="1:39" s="115" customFormat="1" ht="27.75" hidden="1" customHeight="1" thickBot="1" x14ac:dyDescent="0.3">
      <c r="A186" s="102"/>
      <c r="B186" s="102"/>
      <c r="C186" s="103"/>
      <c r="D186" s="103"/>
      <c r="E186" s="104"/>
      <c r="F186" s="104"/>
      <c r="G186" s="105"/>
      <c r="H186" s="106" t="s">
        <v>55</v>
      </c>
      <c r="I186" s="107"/>
      <c r="J186" s="108"/>
      <c r="K186" s="109"/>
      <c r="L186" s="109"/>
      <c r="M186" s="110"/>
      <c r="N186" s="111"/>
      <c r="O186" s="109"/>
      <c r="P186" s="109"/>
      <c r="Q186" s="110"/>
      <c r="R186" s="112">
        <f>SUM(R174:R185)</f>
        <v>0</v>
      </c>
      <c r="S186" s="113">
        <f t="shared" ref="S186:AA186" si="185">SUM(S174:S185)</f>
        <v>0</v>
      </c>
      <c r="T186" s="113">
        <f t="shared" si="185"/>
        <v>0</v>
      </c>
      <c r="U186" s="113">
        <f t="shared" si="185"/>
        <v>0</v>
      </c>
      <c r="V186" s="113">
        <f t="shared" si="185"/>
        <v>0</v>
      </c>
      <c r="W186" s="113">
        <f t="shared" si="185"/>
        <v>0</v>
      </c>
      <c r="X186" s="113">
        <f t="shared" si="185"/>
        <v>0</v>
      </c>
      <c r="Y186" s="113">
        <f t="shared" si="185"/>
        <v>0</v>
      </c>
      <c r="Z186" s="113">
        <f t="shared" si="185"/>
        <v>0</v>
      </c>
      <c r="AA186" s="113">
        <f t="shared" si="185"/>
        <v>0</v>
      </c>
      <c r="AB186" s="114"/>
      <c r="AC186" s="63"/>
      <c r="AD186" s="64"/>
      <c r="AE186" s="65"/>
      <c r="AF186" s="65"/>
      <c r="AG186" s="65"/>
      <c r="AH186" s="65"/>
      <c r="AI186" s="65"/>
      <c r="AJ186" s="65"/>
      <c r="AK186" s="65"/>
      <c r="AL186" s="65"/>
      <c r="AM186" s="65"/>
    </row>
    <row r="187" spans="1:39" s="66" customFormat="1" ht="27.75" hidden="1" customHeight="1" thickTop="1" x14ac:dyDescent="0.25">
      <c r="A187" s="116"/>
      <c r="B187" s="116"/>
      <c r="C187" s="48"/>
      <c r="D187" s="48"/>
      <c r="E187" s="205"/>
      <c r="F187" s="206"/>
      <c r="G187" s="207"/>
      <c r="H187" s="208"/>
      <c r="I187" s="182"/>
      <c r="J187" s="68"/>
      <c r="K187" s="69">
        <f>IF(J187&gt;0, 1, 0)</f>
        <v>0</v>
      </c>
      <c r="L187" s="69">
        <f>J187-K187</f>
        <v>0</v>
      </c>
      <c r="M187" s="70"/>
      <c r="N187" s="71"/>
      <c r="O187" s="72">
        <f>IF(N187&gt;0, 1, 0)</f>
        <v>0</v>
      </c>
      <c r="P187" s="72">
        <f>N187-O187</f>
        <v>0</v>
      </c>
      <c r="Q187" s="183"/>
      <c r="R187" s="124">
        <f>(K187*M187*$R$3)+(L187*M187*$R$6)+(O187*Q187*$R$7)+(P187*Q187*$R$8)</f>
        <v>0</v>
      </c>
      <c r="S187" s="125">
        <f t="shared" ref="S187:AA198" si="186">(L187*N187*$R$3)+(M187*N187*$R$6)+(P187*R187*$R$7)+(Q187*R187*$R$8)</f>
        <v>0</v>
      </c>
      <c r="T187" s="125">
        <f t="shared" si="186"/>
        <v>0</v>
      </c>
      <c r="U187" s="125">
        <f t="shared" si="186"/>
        <v>0</v>
      </c>
      <c r="V187" s="125">
        <f t="shared" si="186"/>
        <v>0</v>
      </c>
      <c r="W187" s="125">
        <f t="shared" si="186"/>
        <v>0</v>
      </c>
      <c r="X187" s="125">
        <f t="shared" si="186"/>
        <v>0</v>
      </c>
      <c r="Y187" s="125">
        <f t="shared" si="186"/>
        <v>0</v>
      </c>
      <c r="Z187" s="125">
        <f t="shared" si="186"/>
        <v>0</v>
      </c>
      <c r="AA187" s="125">
        <f t="shared" si="186"/>
        <v>0</v>
      </c>
      <c r="AB187" s="62"/>
      <c r="AC187" s="63"/>
      <c r="AD187" s="64"/>
      <c r="AE187" s="65"/>
      <c r="AF187" s="65"/>
      <c r="AG187" s="65"/>
      <c r="AH187" s="65"/>
      <c r="AI187" s="65"/>
      <c r="AJ187" s="65"/>
      <c r="AK187" s="65"/>
      <c r="AL187" s="65"/>
      <c r="AM187" s="65"/>
    </row>
    <row r="188" spans="1:39" s="66" customFormat="1" ht="27.75" hidden="1" customHeight="1" x14ac:dyDescent="0.25">
      <c r="A188" s="116"/>
      <c r="B188" s="116"/>
      <c r="C188" s="48"/>
      <c r="D188" s="48"/>
      <c r="E188" s="81"/>
      <c r="F188" s="81"/>
      <c r="G188" s="123"/>
      <c r="H188" s="53"/>
      <c r="I188" s="67"/>
      <c r="J188" s="68"/>
      <c r="K188" s="69">
        <f t="shared" ref="K188:K198" si="187">IF(J188&gt;0, 1, 0)</f>
        <v>0</v>
      </c>
      <c r="L188" s="69">
        <f t="shared" ref="L188:L198" si="188">J188-K188</f>
        <v>0</v>
      </c>
      <c r="M188" s="70"/>
      <c r="N188" s="71"/>
      <c r="O188" s="72">
        <f t="shared" ref="O188:O198" si="189">IF(N188&gt;0, 1, 0)</f>
        <v>0</v>
      </c>
      <c r="P188" s="72">
        <f t="shared" ref="P188:P198" si="190">N188-O188</f>
        <v>0</v>
      </c>
      <c r="Q188" s="70"/>
      <c r="R188" s="124">
        <f t="shared" ref="R188:R198" si="191">(K188*M188*$R$3)+(L188*M188*$R$6)+(O188*Q188*$R$7)+(P188*Q188*$R$8)</f>
        <v>0</v>
      </c>
      <c r="S188" s="125">
        <f t="shared" si="186"/>
        <v>0</v>
      </c>
      <c r="T188" s="125">
        <f t="shared" si="186"/>
        <v>0</v>
      </c>
      <c r="U188" s="125">
        <f t="shared" si="186"/>
        <v>0</v>
      </c>
      <c r="V188" s="125">
        <f t="shared" si="186"/>
        <v>0</v>
      </c>
      <c r="W188" s="125">
        <f t="shared" si="186"/>
        <v>0</v>
      </c>
      <c r="X188" s="125">
        <f t="shared" si="186"/>
        <v>0</v>
      </c>
      <c r="Y188" s="125">
        <f t="shared" si="186"/>
        <v>0</v>
      </c>
      <c r="Z188" s="125">
        <f t="shared" si="186"/>
        <v>0</v>
      </c>
      <c r="AA188" s="125">
        <f t="shared" si="186"/>
        <v>0</v>
      </c>
      <c r="AB188" s="62"/>
      <c r="AC188" s="63"/>
      <c r="AD188" s="64"/>
      <c r="AE188" s="65"/>
      <c r="AF188" s="65"/>
      <c r="AG188" s="65"/>
      <c r="AH188" s="65"/>
      <c r="AI188" s="65"/>
      <c r="AJ188" s="65"/>
      <c r="AK188" s="65"/>
      <c r="AL188" s="65"/>
      <c r="AM188" s="65"/>
    </row>
    <row r="189" spans="1:39" s="66" customFormat="1" ht="27.75" hidden="1" customHeight="1" x14ac:dyDescent="0.25">
      <c r="A189" s="116"/>
      <c r="B189" s="116"/>
      <c r="C189" s="48"/>
      <c r="D189" s="48"/>
      <c r="E189" s="81"/>
      <c r="F189" s="81"/>
      <c r="G189" s="123"/>
      <c r="H189" s="53"/>
      <c r="I189" s="67"/>
      <c r="J189" s="68"/>
      <c r="K189" s="69">
        <f t="shared" si="187"/>
        <v>0</v>
      </c>
      <c r="L189" s="69">
        <f t="shared" si="188"/>
        <v>0</v>
      </c>
      <c r="M189" s="70"/>
      <c r="N189" s="71"/>
      <c r="O189" s="72">
        <f t="shared" si="189"/>
        <v>0</v>
      </c>
      <c r="P189" s="72">
        <f t="shared" si="190"/>
        <v>0</v>
      </c>
      <c r="Q189" s="70"/>
      <c r="R189" s="124">
        <f t="shared" si="191"/>
        <v>0</v>
      </c>
      <c r="S189" s="125">
        <f t="shared" si="186"/>
        <v>0</v>
      </c>
      <c r="T189" s="125">
        <f t="shared" si="186"/>
        <v>0</v>
      </c>
      <c r="U189" s="125">
        <f t="shared" si="186"/>
        <v>0</v>
      </c>
      <c r="V189" s="125">
        <f t="shared" si="186"/>
        <v>0</v>
      </c>
      <c r="W189" s="125">
        <f t="shared" si="186"/>
        <v>0</v>
      </c>
      <c r="X189" s="125">
        <f t="shared" si="186"/>
        <v>0</v>
      </c>
      <c r="Y189" s="125">
        <f t="shared" si="186"/>
        <v>0</v>
      </c>
      <c r="Z189" s="125">
        <f t="shared" si="186"/>
        <v>0</v>
      </c>
      <c r="AA189" s="125">
        <f t="shared" si="186"/>
        <v>0</v>
      </c>
      <c r="AB189" s="62"/>
      <c r="AC189" s="63"/>
      <c r="AD189" s="64"/>
      <c r="AE189" s="65"/>
      <c r="AF189" s="65"/>
      <c r="AG189" s="65"/>
      <c r="AH189" s="65"/>
      <c r="AI189" s="65"/>
      <c r="AJ189" s="65"/>
      <c r="AK189" s="65"/>
      <c r="AL189" s="65"/>
      <c r="AM189" s="65"/>
    </row>
    <row r="190" spans="1:39" s="66" customFormat="1" ht="27.75" hidden="1" customHeight="1" x14ac:dyDescent="0.25">
      <c r="A190" s="116"/>
      <c r="B190" s="116"/>
      <c r="C190" s="48"/>
      <c r="D190" s="48"/>
      <c r="E190" s="81"/>
      <c r="F190" s="81"/>
      <c r="G190" s="123"/>
      <c r="H190" s="53"/>
      <c r="I190" s="67"/>
      <c r="J190" s="68"/>
      <c r="K190" s="69">
        <f t="shared" si="187"/>
        <v>0</v>
      </c>
      <c r="L190" s="69">
        <f t="shared" si="188"/>
        <v>0</v>
      </c>
      <c r="M190" s="70"/>
      <c r="N190" s="71"/>
      <c r="O190" s="72">
        <f t="shared" si="189"/>
        <v>0</v>
      </c>
      <c r="P190" s="72">
        <f t="shared" si="190"/>
        <v>0</v>
      </c>
      <c r="Q190" s="70"/>
      <c r="R190" s="124">
        <f t="shared" si="191"/>
        <v>0</v>
      </c>
      <c r="S190" s="125">
        <f t="shared" si="186"/>
        <v>0</v>
      </c>
      <c r="T190" s="125">
        <f t="shared" si="186"/>
        <v>0</v>
      </c>
      <c r="U190" s="125">
        <f t="shared" si="186"/>
        <v>0</v>
      </c>
      <c r="V190" s="125">
        <f t="shared" si="186"/>
        <v>0</v>
      </c>
      <c r="W190" s="125">
        <f t="shared" si="186"/>
        <v>0</v>
      </c>
      <c r="X190" s="125">
        <f t="shared" si="186"/>
        <v>0</v>
      </c>
      <c r="Y190" s="125">
        <f t="shared" si="186"/>
        <v>0</v>
      </c>
      <c r="Z190" s="125">
        <f t="shared" si="186"/>
        <v>0</v>
      </c>
      <c r="AA190" s="125">
        <f t="shared" si="186"/>
        <v>0</v>
      </c>
      <c r="AB190" s="62"/>
      <c r="AC190" s="63"/>
      <c r="AD190" s="64"/>
      <c r="AE190" s="65"/>
      <c r="AF190" s="65"/>
      <c r="AG190" s="65"/>
      <c r="AH190" s="65"/>
      <c r="AI190" s="65"/>
      <c r="AJ190" s="65"/>
      <c r="AK190" s="65"/>
      <c r="AL190" s="65"/>
      <c r="AM190" s="65"/>
    </row>
    <row r="191" spans="1:39" s="66" customFormat="1" ht="27.75" hidden="1" customHeight="1" x14ac:dyDescent="0.25">
      <c r="A191" s="116"/>
      <c r="B191" s="116"/>
      <c r="C191" s="48"/>
      <c r="D191" s="48"/>
      <c r="E191" s="81"/>
      <c r="F191" s="81"/>
      <c r="G191" s="82"/>
      <c r="H191" s="53"/>
      <c r="I191" s="67"/>
      <c r="J191" s="68"/>
      <c r="K191" s="69">
        <f t="shared" si="187"/>
        <v>0</v>
      </c>
      <c r="L191" s="69">
        <f t="shared" si="188"/>
        <v>0</v>
      </c>
      <c r="M191" s="70"/>
      <c r="N191" s="71"/>
      <c r="O191" s="72">
        <f t="shared" si="189"/>
        <v>0</v>
      </c>
      <c r="P191" s="72">
        <f t="shared" si="190"/>
        <v>0</v>
      </c>
      <c r="Q191" s="70"/>
      <c r="R191" s="124">
        <f t="shared" si="191"/>
        <v>0</v>
      </c>
      <c r="S191" s="125">
        <f t="shared" si="186"/>
        <v>0</v>
      </c>
      <c r="T191" s="125">
        <f t="shared" si="186"/>
        <v>0</v>
      </c>
      <c r="U191" s="125">
        <f t="shared" si="186"/>
        <v>0</v>
      </c>
      <c r="V191" s="125">
        <f t="shared" si="186"/>
        <v>0</v>
      </c>
      <c r="W191" s="125">
        <f t="shared" si="186"/>
        <v>0</v>
      </c>
      <c r="X191" s="125">
        <f t="shared" si="186"/>
        <v>0</v>
      </c>
      <c r="Y191" s="125">
        <f t="shared" si="186"/>
        <v>0</v>
      </c>
      <c r="Z191" s="125">
        <f t="shared" si="186"/>
        <v>0</v>
      </c>
      <c r="AA191" s="125">
        <f t="shared" si="186"/>
        <v>0</v>
      </c>
      <c r="AB191" s="62"/>
      <c r="AC191" s="63"/>
      <c r="AD191" s="64"/>
      <c r="AE191" s="65"/>
      <c r="AF191" s="65"/>
      <c r="AG191" s="65"/>
      <c r="AH191" s="65"/>
      <c r="AI191" s="65"/>
      <c r="AJ191" s="65"/>
      <c r="AK191" s="65"/>
      <c r="AL191" s="65"/>
      <c r="AM191" s="65"/>
    </row>
    <row r="192" spans="1:39" s="66" customFormat="1" ht="27.75" hidden="1" customHeight="1" x14ac:dyDescent="0.25">
      <c r="A192" s="116"/>
      <c r="B192" s="116"/>
      <c r="C192" s="48"/>
      <c r="D192" s="48"/>
      <c r="E192" s="81"/>
      <c r="F192" s="81"/>
      <c r="G192" s="82"/>
      <c r="H192" s="53"/>
      <c r="I192" s="67"/>
      <c r="J192" s="68"/>
      <c r="K192" s="69">
        <f t="shared" si="187"/>
        <v>0</v>
      </c>
      <c r="L192" s="69">
        <f t="shared" si="188"/>
        <v>0</v>
      </c>
      <c r="M192" s="70"/>
      <c r="N192" s="71"/>
      <c r="O192" s="72">
        <f t="shared" si="189"/>
        <v>0</v>
      </c>
      <c r="P192" s="72">
        <f t="shared" si="190"/>
        <v>0</v>
      </c>
      <c r="Q192" s="70"/>
      <c r="R192" s="124">
        <f t="shared" si="191"/>
        <v>0</v>
      </c>
      <c r="S192" s="125">
        <f t="shared" si="186"/>
        <v>0</v>
      </c>
      <c r="T192" s="125">
        <f t="shared" si="186"/>
        <v>0</v>
      </c>
      <c r="U192" s="125">
        <f t="shared" si="186"/>
        <v>0</v>
      </c>
      <c r="V192" s="125">
        <f t="shared" si="186"/>
        <v>0</v>
      </c>
      <c r="W192" s="125">
        <f t="shared" si="186"/>
        <v>0</v>
      </c>
      <c r="X192" s="125">
        <f t="shared" si="186"/>
        <v>0</v>
      </c>
      <c r="Y192" s="125">
        <f t="shared" si="186"/>
        <v>0</v>
      </c>
      <c r="Z192" s="125">
        <f t="shared" si="186"/>
        <v>0</v>
      </c>
      <c r="AA192" s="125">
        <f t="shared" si="186"/>
        <v>0</v>
      </c>
      <c r="AB192" s="62"/>
      <c r="AC192" s="63"/>
      <c r="AD192" s="64"/>
      <c r="AE192" s="65"/>
      <c r="AF192" s="65"/>
      <c r="AG192" s="65"/>
      <c r="AH192" s="65"/>
      <c r="AI192" s="65"/>
      <c r="AJ192" s="65"/>
      <c r="AK192" s="65"/>
      <c r="AL192" s="65"/>
      <c r="AM192" s="65"/>
    </row>
    <row r="193" spans="1:39" s="66" customFormat="1" ht="27.75" hidden="1" customHeight="1" x14ac:dyDescent="0.25">
      <c r="A193" s="116"/>
      <c r="B193" s="116"/>
      <c r="C193" s="48"/>
      <c r="D193" s="48"/>
      <c r="E193" s="81"/>
      <c r="F193" s="81"/>
      <c r="G193" s="82"/>
      <c r="H193" s="53"/>
      <c r="I193" s="67"/>
      <c r="J193" s="68"/>
      <c r="K193" s="69">
        <f t="shared" si="187"/>
        <v>0</v>
      </c>
      <c r="L193" s="69">
        <f t="shared" si="188"/>
        <v>0</v>
      </c>
      <c r="M193" s="70"/>
      <c r="N193" s="71"/>
      <c r="O193" s="72">
        <f t="shared" si="189"/>
        <v>0</v>
      </c>
      <c r="P193" s="72">
        <f t="shared" si="190"/>
        <v>0</v>
      </c>
      <c r="Q193" s="70"/>
      <c r="R193" s="124">
        <f t="shared" si="191"/>
        <v>0</v>
      </c>
      <c r="S193" s="125">
        <f t="shared" si="186"/>
        <v>0</v>
      </c>
      <c r="T193" s="125">
        <f t="shared" si="186"/>
        <v>0</v>
      </c>
      <c r="U193" s="125">
        <f t="shared" si="186"/>
        <v>0</v>
      </c>
      <c r="V193" s="125">
        <f t="shared" si="186"/>
        <v>0</v>
      </c>
      <c r="W193" s="125">
        <f t="shared" si="186"/>
        <v>0</v>
      </c>
      <c r="X193" s="125">
        <f t="shared" si="186"/>
        <v>0</v>
      </c>
      <c r="Y193" s="125">
        <f t="shared" si="186"/>
        <v>0</v>
      </c>
      <c r="Z193" s="125">
        <f t="shared" si="186"/>
        <v>0</v>
      </c>
      <c r="AA193" s="125">
        <f t="shared" si="186"/>
        <v>0</v>
      </c>
      <c r="AB193" s="62"/>
      <c r="AC193" s="63"/>
      <c r="AD193" s="64"/>
      <c r="AE193" s="65"/>
      <c r="AF193" s="65"/>
      <c r="AG193" s="65"/>
      <c r="AH193" s="65"/>
      <c r="AI193" s="65"/>
      <c r="AJ193" s="65"/>
      <c r="AK193" s="65"/>
      <c r="AL193" s="65"/>
      <c r="AM193" s="65"/>
    </row>
    <row r="194" spans="1:39" s="66" customFormat="1" ht="27.75" hidden="1" customHeight="1" x14ac:dyDescent="0.25">
      <c r="A194" s="116"/>
      <c r="B194" s="116"/>
      <c r="C194" s="48"/>
      <c r="D194" s="48"/>
      <c r="E194" s="81"/>
      <c r="F194" s="81"/>
      <c r="G194" s="82"/>
      <c r="H194" s="118"/>
      <c r="I194" s="80"/>
      <c r="J194" s="68"/>
      <c r="K194" s="69">
        <f t="shared" si="187"/>
        <v>0</v>
      </c>
      <c r="L194" s="69">
        <f t="shared" si="188"/>
        <v>0</v>
      </c>
      <c r="M194" s="70"/>
      <c r="N194" s="71"/>
      <c r="O194" s="72">
        <f t="shared" si="189"/>
        <v>0</v>
      </c>
      <c r="P194" s="72">
        <f t="shared" si="190"/>
        <v>0</v>
      </c>
      <c r="Q194" s="70"/>
      <c r="R194" s="124">
        <f t="shared" si="191"/>
        <v>0</v>
      </c>
      <c r="S194" s="125">
        <f t="shared" si="186"/>
        <v>0</v>
      </c>
      <c r="T194" s="125">
        <f t="shared" si="186"/>
        <v>0</v>
      </c>
      <c r="U194" s="125">
        <f t="shared" si="186"/>
        <v>0</v>
      </c>
      <c r="V194" s="125">
        <f t="shared" si="186"/>
        <v>0</v>
      </c>
      <c r="W194" s="125">
        <f t="shared" si="186"/>
        <v>0</v>
      </c>
      <c r="X194" s="125">
        <f t="shared" si="186"/>
        <v>0</v>
      </c>
      <c r="Y194" s="125">
        <f t="shared" si="186"/>
        <v>0</v>
      </c>
      <c r="Z194" s="125">
        <f t="shared" si="186"/>
        <v>0</v>
      </c>
      <c r="AA194" s="125">
        <f t="shared" si="186"/>
        <v>0</v>
      </c>
      <c r="AB194" s="62"/>
      <c r="AC194" s="63"/>
      <c r="AD194" s="64"/>
      <c r="AE194" s="65"/>
      <c r="AF194" s="65"/>
      <c r="AG194" s="65"/>
      <c r="AH194" s="65"/>
      <c r="AI194" s="65"/>
      <c r="AJ194" s="65"/>
      <c r="AK194" s="65"/>
      <c r="AL194" s="65"/>
      <c r="AM194" s="65"/>
    </row>
    <row r="195" spans="1:39" s="66" customFormat="1" ht="27.75" hidden="1" customHeight="1" x14ac:dyDescent="0.25">
      <c r="A195" s="116"/>
      <c r="B195" s="116"/>
      <c r="C195" s="48"/>
      <c r="D195" s="48"/>
      <c r="E195" s="81"/>
      <c r="F195" s="81"/>
      <c r="G195" s="82"/>
      <c r="H195" s="53"/>
      <c r="I195" s="67"/>
      <c r="J195" s="68"/>
      <c r="K195" s="69">
        <f t="shared" si="187"/>
        <v>0</v>
      </c>
      <c r="L195" s="69">
        <f t="shared" si="188"/>
        <v>0</v>
      </c>
      <c r="M195" s="70"/>
      <c r="N195" s="71"/>
      <c r="O195" s="72">
        <f t="shared" si="189"/>
        <v>0</v>
      </c>
      <c r="P195" s="72">
        <f t="shared" si="190"/>
        <v>0</v>
      </c>
      <c r="Q195" s="70"/>
      <c r="R195" s="124">
        <f t="shared" si="191"/>
        <v>0</v>
      </c>
      <c r="S195" s="125">
        <f t="shared" si="186"/>
        <v>0</v>
      </c>
      <c r="T195" s="125">
        <f t="shared" si="186"/>
        <v>0</v>
      </c>
      <c r="U195" s="125">
        <f t="shared" si="186"/>
        <v>0</v>
      </c>
      <c r="V195" s="125">
        <f t="shared" si="186"/>
        <v>0</v>
      </c>
      <c r="W195" s="125">
        <f t="shared" si="186"/>
        <v>0</v>
      </c>
      <c r="X195" s="125">
        <f t="shared" si="186"/>
        <v>0</v>
      </c>
      <c r="Y195" s="125">
        <f t="shared" si="186"/>
        <v>0</v>
      </c>
      <c r="Z195" s="125">
        <f t="shared" si="186"/>
        <v>0</v>
      </c>
      <c r="AA195" s="125">
        <f t="shared" si="186"/>
        <v>0</v>
      </c>
      <c r="AB195" s="62"/>
      <c r="AC195" s="63"/>
      <c r="AD195" s="64"/>
      <c r="AE195" s="65"/>
      <c r="AF195" s="65"/>
      <c r="AG195" s="65"/>
      <c r="AH195" s="65"/>
      <c r="AI195" s="65"/>
      <c r="AJ195" s="65"/>
      <c r="AK195" s="65"/>
      <c r="AL195" s="65"/>
      <c r="AM195" s="65"/>
    </row>
    <row r="196" spans="1:39" s="66" customFormat="1" ht="27.75" hidden="1" customHeight="1" x14ac:dyDescent="0.25">
      <c r="A196" s="116"/>
      <c r="B196" s="116"/>
      <c r="C196" s="48"/>
      <c r="D196" s="48"/>
      <c r="E196" s="81"/>
      <c r="F196" s="81"/>
      <c r="G196" s="82"/>
      <c r="H196" s="53"/>
      <c r="I196" s="67"/>
      <c r="J196" s="68"/>
      <c r="K196" s="69">
        <f t="shared" si="187"/>
        <v>0</v>
      </c>
      <c r="L196" s="69">
        <f t="shared" si="188"/>
        <v>0</v>
      </c>
      <c r="M196" s="70"/>
      <c r="N196" s="71"/>
      <c r="O196" s="72">
        <f t="shared" si="189"/>
        <v>0</v>
      </c>
      <c r="P196" s="72">
        <f t="shared" si="190"/>
        <v>0</v>
      </c>
      <c r="Q196" s="70"/>
      <c r="R196" s="124">
        <f t="shared" si="191"/>
        <v>0</v>
      </c>
      <c r="S196" s="125">
        <f t="shared" si="186"/>
        <v>0</v>
      </c>
      <c r="T196" s="125">
        <f t="shared" si="186"/>
        <v>0</v>
      </c>
      <c r="U196" s="125">
        <f t="shared" si="186"/>
        <v>0</v>
      </c>
      <c r="V196" s="125">
        <f t="shared" si="186"/>
        <v>0</v>
      </c>
      <c r="W196" s="125">
        <f t="shared" si="186"/>
        <v>0</v>
      </c>
      <c r="X196" s="125">
        <f t="shared" si="186"/>
        <v>0</v>
      </c>
      <c r="Y196" s="125">
        <f t="shared" si="186"/>
        <v>0</v>
      </c>
      <c r="Z196" s="125">
        <f t="shared" si="186"/>
        <v>0</v>
      </c>
      <c r="AA196" s="125">
        <f t="shared" si="186"/>
        <v>0</v>
      </c>
      <c r="AB196" s="62"/>
      <c r="AC196" s="63"/>
      <c r="AD196" s="64"/>
      <c r="AE196" s="65"/>
      <c r="AF196" s="65"/>
      <c r="AG196" s="65"/>
      <c r="AH196" s="65"/>
      <c r="AI196" s="65"/>
      <c r="AJ196" s="65"/>
      <c r="AK196" s="65"/>
      <c r="AL196" s="65"/>
      <c r="AM196" s="65"/>
    </row>
    <row r="197" spans="1:39" s="85" customFormat="1" ht="27.75" hidden="1" customHeight="1" x14ac:dyDescent="0.25">
      <c r="A197" s="116"/>
      <c r="B197" s="116"/>
      <c r="C197" s="48"/>
      <c r="D197" s="48"/>
      <c r="E197" s="81"/>
      <c r="F197" s="81"/>
      <c r="G197" s="82"/>
      <c r="H197" s="53"/>
      <c r="I197" s="67"/>
      <c r="J197" s="68"/>
      <c r="K197" s="69">
        <f t="shared" si="187"/>
        <v>0</v>
      </c>
      <c r="L197" s="69">
        <f t="shared" si="188"/>
        <v>0</v>
      </c>
      <c r="M197" s="70"/>
      <c r="N197" s="71"/>
      <c r="O197" s="72">
        <f t="shared" si="189"/>
        <v>0</v>
      </c>
      <c r="P197" s="72">
        <f t="shared" si="190"/>
        <v>0</v>
      </c>
      <c r="Q197" s="70"/>
      <c r="R197" s="124">
        <f t="shared" si="191"/>
        <v>0</v>
      </c>
      <c r="S197" s="125">
        <f t="shared" si="186"/>
        <v>0</v>
      </c>
      <c r="T197" s="125">
        <f t="shared" si="186"/>
        <v>0</v>
      </c>
      <c r="U197" s="125">
        <f t="shared" si="186"/>
        <v>0</v>
      </c>
      <c r="V197" s="125">
        <f t="shared" si="186"/>
        <v>0</v>
      </c>
      <c r="W197" s="125">
        <f t="shared" si="186"/>
        <v>0</v>
      </c>
      <c r="X197" s="125">
        <f t="shared" si="186"/>
        <v>0</v>
      </c>
      <c r="Y197" s="125">
        <f t="shared" si="186"/>
        <v>0</v>
      </c>
      <c r="Z197" s="125">
        <f t="shared" si="186"/>
        <v>0</v>
      </c>
      <c r="AA197" s="125">
        <f t="shared" si="186"/>
        <v>0</v>
      </c>
      <c r="AB197" s="62"/>
      <c r="AC197" s="63"/>
      <c r="AD197" s="83"/>
      <c r="AE197" s="84"/>
      <c r="AF197" s="84"/>
      <c r="AG197" s="84"/>
      <c r="AH197" s="84"/>
      <c r="AI197" s="84"/>
      <c r="AJ197" s="84"/>
      <c r="AK197" s="84"/>
      <c r="AL197" s="84"/>
      <c r="AM197" s="84"/>
    </row>
    <row r="198" spans="1:39" s="66" customFormat="1" ht="27.75" hidden="1" customHeight="1" x14ac:dyDescent="0.25">
      <c r="A198" s="116"/>
      <c r="B198" s="116"/>
      <c r="C198" s="48"/>
      <c r="D198" s="48"/>
      <c r="E198" s="81"/>
      <c r="F198" s="81"/>
      <c r="G198" s="82"/>
      <c r="H198" s="118"/>
      <c r="I198" s="80"/>
      <c r="J198" s="68"/>
      <c r="K198" s="69">
        <f t="shared" si="187"/>
        <v>0</v>
      </c>
      <c r="L198" s="69">
        <f t="shared" si="188"/>
        <v>0</v>
      </c>
      <c r="M198" s="70"/>
      <c r="N198" s="71"/>
      <c r="O198" s="72">
        <f t="shared" si="189"/>
        <v>0</v>
      </c>
      <c r="P198" s="72">
        <f t="shared" si="190"/>
        <v>0</v>
      </c>
      <c r="Q198" s="70"/>
      <c r="R198" s="124">
        <f t="shared" si="191"/>
        <v>0</v>
      </c>
      <c r="S198" s="125">
        <f t="shared" si="186"/>
        <v>0</v>
      </c>
      <c r="T198" s="125">
        <f t="shared" si="186"/>
        <v>0</v>
      </c>
      <c r="U198" s="125">
        <f t="shared" si="186"/>
        <v>0</v>
      </c>
      <c r="V198" s="125">
        <f t="shared" si="186"/>
        <v>0</v>
      </c>
      <c r="W198" s="125">
        <f t="shared" si="186"/>
        <v>0</v>
      </c>
      <c r="X198" s="125">
        <f t="shared" si="186"/>
        <v>0</v>
      </c>
      <c r="Y198" s="125">
        <f t="shared" si="186"/>
        <v>0</v>
      </c>
      <c r="Z198" s="125">
        <f t="shared" si="186"/>
        <v>0</v>
      </c>
      <c r="AA198" s="125">
        <f t="shared" si="186"/>
        <v>0</v>
      </c>
      <c r="AB198" s="62"/>
      <c r="AC198" s="63"/>
      <c r="AD198" s="64"/>
      <c r="AE198" s="65"/>
      <c r="AF198" s="65"/>
      <c r="AG198" s="65"/>
      <c r="AH198" s="65"/>
      <c r="AI198" s="65"/>
      <c r="AJ198" s="65"/>
      <c r="AK198" s="65"/>
      <c r="AL198" s="65"/>
      <c r="AM198" s="65"/>
    </row>
    <row r="199" spans="1:39" s="115" customFormat="1" ht="27.75" hidden="1" customHeight="1" thickBot="1" x14ac:dyDescent="0.3">
      <c r="A199" s="102"/>
      <c r="B199" s="102"/>
      <c r="C199" s="103"/>
      <c r="D199" s="103"/>
      <c r="E199" s="104"/>
      <c r="F199" s="104"/>
      <c r="G199" s="105"/>
      <c r="H199" s="106" t="s">
        <v>55</v>
      </c>
      <c r="I199" s="107"/>
      <c r="J199" s="108"/>
      <c r="K199" s="109"/>
      <c r="L199" s="109"/>
      <c r="M199" s="110"/>
      <c r="N199" s="111"/>
      <c r="O199" s="109"/>
      <c r="P199" s="109"/>
      <c r="Q199" s="110"/>
      <c r="R199" s="112">
        <f>SUM(R187:R198)</f>
        <v>0</v>
      </c>
      <c r="S199" s="113">
        <f t="shared" ref="S199:AA199" si="192">SUM(S187:S198)</f>
        <v>0</v>
      </c>
      <c r="T199" s="113">
        <f t="shared" si="192"/>
        <v>0</v>
      </c>
      <c r="U199" s="113">
        <f t="shared" si="192"/>
        <v>0</v>
      </c>
      <c r="V199" s="113">
        <f t="shared" si="192"/>
        <v>0</v>
      </c>
      <c r="W199" s="113">
        <f t="shared" si="192"/>
        <v>0</v>
      </c>
      <c r="X199" s="113">
        <f t="shared" si="192"/>
        <v>0</v>
      </c>
      <c r="Y199" s="113">
        <f t="shared" si="192"/>
        <v>0</v>
      </c>
      <c r="Z199" s="113">
        <f t="shared" si="192"/>
        <v>0</v>
      </c>
      <c r="AA199" s="113">
        <f t="shared" si="192"/>
        <v>0</v>
      </c>
      <c r="AB199" s="62"/>
      <c r="AC199" s="63"/>
      <c r="AD199" s="64"/>
      <c r="AE199" s="65"/>
      <c r="AF199" s="65"/>
      <c r="AG199" s="65"/>
      <c r="AH199" s="65"/>
      <c r="AI199" s="65"/>
      <c r="AJ199" s="65"/>
      <c r="AK199" s="65"/>
      <c r="AL199" s="65"/>
      <c r="AM199" s="65"/>
    </row>
    <row r="200" spans="1:39" s="66" customFormat="1" ht="27.75" hidden="1" customHeight="1" thickTop="1" x14ac:dyDescent="0.25">
      <c r="A200" s="116"/>
      <c r="B200" s="116"/>
      <c r="C200" s="48"/>
      <c r="D200" s="48"/>
      <c r="E200" s="205"/>
      <c r="F200" s="206"/>
      <c r="G200" s="207"/>
      <c r="H200" s="208"/>
      <c r="I200" s="182"/>
      <c r="J200" s="68"/>
      <c r="K200" s="69">
        <f>IF(J200&gt;0, 1, 0)</f>
        <v>0</v>
      </c>
      <c r="L200" s="69">
        <f>J200-K200</f>
        <v>0</v>
      </c>
      <c r="M200" s="70"/>
      <c r="N200" s="71"/>
      <c r="O200" s="72">
        <f>IF(N200&gt;0, 1, 0)</f>
        <v>0</v>
      </c>
      <c r="P200" s="72">
        <f>N200-O200</f>
        <v>0</v>
      </c>
      <c r="Q200" s="183"/>
      <c r="R200" s="124">
        <f>(K200*M200*$R$3)+(L200*M200*$R$6)+(O200*Q200*$R$7)+(P200*Q200*$R$8)</f>
        <v>0</v>
      </c>
      <c r="S200" s="125">
        <f t="shared" ref="S200:AA211" si="193">(L200*N200*$R$3)+(M200*N200*$R$6)+(P200*R200*$R$7)+(Q200*R200*$R$8)</f>
        <v>0</v>
      </c>
      <c r="T200" s="125">
        <f t="shared" si="193"/>
        <v>0</v>
      </c>
      <c r="U200" s="125">
        <f t="shared" si="193"/>
        <v>0</v>
      </c>
      <c r="V200" s="125">
        <f t="shared" si="193"/>
        <v>0</v>
      </c>
      <c r="W200" s="125">
        <f t="shared" si="193"/>
        <v>0</v>
      </c>
      <c r="X200" s="125">
        <f t="shared" si="193"/>
        <v>0</v>
      </c>
      <c r="Y200" s="125">
        <f t="shared" si="193"/>
        <v>0</v>
      </c>
      <c r="Z200" s="125">
        <f t="shared" si="193"/>
        <v>0</v>
      </c>
      <c r="AA200" s="125">
        <f t="shared" si="193"/>
        <v>0</v>
      </c>
      <c r="AB200" s="62"/>
      <c r="AC200" s="63"/>
      <c r="AD200" s="64"/>
      <c r="AE200" s="65"/>
      <c r="AF200" s="65"/>
      <c r="AG200" s="65"/>
      <c r="AH200" s="65"/>
      <c r="AI200" s="65"/>
      <c r="AJ200" s="65"/>
      <c r="AK200" s="65"/>
      <c r="AL200" s="65"/>
      <c r="AM200" s="65"/>
    </row>
    <row r="201" spans="1:39" s="66" customFormat="1" ht="27.75" hidden="1" customHeight="1" x14ac:dyDescent="0.25">
      <c r="A201" s="116"/>
      <c r="B201" s="116"/>
      <c r="C201" s="48"/>
      <c r="D201" s="48"/>
      <c r="E201" s="81"/>
      <c r="F201" s="81"/>
      <c r="G201" s="123"/>
      <c r="H201" s="53"/>
      <c r="I201" s="67"/>
      <c r="J201" s="68"/>
      <c r="K201" s="69">
        <f t="shared" ref="K201:K211" si="194">IF(J201&gt;0, 1, 0)</f>
        <v>0</v>
      </c>
      <c r="L201" s="69">
        <f t="shared" ref="L201:L211" si="195">J201-K201</f>
        <v>0</v>
      </c>
      <c r="M201" s="70"/>
      <c r="N201" s="71"/>
      <c r="O201" s="72">
        <f t="shared" ref="O201:O211" si="196">IF(N201&gt;0, 1, 0)</f>
        <v>0</v>
      </c>
      <c r="P201" s="72">
        <f t="shared" ref="P201:P211" si="197">N201-O201</f>
        <v>0</v>
      </c>
      <c r="Q201" s="70"/>
      <c r="R201" s="124">
        <f t="shared" ref="R201:R211" si="198">(K201*M201*$R$3)+(L201*M201*$R$6)+(O201*Q201*$R$7)+(P201*Q201*$R$8)</f>
        <v>0</v>
      </c>
      <c r="S201" s="125">
        <f t="shared" si="193"/>
        <v>0</v>
      </c>
      <c r="T201" s="125">
        <f t="shared" si="193"/>
        <v>0</v>
      </c>
      <c r="U201" s="125">
        <f t="shared" si="193"/>
        <v>0</v>
      </c>
      <c r="V201" s="125">
        <f t="shared" si="193"/>
        <v>0</v>
      </c>
      <c r="W201" s="125">
        <f t="shared" si="193"/>
        <v>0</v>
      </c>
      <c r="X201" s="125">
        <f t="shared" si="193"/>
        <v>0</v>
      </c>
      <c r="Y201" s="125">
        <f t="shared" si="193"/>
        <v>0</v>
      </c>
      <c r="Z201" s="125">
        <f t="shared" si="193"/>
        <v>0</v>
      </c>
      <c r="AA201" s="125">
        <f t="shared" si="193"/>
        <v>0</v>
      </c>
      <c r="AB201" s="62"/>
      <c r="AC201" s="63"/>
      <c r="AD201" s="64"/>
      <c r="AE201" s="65"/>
      <c r="AF201" s="65"/>
      <c r="AG201" s="65"/>
      <c r="AH201" s="65"/>
      <c r="AI201" s="65"/>
      <c r="AJ201" s="65"/>
      <c r="AK201" s="65"/>
      <c r="AL201" s="65"/>
      <c r="AM201" s="65"/>
    </row>
    <row r="202" spans="1:39" s="66" customFormat="1" ht="27.75" hidden="1" customHeight="1" x14ac:dyDescent="0.25">
      <c r="A202" s="116"/>
      <c r="B202" s="116"/>
      <c r="C202" s="48"/>
      <c r="D202" s="48"/>
      <c r="E202" s="81"/>
      <c r="F202" s="81"/>
      <c r="G202" s="123"/>
      <c r="H202" s="53"/>
      <c r="I202" s="67"/>
      <c r="J202" s="68"/>
      <c r="K202" s="69">
        <f t="shared" si="194"/>
        <v>0</v>
      </c>
      <c r="L202" s="69">
        <f t="shared" si="195"/>
        <v>0</v>
      </c>
      <c r="M202" s="70"/>
      <c r="N202" s="71"/>
      <c r="O202" s="72">
        <f t="shared" si="196"/>
        <v>0</v>
      </c>
      <c r="P202" s="72">
        <f t="shared" si="197"/>
        <v>0</v>
      </c>
      <c r="Q202" s="70"/>
      <c r="R202" s="124">
        <f t="shared" si="198"/>
        <v>0</v>
      </c>
      <c r="S202" s="125">
        <f t="shared" si="193"/>
        <v>0</v>
      </c>
      <c r="T202" s="125">
        <f t="shared" si="193"/>
        <v>0</v>
      </c>
      <c r="U202" s="125">
        <f t="shared" si="193"/>
        <v>0</v>
      </c>
      <c r="V202" s="125">
        <f t="shared" si="193"/>
        <v>0</v>
      </c>
      <c r="W202" s="125">
        <f t="shared" si="193"/>
        <v>0</v>
      </c>
      <c r="X202" s="125">
        <f t="shared" si="193"/>
        <v>0</v>
      </c>
      <c r="Y202" s="125">
        <f t="shared" si="193"/>
        <v>0</v>
      </c>
      <c r="Z202" s="125">
        <f t="shared" si="193"/>
        <v>0</v>
      </c>
      <c r="AA202" s="125">
        <f t="shared" si="193"/>
        <v>0</v>
      </c>
      <c r="AB202" s="62"/>
      <c r="AC202" s="63"/>
      <c r="AD202" s="64"/>
      <c r="AE202" s="65"/>
      <c r="AF202" s="65"/>
      <c r="AG202" s="65"/>
      <c r="AH202" s="65"/>
      <c r="AI202" s="65"/>
      <c r="AJ202" s="65"/>
      <c r="AK202" s="65"/>
      <c r="AL202" s="65"/>
      <c r="AM202" s="65"/>
    </row>
    <row r="203" spans="1:39" s="66" customFormat="1" ht="27.75" hidden="1" customHeight="1" x14ac:dyDescent="0.25">
      <c r="A203" s="116"/>
      <c r="B203" s="116"/>
      <c r="C203" s="48"/>
      <c r="D203" s="48"/>
      <c r="E203" s="81"/>
      <c r="F203" s="81"/>
      <c r="G203" s="123"/>
      <c r="H203" s="53"/>
      <c r="I203" s="67"/>
      <c r="J203" s="68"/>
      <c r="K203" s="69">
        <f t="shared" si="194"/>
        <v>0</v>
      </c>
      <c r="L203" s="69">
        <f t="shared" si="195"/>
        <v>0</v>
      </c>
      <c r="M203" s="70"/>
      <c r="N203" s="71"/>
      <c r="O203" s="72">
        <f t="shared" si="196"/>
        <v>0</v>
      </c>
      <c r="P203" s="72">
        <f t="shared" si="197"/>
        <v>0</v>
      </c>
      <c r="Q203" s="70"/>
      <c r="R203" s="124">
        <f t="shared" si="198"/>
        <v>0</v>
      </c>
      <c r="S203" s="125">
        <f t="shared" si="193"/>
        <v>0</v>
      </c>
      <c r="T203" s="125">
        <f t="shared" si="193"/>
        <v>0</v>
      </c>
      <c r="U203" s="125">
        <f t="shared" si="193"/>
        <v>0</v>
      </c>
      <c r="V203" s="125">
        <f t="shared" si="193"/>
        <v>0</v>
      </c>
      <c r="W203" s="125">
        <f t="shared" si="193"/>
        <v>0</v>
      </c>
      <c r="X203" s="125">
        <f t="shared" si="193"/>
        <v>0</v>
      </c>
      <c r="Y203" s="125">
        <f t="shared" si="193"/>
        <v>0</v>
      </c>
      <c r="Z203" s="125">
        <f t="shared" si="193"/>
        <v>0</v>
      </c>
      <c r="AA203" s="125">
        <f t="shared" si="193"/>
        <v>0</v>
      </c>
      <c r="AB203" s="62"/>
      <c r="AC203" s="63"/>
      <c r="AD203" s="64"/>
      <c r="AE203" s="65"/>
      <c r="AF203" s="65"/>
      <c r="AG203" s="65"/>
      <c r="AH203" s="65"/>
      <c r="AI203" s="65"/>
      <c r="AJ203" s="65"/>
      <c r="AK203" s="65"/>
      <c r="AL203" s="65"/>
      <c r="AM203" s="65"/>
    </row>
    <row r="204" spans="1:39" s="66" customFormat="1" ht="27.75" hidden="1" customHeight="1" x14ac:dyDescent="0.25">
      <c r="A204" s="116"/>
      <c r="B204" s="116"/>
      <c r="C204" s="48"/>
      <c r="D204" s="48"/>
      <c r="E204" s="81"/>
      <c r="F204" s="81"/>
      <c r="G204" s="82"/>
      <c r="H204" s="53"/>
      <c r="I204" s="67"/>
      <c r="J204" s="68"/>
      <c r="K204" s="69">
        <f t="shared" si="194"/>
        <v>0</v>
      </c>
      <c r="L204" s="69">
        <f t="shared" si="195"/>
        <v>0</v>
      </c>
      <c r="M204" s="70"/>
      <c r="N204" s="71"/>
      <c r="O204" s="72">
        <f t="shared" si="196"/>
        <v>0</v>
      </c>
      <c r="P204" s="72">
        <f t="shared" si="197"/>
        <v>0</v>
      </c>
      <c r="Q204" s="70"/>
      <c r="R204" s="124">
        <f t="shared" si="198"/>
        <v>0</v>
      </c>
      <c r="S204" s="125">
        <f t="shared" si="193"/>
        <v>0</v>
      </c>
      <c r="T204" s="125">
        <f t="shared" si="193"/>
        <v>0</v>
      </c>
      <c r="U204" s="125">
        <f t="shared" si="193"/>
        <v>0</v>
      </c>
      <c r="V204" s="125">
        <f t="shared" si="193"/>
        <v>0</v>
      </c>
      <c r="W204" s="125">
        <f t="shared" si="193"/>
        <v>0</v>
      </c>
      <c r="X204" s="125">
        <f t="shared" si="193"/>
        <v>0</v>
      </c>
      <c r="Y204" s="125">
        <f t="shared" si="193"/>
        <v>0</v>
      </c>
      <c r="Z204" s="125">
        <f t="shared" si="193"/>
        <v>0</v>
      </c>
      <c r="AA204" s="125">
        <f t="shared" si="193"/>
        <v>0</v>
      </c>
      <c r="AB204" s="62"/>
      <c r="AC204" s="63"/>
      <c r="AD204" s="64"/>
      <c r="AE204" s="65"/>
      <c r="AF204" s="65"/>
      <c r="AG204" s="65"/>
      <c r="AH204" s="65"/>
      <c r="AI204" s="65"/>
      <c r="AJ204" s="65"/>
      <c r="AK204" s="65"/>
      <c r="AL204" s="65"/>
      <c r="AM204" s="65"/>
    </row>
    <row r="205" spans="1:39" s="66" customFormat="1" ht="27.75" hidden="1" customHeight="1" x14ac:dyDescent="0.25">
      <c r="A205" s="116"/>
      <c r="B205" s="116"/>
      <c r="C205" s="48"/>
      <c r="D205" s="48"/>
      <c r="E205" s="81"/>
      <c r="F205" s="81"/>
      <c r="G205" s="82"/>
      <c r="H205" s="53"/>
      <c r="I205" s="67"/>
      <c r="J205" s="68"/>
      <c r="K205" s="69">
        <f t="shared" si="194"/>
        <v>0</v>
      </c>
      <c r="L205" s="69">
        <f t="shared" si="195"/>
        <v>0</v>
      </c>
      <c r="M205" s="70"/>
      <c r="N205" s="71"/>
      <c r="O205" s="72">
        <f t="shared" si="196"/>
        <v>0</v>
      </c>
      <c r="P205" s="72">
        <f t="shared" si="197"/>
        <v>0</v>
      </c>
      <c r="Q205" s="70"/>
      <c r="R205" s="124">
        <f t="shared" si="198"/>
        <v>0</v>
      </c>
      <c r="S205" s="125">
        <f t="shared" si="193"/>
        <v>0</v>
      </c>
      <c r="T205" s="125">
        <f t="shared" si="193"/>
        <v>0</v>
      </c>
      <c r="U205" s="125">
        <f t="shared" si="193"/>
        <v>0</v>
      </c>
      <c r="V205" s="125">
        <f t="shared" si="193"/>
        <v>0</v>
      </c>
      <c r="W205" s="125">
        <f t="shared" si="193"/>
        <v>0</v>
      </c>
      <c r="X205" s="125">
        <f t="shared" si="193"/>
        <v>0</v>
      </c>
      <c r="Y205" s="125">
        <f t="shared" si="193"/>
        <v>0</v>
      </c>
      <c r="Z205" s="125">
        <f t="shared" si="193"/>
        <v>0</v>
      </c>
      <c r="AA205" s="125">
        <f t="shared" si="193"/>
        <v>0</v>
      </c>
      <c r="AB205" s="62"/>
      <c r="AC205" s="63"/>
      <c r="AD205" s="64"/>
      <c r="AE205" s="65"/>
      <c r="AF205" s="65"/>
      <c r="AG205" s="65"/>
      <c r="AH205" s="65"/>
      <c r="AI205" s="65"/>
      <c r="AJ205" s="65"/>
      <c r="AK205" s="65"/>
      <c r="AL205" s="65"/>
      <c r="AM205" s="65"/>
    </row>
    <row r="206" spans="1:39" s="66" customFormat="1" ht="27.75" hidden="1" customHeight="1" x14ac:dyDescent="0.25">
      <c r="A206" s="116"/>
      <c r="B206" s="116"/>
      <c r="C206" s="48"/>
      <c r="D206" s="48"/>
      <c r="E206" s="81"/>
      <c r="F206" s="81"/>
      <c r="G206" s="82"/>
      <c r="H206" s="53"/>
      <c r="I206" s="67"/>
      <c r="J206" s="68"/>
      <c r="K206" s="69">
        <f t="shared" si="194"/>
        <v>0</v>
      </c>
      <c r="L206" s="69">
        <f t="shared" si="195"/>
        <v>0</v>
      </c>
      <c r="M206" s="70"/>
      <c r="N206" s="71"/>
      <c r="O206" s="72">
        <f t="shared" si="196"/>
        <v>0</v>
      </c>
      <c r="P206" s="72">
        <f t="shared" si="197"/>
        <v>0</v>
      </c>
      <c r="Q206" s="70"/>
      <c r="R206" s="124">
        <f t="shared" si="198"/>
        <v>0</v>
      </c>
      <c r="S206" s="125">
        <f t="shared" si="193"/>
        <v>0</v>
      </c>
      <c r="T206" s="125">
        <f t="shared" si="193"/>
        <v>0</v>
      </c>
      <c r="U206" s="125">
        <f t="shared" si="193"/>
        <v>0</v>
      </c>
      <c r="V206" s="125">
        <f t="shared" si="193"/>
        <v>0</v>
      </c>
      <c r="W206" s="125">
        <f t="shared" si="193"/>
        <v>0</v>
      </c>
      <c r="X206" s="125">
        <f t="shared" si="193"/>
        <v>0</v>
      </c>
      <c r="Y206" s="125">
        <f t="shared" si="193"/>
        <v>0</v>
      </c>
      <c r="Z206" s="125">
        <f t="shared" si="193"/>
        <v>0</v>
      </c>
      <c r="AA206" s="125">
        <f t="shared" si="193"/>
        <v>0</v>
      </c>
      <c r="AB206" s="62"/>
      <c r="AC206" s="63"/>
      <c r="AD206" s="64"/>
      <c r="AE206" s="65"/>
      <c r="AF206" s="65"/>
      <c r="AG206" s="65"/>
      <c r="AH206" s="65"/>
      <c r="AI206" s="65"/>
      <c r="AJ206" s="65"/>
      <c r="AK206" s="65"/>
      <c r="AL206" s="65"/>
      <c r="AM206" s="65"/>
    </row>
    <row r="207" spans="1:39" s="66" customFormat="1" ht="27.75" hidden="1" customHeight="1" x14ac:dyDescent="0.25">
      <c r="A207" s="116"/>
      <c r="B207" s="116"/>
      <c r="C207" s="48"/>
      <c r="D207" s="48"/>
      <c r="E207" s="81"/>
      <c r="F207" s="81"/>
      <c r="G207" s="82"/>
      <c r="H207" s="118"/>
      <c r="I207" s="80"/>
      <c r="J207" s="68"/>
      <c r="K207" s="69">
        <f t="shared" si="194"/>
        <v>0</v>
      </c>
      <c r="L207" s="69">
        <f t="shared" si="195"/>
        <v>0</v>
      </c>
      <c r="M207" s="70"/>
      <c r="N207" s="71"/>
      <c r="O207" s="72">
        <f t="shared" si="196"/>
        <v>0</v>
      </c>
      <c r="P207" s="72">
        <f t="shared" si="197"/>
        <v>0</v>
      </c>
      <c r="Q207" s="70"/>
      <c r="R207" s="124">
        <f t="shared" si="198"/>
        <v>0</v>
      </c>
      <c r="S207" s="125">
        <f t="shared" si="193"/>
        <v>0</v>
      </c>
      <c r="T207" s="125">
        <f t="shared" si="193"/>
        <v>0</v>
      </c>
      <c r="U207" s="125">
        <f t="shared" si="193"/>
        <v>0</v>
      </c>
      <c r="V207" s="125">
        <f t="shared" si="193"/>
        <v>0</v>
      </c>
      <c r="W207" s="125">
        <f t="shared" si="193"/>
        <v>0</v>
      </c>
      <c r="X207" s="125">
        <f t="shared" si="193"/>
        <v>0</v>
      </c>
      <c r="Y207" s="125">
        <f t="shared" si="193"/>
        <v>0</v>
      </c>
      <c r="Z207" s="125">
        <f t="shared" si="193"/>
        <v>0</v>
      </c>
      <c r="AA207" s="125">
        <f t="shared" si="193"/>
        <v>0</v>
      </c>
      <c r="AB207" s="62"/>
      <c r="AC207" s="63"/>
      <c r="AD207" s="64"/>
      <c r="AE207" s="65"/>
      <c r="AF207" s="65"/>
      <c r="AG207" s="65"/>
      <c r="AH207" s="65"/>
      <c r="AI207" s="65"/>
      <c r="AJ207" s="65"/>
      <c r="AK207" s="65"/>
      <c r="AL207" s="65"/>
      <c r="AM207" s="65"/>
    </row>
    <row r="208" spans="1:39" s="66" customFormat="1" ht="27.75" hidden="1" customHeight="1" x14ac:dyDescent="0.25">
      <c r="A208" s="116"/>
      <c r="B208" s="116"/>
      <c r="C208" s="48"/>
      <c r="D208" s="48"/>
      <c r="E208" s="81"/>
      <c r="F208" s="81"/>
      <c r="G208" s="82"/>
      <c r="H208" s="53"/>
      <c r="I208" s="67"/>
      <c r="J208" s="68"/>
      <c r="K208" s="69">
        <f t="shared" si="194"/>
        <v>0</v>
      </c>
      <c r="L208" s="69">
        <f t="shared" si="195"/>
        <v>0</v>
      </c>
      <c r="M208" s="70"/>
      <c r="N208" s="71"/>
      <c r="O208" s="72">
        <f t="shared" si="196"/>
        <v>0</v>
      </c>
      <c r="P208" s="72">
        <f t="shared" si="197"/>
        <v>0</v>
      </c>
      <c r="Q208" s="70"/>
      <c r="R208" s="124">
        <f t="shared" si="198"/>
        <v>0</v>
      </c>
      <c r="S208" s="125">
        <f t="shared" si="193"/>
        <v>0</v>
      </c>
      <c r="T208" s="125">
        <f t="shared" si="193"/>
        <v>0</v>
      </c>
      <c r="U208" s="125">
        <f t="shared" si="193"/>
        <v>0</v>
      </c>
      <c r="V208" s="125">
        <f t="shared" si="193"/>
        <v>0</v>
      </c>
      <c r="W208" s="125">
        <f t="shared" si="193"/>
        <v>0</v>
      </c>
      <c r="X208" s="125">
        <f t="shared" si="193"/>
        <v>0</v>
      </c>
      <c r="Y208" s="125">
        <f t="shared" si="193"/>
        <v>0</v>
      </c>
      <c r="Z208" s="125">
        <f t="shared" si="193"/>
        <v>0</v>
      </c>
      <c r="AA208" s="125">
        <f t="shared" si="193"/>
        <v>0</v>
      </c>
      <c r="AB208" s="62"/>
      <c r="AC208" s="63"/>
      <c r="AD208" s="64"/>
      <c r="AE208" s="65"/>
      <c r="AF208" s="65"/>
      <c r="AG208" s="65"/>
      <c r="AH208" s="65"/>
      <c r="AI208" s="65"/>
      <c r="AJ208" s="65"/>
      <c r="AK208" s="65"/>
      <c r="AL208" s="65"/>
      <c r="AM208" s="65"/>
    </row>
    <row r="209" spans="1:39" s="66" customFormat="1" ht="27.75" hidden="1" customHeight="1" x14ac:dyDescent="0.25">
      <c r="A209" s="116"/>
      <c r="B209" s="116"/>
      <c r="C209" s="48"/>
      <c r="D209" s="48"/>
      <c r="E209" s="81"/>
      <c r="F209" s="81"/>
      <c r="G209" s="82"/>
      <c r="H209" s="53"/>
      <c r="I209" s="67"/>
      <c r="J209" s="68"/>
      <c r="K209" s="69">
        <f t="shared" si="194"/>
        <v>0</v>
      </c>
      <c r="L209" s="69">
        <f t="shared" si="195"/>
        <v>0</v>
      </c>
      <c r="M209" s="70"/>
      <c r="N209" s="71"/>
      <c r="O209" s="72">
        <f t="shared" si="196"/>
        <v>0</v>
      </c>
      <c r="P209" s="72">
        <f t="shared" si="197"/>
        <v>0</v>
      </c>
      <c r="Q209" s="70"/>
      <c r="R209" s="124">
        <f t="shared" si="198"/>
        <v>0</v>
      </c>
      <c r="S209" s="125">
        <f t="shared" si="193"/>
        <v>0</v>
      </c>
      <c r="T209" s="125">
        <f t="shared" si="193"/>
        <v>0</v>
      </c>
      <c r="U209" s="125">
        <f t="shared" si="193"/>
        <v>0</v>
      </c>
      <c r="V209" s="125">
        <f t="shared" si="193"/>
        <v>0</v>
      </c>
      <c r="W209" s="125">
        <f t="shared" si="193"/>
        <v>0</v>
      </c>
      <c r="X209" s="125">
        <f t="shared" si="193"/>
        <v>0</v>
      </c>
      <c r="Y209" s="125">
        <f t="shared" si="193"/>
        <v>0</v>
      </c>
      <c r="Z209" s="125">
        <f t="shared" si="193"/>
        <v>0</v>
      </c>
      <c r="AA209" s="125">
        <f t="shared" si="193"/>
        <v>0</v>
      </c>
      <c r="AB209" s="62"/>
      <c r="AC209" s="63"/>
      <c r="AD209" s="64"/>
      <c r="AE209" s="65"/>
      <c r="AF209" s="65"/>
      <c r="AG209" s="65"/>
      <c r="AH209" s="65"/>
      <c r="AI209" s="65"/>
      <c r="AJ209" s="65"/>
      <c r="AK209" s="65"/>
      <c r="AL209" s="65"/>
      <c r="AM209" s="65"/>
    </row>
    <row r="210" spans="1:39" s="85" customFormat="1" ht="27.75" hidden="1" customHeight="1" x14ac:dyDescent="0.25">
      <c r="A210" s="116"/>
      <c r="B210" s="116"/>
      <c r="C210" s="48"/>
      <c r="D210" s="48"/>
      <c r="E210" s="81"/>
      <c r="F210" s="81"/>
      <c r="G210" s="82"/>
      <c r="H210" s="53"/>
      <c r="I210" s="67"/>
      <c r="J210" s="68"/>
      <c r="K210" s="69">
        <f t="shared" si="194"/>
        <v>0</v>
      </c>
      <c r="L210" s="69">
        <f t="shared" si="195"/>
        <v>0</v>
      </c>
      <c r="M210" s="70"/>
      <c r="N210" s="71"/>
      <c r="O210" s="72">
        <f t="shared" si="196"/>
        <v>0</v>
      </c>
      <c r="P210" s="72">
        <f t="shared" si="197"/>
        <v>0</v>
      </c>
      <c r="Q210" s="70"/>
      <c r="R210" s="124">
        <f t="shared" si="198"/>
        <v>0</v>
      </c>
      <c r="S210" s="125">
        <f t="shared" si="193"/>
        <v>0</v>
      </c>
      <c r="T210" s="125">
        <f t="shared" si="193"/>
        <v>0</v>
      </c>
      <c r="U210" s="125">
        <f t="shared" si="193"/>
        <v>0</v>
      </c>
      <c r="V210" s="125">
        <f t="shared" si="193"/>
        <v>0</v>
      </c>
      <c r="W210" s="125">
        <f t="shared" si="193"/>
        <v>0</v>
      </c>
      <c r="X210" s="125">
        <f t="shared" si="193"/>
        <v>0</v>
      </c>
      <c r="Y210" s="125">
        <f t="shared" si="193"/>
        <v>0</v>
      </c>
      <c r="Z210" s="125">
        <f t="shared" si="193"/>
        <v>0</v>
      </c>
      <c r="AA210" s="125">
        <f t="shared" si="193"/>
        <v>0</v>
      </c>
      <c r="AB210" s="62"/>
      <c r="AC210" s="63"/>
      <c r="AD210" s="83"/>
      <c r="AE210" s="84"/>
      <c r="AF210" s="84"/>
      <c r="AG210" s="84"/>
      <c r="AH210" s="84"/>
      <c r="AI210" s="84"/>
      <c r="AJ210" s="84"/>
      <c r="AK210" s="84"/>
      <c r="AL210" s="84"/>
      <c r="AM210" s="84"/>
    </row>
    <row r="211" spans="1:39" s="66" customFormat="1" ht="27.75" hidden="1" customHeight="1" x14ac:dyDescent="0.25">
      <c r="A211" s="116"/>
      <c r="B211" s="116"/>
      <c r="C211" s="48"/>
      <c r="D211" s="48"/>
      <c r="E211" s="81"/>
      <c r="F211" s="81"/>
      <c r="G211" s="82"/>
      <c r="H211" s="118"/>
      <c r="I211" s="80"/>
      <c r="J211" s="68"/>
      <c r="K211" s="69">
        <f t="shared" si="194"/>
        <v>0</v>
      </c>
      <c r="L211" s="69">
        <f t="shared" si="195"/>
        <v>0</v>
      </c>
      <c r="M211" s="70"/>
      <c r="N211" s="71"/>
      <c r="O211" s="72">
        <f t="shared" si="196"/>
        <v>0</v>
      </c>
      <c r="P211" s="72">
        <f t="shared" si="197"/>
        <v>0</v>
      </c>
      <c r="Q211" s="70"/>
      <c r="R211" s="124">
        <f t="shared" si="198"/>
        <v>0</v>
      </c>
      <c r="S211" s="125">
        <f t="shared" si="193"/>
        <v>0</v>
      </c>
      <c r="T211" s="125">
        <f t="shared" si="193"/>
        <v>0</v>
      </c>
      <c r="U211" s="125">
        <f t="shared" si="193"/>
        <v>0</v>
      </c>
      <c r="V211" s="125">
        <f t="shared" si="193"/>
        <v>0</v>
      </c>
      <c r="W211" s="125">
        <f t="shared" si="193"/>
        <v>0</v>
      </c>
      <c r="X211" s="125">
        <f t="shared" si="193"/>
        <v>0</v>
      </c>
      <c r="Y211" s="125">
        <f t="shared" si="193"/>
        <v>0</v>
      </c>
      <c r="Z211" s="125">
        <f t="shared" si="193"/>
        <v>0</v>
      </c>
      <c r="AA211" s="125">
        <f t="shared" si="193"/>
        <v>0</v>
      </c>
      <c r="AB211" s="62"/>
      <c r="AC211" s="63"/>
      <c r="AD211" s="64"/>
      <c r="AE211" s="65"/>
      <c r="AF211" s="65"/>
      <c r="AG211" s="65"/>
      <c r="AH211" s="65"/>
      <c r="AI211" s="65"/>
      <c r="AJ211" s="65"/>
      <c r="AK211" s="65"/>
      <c r="AL211" s="65"/>
      <c r="AM211" s="65"/>
    </row>
    <row r="212" spans="1:39" s="115" customFormat="1" ht="27.75" hidden="1" customHeight="1" thickBot="1" x14ac:dyDescent="0.3">
      <c r="A212" s="102"/>
      <c r="B212" s="102"/>
      <c r="C212" s="103"/>
      <c r="D212" s="103"/>
      <c r="E212" s="104"/>
      <c r="F212" s="104"/>
      <c r="G212" s="105"/>
      <c r="H212" s="106" t="s">
        <v>55</v>
      </c>
      <c r="I212" s="107"/>
      <c r="J212" s="108"/>
      <c r="K212" s="109"/>
      <c r="L212" s="109"/>
      <c r="M212" s="110"/>
      <c r="N212" s="111"/>
      <c r="O212" s="109"/>
      <c r="P212" s="109"/>
      <c r="Q212" s="110"/>
      <c r="R212" s="112">
        <f>SUM(R200:R211)</f>
        <v>0</v>
      </c>
      <c r="S212" s="113">
        <f t="shared" ref="S212:AA212" si="199">SUM(S200:S211)</f>
        <v>0</v>
      </c>
      <c r="T212" s="113">
        <f t="shared" si="199"/>
        <v>0</v>
      </c>
      <c r="U212" s="113">
        <f t="shared" si="199"/>
        <v>0</v>
      </c>
      <c r="V212" s="113">
        <f t="shared" si="199"/>
        <v>0</v>
      </c>
      <c r="W212" s="113">
        <f t="shared" si="199"/>
        <v>0</v>
      </c>
      <c r="X212" s="113">
        <f t="shared" si="199"/>
        <v>0</v>
      </c>
      <c r="Y212" s="113">
        <f t="shared" si="199"/>
        <v>0</v>
      </c>
      <c r="Z212" s="113">
        <f t="shared" si="199"/>
        <v>0</v>
      </c>
      <c r="AA212" s="113">
        <f t="shared" si="199"/>
        <v>0</v>
      </c>
      <c r="AB212" s="62"/>
      <c r="AC212" s="63"/>
      <c r="AD212" s="64"/>
      <c r="AE212" s="65"/>
      <c r="AF212" s="65"/>
      <c r="AG212" s="65"/>
      <c r="AH212" s="65"/>
      <c r="AI212" s="65"/>
      <c r="AJ212" s="65"/>
      <c r="AK212" s="65"/>
      <c r="AL212" s="65"/>
      <c r="AM212" s="65"/>
    </row>
    <row r="213" spans="1:39" s="66" customFormat="1" ht="27.75" hidden="1" customHeight="1" thickTop="1" x14ac:dyDescent="0.25">
      <c r="A213" s="116"/>
      <c r="B213" s="116"/>
      <c r="C213" s="48"/>
      <c r="D213" s="48"/>
      <c r="E213" s="205"/>
      <c r="F213" s="206"/>
      <c r="G213" s="207"/>
      <c r="H213" s="208"/>
      <c r="I213" s="182"/>
      <c r="J213" s="68"/>
      <c r="K213" s="69">
        <f>IF(J213&gt;0, 1, 0)</f>
        <v>0</v>
      </c>
      <c r="L213" s="69">
        <f>J213-K213</f>
        <v>0</v>
      </c>
      <c r="M213" s="70"/>
      <c r="N213" s="71"/>
      <c r="O213" s="72">
        <f>IF(N213&gt;0, 1, 0)</f>
        <v>0</v>
      </c>
      <c r="P213" s="72">
        <f>N213-O213</f>
        <v>0</v>
      </c>
      <c r="Q213" s="183"/>
      <c r="R213" s="124">
        <f>(K213*M213*$R$3)+(L213*M213*$R$6)+(O213*Q213*$R$7)+(P213*Q213*$R$8)</f>
        <v>0</v>
      </c>
      <c r="S213" s="125">
        <f t="shared" ref="S213:AA224" si="200">(L213*N213*$R$3)+(M213*N213*$R$6)+(P213*R213*$R$7)+(Q213*R213*$R$8)</f>
        <v>0</v>
      </c>
      <c r="T213" s="125">
        <f t="shared" si="200"/>
        <v>0</v>
      </c>
      <c r="U213" s="125">
        <f t="shared" si="200"/>
        <v>0</v>
      </c>
      <c r="V213" s="125">
        <f t="shared" si="200"/>
        <v>0</v>
      </c>
      <c r="W213" s="125">
        <f t="shared" si="200"/>
        <v>0</v>
      </c>
      <c r="X213" s="125">
        <f t="shared" si="200"/>
        <v>0</v>
      </c>
      <c r="Y213" s="125">
        <f t="shared" si="200"/>
        <v>0</v>
      </c>
      <c r="Z213" s="125">
        <f t="shared" si="200"/>
        <v>0</v>
      </c>
      <c r="AA213" s="125">
        <f t="shared" si="200"/>
        <v>0</v>
      </c>
      <c r="AB213" s="62"/>
      <c r="AC213" s="63"/>
      <c r="AD213" s="64"/>
      <c r="AE213" s="65"/>
      <c r="AF213" s="65"/>
      <c r="AG213" s="65"/>
      <c r="AH213" s="65"/>
      <c r="AI213" s="65"/>
      <c r="AJ213" s="65"/>
      <c r="AK213" s="65"/>
      <c r="AL213" s="65"/>
      <c r="AM213" s="65"/>
    </row>
    <row r="214" spans="1:39" s="66" customFormat="1" ht="27.75" hidden="1" customHeight="1" x14ac:dyDescent="0.25">
      <c r="A214" s="116"/>
      <c r="B214" s="116"/>
      <c r="C214" s="48"/>
      <c r="D214" s="48"/>
      <c r="E214" s="81"/>
      <c r="F214" s="81"/>
      <c r="G214" s="123"/>
      <c r="H214" s="53"/>
      <c r="I214" s="67"/>
      <c r="J214" s="68"/>
      <c r="K214" s="69">
        <f t="shared" ref="K214:K224" si="201">IF(J214&gt;0, 1, 0)</f>
        <v>0</v>
      </c>
      <c r="L214" s="69">
        <f t="shared" ref="L214:L224" si="202">J214-K214</f>
        <v>0</v>
      </c>
      <c r="M214" s="70"/>
      <c r="N214" s="71"/>
      <c r="O214" s="72">
        <f t="shared" ref="O214:O224" si="203">IF(N214&gt;0, 1, 0)</f>
        <v>0</v>
      </c>
      <c r="P214" s="72">
        <f t="shared" ref="P214:P224" si="204">N214-O214</f>
        <v>0</v>
      </c>
      <c r="Q214" s="70"/>
      <c r="R214" s="124">
        <f t="shared" ref="R214:R224" si="205">(K214*M214*$R$3)+(L214*M214*$R$6)+(O214*Q214*$R$7)+(P214*Q214*$R$8)</f>
        <v>0</v>
      </c>
      <c r="S214" s="125">
        <f t="shared" si="200"/>
        <v>0</v>
      </c>
      <c r="T214" s="125">
        <f t="shared" si="200"/>
        <v>0</v>
      </c>
      <c r="U214" s="125">
        <f t="shared" si="200"/>
        <v>0</v>
      </c>
      <c r="V214" s="125">
        <f t="shared" si="200"/>
        <v>0</v>
      </c>
      <c r="W214" s="125">
        <f t="shared" si="200"/>
        <v>0</v>
      </c>
      <c r="X214" s="125">
        <f t="shared" si="200"/>
        <v>0</v>
      </c>
      <c r="Y214" s="125">
        <f t="shared" si="200"/>
        <v>0</v>
      </c>
      <c r="Z214" s="125">
        <f t="shared" si="200"/>
        <v>0</v>
      </c>
      <c r="AA214" s="125">
        <f t="shared" si="200"/>
        <v>0</v>
      </c>
      <c r="AB214" s="62"/>
      <c r="AC214" s="63"/>
      <c r="AD214" s="64"/>
      <c r="AE214" s="65"/>
      <c r="AF214" s="65"/>
      <c r="AG214" s="65"/>
      <c r="AH214" s="65"/>
      <c r="AI214" s="65"/>
      <c r="AJ214" s="65"/>
      <c r="AK214" s="65"/>
      <c r="AL214" s="65"/>
      <c r="AM214" s="65"/>
    </row>
    <row r="215" spans="1:39" s="66" customFormat="1" ht="27.75" hidden="1" customHeight="1" x14ac:dyDescent="0.25">
      <c r="A215" s="116"/>
      <c r="B215" s="116"/>
      <c r="C215" s="48"/>
      <c r="D215" s="48"/>
      <c r="E215" s="81"/>
      <c r="F215" s="81"/>
      <c r="G215" s="123"/>
      <c r="H215" s="53"/>
      <c r="I215" s="67"/>
      <c r="J215" s="68"/>
      <c r="K215" s="69">
        <f t="shared" si="201"/>
        <v>0</v>
      </c>
      <c r="L215" s="69">
        <f t="shared" si="202"/>
        <v>0</v>
      </c>
      <c r="M215" s="70"/>
      <c r="N215" s="71"/>
      <c r="O215" s="72">
        <f t="shared" si="203"/>
        <v>0</v>
      </c>
      <c r="P215" s="72">
        <f t="shared" si="204"/>
        <v>0</v>
      </c>
      <c r="Q215" s="70"/>
      <c r="R215" s="124">
        <f t="shared" si="205"/>
        <v>0</v>
      </c>
      <c r="S215" s="125">
        <f t="shared" si="200"/>
        <v>0</v>
      </c>
      <c r="T215" s="125">
        <f t="shared" si="200"/>
        <v>0</v>
      </c>
      <c r="U215" s="125">
        <f t="shared" si="200"/>
        <v>0</v>
      </c>
      <c r="V215" s="125">
        <f t="shared" si="200"/>
        <v>0</v>
      </c>
      <c r="W215" s="125">
        <f t="shared" si="200"/>
        <v>0</v>
      </c>
      <c r="X215" s="125">
        <f t="shared" si="200"/>
        <v>0</v>
      </c>
      <c r="Y215" s="125">
        <f t="shared" si="200"/>
        <v>0</v>
      </c>
      <c r="Z215" s="125">
        <f t="shared" si="200"/>
        <v>0</v>
      </c>
      <c r="AA215" s="125">
        <f t="shared" si="200"/>
        <v>0</v>
      </c>
      <c r="AB215" s="62"/>
      <c r="AC215" s="63"/>
      <c r="AD215" s="64"/>
      <c r="AE215" s="65"/>
      <c r="AF215" s="65"/>
      <c r="AG215" s="65"/>
      <c r="AH215" s="65"/>
      <c r="AI215" s="65"/>
      <c r="AJ215" s="65"/>
      <c r="AK215" s="65"/>
      <c r="AL215" s="65"/>
      <c r="AM215" s="65"/>
    </row>
    <row r="216" spans="1:39" s="66" customFormat="1" ht="27.75" hidden="1" customHeight="1" x14ac:dyDescent="0.25">
      <c r="A216" s="116"/>
      <c r="B216" s="116"/>
      <c r="C216" s="48"/>
      <c r="D216" s="48"/>
      <c r="E216" s="81"/>
      <c r="F216" s="81"/>
      <c r="G216" s="123"/>
      <c r="H216" s="53"/>
      <c r="I216" s="67"/>
      <c r="J216" s="68"/>
      <c r="K216" s="69">
        <f t="shared" si="201"/>
        <v>0</v>
      </c>
      <c r="L216" s="69">
        <f t="shared" si="202"/>
        <v>0</v>
      </c>
      <c r="M216" s="70"/>
      <c r="N216" s="71"/>
      <c r="O216" s="72">
        <f t="shared" si="203"/>
        <v>0</v>
      </c>
      <c r="P216" s="72">
        <f t="shared" si="204"/>
        <v>0</v>
      </c>
      <c r="Q216" s="70"/>
      <c r="R216" s="124">
        <f t="shared" si="205"/>
        <v>0</v>
      </c>
      <c r="S216" s="125">
        <f t="shared" si="200"/>
        <v>0</v>
      </c>
      <c r="T216" s="125">
        <f t="shared" si="200"/>
        <v>0</v>
      </c>
      <c r="U216" s="125">
        <f t="shared" si="200"/>
        <v>0</v>
      </c>
      <c r="V216" s="125">
        <f t="shared" si="200"/>
        <v>0</v>
      </c>
      <c r="W216" s="125">
        <f t="shared" si="200"/>
        <v>0</v>
      </c>
      <c r="X216" s="125">
        <f t="shared" si="200"/>
        <v>0</v>
      </c>
      <c r="Y216" s="125">
        <f t="shared" si="200"/>
        <v>0</v>
      </c>
      <c r="Z216" s="125">
        <f t="shared" si="200"/>
        <v>0</v>
      </c>
      <c r="AA216" s="125">
        <f t="shared" si="200"/>
        <v>0</v>
      </c>
      <c r="AB216" s="62"/>
      <c r="AC216" s="63"/>
      <c r="AD216" s="64"/>
      <c r="AE216" s="65"/>
      <c r="AF216" s="65"/>
      <c r="AG216" s="65"/>
      <c r="AH216" s="65"/>
      <c r="AI216" s="65"/>
      <c r="AJ216" s="65"/>
      <c r="AK216" s="65"/>
      <c r="AL216" s="65"/>
      <c r="AM216" s="65"/>
    </row>
    <row r="217" spans="1:39" s="66" customFormat="1" ht="27.75" hidden="1" customHeight="1" x14ac:dyDescent="0.25">
      <c r="A217" s="116"/>
      <c r="B217" s="116"/>
      <c r="C217" s="48"/>
      <c r="D217" s="48"/>
      <c r="E217" s="81"/>
      <c r="F217" s="81"/>
      <c r="G217" s="82"/>
      <c r="H217" s="53"/>
      <c r="I217" s="67"/>
      <c r="J217" s="68"/>
      <c r="K217" s="69">
        <f t="shared" si="201"/>
        <v>0</v>
      </c>
      <c r="L217" s="69">
        <f t="shared" si="202"/>
        <v>0</v>
      </c>
      <c r="M217" s="70"/>
      <c r="N217" s="71"/>
      <c r="O217" s="72">
        <f t="shared" si="203"/>
        <v>0</v>
      </c>
      <c r="P217" s="72">
        <f t="shared" si="204"/>
        <v>0</v>
      </c>
      <c r="Q217" s="70"/>
      <c r="R217" s="124">
        <f t="shared" si="205"/>
        <v>0</v>
      </c>
      <c r="S217" s="125">
        <f t="shared" si="200"/>
        <v>0</v>
      </c>
      <c r="T217" s="125">
        <f t="shared" si="200"/>
        <v>0</v>
      </c>
      <c r="U217" s="125">
        <f t="shared" si="200"/>
        <v>0</v>
      </c>
      <c r="V217" s="125">
        <f t="shared" si="200"/>
        <v>0</v>
      </c>
      <c r="W217" s="125">
        <f t="shared" si="200"/>
        <v>0</v>
      </c>
      <c r="X217" s="125">
        <f t="shared" si="200"/>
        <v>0</v>
      </c>
      <c r="Y217" s="125">
        <f t="shared" si="200"/>
        <v>0</v>
      </c>
      <c r="Z217" s="125">
        <f t="shared" si="200"/>
        <v>0</v>
      </c>
      <c r="AA217" s="125">
        <f t="shared" si="200"/>
        <v>0</v>
      </c>
      <c r="AB217" s="62"/>
      <c r="AC217" s="63"/>
      <c r="AD217" s="64"/>
      <c r="AE217" s="65"/>
      <c r="AF217" s="65"/>
      <c r="AG217" s="65"/>
      <c r="AH217" s="65"/>
      <c r="AI217" s="65"/>
      <c r="AJ217" s="65"/>
      <c r="AK217" s="65"/>
      <c r="AL217" s="65"/>
      <c r="AM217" s="65"/>
    </row>
    <row r="218" spans="1:39" s="66" customFormat="1" ht="27.75" hidden="1" customHeight="1" x14ac:dyDescent="0.25">
      <c r="A218" s="116"/>
      <c r="B218" s="116"/>
      <c r="C218" s="48"/>
      <c r="D218" s="48"/>
      <c r="E218" s="81"/>
      <c r="F218" s="81"/>
      <c r="G218" s="82"/>
      <c r="H218" s="53"/>
      <c r="I218" s="67"/>
      <c r="J218" s="68"/>
      <c r="K218" s="69">
        <f t="shared" si="201"/>
        <v>0</v>
      </c>
      <c r="L218" s="69">
        <f t="shared" si="202"/>
        <v>0</v>
      </c>
      <c r="M218" s="70"/>
      <c r="N218" s="71"/>
      <c r="O218" s="72">
        <f t="shared" si="203"/>
        <v>0</v>
      </c>
      <c r="P218" s="72">
        <f t="shared" si="204"/>
        <v>0</v>
      </c>
      <c r="Q218" s="70"/>
      <c r="R218" s="124">
        <f t="shared" si="205"/>
        <v>0</v>
      </c>
      <c r="S218" s="125">
        <f t="shared" si="200"/>
        <v>0</v>
      </c>
      <c r="T218" s="125">
        <f t="shared" si="200"/>
        <v>0</v>
      </c>
      <c r="U218" s="125">
        <f t="shared" si="200"/>
        <v>0</v>
      </c>
      <c r="V218" s="125">
        <f t="shared" si="200"/>
        <v>0</v>
      </c>
      <c r="W218" s="125">
        <f t="shared" si="200"/>
        <v>0</v>
      </c>
      <c r="X218" s="125">
        <f t="shared" si="200"/>
        <v>0</v>
      </c>
      <c r="Y218" s="125">
        <f t="shared" si="200"/>
        <v>0</v>
      </c>
      <c r="Z218" s="125">
        <f t="shared" si="200"/>
        <v>0</v>
      </c>
      <c r="AA218" s="125">
        <f t="shared" si="200"/>
        <v>0</v>
      </c>
      <c r="AB218" s="62"/>
      <c r="AC218" s="63"/>
      <c r="AD218" s="64"/>
      <c r="AE218" s="65"/>
      <c r="AF218" s="65"/>
      <c r="AG218" s="65"/>
      <c r="AH218" s="65"/>
      <c r="AI218" s="65"/>
      <c r="AJ218" s="65"/>
      <c r="AK218" s="65"/>
      <c r="AL218" s="65"/>
      <c r="AM218" s="65"/>
    </row>
    <row r="219" spans="1:39" s="66" customFormat="1" ht="27.75" hidden="1" customHeight="1" x14ac:dyDescent="0.25">
      <c r="A219" s="116"/>
      <c r="B219" s="116"/>
      <c r="C219" s="48"/>
      <c r="D219" s="48"/>
      <c r="E219" s="81"/>
      <c r="F219" s="81"/>
      <c r="G219" s="82"/>
      <c r="H219" s="53"/>
      <c r="I219" s="67"/>
      <c r="J219" s="68"/>
      <c r="K219" s="69">
        <f t="shared" si="201"/>
        <v>0</v>
      </c>
      <c r="L219" s="69">
        <f t="shared" si="202"/>
        <v>0</v>
      </c>
      <c r="M219" s="70"/>
      <c r="N219" s="71"/>
      <c r="O219" s="72">
        <f t="shared" si="203"/>
        <v>0</v>
      </c>
      <c r="P219" s="72">
        <f t="shared" si="204"/>
        <v>0</v>
      </c>
      <c r="Q219" s="70"/>
      <c r="R219" s="124">
        <f t="shared" si="205"/>
        <v>0</v>
      </c>
      <c r="S219" s="125">
        <f t="shared" si="200"/>
        <v>0</v>
      </c>
      <c r="T219" s="125">
        <f t="shared" si="200"/>
        <v>0</v>
      </c>
      <c r="U219" s="125">
        <f t="shared" si="200"/>
        <v>0</v>
      </c>
      <c r="V219" s="125">
        <f t="shared" si="200"/>
        <v>0</v>
      </c>
      <c r="W219" s="125">
        <f t="shared" si="200"/>
        <v>0</v>
      </c>
      <c r="X219" s="125">
        <f t="shared" si="200"/>
        <v>0</v>
      </c>
      <c r="Y219" s="125">
        <f t="shared" si="200"/>
        <v>0</v>
      </c>
      <c r="Z219" s="125">
        <f t="shared" si="200"/>
        <v>0</v>
      </c>
      <c r="AA219" s="125">
        <f t="shared" si="200"/>
        <v>0</v>
      </c>
      <c r="AB219" s="62"/>
      <c r="AC219" s="63"/>
      <c r="AD219" s="64"/>
      <c r="AE219" s="65"/>
      <c r="AF219" s="65"/>
      <c r="AG219" s="65"/>
      <c r="AH219" s="65"/>
      <c r="AI219" s="65"/>
      <c r="AJ219" s="65"/>
      <c r="AK219" s="65"/>
      <c r="AL219" s="65"/>
      <c r="AM219" s="65"/>
    </row>
    <row r="220" spans="1:39" s="66" customFormat="1" ht="27.75" hidden="1" customHeight="1" x14ac:dyDescent="0.25">
      <c r="A220" s="116"/>
      <c r="B220" s="116"/>
      <c r="C220" s="48"/>
      <c r="D220" s="48"/>
      <c r="E220" s="81"/>
      <c r="F220" s="81"/>
      <c r="G220" s="82"/>
      <c r="H220" s="118"/>
      <c r="I220" s="80"/>
      <c r="J220" s="68"/>
      <c r="K220" s="69">
        <f t="shared" si="201"/>
        <v>0</v>
      </c>
      <c r="L220" s="69">
        <f t="shared" si="202"/>
        <v>0</v>
      </c>
      <c r="M220" s="70"/>
      <c r="N220" s="71"/>
      <c r="O220" s="72">
        <f t="shared" si="203"/>
        <v>0</v>
      </c>
      <c r="P220" s="72">
        <f t="shared" si="204"/>
        <v>0</v>
      </c>
      <c r="Q220" s="70"/>
      <c r="R220" s="124">
        <f t="shared" si="205"/>
        <v>0</v>
      </c>
      <c r="S220" s="125">
        <f t="shared" si="200"/>
        <v>0</v>
      </c>
      <c r="T220" s="125">
        <f t="shared" si="200"/>
        <v>0</v>
      </c>
      <c r="U220" s="125">
        <f t="shared" si="200"/>
        <v>0</v>
      </c>
      <c r="V220" s="125">
        <f t="shared" si="200"/>
        <v>0</v>
      </c>
      <c r="W220" s="125">
        <f t="shared" si="200"/>
        <v>0</v>
      </c>
      <c r="X220" s="125">
        <f t="shared" si="200"/>
        <v>0</v>
      </c>
      <c r="Y220" s="125">
        <f t="shared" si="200"/>
        <v>0</v>
      </c>
      <c r="Z220" s="125">
        <f t="shared" si="200"/>
        <v>0</v>
      </c>
      <c r="AA220" s="125">
        <f t="shared" si="200"/>
        <v>0</v>
      </c>
      <c r="AB220" s="62"/>
      <c r="AC220" s="63"/>
      <c r="AD220" s="64"/>
      <c r="AE220" s="65"/>
      <c r="AF220" s="65"/>
      <c r="AG220" s="65"/>
      <c r="AH220" s="65"/>
      <c r="AI220" s="65"/>
      <c r="AJ220" s="65"/>
      <c r="AK220" s="65"/>
      <c r="AL220" s="65"/>
      <c r="AM220" s="65"/>
    </row>
    <row r="221" spans="1:39" s="66" customFormat="1" ht="27.75" hidden="1" customHeight="1" x14ac:dyDescent="0.25">
      <c r="A221" s="116"/>
      <c r="B221" s="116"/>
      <c r="C221" s="48"/>
      <c r="D221" s="48"/>
      <c r="E221" s="81"/>
      <c r="F221" s="81"/>
      <c r="G221" s="82"/>
      <c r="H221" s="53"/>
      <c r="I221" s="67"/>
      <c r="J221" s="68"/>
      <c r="K221" s="69">
        <f t="shared" si="201"/>
        <v>0</v>
      </c>
      <c r="L221" s="69">
        <f t="shared" si="202"/>
        <v>0</v>
      </c>
      <c r="M221" s="70"/>
      <c r="N221" s="71"/>
      <c r="O221" s="72">
        <f t="shared" si="203"/>
        <v>0</v>
      </c>
      <c r="P221" s="72">
        <f t="shared" si="204"/>
        <v>0</v>
      </c>
      <c r="Q221" s="70"/>
      <c r="R221" s="124">
        <f t="shared" si="205"/>
        <v>0</v>
      </c>
      <c r="S221" s="125">
        <f t="shared" si="200"/>
        <v>0</v>
      </c>
      <c r="T221" s="125">
        <f t="shared" si="200"/>
        <v>0</v>
      </c>
      <c r="U221" s="125">
        <f t="shared" si="200"/>
        <v>0</v>
      </c>
      <c r="V221" s="125">
        <f t="shared" si="200"/>
        <v>0</v>
      </c>
      <c r="W221" s="125">
        <f t="shared" si="200"/>
        <v>0</v>
      </c>
      <c r="X221" s="125">
        <f t="shared" si="200"/>
        <v>0</v>
      </c>
      <c r="Y221" s="125">
        <f t="shared" si="200"/>
        <v>0</v>
      </c>
      <c r="Z221" s="125">
        <f t="shared" si="200"/>
        <v>0</v>
      </c>
      <c r="AA221" s="125">
        <f t="shared" si="200"/>
        <v>0</v>
      </c>
      <c r="AB221" s="62"/>
      <c r="AC221" s="63"/>
      <c r="AD221" s="64"/>
      <c r="AE221" s="65"/>
      <c r="AF221" s="65"/>
      <c r="AG221" s="65"/>
      <c r="AH221" s="65"/>
      <c r="AI221" s="65"/>
      <c r="AJ221" s="65"/>
      <c r="AK221" s="65"/>
      <c r="AL221" s="65"/>
      <c r="AM221" s="65"/>
    </row>
    <row r="222" spans="1:39" s="66" customFormat="1" ht="27.75" hidden="1" customHeight="1" x14ac:dyDescent="0.25">
      <c r="A222" s="116"/>
      <c r="B222" s="116"/>
      <c r="C222" s="48"/>
      <c r="D222" s="48"/>
      <c r="E222" s="81"/>
      <c r="F222" s="81"/>
      <c r="G222" s="82"/>
      <c r="H222" s="53"/>
      <c r="I222" s="67"/>
      <c r="J222" s="68"/>
      <c r="K222" s="69">
        <f t="shared" si="201"/>
        <v>0</v>
      </c>
      <c r="L222" s="69">
        <f t="shared" si="202"/>
        <v>0</v>
      </c>
      <c r="M222" s="70"/>
      <c r="N222" s="71"/>
      <c r="O222" s="72">
        <f t="shared" si="203"/>
        <v>0</v>
      </c>
      <c r="P222" s="72">
        <f t="shared" si="204"/>
        <v>0</v>
      </c>
      <c r="Q222" s="70"/>
      <c r="R222" s="124">
        <f t="shared" si="205"/>
        <v>0</v>
      </c>
      <c r="S222" s="125">
        <f t="shared" si="200"/>
        <v>0</v>
      </c>
      <c r="T222" s="125">
        <f t="shared" si="200"/>
        <v>0</v>
      </c>
      <c r="U222" s="125">
        <f t="shared" si="200"/>
        <v>0</v>
      </c>
      <c r="V222" s="125">
        <f t="shared" si="200"/>
        <v>0</v>
      </c>
      <c r="W222" s="125">
        <f t="shared" si="200"/>
        <v>0</v>
      </c>
      <c r="X222" s="125">
        <f t="shared" si="200"/>
        <v>0</v>
      </c>
      <c r="Y222" s="125">
        <f t="shared" si="200"/>
        <v>0</v>
      </c>
      <c r="Z222" s="125">
        <f t="shared" si="200"/>
        <v>0</v>
      </c>
      <c r="AA222" s="125">
        <f t="shared" si="200"/>
        <v>0</v>
      </c>
      <c r="AB222" s="62"/>
      <c r="AC222" s="63"/>
      <c r="AD222" s="64"/>
      <c r="AE222" s="65"/>
      <c r="AF222" s="65"/>
      <c r="AG222" s="65"/>
      <c r="AH222" s="65"/>
      <c r="AI222" s="65"/>
      <c r="AJ222" s="65"/>
      <c r="AK222" s="65"/>
      <c r="AL222" s="65"/>
      <c r="AM222" s="65"/>
    </row>
    <row r="223" spans="1:39" s="85" customFormat="1" ht="27.75" hidden="1" customHeight="1" x14ac:dyDescent="0.25">
      <c r="A223" s="116"/>
      <c r="B223" s="116"/>
      <c r="C223" s="48"/>
      <c r="D223" s="48"/>
      <c r="E223" s="81"/>
      <c r="F223" s="81"/>
      <c r="G223" s="82"/>
      <c r="H223" s="53"/>
      <c r="I223" s="67"/>
      <c r="J223" s="68"/>
      <c r="K223" s="69">
        <f t="shared" si="201"/>
        <v>0</v>
      </c>
      <c r="L223" s="69">
        <f t="shared" si="202"/>
        <v>0</v>
      </c>
      <c r="M223" s="70"/>
      <c r="N223" s="71"/>
      <c r="O223" s="72">
        <f t="shared" si="203"/>
        <v>0</v>
      </c>
      <c r="P223" s="72">
        <f t="shared" si="204"/>
        <v>0</v>
      </c>
      <c r="Q223" s="70"/>
      <c r="R223" s="124">
        <f t="shared" si="205"/>
        <v>0</v>
      </c>
      <c r="S223" s="125">
        <f t="shared" si="200"/>
        <v>0</v>
      </c>
      <c r="T223" s="125">
        <f t="shared" si="200"/>
        <v>0</v>
      </c>
      <c r="U223" s="125">
        <f t="shared" si="200"/>
        <v>0</v>
      </c>
      <c r="V223" s="125">
        <f t="shared" si="200"/>
        <v>0</v>
      </c>
      <c r="W223" s="125">
        <f t="shared" si="200"/>
        <v>0</v>
      </c>
      <c r="X223" s="125">
        <f t="shared" si="200"/>
        <v>0</v>
      </c>
      <c r="Y223" s="125">
        <f t="shared" si="200"/>
        <v>0</v>
      </c>
      <c r="Z223" s="125">
        <f t="shared" si="200"/>
        <v>0</v>
      </c>
      <c r="AA223" s="125">
        <f t="shared" si="200"/>
        <v>0</v>
      </c>
      <c r="AB223" s="62"/>
      <c r="AC223" s="63"/>
      <c r="AD223" s="83"/>
      <c r="AE223" s="84"/>
      <c r="AF223" s="84"/>
      <c r="AG223" s="84"/>
      <c r="AH223" s="84"/>
      <c r="AI223" s="84"/>
      <c r="AJ223" s="84"/>
      <c r="AK223" s="84"/>
      <c r="AL223" s="84"/>
      <c r="AM223" s="84"/>
    </row>
    <row r="224" spans="1:39" s="66" customFormat="1" ht="27.75" hidden="1" customHeight="1" x14ac:dyDescent="0.25">
      <c r="A224" s="116"/>
      <c r="B224" s="116"/>
      <c r="C224" s="48"/>
      <c r="D224" s="48"/>
      <c r="E224" s="81"/>
      <c r="F224" s="81"/>
      <c r="G224" s="82"/>
      <c r="H224" s="118"/>
      <c r="I224" s="80"/>
      <c r="J224" s="68"/>
      <c r="K224" s="69">
        <f t="shared" si="201"/>
        <v>0</v>
      </c>
      <c r="L224" s="69">
        <f t="shared" si="202"/>
        <v>0</v>
      </c>
      <c r="M224" s="70"/>
      <c r="N224" s="71"/>
      <c r="O224" s="72">
        <f t="shared" si="203"/>
        <v>0</v>
      </c>
      <c r="P224" s="72">
        <f t="shared" si="204"/>
        <v>0</v>
      </c>
      <c r="Q224" s="70"/>
      <c r="R224" s="124">
        <f t="shared" si="205"/>
        <v>0</v>
      </c>
      <c r="S224" s="125">
        <f t="shared" si="200"/>
        <v>0</v>
      </c>
      <c r="T224" s="125">
        <f t="shared" si="200"/>
        <v>0</v>
      </c>
      <c r="U224" s="125">
        <f t="shared" si="200"/>
        <v>0</v>
      </c>
      <c r="V224" s="125">
        <f t="shared" si="200"/>
        <v>0</v>
      </c>
      <c r="W224" s="125">
        <f t="shared" si="200"/>
        <v>0</v>
      </c>
      <c r="X224" s="125">
        <f t="shared" si="200"/>
        <v>0</v>
      </c>
      <c r="Y224" s="125">
        <f t="shared" si="200"/>
        <v>0</v>
      </c>
      <c r="Z224" s="125">
        <f t="shared" si="200"/>
        <v>0</v>
      </c>
      <c r="AA224" s="125">
        <f t="shared" si="200"/>
        <v>0</v>
      </c>
      <c r="AB224" s="62"/>
      <c r="AC224" s="63"/>
      <c r="AD224" s="64"/>
      <c r="AE224" s="65"/>
      <c r="AF224" s="65"/>
      <c r="AG224" s="65"/>
      <c r="AH224" s="65"/>
      <c r="AI224" s="65"/>
      <c r="AJ224" s="65"/>
      <c r="AK224" s="65"/>
      <c r="AL224" s="65"/>
      <c r="AM224" s="65"/>
    </row>
    <row r="225" spans="1:39" s="115" customFormat="1" ht="27.75" hidden="1" customHeight="1" thickBot="1" x14ac:dyDescent="0.3">
      <c r="A225" s="102"/>
      <c r="B225" s="102"/>
      <c r="C225" s="103"/>
      <c r="D225" s="103"/>
      <c r="E225" s="104"/>
      <c r="F225" s="104"/>
      <c r="G225" s="105"/>
      <c r="H225" s="106" t="s">
        <v>55</v>
      </c>
      <c r="I225" s="107"/>
      <c r="J225" s="108"/>
      <c r="K225" s="109"/>
      <c r="L225" s="109"/>
      <c r="M225" s="110"/>
      <c r="N225" s="111"/>
      <c r="O225" s="109"/>
      <c r="P225" s="109"/>
      <c r="Q225" s="110"/>
      <c r="R225" s="112">
        <f>SUM(R213:R224)</f>
        <v>0</v>
      </c>
      <c r="S225" s="113">
        <f t="shared" ref="S225:AA225" si="206">SUM(S213:S224)</f>
        <v>0</v>
      </c>
      <c r="T225" s="113">
        <f t="shared" si="206"/>
        <v>0</v>
      </c>
      <c r="U225" s="113">
        <f t="shared" si="206"/>
        <v>0</v>
      </c>
      <c r="V225" s="113">
        <f t="shared" si="206"/>
        <v>0</v>
      </c>
      <c r="W225" s="113">
        <f t="shared" si="206"/>
        <v>0</v>
      </c>
      <c r="X225" s="113">
        <f t="shared" si="206"/>
        <v>0</v>
      </c>
      <c r="Y225" s="113">
        <f t="shared" si="206"/>
        <v>0</v>
      </c>
      <c r="Z225" s="113">
        <f t="shared" si="206"/>
        <v>0</v>
      </c>
      <c r="AA225" s="113">
        <f t="shared" si="206"/>
        <v>0</v>
      </c>
      <c r="AB225" s="62"/>
      <c r="AC225" s="63"/>
      <c r="AD225" s="64"/>
      <c r="AE225" s="65"/>
      <c r="AF225" s="65"/>
      <c r="AG225" s="65"/>
      <c r="AH225" s="65"/>
      <c r="AI225" s="65"/>
      <c r="AJ225" s="65"/>
      <c r="AK225" s="65"/>
      <c r="AL225" s="65"/>
      <c r="AM225" s="65"/>
    </row>
    <row r="226" spans="1:39" s="66" customFormat="1" ht="27.75" hidden="1" customHeight="1" thickTop="1" x14ac:dyDescent="0.25">
      <c r="A226" s="116"/>
      <c r="B226" s="116"/>
      <c r="C226" s="48"/>
      <c r="D226" s="48"/>
      <c r="E226" s="205"/>
      <c r="F226" s="206"/>
      <c r="G226" s="207"/>
      <c r="H226" s="208"/>
      <c r="I226" s="182"/>
      <c r="J226" s="68"/>
      <c r="K226" s="69">
        <f>IF(J226&gt;0, 1, 0)</f>
        <v>0</v>
      </c>
      <c r="L226" s="69">
        <f>J226-K226</f>
        <v>0</v>
      </c>
      <c r="M226" s="70"/>
      <c r="N226" s="71"/>
      <c r="O226" s="72">
        <f>IF(N226&gt;0, 1, 0)</f>
        <v>0</v>
      </c>
      <c r="P226" s="72">
        <f>N226-O226</f>
        <v>0</v>
      </c>
      <c r="Q226" s="183"/>
      <c r="R226" s="124">
        <f>(K226*M226*$R$3)+(L226*M226*$R$6)+(O226*Q226*$R$7)+(P226*Q226*$R$8)</f>
        <v>0</v>
      </c>
      <c r="S226" s="125">
        <f t="shared" ref="S226:AA237" si="207">(L226*N226*$R$3)+(M226*N226*$R$6)+(P226*R226*$R$7)+(Q226*R226*$R$8)</f>
        <v>0</v>
      </c>
      <c r="T226" s="125">
        <f t="shared" si="207"/>
        <v>0</v>
      </c>
      <c r="U226" s="125">
        <f t="shared" si="207"/>
        <v>0</v>
      </c>
      <c r="V226" s="125">
        <f t="shared" si="207"/>
        <v>0</v>
      </c>
      <c r="W226" s="125">
        <f t="shared" si="207"/>
        <v>0</v>
      </c>
      <c r="X226" s="125">
        <f t="shared" si="207"/>
        <v>0</v>
      </c>
      <c r="Y226" s="125">
        <f t="shared" si="207"/>
        <v>0</v>
      </c>
      <c r="Z226" s="125">
        <f t="shared" si="207"/>
        <v>0</v>
      </c>
      <c r="AA226" s="125">
        <f t="shared" si="207"/>
        <v>0</v>
      </c>
      <c r="AB226" s="62"/>
      <c r="AC226" s="63"/>
      <c r="AD226" s="64"/>
      <c r="AE226" s="65"/>
      <c r="AF226" s="65"/>
      <c r="AG226" s="65"/>
      <c r="AH226" s="65"/>
      <c r="AI226" s="65"/>
      <c r="AJ226" s="65"/>
      <c r="AK226" s="65"/>
      <c r="AL226" s="65"/>
      <c r="AM226" s="65"/>
    </row>
    <row r="227" spans="1:39" s="66" customFormat="1" ht="27.75" hidden="1" customHeight="1" x14ac:dyDescent="0.25">
      <c r="A227" s="116"/>
      <c r="B227" s="116"/>
      <c r="C227" s="48"/>
      <c r="D227" s="48"/>
      <c r="E227" s="81"/>
      <c r="F227" s="81"/>
      <c r="G227" s="123"/>
      <c r="H227" s="53"/>
      <c r="I227" s="67"/>
      <c r="J227" s="68"/>
      <c r="K227" s="69">
        <f t="shared" ref="K227:K237" si="208">IF(J227&gt;0, 1, 0)</f>
        <v>0</v>
      </c>
      <c r="L227" s="69">
        <f t="shared" ref="L227:L237" si="209">J227-K227</f>
        <v>0</v>
      </c>
      <c r="M227" s="70"/>
      <c r="N227" s="71"/>
      <c r="O227" s="72">
        <f t="shared" ref="O227:O237" si="210">IF(N227&gt;0, 1, 0)</f>
        <v>0</v>
      </c>
      <c r="P227" s="72">
        <f t="shared" ref="P227:P237" si="211">N227-O227</f>
        <v>0</v>
      </c>
      <c r="Q227" s="70"/>
      <c r="R227" s="124">
        <f t="shared" ref="R227:R237" si="212">(K227*M227*$R$3)+(L227*M227*$R$6)+(O227*Q227*$R$7)+(P227*Q227*$R$8)</f>
        <v>0</v>
      </c>
      <c r="S227" s="125">
        <f t="shared" si="207"/>
        <v>0</v>
      </c>
      <c r="T227" s="125">
        <f t="shared" si="207"/>
        <v>0</v>
      </c>
      <c r="U227" s="125">
        <f t="shared" si="207"/>
        <v>0</v>
      </c>
      <c r="V227" s="125">
        <f t="shared" si="207"/>
        <v>0</v>
      </c>
      <c r="W227" s="125">
        <f t="shared" si="207"/>
        <v>0</v>
      </c>
      <c r="X227" s="125">
        <f t="shared" si="207"/>
        <v>0</v>
      </c>
      <c r="Y227" s="125">
        <f t="shared" si="207"/>
        <v>0</v>
      </c>
      <c r="Z227" s="125">
        <f t="shared" si="207"/>
        <v>0</v>
      </c>
      <c r="AA227" s="125">
        <f t="shared" si="207"/>
        <v>0</v>
      </c>
      <c r="AB227" s="62"/>
      <c r="AC227" s="63"/>
      <c r="AD227" s="64"/>
      <c r="AE227" s="65"/>
      <c r="AF227" s="65"/>
      <c r="AG227" s="65"/>
      <c r="AH227" s="65"/>
      <c r="AI227" s="65"/>
      <c r="AJ227" s="65"/>
      <c r="AK227" s="65"/>
      <c r="AL227" s="65"/>
      <c r="AM227" s="65"/>
    </row>
    <row r="228" spans="1:39" s="66" customFormat="1" ht="27.75" hidden="1" customHeight="1" x14ac:dyDescent="0.25">
      <c r="A228" s="116"/>
      <c r="B228" s="116"/>
      <c r="C228" s="48"/>
      <c r="D228" s="48"/>
      <c r="E228" s="81"/>
      <c r="F228" s="81"/>
      <c r="G228" s="123"/>
      <c r="H228" s="53"/>
      <c r="I228" s="67"/>
      <c r="J228" s="68"/>
      <c r="K228" s="69">
        <f t="shared" si="208"/>
        <v>0</v>
      </c>
      <c r="L228" s="69">
        <f t="shared" si="209"/>
        <v>0</v>
      </c>
      <c r="M228" s="70"/>
      <c r="N228" s="71"/>
      <c r="O228" s="72">
        <f t="shared" si="210"/>
        <v>0</v>
      </c>
      <c r="P228" s="72">
        <f t="shared" si="211"/>
        <v>0</v>
      </c>
      <c r="Q228" s="70"/>
      <c r="R228" s="124">
        <f t="shared" si="212"/>
        <v>0</v>
      </c>
      <c r="S228" s="125">
        <f t="shared" si="207"/>
        <v>0</v>
      </c>
      <c r="T228" s="125">
        <f t="shared" si="207"/>
        <v>0</v>
      </c>
      <c r="U228" s="125">
        <f t="shared" si="207"/>
        <v>0</v>
      </c>
      <c r="V228" s="125">
        <f t="shared" si="207"/>
        <v>0</v>
      </c>
      <c r="W228" s="125">
        <f t="shared" si="207"/>
        <v>0</v>
      </c>
      <c r="X228" s="125">
        <f t="shared" si="207"/>
        <v>0</v>
      </c>
      <c r="Y228" s="125">
        <f t="shared" si="207"/>
        <v>0</v>
      </c>
      <c r="Z228" s="125">
        <f t="shared" si="207"/>
        <v>0</v>
      </c>
      <c r="AA228" s="125">
        <f t="shared" si="207"/>
        <v>0</v>
      </c>
      <c r="AB228" s="62"/>
      <c r="AC228" s="63"/>
      <c r="AD228" s="64"/>
      <c r="AE228" s="65"/>
      <c r="AF228" s="65"/>
      <c r="AG228" s="65"/>
      <c r="AH228" s="65"/>
      <c r="AI228" s="65"/>
      <c r="AJ228" s="65"/>
      <c r="AK228" s="65"/>
      <c r="AL228" s="65"/>
      <c r="AM228" s="65"/>
    </row>
    <row r="229" spans="1:39" s="66" customFormat="1" ht="27.75" hidden="1" customHeight="1" x14ac:dyDescent="0.25">
      <c r="A229" s="116"/>
      <c r="B229" s="116"/>
      <c r="C229" s="48"/>
      <c r="D229" s="48"/>
      <c r="E229" s="81"/>
      <c r="F229" s="81"/>
      <c r="G229" s="123"/>
      <c r="H229" s="53"/>
      <c r="I229" s="67"/>
      <c r="J229" s="68"/>
      <c r="K229" s="69">
        <f t="shared" si="208"/>
        <v>0</v>
      </c>
      <c r="L229" s="69">
        <f t="shared" si="209"/>
        <v>0</v>
      </c>
      <c r="M229" s="70"/>
      <c r="N229" s="71"/>
      <c r="O229" s="72">
        <f t="shared" si="210"/>
        <v>0</v>
      </c>
      <c r="P229" s="72">
        <f t="shared" si="211"/>
        <v>0</v>
      </c>
      <c r="Q229" s="70"/>
      <c r="R229" s="124">
        <f t="shared" si="212"/>
        <v>0</v>
      </c>
      <c r="S229" s="125">
        <f t="shared" si="207"/>
        <v>0</v>
      </c>
      <c r="T229" s="125">
        <f t="shared" si="207"/>
        <v>0</v>
      </c>
      <c r="U229" s="125">
        <f t="shared" si="207"/>
        <v>0</v>
      </c>
      <c r="V229" s="125">
        <f t="shared" si="207"/>
        <v>0</v>
      </c>
      <c r="W229" s="125">
        <f t="shared" si="207"/>
        <v>0</v>
      </c>
      <c r="X229" s="125">
        <f t="shared" si="207"/>
        <v>0</v>
      </c>
      <c r="Y229" s="125">
        <f t="shared" si="207"/>
        <v>0</v>
      </c>
      <c r="Z229" s="125">
        <f t="shared" si="207"/>
        <v>0</v>
      </c>
      <c r="AA229" s="125">
        <f t="shared" si="207"/>
        <v>0</v>
      </c>
      <c r="AB229" s="62"/>
      <c r="AC229" s="63"/>
      <c r="AD229" s="64"/>
      <c r="AE229" s="65"/>
      <c r="AF229" s="65"/>
      <c r="AG229" s="65"/>
      <c r="AH229" s="65"/>
      <c r="AI229" s="65"/>
      <c r="AJ229" s="65"/>
      <c r="AK229" s="65"/>
      <c r="AL229" s="65"/>
      <c r="AM229" s="65"/>
    </row>
    <row r="230" spans="1:39" s="66" customFormat="1" ht="27.75" hidden="1" customHeight="1" x14ac:dyDescent="0.25">
      <c r="A230" s="116"/>
      <c r="B230" s="116"/>
      <c r="C230" s="48"/>
      <c r="D230" s="48"/>
      <c r="E230" s="81"/>
      <c r="F230" s="81"/>
      <c r="G230" s="82"/>
      <c r="H230" s="53"/>
      <c r="I230" s="67"/>
      <c r="J230" s="68"/>
      <c r="K230" s="69">
        <f t="shared" si="208"/>
        <v>0</v>
      </c>
      <c r="L230" s="69">
        <f t="shared" si="209"/>
        <v>0</v>
      </c>
      <c r="M230" s="70"/>
      <c r="N230" s="71"/>
      <c r="O230" s="72">
        <f t="shared" si="210"/>
        <v>0</v>
      </c>
      <c r="P230" s="72">
        <f t="shared" si="211"/>
        <v>0</v>
      </c>
      <c r="Q230" s="70"/>
      <c r="R230" s="124">
        <f t="shared" si="212"/>
        <v>0</v>
      </c>
      <c r="S230" s="125">
        <f t="shared" si="207"/>
        <v>0</v>
      </c>
      <c r="T230" s="125">
        <f t="shared" si="207"/>
        <v>0</v>
      </c>
      <c r="U230" s="125">
        <f t="shared" si="207"/>
        <v>0</v>
      </c>
      <c r="V230" s="125">
        <f t="shared" si="207"/>
        <v>0</v>
      </c>
      <c r="W230" s="125">
        <f t="shared" si="207"/>
        <v>0</v>
      </c>
      <c r="X230" s="125">
        <f t="shared" si="207"/>
        <v>0</v>
      </c>
      <c r="Y230" s="125">
        <f t="shared" si="207"/>
        <v>0</v>
      </c>
      <c r="Z230" s="125">
        <f t="shared" si="207"/>
        <v>0</v>
      </c>
      <c r="AA230" s="125">
        <f t="shared" si="207"/>
        <v>0</v>
      </c>
      <c r="AB230" s="62"/>
      <c r="AC230" s="63"/>
      <c r="AD230" s="64"/>
      <c r="AE230" s="65"/>
      <c r="AF230" s="65"/>
      <c r="AG230" s="65"/>
      <c r="AH230" s="65"/>
      <c r="AI230" s="65"/>
      <c r="AJ230" s="65"/>
      <c r="AK230" s="65"/>
      <c r="AL230" s="65"/>
      <c r="AM230" s="65"/>
    </row>
    <row r="231" spans="1:39" s="66" customFormat="1" ht="27.75" hidden="1" customHeight="1" x14ac:dyDescent="0.25">
      <c r="A231" s="116"/>
      <c r="B231" s="116"/>
      <c r="C231" s="48"/>
      <c r="D231" s="48"/>
      <c r="E231" s="81"/>
      <c r="F231" s="81"/>
      <c r="G231" s="82"/>
      <c r="H231" s="53"/>
      <c r="I231" s="67"/>
      <c r="J231" s="68"/>
      <c r="K231" s="69">
        <f t="shared" si="208"/>
        <v>0</v>
      </c>
      <c r="L231" s="69">
        <f t="shared" si="209"/>
        <v>0</v>
      </c>
      <c r="M231" s="70"/>
      <c r="N231" s="71"/>
      <c r="O231" s="72">
        <f t="shared" si="210"/>
        <v>0</v>
      </c>
      <c r="P231" s="72">
        <f t="shared" si="211"/>
        <v>0</v>
      </c>
      <c r="Q231" s="70"/>
      <c r="R231" s="124">
        <f t="shared" si="212"/>
        <v>0</v>
      </c>
      <c r="S231" s="125">
        <f t="shared" si="207"/>
        <v>0</v>
      </c>
      <c r="T231" s="125">
        <f t="shared" si="207"/>
        <v>0</v>
      </c>
      <c r="U231" s="125">
        <f t="shared" si="207"/>
        <v>0</v>
      </c>
      <c r="V231" s="125">
        <f t="shared" si="207"/>
        <v>0</v>
      </c>
      <c r="W231" s="125">
        <f t="shared" si="207"/>
        <v>0</v>
      </c>
      <c r="X231" s="125">
        <f t="shared" si="207"/>
        <v>0</v>
      </c>
      <c r="Y231" s="125">
        <f t="shared" si="207"/>
        <v>0</v>
      </c>
      <c r="Z231" s="125">
        <f t="shared" si="207"/>
        <v>0</v>
      </c>
      <c r="AA231" s="125">
        <f t="shared" si="207"/>
        <v>0</v>
      </c>
      <c r="AB231" s="62"/>
      <c r="AC231" s="63"/>
      <c r="AD231" s="64"/>
      <c r="AE231" s="65"/>
      <c r="AF231" s="65"/>
      <c r="AG231" s="65"/>
      <c r="AH231" s="65"/>
      <c r="AI231" s="65"/>
      <c r="AJ231" s="65"/>
      <c r="AK231" s="65"/>
      <c r="AL231" s="65"/>
      <c r="AM231" s="65"/>
    </row>
    <row r="232" spans="1:39" s="66" customFormat="1" ht="27.75" hidden="1" customHeight="1" x14ac:dyDescent="0.25">
      <c r="A232" s="116"/>
      <c r="B232" s="116"/>
      <c r="C232" s="48"/>
      <c r="D232" s="48"/>
      <c r="E232" s="81"/>
      <c r="F232" s="81"/>
      <c r="G232" s="82"/>
      <c r="H232" s="53"/>
      <c r="I232" s="67"/>
      <c r="J232" s="68"/>
      <c r="K232" s="69">
        <f t="shared" si="208"/>
        <v>0</v>
      </c>
      <c r="L232" s="69">
        <f t="shared" si="209"/>
        <v>0</v>
      </c>
      <c r="M232" s="70"/>
      <c r="N232" s="71"/>
      <c r="O232" s="72">
        <f t="shared" si="210"/>
        <v>0</v>
      </c>
      <c r="P232" s="72">
        <f t="shared" si="211"/>
        <v>0</v>
      </c>
      <c r="Q232" s="70"/>
      <c r="R232" s="124">
        <f t="shared" si="212"/>
        <v>0</v>
      </c>
      <c r="S232" s="125">
        <f t="shared" si="207"/>
        <v>0</v>
      </c>
      <c r="T232" s="125">
        <f t="shared" si="207"/>
        <v>0</v>
      </c>
      <c r="U232" s="125">
        <f t="shared" si="207"/>
        <v>0</v>
      </c>
      <c r="V232" s="125">
        <f t="shared" si="207"/>
        <v>0</v>
      </c>
      <c r="W232" s="125">
        <f t="shared" si="207"/>
        <v>0</v>
      </c>
      <c r="X232" s="125">
        <f t="shared" si="207"/>
        <v>0</v>
      </c>
      <c r="Y232" s="125">
        <f t="shared" si="207"/>
        <v>0</v>
      </c>
      <c r="Z232" s="125">
        <f t="shared" si="207"/>
        <v>0</v>
      </c>
      <c r="AA232" s="125">
        <f t="shared" si="207"/>
        <v>0</v>
      </c>
      <c r="AB232" s="62"/>
      <c r="AC232" s="63"/>
      <c r="AD232" s="64"/>
      <c r="AE232" s="65"/>
      <c r="AF232" s="65"/>
      <c r="AG232" s="65"/>
      <c r="AH232" s="65"/>
      <c r="AI232" s="65"/>
      <c r="AJ232" s="65"/>
      <c r="AK232" s="65"/>
      <c r="AL232" s="65"/>
      <c r="AM232" s="65"/>
    </row>
    <row r="233" spans="1:39" s="66" customFormat="1" ht="27.75" hidden="1" customHeight="1" x14ac:dyDescent="0.25">
      <c r="A233" s="116"/>
      <c r="B233" s="116"/>
      <c r="C233" s="48"/>
      <c r="D233" s="48"/>
      <c r="E233" s="81"/>
      <c r="F233" s="81"/>
      <c r="G233" s="82"/>
      <c r="H233" s="118"/>
      <c r="I233" s="80"/>
      <c r="J233" s="68"/>
      <c r="K233" s="69">
        <f t="shared" si="208"/>
        <v>0</v>
      </c>
      <c r="L233" s="69">
        <f t="shared" si="209"/>
        <v>0</v>
      </c>
      <c r="M233" s="70"/>
      <c r="N233" s="71"/>
      <c r="O233" s="72">
        <f t="shared" si="210"/>
        <v>0</v>
      </c>
      <c r="P233" s="72">
        <f t="shared" si="211"/>
        <v>0</v>
      </c>
      <c r="Q233" s="70"/>
      <c r="R233" s="124">
        <f t="shared" si="212"/>
        <v>0</v>
      </c>
      <c r="S233" s="125">
        <f t="shared" si="207"/>
        <v>0</v>
      </c>
      <c r="T233" s="125">
        <f t="shared" si="207"/>
        <v>0</v>
      </c>
      <c r="U233" s="125">
        <f t="shared" si="207"/>
        <v>0</v>
      </c>
      <c r="V233" s="125">
        <f t="shared" si="207"/>
        <v>0</v>
      </c>
      <c r="W233" s="125">
        <f t="shared" si="207"/>
        <v>0</v>
      </c>
      <c r="X233" s="125">
        <f t="shared" si="207"/>
        <v>0</v>
      </c>
      <c r="Y233" s="125">
        <f t="shared" si="207"/>
        <v>0</v>
      </c>
      <c r="Z233" s="125">
        <f t="shared" si="207"/>
        <v>0</v>
      </c>
      <c r="AA233" s="125">
        <f t="shared" si="207"/>
        <v>0</v>
      </c>
      <c r="AB233" s="62"/>
      <c r="AC233" s="63"/>
      <c r="AD233" s="64"/>
      <c r="AE233" s="65"/>
      <c r="AF233" s="65"/>
      <c r="AG233" s="65"/>
      <c r="AH233" s="65"/>
      <c r="AI233" s="65"/>
      <c r="AJ233" s="65"/>
      <c r="AK233" s="65"/>
      <c r="AL233" s="65"/>
      <c r="AM233" s="65"/>
    </row>
    <row r="234" spans="1:39" s="66" customFormat="1" ht="27.75" hidden="1" customHeight="1" x14ac:dyDescent="0.25">
      <c r="A234" s="116"/>
      <c r="B234" s="116"/>
      <c r="C234" s="48"/>
      <c r="D234" s="48"/>
      <c r="E234" s="81"/>
      <c r="F234" s="81"/>
      <c r="G234" s="82"/>
      <c r="H234" s="53"/>
      <c r="I234" s="67"/>
      <c r="J234" s="68"/>
      <c r="K234" s="69">
        <f t="shared" si="208"/>
        <v>0</v>
      </c>
      <c r="L234" s="69">
        <f t="shared" si="209"/>
        <v>0</v>
      </c>
      <c r="M234" s="70"/>
      <c r="N234" s="71"/>
      <c r="O234" s="72">
        <f t="shared" si="210"/>
        <v>0</v>
      </c>
      <c r="P234" s="72">
        <f t="shared" si="211"/>
        <v>0</v>
      </c>
      <c r="Q234" s="70"/>
      <c r="R234" s="124">
        <f t="shared" si="212"/>
        <v>0</v>
      </c>
      <c r="S234" s="125">
        <f t="shared" si="207"/>
        <v>0</v>
      </c>
      <c r="T234" s="125">
        <f t="shared" si="207"/>
        <v>0</v>
      </c>
      <c r="U234" s="125">
        <f t="shared" si="207"/>
        <v>0</v>
      </c>
      <c r="V234" s="125">
        <f t="shared" si="207"/>
        <v>0</v>
      </c>
      <c r="W234" s="125">
        <f t="shared" si="207"/>
        <v>0</v>
      </c>
      <c r="X234" s="125">
        <f t="shared" si="207"/>
        <v>0</v>
      </c>
      <c r="Y234" s="125">
        <f t="shared" si="207"/>
        <v>0</v>
      </c>
      <c r="Z234" s="125">
        <f t="shared" si="207"/>
        <v>0</v>
      </c>
      <c r="AA234" s="125">
        <f t="shared" si="207"/>
        <v>0</v>
      </c>
      <c r="AB234" s="62"/>
      <c r="AC234" s="63"/>
      <c r="AD234" s="64"/>
      <c r="AE234" s="65"/>
      <c r="AF234" s="65"/>
      <c r="AG234" s="65"/>
      <c r="AH234" s="65"/>
      <c r="AI234" s="65"/>
      <c r="AJ234" s="65"/>
      <c r="AK234" s="65"/>
      <c r="AL234" s="65"/>
      <c r="AM234" s="65"/>
    </row>
    <row r="235" spans="1:39" s="66" customFormat="1" ht="27.75" hidden="1" customHeight="1" x14ac:dyDescent="0.25">
      <c r="A235" s="116"/>
      <c r="B235" s="116"/>
      <c r="C235" s="48"/>
      <c r="D235" s="48"/>
      <c r="E235" s="81"/>
      <c r="F235" s="81"/>
      <c r="G235" s="82"/>
      <c r="H235" s="53"/>
      <c r="I235" s="67"/>
      <c r="J235" s="68"/>
      <c r="K235" s="69">
        <f t="shared" si="208"/>
        <v>0</v>
      </c>
      <c r="L235" s="69">
        <f t="shared" si="209"/>
        <v>0</v>
      </c>
      <c r="M235" s="70"/>
      <c r="N235" s="71"/>
      <c r="O235" s="72">
        <f t="shared" si="210"/>
        <v>0</v>
      </c>
      <c r="P235" s="72">
        <f t="shared" si="211"/>
        <v>0</v>
      </c>
      <c r="Q235" s="70"/>
      <c r="R235" s="124">
        <f t="shared" si="212"/>
        <v>0</v>
      </c>
      <c r="S235" s="125">
        <f t="shared" si="207"/>
        <v>0</v>
      </c>
      <c r="T235" s="125">
        <f t="shared" si="207"/>
        <v>0</v>
      </c>
      <c r="U235" s="125">
        <f t="shared" si="207"/>
        <v>0</v>
      </c>
      <c r="V235" s="125">
        <f t="shared" si="207"/>
        <v>0</v>
      </c>
      <c r="W235" s="125">
        <f t="shared" si="207"/>
        <v>0</v>
      </c>
      <c r="X235" s="125">
        <f t="shared" si="207"/>
        <v>0</v>
      </c>
      <c r="Y235" s="125">
        <f t="shared" si="207"/>
        <v>0</v>
      </c>
      <c r="Z235" s="125">
        <f t="shared" si="207"/>
        <v>0</v>
      </c>
      <c r="AA235" s="125">
        <f t="shared" si="207"/>
        <v>0</v>
      </c>
      <c r="AB235" s="62"/>
      <c r="AC235" s="63"/>
      <c r="AD235" s="64"/>
      <c r="AE235" s="65"/>
      <c r="AF235" s="65"/>
      <c r="AG235" s="65"/>
      <c r="AH235" s="65"/>
      <c r="AI235" s="65"/>
      <c r="AJ235" s="65"/>
      <c r="AK235" s="65"/>
      <c r="AL235" s="65"/>
      <c r="AM235" s="65"/>
    </row>
    <row r="236" spans="1:39" s="85" customFormat="1" ht="27.75" hidden="1" customHeight="1" x14ac:dyDescent="0.25">
      <c r="A236" s="116"/>
      <c r="B236" s="116"/>
      <c r="C236" s="48"/>
      <c r="D236" s="48"/>
      <c r="E236" s="81"/>
      <c r="F236" s="81"/>
      <c r="G236" s="82"/>
      <c r="H236" s="53"/>
      <c r="I236" s="67"/>
      <c r="J236" s="68"/>
      <c r="K236" s="69">
        <f t="shared" si="208"/>
        <v>0</v>
      </c>
      <c r="L236" s="69">
        <f t="shared" si="209"/>
        <v>0</v>
      </c>
      <c r="M236" s="70"/>
      <c r="N236" s="71"/>
      <c r="O236" s="72">
        <f t="shared" si="210"/>
        <v>0</v>
      </c>
      <c r="P236" s="72">
        <f t="shared" si="211"/>
        <v>0</v>
      </c>
      <c r="Q236" s="70"/>
      <c r="R236" s="124">
        <f t="shared" si="212"/>
        <v>0</v>
      </c>
      <c r="S236" s="125">
        <f t="shared" si="207"/>
        <v>0</v>
      </c>
      <c r="T236" s="125">
        <f t="shared" si="207"/>
        <v>0</v>
      </c>
      <c r="U236" s="125">
        <f t="shared" si="207"/>
        <v>0</v>
      </c>
      <c r="V236" s="125">
        <f t="shared" si="207"/>
        <v>0</v>
      </c>
      <c r="W236" s="125">
        <f t="shared" si="207"/>
        <v>0</v>
      </c>
      <c r="X236" s="125">
        <f t="shared" si="207"/>
        <v>0</v>
      </c>
      <c r="Y236" s="125">
        <f t="shared" si="207"/>
        <v>0</v>
      </c>
      <c r="Z236" s="125">
        <f t="shared" si="207"/>
        <v>0</v>
      </c>
      <c r="AA236" s="125">
        <f t="shared" si="207"/>
        <v>0</v>
      </c>
      <c r="AB236" s="62"/>
      <c r="AC236" s="63"/>
      <c r="AD236" s="83"/>
      <c r="AE236" s="84"/>
      <c r="AF236" s="84"/>
      <c r="AG236" s="84"/>
      <c r="AH236" s="84"/>
      <c r="AI236" s="84"/>
      <c r="AJ236" s="84"/>
      <c r="AK236" s="84"/>
      <c r="AL236" s="84"/>
      <c r="AM236" s="84"/>
    </row>
    <row r="237" spans="1:39" s="66" customFormat="1" ht="27.75" hidden="1" customHeight="1" x14ac:dyDescent="0.25">
      <c r="A237" s="116"/>
      <c r="B237" s="116"/>
      <c r="C237" s="48"/>
      <c r="D237" s="48"/>
      <c r="E237" s="81"/>
      <c r="F237" s="81"/>
      <c r="G237" s="82"/>
      <c r="H237" s="118"/>
      <c r="I237" s="80"/>
      <c r="J237" s="68"/>
      <c r="K237" s="69">
        <f t="shared" si="208"/>
        <v>0</v>
      </c>
      <c r="L237" s="69">
        <f t="shared" si="209"/>
        <v>0</v>
      </c>
      <c r="M237" s="70"/>
      <c r="N237" s="71"/>
      <c r="O237" s="72">
        <f t="shared" si="210"/>
        <v>0</v>
      </c>
      <c r="P237" s="72">
        <f t="shared" si="211"/>
        <v>0</v>
      </c>
      <c r="Q237" s="70"/>
      <c r="R237" s="124">
        <f t="shared" si="212"/>
        <v>0</v>
      </c>
      <c r="S237" s="125">
        <f t="shared" si="207"/>
        <v>0</v>
      </c>
      <c r="T237" s="125">
        <f t="shared" si="207"/>
        <v>0</v>
      </c>
      <c r="U237" s="125">
        <f t="shared" si="207"/>
        <v>0</v>
      </c>
      <c r="V237" s="125">
        <f t="shared" si="207"/>
        <v>0</v>
      </c>
      <c r="W237" s="125">
        <f t="shared" si="207"/>
        <v>0</v>
      </c>
      <c r="X237" s="125">
        <f t="shared" si="207"/>
        <v>0</v>
      </c>
      <c r="Y237" s="125">
        <f t="shared" si="207"/>
        <v>0</v>
      </c>
      <c r="Z237" s="125">
        <f t="shared" si="207"/>
        <v>0</v>
      </c>
      <c r="AA237" s="125">
        <f t="shared" si="207"/>
        <v>0</v>
      </c>
      <c r="AB237" s="62"/>
      <c r="AC237" s="63"/>
      <c r="AD237" s="64"/>
      <c r="AE237" s="65"/>
      <c r="AF237" s="65"/>
      <c r="AG237" s="65"/>
      <c r="AH237" s="65"/>
      <c r="AI237" s="65"/>
      <c r="AJ237" s="65"/>
      <c r="AK237" s="65"/>
      <c r="AL237" s="65"/>
      <c r="AM237" s="65"/>
    </row>
    <row r="238" spans="1:39" s="115" customFormat="1" ht="27.75" hidden="1" customHeight="1" thickBot="1" x14ac:dyDescent="0.3">
      <c r="A238" s="102"/>
      <c r="B238" s="102"/>
      <c r="C238" s="103"/>
      <c r="D238" s="103"/>
      <c r="E238" s="104"/>
      <c r="F238" s="104"/>
      <c r="G238" s="105"/>
      <c r="H238" s="106" t="s">
        <v>55</v>
      </c>
      <c r="I238" s="107"/>
      <c r="J238" s="108"/>
      <c r="K238" s="109"/>
      <c r="L238" s="109"/>
      <c r="M238" s="110"/>
      <c r="N238" s="111"/>
      <c r="O238" s="109"/>
      <c r="P238" s="109"/>
      <c r="Q238" s="110"/>
      <c r="R238" s="112">
        <f>SUM(R226:R237)</f>
        <v>0</v>
      </c>
      <c r="S238" s="113">
        <f t="shared" ref="S238:AA238" si="213">SUM(S226:S237)</f>
        <v>0</v>
      </c>
      <c r="T238" s="113">
        <f t="shared" si="213"/>
        <v>0</v>
      </c>
      <c r="U238" s="113">
        <f t="shared" si="213"/>
        <v>0</v>
      </c>
      <c r="V238" s="113">
        <f t="shared" si="213"/>
        <v>0</v>
      </c>
      <c r="W238" s="113">
        <f t="shared" si="213"/>
        <v>0</v>
      </c>
      <c r="X238" s="113">
        <f t="shared" si="213"/>
        <v>0</v>
      </c>
      <c r="Y238" s="113">
        <f t="shared" si="213"/>
        <v>0</v>
      </c>
      <c r="Z238" s="113">
        <f t="shared" si="213"/>
        <v>0</v>
      </c>
      <c r="AA238" s="113">
        <f t="shared" si="213"/>
        <v>0</v>
      </c>
      <c r="AB238" s="62"/>
      <c r="AC238" s="63"/>
      <c r="AD238" s="64"/>
      <c r="AE238" s="65"/>
      <c r="AF238" s="65"/>
      <c r="AG238" s="65"/>
      <c r="AH238" s="65"/>
      <c r="AI238" s="65"/>
      <c r="AJ238" s="65"/>
      <c r="AK238" s="65"/>
      <c r="AL238" s="65"/>
      <c r="AM238" s="65"/>
    </row>
    <row r="239" spans="1:39" s="66" customFormat="1" ht="27.75" hidden="1" customHeight="1" thickTop="1" x14ac:dyDescent="0.25">
      <c r="A239" s="116"/>
      <c r="B239" s="116"/>
      <c r="C239" s="48"/>
      <c r="D239" s="48"/>
      <c r="E239" s="205"/>
      <c r="F239" s="206"/>
      <c r="G239" s="207"/>
      <c r="H239" s="208"/>
      <c r="I239" s="182"/>
      <c r="J239" s="68"/>
      <c r="K239" s="69">
        <f>IF(J239&gt;0, 1, 0)</f>
        <v>0</v>
      </c>
      <c r="L239" s="69">
        <f>J239-K239</f>
        <v>0</v>
      </c>
      <c r="M239" s="70"/>
      <c r="N239" s="71"/>
      <c r="O239" s="72">
        <f>IF(N239&gt;0, 1, 0)</f>
        <v>0</v>
      </c>
      <c r="P239" s="72">
        <f>N239-O239</f>
        <v>0</v>
      </c>
      <c r="Q239" s="183"/>
      <c r="R239" s="124">
        <f>(K239*M239*$R$3)+(L239*M239*$R$6)+(O239*Q239*$R$7)+(P239*Q239*$R$8)</f>
        <v>0</v>
      </c>
      <c r="S239" s="125">
        <f t="shared" ref="S239:AA250" si="214">(L239*N239*$R$3)+(M239*N239*$R$6)+(P239*R239*$R$7)+(Q239*R239*$R$8)</f>
        <v>0</v>
      </c>
      <c r="T239" s="125">
        <f t="shared" si="214"/>
        <v>0</v>
      </c>
      <c r="U239" s="125">
        <f t="shared" si="214"/>
        <v>0</v>
      </c>
      <c r="V239" s="125">
        <f t="shared" si="214"/>
        <v>0</v>
      </c>
      <c r="W239" s="125">
        <f t="shared" si="214"/>
        <v>0</v>
      </c>
      <c r="X239" s="125">
        <f t="shared" si="214"/>
        <v>0</v>
      </c>
      <c r="Y239" s="125">
        <f t="shared" si="214"/>
        <v>0</v>
      </c>
      <c r="Z239" s="125">
        <f t="shared" si="214"/>
        <v>0</v>
      </c>
      <c r="AA239" s="125">
        <f t="shared" si="214"/>
        <v>0</v>
      </c>
      <c r="AB239" s="62"/>
      <c r="AC239" s="63"/>
      <c r="AD239" s="64"/>
      <c r="AE239" s="65"/>
      <c r="AF239" s="65"/>
      <c r="AG239" s="65"/>
      <c r="AH239" s="65"/>
      <c r="AI239" s="65"/>
      <c r="AJ239" s="65"/>
      <c r="AK239" s="65"/>
      <c r="AL239" s="65"/>
      <c r="AM239" s="65"/>
    </row>
    <row r="240" spans="1:39" s="66" customFormat="1" ht="27.75" hidden="1" customHeight="1" x14ac:dyDescent="0.25">
      <c r="A240" s="116"/>
      <c r="B240" s="116"/>
      <c r="C240" s="48"/>
      <c r="D240" s="48"/>
      <c r="E240" s="81"/>
      <c r="F240" s="81"/>
      <c r="G240" s="123"/>
      <c r="H240" s="53"/>
      <c r="I240" s="67"/>
      <c r="J240" s="68"/>
      <c r="K240" s="69">
        <f t="shared" ref="K240:K250" si="215">IF(J240&gt;0, 1, 0)</f>
        <v>0</v>
      </c>
      <c r="L240" s="69">
        <f t="shared" ref="L240:L250" si="216">J240-K240</f>
        <v>0</v>
      </c>
      <c r="M240" s="70"/>
      <c r="N240" s="71"/>
      <c r="O240" s="72">
        <f t="shared" ref="O240:O250" si="217">IF(N240&gt;0, 1, 0)</f>
        <v>0</v>
      </c>
      <c r="P240" s="72">
        <f t="shared" ref="P240:P250" si="218">N240-O240</f>
        <v>0</v>
      </c>
      <c r="Q240" s="70"/>
      <c r="R240" s="124">
        <f t="shared" ref="R240:R250" si="219">(K240*M240*$R$3)+(L240*M240*$R$6)+(O240*Q240*$R$7)+(P240*Q240*$R$8)</f>
        <v>0</v>
      </c>
      <c r="S240" s="125">
        <f t="shared" si="214"/>
        <v>0</v>
      </c>
      <c r="T240" s="125">
        <f t="shared" si="214"/>
        <v>0</v>
      </c>
      <c r="U240" s="125">
        <f t="shared" si="214"/>
        <v>0</v>
      </c>
      <c r="V240" s="125">
        <f t="shared" si="214"/>
        <v>0</v>
      </c>
      <c r="W240" s="125">
        <f t="shared" si="214"/>
        <v>0</v>
      </c>
      <c r="X240" s="125">
        <f t="shared" si="214"/>
        <v>0</v>
      </c>
      <c r="Y240" s="125">
        <f t="shared" si="214"/>
        <v>0</v>
      </c>
      <c r="Z240" s="125">
        <f t="shared" si="214"/>
        <v>0</v>
      </c>
      <c r="AA240" s="125">
        <f t="shared" si="214"/>
        <v>0</v>
      </c>
      <c r="AB240" s="62"/>
      <c r="AC240" s="63"/>
      <c r="AD240" s="64"/>
      <c r="AE240" s="65"/>
      <c r="AF240" s="65"/>
      <c r="AG240" s="65"/>
      <c r="AH240" s="65"/>
      <c r="AI240" s="65"/>
      <c r="AJ240" s="65"/>
      <c r="AK240" s="65"/>
      <c r="AL240" s="65"/>
      <c r="AM240" s="65"/>
    </row>
    <row r="241" spans="1:39" s="66" customFormat="1" ht="27.75" hidden="1" customHeight="1" x14ac:dyDescent="0.25">
      <c r="A241" s="116"/>
      <c r="B241" s="116"/>
      <c r="C241" s="48"/>
      <c r="D241" s="48"/>
      <c r="E241" s="81"/>
      <c r="F241" s="81"/>
      <c r="G241" s="123"/>
      <c r="H241" s="53"/>
      <c r="I241" s="67"/>
      <c r="J241" s="68"/>
      <c r="K241" s="69">
        <f t="shared" si="215"/>
        <v>0</v>
      </c>
      <c r="L241" s="69">
        <f t="shared" si="216"/>
        <v>0</v>
      </c>
      <c r="M241" s="70"/>
      <c r="N241" s="71"/>
      <c r="O241" s="72">
        <f t="shared" si="217"/>
        <v>0</v>
      </c>
      <c r="P241" s="72">
        <f t="shared" si="218"/>
        <v>0</v>
      </c>
      <c r="Q241" s="70"/>
      <c r="R241" s="124">
        <f t="shared" si="219"/>
        <v>0</v>
      </c>
      <c r="S241" s="125">
        <f t="shared" si="214"/>
        <v>0</v>
      </c>
      <c r="T241" s="125">
        <f t="shared" si="214"/>
        <v>0</v>
      </c>
      <c r="U241" s="125">
        <f t="shared" si="214"/>
        <v>0</v>
      </c>
      <c r="V241" s="125">
        <f t="shared" si="214"/>
        <v>0</v>
      </c>
      <c r="W241" s="125">
        <f t="shared" si="214"/>
        <v>0</v>
      </c>
      <c r="X241" s="125">
        <f t="shared" si="214"/>
        <v>0</v>
      </c>
      <c r="Y241" s="125">
        <f t="shared" si="214"/>
        <v>0</v>
      </c>
      <c r="Z241" s="125">
        <f t="shared" si="214"/>
        <v>0</v>
      </c>
      <c r="AA241" s="125">
        <f t="shared" si="214"/>
        <v>0</v>
      </c>
      <c r="AB241" s="62"/>
      <c r="AC241" s="63"/>
      <c r="AD241" s="64"/>
      <c r="AE241" s="65"/>
      <c r="AF241" s="65"/>
      <c r="AG241" s="65"/>
      <c r="AH241" s="65"/>
      <c r="AI241" s="65"/>
      <c r="AJ241" s="65"/>
      <c r="AK241" s="65"/>
      <c r="AL241" s="65"/>
      <c r="AM241" s="65"/>
    </row>
    <row r="242" spans="1:39" s="66" customFormat="1" ht="27.75" hidden="1" customHeight="1" x14ac:dyDescent="0.25">
      <c r="A242" s="116"/>
      <c r="B242" s="116"/>
      <c r="C242" s="48"/>
      <c r="D242" s="48"/>
      <c r="E242" s="81"/>
      <c r="F242" s="81"/>
      <c r="G242" s="123"/>
      <c r="H242" s="53"/>
      <c r="I242" s="67"/>
      <c r="J242" s="68"/>
      <c r="K242" s="69">
        <f t="shared" si="215"/>
        <v>0</v>
      </c>
      <c r="L242" s="69">
        <f t="shared" si="216"/>
        <v>0</v>
      </c>
      <c r="M242" s="70"/>
      <c r="N242" s="71"/>
      <c r="O242" s="72">
        <f t="shared" si="217"/>
        <v>0</v>
      </c>
      <c r="P242" s="72">
        <f t="shared" si="218"/>
        <v>0</v>
      </c>
      <c r="Q242" s="70"/>
      <c r="R242" s="124">
        <f t="shared" si="219"/>
        <v>0</v>
      </c>
      <c r="S242" s="125">
        <f t="shared" si="214"/>
        <v>0</v>
      </c>
      <c r="T242" s="125">
        <f t="shared" si="214"/>
        <v>0</v>
      </c>
      <c r="U242" s="125">
        <f t="shared" si="214"/>
        <v>0</v>
      </c>
      <c r="V242" s="125">
        <f t="shared" si="214"/>
        <v>0</v>
      </c>
      <c r="W242" s="125">
        <f t="shared" si="214"/>
        <v>0</v>
      </c>
      <c r="X242" s="125">
        <f t="shared" si="214"/>
        <v>0</v>
      </c>
      <c r="Y242" s="125">
        <f t="shared" si="214"/>
        <v>0</v>
      </c>
      <c r="Z242" s="125">
        <f t="shared" si="214"/>
        <v>0</v>
      </c>
      <c r="AA242" s="125">
        <f t="shared" si="214"/>
        <v>0</v>
      </c>
      <c r="AB242" s="62"/>
      <c r="AC242" s="63"/>
      <c r="AD242" s="64"/>
      <c r="AE242" s="65"/>
      <c r="AF242" s="65"/>
      <c r="AG242" s="65"/>
      <c r="AH242" s="65"/>
      <c r="AI242" s="65"/>
      <c r="AJ242" s="65"/>
      <c r="AK242" s="65"/>
      <c r="AL242" s="65"/>
      <c r="AM242" s="65"/>
    </row>
    <row r="243" spans="1:39" s="66" customFormat="1" ht="27.75" hidden="1" customHeight="1" x14ac:dyDescent="0.25">
      <c r="A243" s="116"/>
      <c r="B243" s="116"/>
      <c r="C243" s="48"/>
      <c r="D243" s="48"/>
      <c r="E243" s="81"/>
      <c r="F243" s="81"/>
      <c r="G243" s="82"/>
      <c r="H243" s="53"/>
      <c r="I243" s="67"/>
      <c r="J243" s="68"/>
      <c r="K243" s="69">
        <f t="shared" si="215"/>
        <v>0</v>
      </c>
      <c r="L243" s="69">
        <f t="shared" si="216"/>
        <v>0</v>
      </c>
      <c r="M243" s="70"/>
      <c r="N243" s="71"/>
      <c r="O243" s="72">
        <f t="shared" si="217"/>
        <v>0</v>
      </c>
      <c r="P243" s="72">
        <f t="shared" si="218"/>
        <v>0</v>
      </c>
      <c r="Q243" s="70"/>
      <c r="R243" s="124">
        <f t="shared" si="219"/>
        <v>0</v>
      </c>
      <c r="S243" s="125">
        <f t="shared" si="214"/>
        <v>0</v>
      </c>
      <c r="T243" s="125">
        <f t="shared" si="214"/>
        <v>0</v>
      </c>
      <c r="U243" s="125">
        <f t="shared" si="214"/>
        <v>0</v>
      </c>
      <c r="V243" s="125">
        <f t="shared" si="214"/>
        <v>0</v>
      </c>
      <c r="W243" s="125">
        <f t="shared" si="214"/>
        <v>0</v>
      </c>
      <c r="X243" s="125">
        <f t="shared" si="214"/>
        <v>0</v>
      </c>
      <c r="Y243" s="125">
        <f t="shared" si="214"/>
        <v>0</v>
      </c>
      <c r="Z243" s="125">
        <f t="shared" si="214"/>
        <v>0</v>
      </c>
      <c r="AA243" s="125">
        <f t="shared" si="214"/>
        <v>0</v>
      </c>
      <c r="AB243" s="62"/>
      <c r="AC243" s="63"/>
      <c r="AD243" s="64"/>
      <c r="AE243" s="65"/>
      <c r="AF243" s="65"/>
      <c r="AG243" s="65"/>
      <c r="AH243" s="65"/>
      <c r="AI243" s="65"/>
      <c r="AJ243" s="65"/>
      <c r="AK243" s="65"/>
      <c r="AL243" s="65"/>
      <c r="AM243" s="65"/>
    </row>
    <row r="244" spans="1:39" s="66" customFormat="1" ht="27.75" hidden="1" customHeight="1" x14ac:dyDescent="0.25">
      <c r="A244" s="116"/>
      <c r="B244" s="116"/>
      <c r="C244" s="48"/>
      <c r="D244" s="48"/>
      <c r="E244" s="81"/>
      <c r="F244" s="81"/>
      <c r="G244" s="82"/>
      <c r="H244" s="53"/>
      <c r="I244" s="67"/>
      <c r="J244" s="68"/>
      <c r="K244" s="69">
        <f t="shared" si="215"/>
        <v>0</v>
      </c>
      <c r="L244" s="69">
        <f t="shared" si="216"/>
        <v>0</v>
      </c>
      <c r="M244" s="70"/>
      <c r="N244" s="71"/>
      <c r="O244" s="72">
        <f t="shared" si="217"/>
        <v>0</v>
      </c>
      <c r="P244" s="72">
        <f t="shared" si="218"/>
        <v>0</v>
      </c>
      <c r="Q244" s="70"/>
      <c r="R244" s="124">
        <f t="shared" si="219"/>
        <v>0</v>
      </c>
      <c r="S244" s="125">
        <f t="shared" si="214"/>
        <v>0</v>
      </c>
      <c r="T244" s="125">
        <f t="shared" si="214"/>
        <v>0</v>
      </c>
      <c r="U244" s="125">
        <f t="shared" si="214"/>
        <v>0</v>
      </c>
      <c r="V244" s="125">
        <f t="shared" si="214"/>
        <v>0</v>
      </c>
      <c r="W244" s="125">
        <f t="shared" si="214"/>
        <v>0</v>
      </c>
      <c r="X244" s="125">
        <f t="shared" si="214"/>
        <v>0</v>
      </c>
      <c r="Y244" s="125">
        <f t="shared" si="214"/>
        <v>0</v>
      </c>
      <c r="Z244" s="125">
        <f t="shared" si="214"/>
        <v>0</v>
      </c>
      <c r="AA244" s="125">
        <f t="shared" si="214"/>
        <v>0</v>
      </c>
      <c r="AB244" s="62"/>
      <c r="AC244" s="63"/>
      <c r="AD244" s="64"/>
      <c r="AE244" s="65"/>
      <c r="AF244" s="65"/>
      <c r="AG244" s="65"/>
      <c r="AH244" s="65"/>
      <c r="AI244" s="65"/>
      <c r="AJ244" s="65"/>
      <c r="AK244" s="65"/>
      <c r="AL244" s="65"/>
      <c r="AM244" s="65"/>
    </row>
    <row r="245" spans="1:39" s="66" customFormat="1" ht="27.75" hidden="1" customHeight="1" x14ac:dyDescent="0.25">
      <c r="A245" s="116"/>
      <c r="B245" s="116"/>
      <c r="C245" s="48"/>
      <c r="D245" s="48"/>
      <c r="E245" s="81"/>
      <c r="F245" s="81"/>
      <c r="G245" s="82"/>
      <c r="H245" s="53"/>
      <c r="I245" s="67"/>
      <c r="J245" s="68"/>
      <c r="K245" s="69">
        <f t="shared" si="215"/>
        <v>0</v>
      </c>
      <c r="L245" s="69">
        <f t="shared" si="216"/>
        <v>0</v>
      </c>
      <c r="M245" s="70"/>
      <c r="N245" s="71"/>
      <c r="O245" s="72">
        <f t="shared" si="217"/>
        <v>0</v>
      </c>
      <c r="P245" s="72">
        <f t="shared" si="218"/>
        <v>0</v>
      </c>
      <c r="Q245" s="70"/>
      <c r="R245" s="124">
        <f t="shared" si="219"/>
        <v>0</v>
      </c>
      <c r="S245" s="125">
        <f t="shared" si="214"/>
        <v>0</v>
      </c>
      <c r="T245" s="125">
        <f t="shared" si="214"/>
        <v>0</v>
      </c>
      <c r="U245" s="125">
        <f t="shared" si="214"/>
        <v>0</v>
      </c>
      <c r="V245" s="125">
        <f t="shared" si="214"/>
        <v>0</v>
      </c>
      <c r="W245" s="125">
        <f t="shared" si="214"/>
        <v>0</v>
      </c>
      <c r="X245" s="125">
        <f t="shared" si="214"/>
        <v>0</v>
      </c>
      <c r="Y245" s="125">
        <f t="shared" si="214"/>
        <v>0</v>
      </c>
      <c r="Z245" s="125">
        <f t="shared" si="214"/>
        <v>0</v>
      </c>
      <c r="AA245" s="125">
        <f t="shared" si="214"/>
        <v>0</v>
      </c>
      <c r="AB245" s="62"/>
      <c r="AC245" s="63"/>
      <c r="AD245" s="64"/>
      <c r="AE245" s="65"/>
      <c r="AF245" s="65"/>
      <c r="AG245" s="65"/>
      <c r="AH245" s="65"/>
      <c r="AI245" s="65"/>
      <c r="AJ245" s="65"/>
      <c r="AK245" s="65"/>
      <c r="AL245" s="65"/>
      <c r="AM245" s="65"/>
    </row>
    <row r="246" spans="1:39" s="66" customFormat="1" ht="27.75" hidden="1" customHeight="1" x14ac:dyDescent="0.25">
      <c r="A246" s="116"/>
      <c r="B246" s="116"/>
      <c r="C246" s="48"/>
      <c r="D246" s="48"/>
      <c r="E246" s="81"/>
      <c r="F246" s="81"/>
      <c r="G246" s="82"/>
      <c r="H246" s="118"/>
      <c r="I246" s="80"/>
      <c r="J246" s="68"/>
      <c r="K246" s="69">
        <f t="shared" si="215"/>
        <v>0</v>
      </c>
      <c r="L246" s="69">
        <f t="shared" si="216"/>
        <v>0</v>
      </c>
      <c r="M246" s="70"/>
      <c r="N246" s="71"/>
      <c r="O246" s="72">
        <f t="shared" si="217"/>
        <v>0</v>
      </c>
      <c r="P246" s="72">
        <f t="shared" si="218"/>
        <v>0</v>
      </c>
      <c r="Q246" s="70"/>
      <c r="R246" s="124">
        <f t="shared" si="219"/>
        <v>0</v>
      </c>
      <c r="S246" s="125">
        <f t="shared" si="214"/>
        <v>0</v>
      </c>
      <c r="T246" s="125">
        <f t="shared" si="214"/>
        <v>0</v>
      </c>
      <c r="U246" s="125">
        <f t="shared" si="214"/>
        <v>0</v>
      </c>
      <c r="V246" s="125">
        <f t="shared" si="214"/>
        <v>0</v>
      </c>
      <c r="W246" s="125">
        <f t="shared" si="214"/>
        <v>0</v>
      </c>
      <c r="X246" s="125">
        <f t="shared" si="214"/>
        <v>0</v>
      </c>
      <c r="Y246" s="125">
        <f t="shared" si="214"/>
        <v>0</v>
      </c>
      <c r="Z246" s="125">
        <f t="shared" si="214"/>
        <v>0</v>
      </c>
      <c r="AA246" s="125">
        <f t="shared" si="214"/>
        <v>0</v>
      </c>
      <c r="AB246" s="62"/>
      <c r="AC246" s="63"/>
      <c r="AD246" s="64"/>
      <c r="AE246" s="65"/>
      <c r="AF246" s="65"/>
      <c r="AG246" s="65"/>
      <c r="AH246" s="65"/>
      <c r="AI246" s="65"/>
      <c r="AJ246" s="65"/>
      <c r="AK246" s="65"/>
      <c r="AL246" s="65"/>
      <c r="AM246" s="65"/>
    </row>
    <row r="247" spans="1:39" s="66" customFormat="1" ht="27.75" hidden="1" customHeight="1" x14ac:dyDescent="0.25">
      <c r="A247" s="116"/>
      <c r="B247" s="116"/>
      <c r="C247" s="48"/>
      <c r="D247" s="48"/>
      <c r="E247" s="81"/>
      <c r="F247" s="81"/>
      <c r="G247" s="82"/>
      <c r="H247" s="53"/>
      <c r="I247" s="67"/>
      <c r="J247" s="68"/>
      <c r="K247" s="69">
        <f t="shared" si="215"/>
        <v>0</v>
      </c>
      <c r="L247" s="69">
        <f t="shared" si="216"/>
        <v>0</v>
      </c>
      <c r="M247" s="70"/>
      <c r="N247" s="71"/>
      <c r="O247" s="72">
        <f t="shared" si="217"/>
        <v>0</v>
      </c>
      <c r="P247" s="72">
        <f t="shared" si="218"/>
        <v>0</v>
      </c>
      <c r="Q247" s="70"/>
      <c r="R247" s="124">
        <f t="shared" si="219"/>
        <v>0</v>
      </c>
      <c r="S247" s="125">
        <f t="shared" si="214"/>
        <v>0</v>
      </c>
      <c r="T247" s="125">
        <f t="shared" si="214"/>
        <v>0</v>
      </c>
      <c r="U247" s="125">
        <f t="shared" si="214"/>
        <v>0</v>
      </c>
      <c r="V247" s="125">
        <f t="shared" si="214"/>
        <v>0</v>
      </c>
      <c r="W247" s="125">
        <f t="shared" si="214"/>
        <v>0</v>
      </c>
      <c r="X247" s="125">
        <f t="shared" si="214"/>
        <v>0</v>
      </c>
      <c r="Y247" s="125">
        <f t="shared" si="214"/>
        <v>0</v>
      </c>
      <c r="Z247" s="125">
        <f t="shared" si="214"/>
        <v>0</v>
      </c>
      <c r="AA247" s="125">
        <f t="shared" si="214"/>
        <v>0</v>
      </c>
      <c r="AB247" s="62"/>
      <c r="AC247" s="63"/>
      <c r="AD247" s="64"/>
      <c r="AE247" s="65"/>
      <c r="AF247" s="65"/>
      <c r="AG247" s="65"/>
      <c r="AH247" s="65"/>
      <c r="AI247" s="65"/>
      <c r="AJ247" s="65"/>
      <c r="AK247" s="65"/>
      <c r="AL247" s="65"/>
      <c r="AM247" s="65"/>
    </row>
    <row r="248" spans="1:39" s="66" customFormat="1" ht="27.75" hidden="1" customHeight="1" x14ac:dyDescent="0.25">
      <c r="A248" s="116"/>
      <c r="B248" s="116"/>
      <c r="C248" s="48"/>
      <c r="D248" s="48"/>
      <c r="E248" s="81"/>
      <c r="F248" s="81"/>
      <c r="G248" s="82"/>
      <c r="H248" s="53"/>
      <c r="I248" s="67"/>
      <c r="J248" s="68"/>
      <c r="K248" s="69">
        <f t="shared" si="215"/>
        <v>0</v>
      </c>
      <c r="L248" s="69">
        <f t="shared" si="216"/>
        <v>0</v>
      </c>
      <c r="M248" s="70"/>
      <c r="N248" s="71"/>
      <c r="O248" s="72">
        <f t="shared" si="217"/>
        <v>0</v>
      </c>
      <c r="P248" s="72">
        <f t="shared" si="218"/>
        <v>0</v>
      </c>
      <c r="Q248" s="70"/>
      <c r="R248" s="124">
        <f t="shared" si="219"/>
        <v>0</v>
      </c>
      <c r="S248" s="125">
        <f t="shared" si="214"/>
        <v>0</v>
      </c>
      <c r="T248" s="125">
        <f t="shared" si="214"/>
        <v>0</v>
      </c>
      <c r="U248" s="125">
        <f t="shared" si="214"/>
        <v>0</v>
      </c>
      <c r="V248" s="125">
        <f t="shared" si="214"/>
        <v>0</v>
      </c>
      <c r="W248" s="125">
        <f t="shared" si="214"/>
        <v>0</v>
      </c>
      <c r="X248" s="125">
        <f t="shared" si="214"/>
        <v>0</v>
      </c>
      <c r="Y248" s="125">
        <f t="shared" si="214"/>
        <v>0</v>
      </c>
      <c r="Z248" s="125">
        <f t="shared" si="214"/>
        <v>0</v>
      </c>
      <c r="AA248" s="125">
        <f t="shared" si="214"/>
        <v>0</v>
      </c>
      <c r="AB248" s="62"/>
      <c r="AC248" s="63"/>
      <c r="AD248" s="64"/>
      <c r="AE248" s="65"/>
      <c r="AF248" s="65"/>
      <c r="AG248" s="65"/>
      <c r="AH248" s="65"/>
      <c r="AI248" s="65"/>
      <c r="AJ248" s="65"/>
      <c r="AK248" s="65"/>
      <c r="AL248" s="65"/>
      <c r="AM248" s="65"/>
    </row>
    <row r="249" spans="1:39" s="85" customFormat="1" ht="27.75" hidden="1" customHeight="1" x14ac:dyDescent="0.25">
      <c r="A249" s="116"/>
      <c r="B249" s="116"/>
      <c r="C249" s="48"/>
      <c r="D249" s="48"/>
      <c r="E249" s="81"/>
      <c r="F249" s="81"/>
      <c r="G249" s="82"/>
      <c r="H249" s="53"/>
      <c r="I249" s="67"/>
      <c r="J249" s="68"/>
      <c r="K249" s="69">
        <f t="shared" si="215"/>
        <v>0</v>
      </c>
      <c r="L249" s="69">
        <f t="shared" si="216"/>
        <v>0</v>
      </c>
      <c r="M249" s="70"/>
      <c r="N249" s="71"/>
      <c r="O249" s="72">
        <f t="shared" si="217"/>
        <v>0</v>
      </c>
      <c r="P249" s="72">
        <f t="shared" si="218"/>
        <v>0</v>
      </c>
      <c r="Q249" s="70"/>
      <c r="R249" s="124">
        <f t="shared" si="219"/>
        <v>0</v>
      </c>
      <c r="S249" s="125">
        <f t="shared" si="214"/>
        <v>0</v>
      </c>
      <c r="T249" s="125">
        <f t="shared" si="214"/>
        <v>0</v>
      </c>
      <c r="U249" s="125">
        <f t="shared" si="214"/>
        <v>0</v>
      </c>
      <c r="V249" s="125">
        <f t="shared" si="214"/>
        <v>0</v>
      </c>
      <c r="W249" s="125">
        <f t="shared" si="214"/>
        <v>0</v>
      </c>
      <c r="X249" s="125">
        <f t="shared" si="214"/>
        <v>0</v>
      </c>
      <c r="Y249" s="125">
        <f t="shared" si="214"/>
        <v>0</v>
      </c>
      <c r="Z249" s="125">
        <f t="shared" si="214"/>
        <v>0</v>
      </c>
      <c r="AA249" s="125">
        <f t="shared" si="214"/>
        <v>0</v>
      </c>
      <c r="AB249" s="62"/>
      <c r="AC249" s="63"/>
      <c r="AD249" s="83"/>
      <c r="AE249" s="84"/>
      <c r="AF249" s="84"/>
      <c r="AG249" s="84"/>
      <c r="AH249" s="84"/>
      <c r="AI249" s="84"/>
      <c r="AJ249" s="84"/>
      <c r="AK249" s="84"/>
      <c r="AL249" s="84"/>
      <c r="AM249" s="84"/>
    </row>
    <row r="250" spans="1:39" s="66" customFormat="1" ht="27.75" hidden="1" customHeight="1" x14ac:dyDescent="0.25">
      <c r="A250" s="116"/>
      <c r="B250" s="116"/>
      <c r="C250" s="48"/>
      <c r="D250" s="48"/>
      <c r="E250" s="81"/>
      <c r="F250" s="81"/>
      <c r="G250" s="82"/>
      <c r="H250" s="118"/>
      <c r="I250" s="80"/>
      <c r="J250" s="68"/>
      <c r="K250" s="69">
        <f t="shared" si="215"/>
        <v>0</v>
      </c>
      <c r="L250" s="69">
        <f t="shared" si="216"/>
        <v>0</v>
      </c>
      <c r="M250" s="70"/>
      <c r="N250" s="71"/>
      <c r="O250" s="72">
        <f t="shared" si="217"/>
        <v>0</v>
      </c>
      <c r="P250" s="72">
        <f t="shared" si="218"/>
        <v>0</v>
      </c>
      <c r="Q250" s="70"/>
      <c r="R250" s="124">
        <f t="shared" si="219"/>
        <v>0</v>
      </c>
      <c r="S250" s="125">
        <f t="shared" si="214"/>
        <v>0</v>
      </c>
      <c r="T250" s="125">
        <f t="shared" si="214"/>
        <v>0</v>
      </c>
      <c r="U250" s="125">
        <f t="shared" si="214"/>
        <v>0</v>
      </c>
      <c r="V250" s="125">
        <f t="shared" si="214"/>
        <v>0</v>
      </c>
      <c r="W250" s="125">
        <f t="shared" si="214"/>
        <v>0</v>
      </c>
      <c r="X250" s="125">
        <f t="shared" si="214"/>
        <v>0</v>
      </c>
      <c r="Y250" s="125">
        <f t="shared" si="214"/>
        <v>0</v>
      </c>
      <c r="Z250" s="125">
        <f t="shared" si="214"/>
        <v>0</v>
      </c>
      <c r="AA250" s="125">
        <f t="shared" si="214"/>
        <v>0</v>
      </c>
      <c r="AB250" s="62"/>
      <c r="AC250" s="63"/>
      <c r="AD250" s="64"/>
      <c r="AE250" s="65"/>
      <c r="AF250" s="65"/>
      <c r="AG250" s="65"/>
      <c r="AH250" s="65"/>
      <c r="AI250" s="65"/>
      <c r="AJ250" s="65"/>
      <c r="AK250" s="65"/>
      <c r="AL250" s="65"/>
      <c r="AM250" s="65"/>
    </row>
    <row r="251" spans="1:39" s="115" customFormat="1" ht="27.75" hidden="1" customHeight="1" thickBot="1" x14ac:dyDescent="0.3">
      <c r="A251" s="102"/>
      <c r="B251" s="102"/>
      <c r="C251" s="103"/>
      <c r="D251" s="103"/>
      <c r="E251" s="104"/>
      <c r="F251" s="104"/>
      <c r="G251" s="105"/>
      <c r="H251" s="106" t="s">
        <v>55</v>
      </c>
      <c r="I251" s="107"/>
      <c r="J251" s="108"/>
      <c r="K251" s="109"/>
      <c r="L251" s="109"/>
      <c r="M251" s="110"/>
      <c r="N251" s="111"/>
      <c r="O251" s="109"/>
      <c r="P251" s="109"/>
      <c r="Q251" s="110"/>
      <c r="R251" s="112">
        <f>SUM(R239:R250)</f>
        <v>0</v>
      </c>
      <c r="S251" s="113">
        <f t="shared" ref="S251:AA251" si="220">SUM(S239:S250)</f>
        <v>0</v>
      </c>
      <c r="T251" s="113">
        <f t="shared" si="220"/>
        <v>0</v>
      </c>
      <c r="U251" s="113">
        <f t="shared" si="220"/>
        <v>0</v>
      </c>
      <c r="V251" s="113">
        <f t="shared" si="220"/>
        <v>0</v>
      </c>
      <c r="W251" s="113">
        <f t="shared" si="220"/>
        <v>0</v>
      </c>
      <c r="X251" s="113">
        <f t="shared" si="220"/>
        <v>0</v>
      </c>
      <c r="Y251" s="113">
        <f t="shared" si="220"/>
        <v>0</v>
      </c>
      <c r="Z251" s="113">
        <f t="shared" si="220"/>
        <v>0</v>
      </c>
      <c r="AA251" s="113">
        <f t="shared" si="220"/>
        <v>0</v>
      </c>
      <c r="AB251" s="62"/>
      <c r="AC251" s="63"/>
      <c r="AD251" s="64"/>
      <c r="AE251" s="65"/>
      <c r="AF251" s="65"/>
      <c r="AG251" s="65"/>
      <c r="AH251" s="65"/>
      <c r="AI251" s="65"/>
      <c r="AJ251" s="65"/>
      <c r="AK251" s="65"/>
      <c r="AL251" s="65"/>
      <c r="AM251" s="65"/>
    </row>
    <row r="252" spans="1:39" s="66" customFormat="1" ht="27.75" hidden="1" customHeight="1" thickTop="1" x14ac:dyDescent="0.25">
      <c r="A252" s="116"/>
      <c r="B252" s="116"/>
      <c r="C252" s="48"/>
      <c r="D252" s="48"/>
      <c r="E252" s="205"/>
      <c r="F252" s="206"/>
      <c r="G252" s="207"/>
      <c r="H252" s="208"/>
      <c r="I252" s="182"/>
      <c r="J252" s="68"/>
      <c r="K252" s="69">
        <f>IF(J252&gt;0, 1, 0)</f>
        <v>0</v>
      </c>
      <c r="L252" s="69">
        <f>J252-K252</f>
        <v>0</v>
      </c>
      <c r="M252" s="70"/>
      <c r="N252" s="71"/>
      <c r="O252" s="72">
        <f>IF(N252&gt;0, 1, 0)</f>
        <v>0</v>
      </c>
      <c r="P252" s="72">
        <f>N252-O252</f>
        <v>0</v>
      </c>
      <c r="Q252" s="183"/>
      <c r="R252" s="124">
        <f>(K252*M252*$R$3)+(L252*M252*$R$6)+(O252*Q252*$R$7)+(P252*Q252*$R$8)</f>
        <v>0</v>
      </c>
      <c r="S252" s="125">
        <f t="shared" ref="S252:AA263" si="221">(L252*N252*$R$3)+(M252*N252*$R$6)+(P252*R252*$R$7)+(Q252*R252*$R$8)</f>
        <v>0</v>
      </c>
      <c r="T252" s="125">
        <f t="shared" si="221"/>
        <v>0</v>
      </c>
      <c r="U252" s="125">
        <f t="shared" si="221"/>
        <v>0</v>
      </c>
      <c r="V252" s="125">
        <f t="shared" si="221"/>
        <v>0</v>
      </c>
      <c r="W252" s="125">
        <f t="shared" si="221"/>
        <v>0</v>
      </c>
      <c r="X252" s="125">
        <f t="shared" si="221"/>
        <v>0</v>
      </c>
      <c r="Y252" s="125">
        <f t="shared" si="221"/>
        <v>0</v>
      </c>
      <c r="Z252" s="125">
        <f t="shared" si="221"/>
        <v>0</v>
      </c>
      <c r="AA252" s="125">
        <f t="shared" si="221"/>
        <v>0</v>
      </c>
      <c r="AB252" s="62"/>
      <c r="AC252" s="63"/>
      <c r="AD252" s="64"/>
      <c r="AE252" s="65"/>
      <c r="AF252" s="65"/>
      <c r="AG252" s="65"/>
      <c r="AH252" s="65"/>
      <c r="AI252" s="65"/>
      <c r="AJ252" s="65"/>
      <c r="AK252" s="65"/>
      <c r="AL252" s="65"/>
      <c r="AM252" s="65"/>
    </row>
    <row r="253" spans="1:39" s="66" customFormat="1" ht="27.75" hidden="1" customHeight="1" x14ac:dyDescent="0.25">
      <c r="A253" s="116"/>
      <c r="B253" s="116"/>
      <c r="C253" s="48"/>
      <c r="D253" s="48"/>
      <c r="E253" s="81"/>
      <c r="F253" s="81"/>
      <c r="G253" s="123"/>
      <c r="H253" s="53"/>
      <c r="I253" s="67"/>
      <c r="J253" s="68"/>
      <c r="K253" s="69">
        <f t="shared" ref="K253:K263" si="222">IF(J253&gt;0, 1, 0)</f>
        <v>0</v>
      </c>
      <c r="L253" s="69">
        <f t="shared" ref="L253:L263" si="223">J253-K253</f>
        <v>0</v>
      </c>
      <c r="M253" s="70"/>
      <c r="N253" s="71"/>
      <c r="O253" s="72">
        <f t="shared" ref="O253:O263" si="224">IF(N253&gt;0, 1, 0)</f>
        <v>0</v>
      </c>
      <c r="P253" s="72">
        <f t="shared" ref="P253:P263" si="225">N253-O253</f>
        <v>0</v>
      </c>
      <c r="Q253" s="70"/>
      <c r="R253" s="124">
        <f t="shared" ref="R253:R263" si="226">(K253*M253*$R$3)+(L253*M253*$R$6)+(O253*Q253*$R$7)+(P253*Q253*$R$8)</f>
        <v>0</v>
      </c>
      <c r="S253" s="125">
        <f t="shared" si="221"/>
        <v>0</v>
      </c>
      <c r="T253" s="125">
        <f t="shared" si="221"/>
        <v>0</v>
      </c>
      <c r="U253" s="125">
        <f t="shared" si="221"/>
        <v>0</v>
      </c>
      <c r="V253" s="125">
        <f t="shared" si="221"/>
        <v>0</v>
      </c>
      <c r="W253" s="125">
        <f t="shared" si="221"/>
        <v>0</v>
      </c>
      <c r="X253" s="125">
        <f t="shared" si="221"/>
        <v>0</v>
      </c>
      <c r="Y253" s="125">
        <f t="shared" si="221"/>
        <v>0</v>
      </c>
      <c r="Z253" s="125">
        <f t="shared" si="221"/>
        <v>0</v>
      </c>
      <c r="AA253" s="125">
        <f t="shared" si="221"/>
        <v>0</v>
      </c>
      <c r="AB253" s="62"/>
      <c r="AC253" s="63"/>
      <c r="AD253" s="64"/>
      <c r="AE253" s="65"/>
      <c r="AF253" s="65"/>
      <c r="AG253" s="65"/>
      <c r="AH253" s="65"/>
      <c r="AI253" s="65"/>
      <c r="AJ253" s="65"/>
      <c r="AK253" s="65"/>
      <c r="AL253" s="65"/>
      <c r="AM253" s="65"/>
    </row>
    <row r="254" spans="1:39" s="66" customFormat="1" ht="27.75" hidden="1" customHeight="1" x14ac:dyDescent="0.25">
      <c r="A254" s="116"/>
      <c r="B254" s="116"/>
      <c r="C254" s="48"/>
      <c r="D254" s="48"/>
      <c r="E254" s="81"/>
      <c r="F254" s="81"/>
      <c r="G254" s="123"/>
      <c r="H254" s="53"/>
      <c r="I254" s="67"/>
      <c r="J254" s="68"/>
      <c r="K254" s="69">
        <f t="shared" si="222"/>
        <v>0</v>
      </c>
      <c r="L254" s="69">
        <f t="shared" si="223"/>
        <v>0</v>
      </c>
      <c r="M254" s="70"/>
      <c r="N254" s="71"/>
      <c r="O254" s="72">
        <f t="shared" si="224"/>
        <v>0</v>
      </c>
      <c r="P254" s="72">
        <f t="shared" si="225"/>
        <v>0</v>
      </c>
      <c r="Q254" s="70"/>
      <c r="R254" s="124">
        <f t="shared" si="226"/>
        <v>0</v>
      </c>
      <c r="S254" s="125">
        <f t="shared" si="221"/>
        <v>0</v>
      </c>
      <c r="T254" s="125">
        <f t="shared" si="221"/>
        <v>0</v>
      </c>
      <c r="U254" s="125">
        <f t="shared" si="221"/>
        <v>0</v>
      </c>
      <c r="V254" s="125">
        <f t="shared" si="221"/>
        <v>0</v>
      </c>
      <c r="W254" s="125">
        <f t="shared" si="221"/>
        <v>0</v>
      </c>
      <c r="X254" s="125">
        <f t="shared" si="221"/>
        <v>0</v>
      </c>
      <c r="Y254" s="125">
        <f t="shared" si="221"/>
        <v>0</v>
      </c>
      <c r="Z254" s="125">
        <f t="shared" si="221"/>
        <v>0</v>
      </c>
      <c r="AA254" s="125">
        <f t="shared" si="221"/>
        <v>0</v>
      </c>
      <c r="AB254" s="62"/>
      <c r="AC254" s="63"/>
      <c r="AD254" s="64"/>
      <c r="AE254" s="65"/>
      <c r="AF254" s="65"/>
      <c r="AG254" s="65"/>
      <c r="AH254" s="65"/>
      <c r="AI254" s="65"/>
      <c r="AJ254" s="65"/>
      <c r="AK254" s="65"/>
      <c r="AL254" s="65"/>
      <c r="AM254" s="65"/>
    </row>
    <row r="255" spans="1:39" s="66" customFormat="1" ht="27.75" hidden="1" customHeight="1" x14ac:dyDescent="0.25">
      <c r="A255" s="116"/>
      <c r="B255" s="116"/>
      <c r="C255" s="48"/>
      <c r="D255" s="48"/>
      <c r="E255" s="81"/>
      <c r="F255" s="81"/>
      <c r="G255" s="123"/>
      <c r="H255" s="53"/>
      <c r="I255" s="67"/>
      <c r="J255" s="68"/>
      <c r="K255" s="69">
        <f t="shared" si="222"/>
        <v>0</v>
      </c>
      <c r="L255" s="69">
        <f t="shared" si="223"/>
        <v>0</v>
      </c>
      <c r="M255" s="70"/>
      <c r="N255" s="71"/>
      <c r="O255" s="72">
        <f t="shared" si="224"/>
        <v>0</v>
      </c>
      <c r="P255" s="72">
        <f t="shared" si="225"/>
        <v>0</v>
      </c>
      <c r="Q255" s="70"/>
      <c r="R255" s="124">
        <f t="shared" si="226"/>
        <v>0</v>
      </c>
      <c r="S255" s="125">
        <f t="shared" si="221"/>
        <v>0</v>
      </c>
      <c r="T255" s="125">
        <f t="shared" si="221"/>
        <v>0</v>
      </c>
      <c r="U255" s="125">
        <f t="shared" si="221"/>
        <v>0</v>
      </c>
      <c r="V255" s="125">
        <f t="shared" si="221"/>
        <v>0</v>
      </c>
      <c r="W255" s="125">
        <f t="shared" si="221"/>
        <v>0</v>
      </c>
      <c r="X255" s="125">
        <f t="shared" si="221"/>
        <v>0</v>
      </c>
      <c r="Y255" s="125">
        <f t="shared" si="221"/>
        <v>0</v>
      </c>
      <c r="Z255" s="125">
        <f t="shared" si="221"/>
        <v>0</v>
      </c>
      <c r="AA255" s="125">
        <f t="shared" si="221"/>
        <v>0</v>
      </c>
      <c r="AB255" s="62"/>
      <c r="AC255" s="63"/>
      <c r="AD255" s="64"/>
      <c r="AE255" s="65"/>
      <c r="AF255" s="65"/>
      <c r="AG255" s="65"/>
      <c r="AH255" s="65"/>
      <c r="AI255" s="65"/>
      <c r="AJ255" s="65"/>
      <c r="AK255" s="65"/>
      <c r="AL255" s="65"/>
      <c r="AM255" s="65"/>
    </row>
    <row r="256" spans="1:39" s="66" customFormat="1" ht="27.75" hidden="1" customHeight="1" x14ac:dyDescent="0.25">
      <c r="A256" s="116"/>
      <c r="B256" s="116"/>
      <c r="C256" s="48"/>
      <c r="D256" s="48"/>
      <c r="E256" s="81"/>
      <c r="F256" s="81"/>
      <c r="G256" s="82"/>
      <c r="H256" s="53"/>
      <c r="I256" s="67"/>
      <c r="J256" s="68"/>
      <c r="K256" s="69">
        <f t="shared" si="222"/>
        <v>0</v>
      </c>
      <c r="L256" s="69">
        <f t="shared" si="223"/>
        <v>0</v>
      </c>
      <c r="M256" s="70"/>
      <c r="N256" s="71"/>
      <c r="O256" s="72">
        <f t="shared" si="224"/>
        <v>0</v>
      </c>
      <c r="P256" s="72">
        <f t="shared" si="225"/>
        <v>0</v>
      </c>
      <c r="Q256" s="70"/>
      <c r="R256" s="124">
        <f t="shared" si="226"/>
        <v>0</v>
      </c>
      <c r="S256" s="125">
        <f t="shared" si="221"/>
        <v>0</v>
      </c>
      <c r="T256" s="125">
        <f t="shared" si="221"/>
        <v>0</v>
      </c>
      <c r="U256" s="125">
        <f t="shared" si="221"/>
        <v>0</v>
      </c>
      <c r="V256" s="125">
        <f t="shared" si="221"/>
        <v>0</v>
      </c>
      <c r="W256" s="125">
        <f t="shared" si="221"/>
        <v>0</v>
      </c>
      <c r="X256" s="125">
        <f t="shared" si="221"/>
        <v>0</v>
      </c>
      <c r="Y256" s="125">
        <f t="shared" si="221"/>
        <v>0</v>
      </c>
      <c r="Z256" s="125">
        <f t="shared" si="221"/>
        <v>0</v>
      </c>
      <c r="AA256" s="125">
        <f t="shared" si="221"/>
        <v>0</v>
      </c>
      <c r="AB256" s="62"/>
      <c r="AC256" s="63"/>
      <c r="AD256" s="64"/>
      <c r="AE256" s="65"/>
      <c r="AF256" s="65"/>
      <c r="AG256" s="65"/>
      <c r="AH256" s="65"/>
      <c r="AI256" s="65"/>
      <c r="AJ256" s="65"/>
      <c r="AK256" s="65"/>
      <c r="AL256" s="65"/>
      <c r="AM256" s="65"/>
    </row>
    <row r="257" spans="1:39" s="66" customFormat="1" ht="27.75" hidden="1" customHeight="1" x14ac:dyDescent="0.25">
      <c r="A257" s="116"/>
      <c r="B257" s="116"/>
      <c r="C257" s="48"/>
      <c r="D257" s="48"/>
      <c r="E257" s="81"/>
      <c r="F257" s="81"/>
      <c r="G257" s="82"/>
      <c r="H257" s="53"/>
      <c r="I257" s="67"/>
      <c r="J257" s="68"/>
      <c r="K257" s="69">
        <f t="shared" si="222"/>
        <v>0</v>
      </c>
      <c r="L257" s="69">
        <f t="shared" si="223"/>
        <v>0</v>
      </c>
      <c r="M257" s="70"/>
      <c r="N257" s="71"/>
      <c r="O257" s="72">
        <f t="shared" si="224"/>
        <v>0</v>
      </c>
      <c r="P257" s="72">
        <f t="shared" si="225"/>
        <v>0</v>
      </c>
      <c r="Q257" s="70"/>
      <c r="R257" s="124">
        <f t="shared" si="226"/>
        <v>0</v>
      </c>
      <c r="S257" s="125">
        <f t="shared" si="221"/>
        <v>0</v>
      </c>
      <c r="T257" s="125">
        <f t="shared" si="221"/>
        <v>0</v>
      </c>
      <c r="U257" s="125">
        <f t="shared" si="221"/>
        <v>0</v>
      </c>
      <c r="V257" s="125">
        <f t="shared" si="221"/>
        <v>0</v>
      </c>
      <c r="W257" s="125">
        <f t="shared" si="221"/>
        <v>0</v>
      </c>
      <c r="X257" s="125">
        <f t="shared" si="221"/>
        <v>0</v>
      </c>
      <c r="Y257" s="125">
        <f t="shared" si="221"/>
        <v>0</v>
      </c>
      <c r="Z257" s="125">
        <f t="shared" si="221"/>
        <v>0</v>
      </c>
      <c r="AA257" s="125">
        <f t="shared" si="221"/>
        <v>0</v>
      </c>
      <c r="AB257" s="62"/>
      <c r="AC257" s="63"/>
      <c r="AD257" s="64"/>
      <c r="AE257" s="65"/>
      <c r="AF257" s="65"/>
      <c r="AG257" s="65"/>
      <c r="AH257" s="65"/>
      <c r="AI257" s="65"/>
      <c r="AJ257" s="65"/>
      <c r="AK257" s="65"/>
      <c r="AL257" s="65"/>
      <c r="AM257" s="65"/>
    </row>
    <row r="258" spans="1:39" s="66" customFormat="1" ht="27.75" hidden="1" customHeight="1" x14ac:dyDescent="0.25">
      <c r="A258" s="116"/>
      <c r="B258" s="116"/>
      <c r="C258" s="48"/>
      <c r="D258" s="48"/>
      <c r="E258" s="81"/>
      <c r="F258" s="81"/>
      <c r="G258" s="82"/>
      <c r="H258" s="53"/>
      <c r="I258" s="67"/>
      <c r="J258" s="68"/>
      <c r="K258" s="69">
        <f t="shared" si="222"/>
        <v>0</v>
      </c>
      <c r="L258" s="69">
        <f t="shared" si="223"/>
        <v>0</v>
      </c>
      <c r="M258" s="70"/>
      <c r="N258" s="71"/>
      <c r="O258" s="72">
        <f t="shared" si="224"/>
        <v>0</v>
      </c>
      <c r="P258" s="72">
        <f t="shared" si="225"/>
        <v>0</v>
      </c>
      <c r="Q258" s="70"/>
      <c r="R258" s="124">
        <f t="shared" si="226"/>
        <v>0</v>
      </c>
      <c r="S258" s="125">
        <f t="shared" si="221"/>
        <v>0</v>
      </c>
      <c r="T258" s="125">
        <f t="shared" si="221"/>
        <v>0</v>
      </c>
      <c r="U258" s="125">
        <f t="shared" si="221"/>
        <v>0</v>
      </c>
      <c r="V258" s="125">
        <f t="shared" si="221"/>
        <v>0</v>
      </c>
      <c r="W258" s="125">
        <f t="shared" si="221"/>
        <v>0</v>
      </c>
      <c r="X258" s="125">
        <f t="shared" si="221"/>
        <v>0</v>
      </c>
      <c r="Y258" s="125">
        <f t="shared" si="221"/>
        <v>0</v>
      </c>
      <c r="Z258" s="125">
        <f t="shared" si="221"/>
        <v>0</v>
      </c>
      <c r="AA258" s="125">
        <f t="shared" si="221"/>
        <v>0</v>
      </c>
      <c r="AB258" s="62"/>
      <c r="AC258" s="63"/>
      <c r="AD258" s="64"/>
      <c r="AE258" s="65"/>
      <c r="AF258" s="65"/>
      <c r="AG258" s="65"/>
      <c r="AH258" s="65"/>
      <c r="AI258" s="65"/>
      <c r="AJ258" s="65"/>
      <c r="AK258" s="65"/>
      <c r="AL258" s="65"/>
      <c r="AM258" s="65"/>
    </row>
    <row r="259" spans="1:39" s="66" customFormat="1" ht="27.75" hidden="1" customHeight="1" x14ac:dyDescent="0.25">
      <c r="A259" s="116"/>
      <c r="B259" s="116"/>
      <c r="C259" s="48"/>
      <c r="D259" s="48"/>
      <c r="E259" s="81"/>
      <c r="F259" s="81"/>
      <c r="G259" s="82"/>
      <c r="H259" s="118"/>
      <c r="I259" s="80"/>
      <c r="J259" s="68"/>
      <c r="K259" s="69">
        <f t="shared" si="222"/>
        <v>0</v>
      </c>
      <c r="L259" s="69">
        <f t="shared" si="223"/>
        <v>0</v>
      </c>
      <c r="M259" s="70"/>
      <c r="N259" s="71"/>
      <c r="O259" s="72">
        <f t="shared" si="224"/>
        <v>0</v>
      </c>
      <c r="P259" s="72">
        <f t="shared" si="225"/>
        <v>0</v>
      </c>
      <c r="Q259" s="70"/>
      <c r="R259" s="124">
        <f t="shared" si="226"/>
        <v>0</v>
      </c>
      <c r="S259" s="125">
        <f t="shared" si="221"/>
        <v>0</v>
      </c>
      <c r="T259" s="125">
        <f t="shared" si="221"/>
        <v>0</v>
      </c>
      <c r="U259" s="125">
        <f t="shared" si="221"/>
        <v>0</v>
      </c>
      <c r="V259" s="125">
        <f t="shared" si="221"/>
        <v>0</v>
      </c>
      <c r="W259" s="125">
        <f t="shared" si="221"/>
        <v>0</v>
      </c>
      <c r="X259" s="125">
        <f t="shared" si="221"/>
        <v>0</v>
      </c>
      <c r="Y259" s="125">
        <f t="shared" si="221"/>
        <v>0</v>
      </c>
      <c r="Z259" s="125">
        <f t="shared" si="221"/>
        <v>0</v>
      </c>
      <c r="AA259" s="125">
        <f t="shared" si="221"/>
        <v>0</v>
      </c>
      <c r="AB259" s="62"/>
      <c r="AC259" s="63"/>
      <c r="AD259" s="64"/>
      <c r="AE259" s="65"/>
      <c r="AF259" s="65"/>
      <c r="AG259" s="65"/>
      <c r="AH259" s="65"/>
      <c r="AI259" s="65"/>
      <c r="AJ259" s="65"/>
      <c r="AK259" s="65"/>
      <c r="AL259" s="65"/>
      <c r="AM259" s="65"/>
    </row>
    <row r="260" spans="1:39" s="66" customFormat="1" ht="27.75" hidden="1" customHeight="1" x14ac:dyDescent="0.25">
      <c r="A260" s="116"/>
      <c r="B260" s="116"/>
      <c r="C260" s="48"/>
      <c r="D260" s="48"/>
      <c r="E260" s="81"/>
      <c r="F260" s="81"/>
      <c r="G260" s="82"/>
      <c r="H260" s="53"/>
      <c r="I260" s="67"/>
      <c r="J260" s="68"/>
      <c r="K260" s="69">
        <f t="shared" si="222"/>
        <v>0</v>
      </c>
      <c r="L260" s="69">
        <f t="shared" si="223"/>
        <v>0</v>
      </c>
      <c r="M260" s="70"/>
      <c r="N260" s="71"/>
      <c r="O260" s="72">
        <f t="shared" si="224"/>
        <v>0</v>
      </c>
      <c r="P260" s="72">
        <f t="shared" si="225"/>
        <v>0</v>
      </c>
      <c r="Q260" s="70"/>
      <c r="R260" s="124">
        <f t="shared" si="226"/>
        <v>0</v>
      </c>
      <c r="S260" s="125">
        <f t="shared" si="221"/>
        <v>0</v>
      </c>
      <c r="T260" s="125">
        <f t="shared" si="221"/>
        <v>0</v>
      </c>
      <c r="U260" s="125">
        <f t="shared" si="221"/>
        <v>0</v>
      </c>
      <c r="V260" s="125">
        <f t="shared" si="221"/>
        <v>0</v>
      </c>
      <c r="W260" s="125">
        <f t="shared" si="221"/>
        <v>0</v>
      </c>
      <c r="X260" s="125">
        <f t="shared" si="221"/>
        <v>0</v>
      </c>
      <c r="Y260" s="125">
        <f t="shared" si="221"/>
        <v>0</v>
      </c>
      <c r="Z260" s="125">
        <f t="shared" si="221"/>
        <v>0</v>
      </c>
      <c r="AA260" s="125">
        <f t="shared" si="221"/>
        <v>0</v>
      </c>
      <c r="AB260" s="62"/>
      <c r="AC260" s="63"/>
      <c r="AD260" s="64"/>
      <c r="AE260" s="65"/>
      <c r="AF260" s="65"/>
      <c r="AG260" s="65"/>
      <c r="AH260" s="65"/>
      <c r="AI260" s="65"/>
      <c r="AJ260" s="65"/>
      <c r="AK260" s="65"/>
      <c r="AL260" s="65"/>
      <c r="AM260" s="65"/>
    </row>
    <row r="261" spans="1:39" s="66" customFormat="1" ht="27.75" hidden="1" customHeight="1" x14ac:dyDescent="0.25">
      <c r="A261" s="116"/>
      <c r="B261" s="116"/>
      <c r="C261" s="48"/>
      <c r="D261" s="48"/>
      <c r="E261" s="81"/>
      <c r="F261" s="81"/>
      <c r="G261" s="82"/>
      <c r="H261" s="53"/>
      <c r="I261" s="67"/>
      <c r="J261" s="68"/>
      <c r="K261" s="69">
        <f t="shared" si="222"/>
        <v>0</v>
      </c>
      <c r="L261" s="69">
        <f t="shared" si="223"/>
        <v>0</v>
      </c>
      <c r="M261" s="70"/>
      <c r="N261" s="71"/>
      <c r="O261" s="72">
        <f t="shared" si="224"/>
        <v>0</v>
      </c>
      <c r="P261" s="72">
        <f t="shared" si="225"/>
        <v>0</v>
      </c>
      <c r="Q261" s="70"/>
      <c r="R261" s="124">
        <f t="shared" si="226"/>
        <v>0</v>
      </c>
      <c r="S261" s="125">
        <f t="shared" si="221"/>
        <v>0</v>
      </c>
      <c r="T261" s="125">
        <f t="shared" si="221"/>
        <v>0</v>
      </c>
      <c r="U261" s="125">
        <f t="shared" si="221"/>
        <v>0</v>
      </c>
      <c r="V261" s="125">
        <f t="shared" si="221"/>
        <v>0</v>
      </c>
      <c r="W261" s="125">
        <f t="shared" si="221"/>
        <v>0</v>
      </c>
      <c r="X261" s="125">
        <f t="shared" si="221"/>
        <v>0</v>
      </c>
      <c r="Y261" s="125">
        <f t="shared" si="221"/>
        <v>0</v>
      </c>
      <c r="Z261" s="125">
        <f t="shared" si="221"/>
        <v>0</v>
      </c>
      <c r="AA261" s="125">
        <f t="shared" si="221"/>
        <v>0</v>
      </c>
      <c r="AB261" s="62"/>
      <c r="AC261" s="63"/>
      <c r="AD261" s="64"/>
      <c r="AE261" s="65"/>
      <c r="AF261" s="65"/>
      <c r="AG261" s="65"/>
      <c r="AH261" s="65"/>
      <c r="AI261" s="65"/>
      <c r="AJ261" s="65"/>
      <c r="AK261" s="65"/>
      <c r="AL261" s="65"/>
      <c r="AM261" s="65"/>
    </row>
    <row r="262" spans="1:39" s="85" customFormat="1" ht="27.75" hidden="1" customHeight="1" x14ac:dyDescent="0.25">
      <c r="A262" s="116"/>
      <c r="B262" s="116"/>
      <c r="C262" s="48"/>
      <c r="D262" s="48"/>
      <c r="E262" s="81"/>
      <c r="F262" s="81"/>
      <c r="G262" s="82"/>
      <c r="H262" s="53"/>
      <c r="I262" s="67"/>
      <c r="J262" s="68"/>
      <c r="K262" s="69">
        <f t="shared" si="222"/>
        <v>0</v>
      </c>
      <c r="L262" s="69">
        <f t="shared" si="223"/>
        <v>0</v>
      </c>
      <c r="M262" s="70"/>
      <c r="N262" s="71"/>
      <c r="O262" s="72">
        <f t="shared" si="224"/>
        <v>0</v>
      </c>
      <c r="P262" s="72">
        <f t="shared" si="225"/>
        <v>0</v>
      </c>
      <c r="Q262" s="70"/>
      <c r="R262" s="124">
        <f t="shared" si="226"/>
        <v>0</v>
      </c>
      <c r="S262" s="125">
        <f t="shared" si="221"/>
        <v>0</v>
      </c>
      <c r="T262" s="125">
        <f t="shared" si="221"/>
        <v>0</v>
      </c>
      <c r="U262" s="125">
        <f t="shared" si="221"/>
        <v>0</v>
      </c>
      <c r="V262" s="125">
        <f t="shared" si="221"/>
        <v>0</v>
      </c>
      <c r="W262" s="125">
        <f t="shared" si="221"/>
        <v>0</v>
      </c>
      <c r="X262" s="125">
        <f t="shared" si="221"/>
        <v>0</v>
      </c>
      <c r="Y262" s="125">
        <f t="shared" si="221"/>
        <v>0</v>
      </c>
      <c r="Z262" s="125">
        <f t="shared" si="221"/>
        <v>0</v>
      </c>
      <c r="AA262" s="125">
        <f t="shared" si="221"/>
        <v>0</v>
      </c>
      <c r="AB262" s="62"/>
      <c r="AC262" s="63"/>
      <c r="AD262" s="83"/>
      <c r="AE262" s="84"/>
      <c r="AF262" s="84"/>
      <c r="AG262" s="84"/>
      <c r="AH262" s="84"/>
      <c r="AI262" s="84"/>
      <c r="AJ262" s="84"/>
      <c r="AK262" s="84"/>
      <c r="AL262" s="84"/>
      <c r="AM262" s="84"/>
    </row>
    <row r="263" spans="1:39" s="66" customFormat="1" ht="27.75" hidden="1" customHeight="1" x14ac:dyDescent="0.25">
      <c r="A263" s="116"/>
      <c r="B263" s="116"/>
      <c r="C263" s="48"/>
      <c r="D263" s="48"/>
      <c r="E263" s="81"/>
      <c r="F263" s="81"/>
      <c r="G263" s="82"/>
      <c r="H263" s="118"/>
      <c r="I263" s="80"/>
      <c r="J263" s="68"/>
      <c r="K263" s="69">
        <f t="shared" si="222"/>
        <v>0</v>
      </c>
      <c r="L263" s="69">
        <f t="shared" si="223"/>
        <v>0</v>
      </c>
      <c r="M263" s="70"/>
      <c r="N263" s="71"/>
      <c r="O263" s="72">
        <f t="shared" si="224"/>
        <v>0</v>
      </c>
      <c r="P263" s="72">
        <f t="shared" si="225"/>
        <v>0</v>
      </c>
      <c r="Q263" s="70"/>
      <c r="R263" s="124">
        <f t="shared" si="226"/>
        <v>0</v>
      </c>
      <c r="S263" s="125">
        <f t="shared" si="221"/>
        <v>0</v>
      </c>
      <c r="T263" s="125">
        <f t="shared" si="221"/>
        <v>0</v>
      </c>
      <c r="U263" s="125">
        <f t="shared" si="221"/>
        <v>0</v>
      </c>
      <c r="V263" s="125">
        <f t="shared" si="221"/>
        <v>0</v>
      </c>
      <c r="W263" s="125">
        <f t="shared" si="221"/>
        <v>0</v>
      </c>
      <c r="X263" s="125">
        <f t="shared" si="221"/>
        <v>0</v>
      </c>
      <c r="Y263" s="125">
        <f t="shared" si="221"/>
        <v>0</v>
      </c>
      <c r="Z263" s="125">
        <f t="shared" si="221"/>
        <v>0</v>
      </c>
      <c r="AA263" s="125">
        <f t="shared" si="221"/>
        <v>0</v>
      </c>
      <c r="AB263" s="62"/>
      <c r="AC263" s="63"/>
      <c r="AD263" s="64"/>
      <c r="AE263" s="65"/>
      <c r="AF263" s="65"/>
      <c r="AG263" s="65"/>
      <c r="AH263" s="65"/>
      <c r="AI263" s="65"/>
      <c r="AJ263" s="65"/>
      <c r="AK263" s="65"/>
      <c r="AL263" s="65"/>
      <c r="AM263" s="65"/>
    </row>
    <row r="264" spans="1:39" s="115" customFormat="1" ht="27.75" hidden="1" customHeight="1" x14ac:dyDescent="0.25">
      <c r="A264" s="126"/>
      <c r="B264" s="126"/>
      <c r="C264" s="127"/>
      <c r="D264" s="127"/>
      <c r="E264" s="128"/>
      <c r="F264" s="128"/>
      <c r="G264" s="129"/>
      <c r="H264" s="130" t="s">
        <v>55</v>
      </c>
      <c r="I264" s="131"/>
      <c r="J264" s="132"/>
      <c r="K264" s="133"/>
      <c r="L264" s="133"/>
      <c r="M264" s="134"/>
      <c r="N264" s="135"/>
      <c r="O264" s="133"/>
      <c r="P264" s="133"/>
      <c r="Q264" s="134"/>
      <c r="R264" s="136">
        <f>SUM(R252:R263)</f>
        <v>0</v>
      </c>
      <c r="S264" s="137">
        <f t="shared" ref="S264:AA264" si="227">SUM(S252:S263)</f>
        <v>0</v>
      </c>
      <c r="T264" s="137">
        <f t="shared" si="227"/>
        <v>0</v>
      </c>
      <c r="U264" s="137">
        <f t="shared" si="227"/>
        <v>0</v>
      </c>
      <c r="V264" s="137">
        <f t="shared" si="227"/>
        <v>0</v>
      </c>
      <c r="W264" s="137">
        <f t="shared" si="227"/>
        <v>0</v>
      </c>
      <c r="X264" s="137">
        <f t="shared" si="227"/>
        <v>0</v>
      </c>
      <c r="Y264" s="137">
        <f t="shared" si="227"/>
        <v>0</v>
      </c>
      <c r="Z264" s="137">
        <f t="shared" si="227"/>
        <v>0</v>
      </c>
      <c r="AA264" s="137">
        <f t="shared" si="227"/>
        <v>0</v>
      </c>
      <c r="AB264" s="62"/>
      <c r="AC264" s="63"/>
      <c r="AD264" s="64"/>
      <c r="AE264" s="65"/>
      <c r="AF264" s="65"/>
      <c r="AG264" s="65"/>
      <c r="AH264" s="65"/>
      <c r="AI264" s="65"/>
      <c r="AJ264" s="65"/>
      <c r="AK264" s="65"/>
      <c r="AL264" s="65"/>
      <c r="AM264" s="65"/>
    </row>
    <row r="265" spans="1:39" ht="27.75" customHeight="1" thickTop="1" x14ac:dyDescent="0.25">
      <c r="A265" s="138"/>
      <c r="B265" s="138"/>
      <c r="C265" s="139"/>
      <c r="D265" s="139"/>
      <c r="E265" s="140"/>
      <c r="F265" s="140"/>
      <c r="G265" s="141"/>
      <c r="H265" s="142"/>
      <c r="I265" s="143"/>
      <c r="J265" s="144"/>
      <c r="K265" s="139"/>
      <c r="L265" s="145"/>
      <c r="M265" s="146"/>
      <c r="N265" s="147"/>
      <c r="O265" s="139"/>
      <c r="P265" s="145"/>
      <c r="Q265" s="146"/>
      <c r="R265" s="148">
        <f t="shared" ref="R265:AA265" si="228">R264+R251+R238+R225+R212+R199+R186+R173+R160+R147+R134+R121+R108+R95+R84+R71+R58+R45+R32+R19</f>
        <v>4293.9000000000005</v>
      </c>
      <c r="S265" s="149">
        <f t="shared" si="228"/>
        <v>758</v>
      </c>
      <c r="T265" s="149">
        <f t="shared" si="228"/>
        <v>758</v>
      </c>
      <c r="U265" s="149">
        <f t="shared" si="228"/>
        <v>909.59999999999991</v>
      </c>
      <c r="V265" s="149">
        <f t="shared" si="228"/>
        <v>1040</v>
      </c>
      <c r="W265" s="149">
        <f t="shared" si="228"/>
        <v>237.89999999999998</v>
      </c>
      <c r="X265" s="149">
        <f t="shared" si="228"/>
        <v>312</v>
      </c>
      <c r="Y265" s="149">
        <f t="shared" si="228"/>
        <v>1798</v>
      </c>
      <c r="Z265" s="149">
        <f t="shared" si="228"/>
        <v>995.89999999999986</v>
      </c>
      <c r="AA265" s="149">
        <f t="shared" si="228"/>
        <v>1221.6000000000001</v>
      </c>
      <c r="AB265" s="62"/>
      <c r="AC265" s="63"/>
      <c r="AD265" s="150"/>
    </row>
    <row r="266" spans="1:39" s="151" customFormat="1" x14ac:dyDescent="0.25">
      <c r="A266" s="153"/>
      <c r="B266" s="153"/>
      <c r="C266" s="154"/>
      <c r="D266" s="154"/>
      <c r="E266" s="155"/>
      <c r="F266" s="155"/>
      <c r="G266" s="156"/>
      <c r="H266" s="157"/>
      <c r="I266" s="158"/>
      <c r="J266" s="153"/>
      <c r="K266" s="154"/>
      <c r="L266" s="154"/>
      <c r="M266" s="153"/>
      <c r="N266" s="153"/>
      <c r="O266" s="154"/>
      <c r="P266" s="154"/>
      <c r="Q266" s="153"/>
      <c r="R266" s="159"/>
      <c r="S266" s="154"/>
    </row>
    <row r="267" spans="1:39" s="154" customFormat="1" x14ac:dyDescent="0.25">
      <c r="A267" s="153"/>
      <c r="B267" s="153"/>
      <c r="E267" s="155"/>
      <c r="F267" s="155"/>
      <c r="G267" s="156"/>
      <c r="H267" s="157"/>
      <c r="I267" s="158"/>
      <c r="J267" s="160"/>
      <c r="K267" s="161"/>
      <c r="L267" s="161"/>
      <c r="M267" s="160"/>
      <c r="N267" s="160"/>
      <c r="O267" s="161"/>
      <c r="P267" s="161"/>
      <c r="Q267" s="160"/>
      <c r="R267" s="162"/>
      <c r="S267" s="161"/>
    </row>
    <row r="268" spans="1:39" s="154" customFormat="1" x14ac:dyDescent="0.25">
      <c r="A268" s="153"/>
      <c r="B268" s="153"/>
      <c r="E268" s="155"/>
      <c r="F268" s="155"/>
      <c r="G268" s="156"/>
      <c r="H268" s="157"/>
      <c r="I268" s="158"/>
      <c r="J268" s="160"/>
      <c r="K268" s="161"/>
      <c r="L268" s="161"/>
      <c r="M268" s="160"/>
      <c r="N268" s="160"/>
      <c r="O268" s="161"/>
      <c r="P268" s="161"/>
      <c r="Q268" s="160"/>
      <c r="R268" s="162"/>
      <c r="S268" s="161"/>
    </row>
    <row r="269" spans="1:39" s="154" customFormat="1" x14ac:dyDescent="0.25">
      <c r="A269" s="153"/>
      <c r="B269" s="153"/>
      <c r="E269" s="155"/>
      <c r="F269" s="155"/>
      <c r="G269" s="156"/>
      <c r="H269" s="157"/>
      <c r="I269" s="158"/>
      <c r="J269" s="160"/>
      <c r="K269" s="161"/>
      <c r="L269" s="161"/>
      <c r="M269" s="160"/>
      <c r="N269" s="160"/>
      <c r="O269" s="161"/>
      <c r="P269" s="161"/>
      <c r="Q269" s="160"/>
      <c r="R269" s="162"/>
      <c r="S269" s="161"/>
    </row>
    <row r="270" spans="1:39" s="154" customFormat="1" x14ac:dyDescent="0.25">
      <c r="A270" s="153"/>
      <c r="B270" s="153"/>
      <c r="E270" s="155"/>
      <c r="F270" s="155"/>
      <c r="G270" s="156"/>
      <c r="H270" s="157"/>
      <c r="I270" s="158"/>
      <c r="J270" s="160"/>
      <c r="K270" s="161"/>
      <c r="L270" s="161"/>
      <c r="M270" s="160"/>
      <c r="N270" s="160"/>
      <c r="O270" s="161"/>
      <c r="P270" s="161"/>
      <c r="Q270" s="160"/>
      <c r="R270" s="162"/>
      <c r="S270" s="161"/>
    </row>
    <row r="271" spans="1:39" s="154" customFormat="1" x14ac:dyDescent="0.25">
      <c r="A271" s="153"/>
      <c r="B271" s="153"/>
      <c r="E271" s="155"/>
      <c r="F271" s="155"/>
      <c r="G271" s="156"/>
      <c r="H271" s="157"/>
      <c r="I271" s="158"/>
      <c r="J271" s="160"/>
      <c r="K271" s="161"/>
      <c r="L271" s="161"/>
      <c r="M271" s="160"/>
      <c r="N271" s="160"/>
      <c r="O271" s="161"/>
      <c r="P271" s="161"/>
      <c r="Q271" s="160"/>
      <c r="R271" s="162"/>
      <c r="S271" s="161"/>
    </row>
    <row r="272" spans="1:39" s="154" customFormat="1" x14ac:dyDescent="0.25">
      <c r="A272" s="153"/>
      <c r="B272" s="153"/>
      <c r="E272" s="155"/>
      <c r="F272" s="155"/>
      <c r="G272" s="156"/>
      <c r="H272" s="157"/>
      <c r="I272" s="158"/>
      <c r="J272" s="160"/>
      <c r="K272" s="161"/>
      <c r="L272" s="161"/>
      <c r="M272" s="160"/>
      <c r="N272" s="160"/>
      <c r="O272" s="161"/>
      <c r="P272" s="161"/>
      <c r="Q272" s="160"/>
      <c r="R272" s="162"/>
      <c r="S272" s="161"/>
    </row>
    <row r="273" spans="1:19" s="154" customFormat="1" x14ac:dyDescent="0.25">
      <c r="A273" s="153"/>
      <c r="B273" s="153"/>
      <c r="E273" s="155"/>
      <c r="F273" s="155"/>
      <c r="G273" s="156"/>
      <c r="H273" s="157"/>
      <c r="I273" s="158"/>
      <c r="J273" s="160"/>
      <c r="K273" s="161"/>
      <c r="L273" s="161"/>
      <c r="M273" s="160"/>
      <c r="N273" s="160"/>
      <c r="O273" s="161"/>
      <c r="P273" s="161"/>
      <c r="Q273" s="160"/>
      <c r="R273" s="162"/>
      <c r="S273" s="161"/>
    </row>
    <row r="274" spans="1:19" s="154" customFormat="1" x14ac:dyDescent="0.25">
      <c r="A274" s="153"/>
      <c r="B274" s="153"/>
      <c r="E274" s="155"/>
      <c r="F274" s="155"/>
      <c r="G274" s="156"/>
      <c r="H274" s="157"/>
      <c r="I274" s="158"/>
      <c r="J274" s="160"/>
      <c r="K274" s="161"/>
      <c r="L274" s="161"/>
      <c r="M274" s="160"/>
      <c r="N274" s="160"/>
      <c r="O274" s="161"/>
      <c r="P274" s="161"/>
      <c r="Q274" s="160"/>
      <c r="R274" s="162"/>
      <c r="S274" s="161"/>
    </row>
    <row r="275" spans="1:19" s="154" customFormat="1" x14ac:dyDescent="0.25">
      <c r="A275" s="153"/>
      <c r="B275" s="153"/>
      <c r="E275" s="155"/>
      <c r="F275" s="155"/>
      <c r="G275" s="156"/>
      <c r="H275" s="157"/>
      <c r="I275" s="158"/>
      <c r="J275" s="160"/>
      <c r="K275" s="161"/>
      <c r="L275" s="161"/>
      <c r="M275" s="160"/>
      <c r="N275" s="160"/>
      <c r="O275" s="161"/>
      <c r="P275" s="161"/>
      <c r="Q275" s="160"/>
      <c r="R275" s="162"/>
      <c r="S275" s="161"/>
    </row>
    <row r="276" spans="1:19" s="154" customFormat="1" x14ac:dyDescent="0.25">
      <c r="A276" s="153"/>
      <c r="B276" s="153"/>
      <c r="E276" s="155"/>
      <c r="F276" s="155"/>
      <c r="G276" s="156"/>
      <c r="H276" s="157"/>
      <c r="I276" s="158"/>
      <c r="J276" s="160"/>
      <c r="K276" s="161"/>
      <c r="L276" s="161"/>
      <c r="M276" s="160"/>
      <c r="N276" s="160"/>
      <c r="O276" s="161"/>
      <c r="P276" s="161"/>
      <c r="Q276" s="160"/>
      <c r="R276" s="162"/>
      <c r="S276" s="161"/>
    </row>
    <row r="277" spans="1:19" s="154" customFormat="1" x14ac:dyDescent="0.25">
      <c r="A277" s="153"/>
      <c r="B277" s="153"/>
      <c r="E277" s="155"/>
      <c r="F277" s="155"/>
      <c r="G277" s="156"/>
      <c r="H277" s="157"/>
      <c r="I277" s="158"/>
      <c r="J277" s="160"/>
      <c r="K277" s="161"/>
      <c r="L277" s="161"/>
      <c r="M277" s="160"/>
      <c r="N277" s="160"/>
      <c r="O277" s="161"/>
      <c r="P277" s="161"/>
      <c r="Q277" s="160"/>
      <c r="R277" s="162"/>
      <c r="S277" s="161"/>
    </row>
    <row r="278" spans="1:19" s="154" customFormat="1" x14ac:dyDescent="0.25">
      <c r="A278" s="153"/>
      <c r="B278" s="153"/>
      <c r="E278" s="155"/>
      <c r="F278" s="155"/>
      <c r="G278" s="156"/>
      <c r="H278" s="157"/>
      <c r="I278" s="158"/>
      <c r="J278" s="160"/>
      <c r="K278" s="161"/>
      <c r="L278" s="161"/>
      <c r="M278" s="160"/>
      <c r="N278" s="160"/>
      <c r="O278" s="161"/>
      <c r="P278" s="161"/>
      <c r="Q278" s="160"/>
      <c r="R278" s="162"/>
      <c r="S278" s="161"/>
    </row>
    <row r="279" spans="1:19" s="154" customFormat="1" x14ac:dyDescent="0.25">
      <c r="A279" s="153"/>
      <c r="B279" s="153"/>
      <c r="E279" s="155"/>
      <c r="F279" s="155"/>
      <c r="G279" s="156"/>
      <c r="H279" s="157"/>
      <c r="I279" s="158"/>
      <c r="J279" s="160"/>
      <c r="K279" s="161"/>
      <c r="L279" s="161"/>
      <c r="M279" s="160"/>
      <c r="N279" s="160"/>
      <c r="O279" s="161"/>
      <c r="P279" s="161"/>
      <c r="Q279" s="160"/>
      <c r="R279" s="162"/>
      <c r="S279" s="161"/>
    </row>
    <row r="280" spans="1:19" s="154" customFormat="1" x14ac:dyDescent="0.25">
      <c r="A280" s="153"/>
      <c r="B280" s="153"/>
      <c r="E280" s="155"/>
      <c r="F280" s="155"/>
      <c r="G280" s="156"/>
      <c r="H280" s="157"/>
      <c r="I280" s="158"/>
      <c r="J280" s="160"/>
      <c r="K280" s="161"/>
      <c r="L280" s="161"/>
      <c r="M280" s="160"/>
      <c r="N280" s="160"/>
      <c r="O280" s="161"/>
      <c r="P280" s="161"/>
      <c r="Q280" s="160"/>
      <c r="R280" s="162"/>
      <c r="S280" s="161"/>
    </row>
    <row r="281" spans="1:19" s="154" customFormat="1" x14ac:dyDescent="0.25">
      <c r="A281" s="153"/>
      <c r="B281" s="153"/>
      <c r="E281" s="155"/>
      <c r="F281" s="155"/>
      <c r="G281" s="156"/>
      <c r="H281" s="157"/>
      <c r="I281" s="158"/>
      <c r="J281" s="160"/>
      <c r="K281" s="161"/>
      <c r="L281" s="161"/>
      <c r="M281" s="160"/>
      <c r="N281" s="160"/>
      <c r="O281" s="161"/>
      <c r="P281" s="161"/>
      <c r="Q281" s="160"/>
      <c r="R281" s="162"/>
      <c r="S281" s="161"/>
    </row>
    <row r="282" spans="1:19" s="154" customFormat="1" x14ac:dyDescent="0.25">
      <c r="A282" s="153"/>
      <c r="B282" s="153"/>
      <c r="E282" s="155"/>
      <c r="F282" s="155"/>
      <c r="G282" s="156"/>
      <c r="H282" s="157"/>
      <c r="I282" s="158"/>
      <c r="J282" s="160"/>
      <c r="K282" s="161"/>
      <c r="L282" s="161"/>
      <c r="M282" s="160"/>
      <c r="N282" s="160"/>
      <c r="O282" s="161"/>
      <c r="P282" s="161"/>
      <c r="Q282" s="160"/>
      <c r="R282" s="162"/>
      <c r="S282" s="161"/>
    </row>
    <row r="283" spans="1:19" s="154" customFormat="1" x14ac:dyDescent="0.25">
      <c r="A283" s="153"/>
      <c r="B283" s="153"/>
      <c r="E283" s="155"/>
      <c r="F283" s="155"/>
      <c r="G283" s="156"/>
      <c r="H283" s="157"/>
      <c r="I283" s="158"/>
      <c r="J283" s="160"/>
      <c r="K283" s="161"/>
      <c r="L283" s="161"/>
      <c r="M283" s="160"/>
      <c r="N283" s="160"/>
      <c r="O283" s="161"/>
      <c r="P283" s="161"/>
      <c r="Q283" s="160"/>
      <c r="R283" s="162"/>
      <c r="S283" s="161"/>
    </row>
    <row r="284" spans="1:19" s="154" customFormat="1" x14ac:dyDescent="0.25">
      <c r="A284" s="153"/>
      <c r="B284" s="153"/>
      <c r="E284" s="155"/>
      <c r="F284" s="155"/>
      <c r="G284" s="156"/>
      <c r="H284" s="157"/>
      <c r="I284" s="158"/>
      <c r="J284" s="160"/>
      <c r="K284" s="161"/>
      <c r="L284" s="161"/>
      <c r="M284" s="160"/>
      <c r="N284" s="160"/>
      <c r="O284" s="161"/>
      <c r="P284" s="161"/>
      <c r="Q284" s="160"/>
      <c r="R284" s="162"/>
      <c r="S284" s="161"/>
    </row>
    <row r="285" spans="1:19" s="154" customFormat="1" x14ac:dyDescent="0.25">
      <c r="A285" s="153"/>
      <c r="B285" s="153"/>
      <c r="E285" s="155"/>
      <c r="F285" s="155"/>
      <c r="G285" s="156"/>
      <c r="H285" s="157"/>
      <c r="I285" s="158"/>
      <c r="J285" s="160"/>
      <c r="K285" s="161"/>
      <c r="L285" s="161"/>
      <c r="M285" s="160"/>
      <c r="N285" s="160"/>
      <c r="O285" s="161"/>
      <c r="P285" s="161"/>
      <c r="Q285" s="160"/>
      <c r="R285" s="162"/>
      <c r="S285" s="161"/>
    </row>
    <row r="286" spans="1:19" s="154" customFormat="1" x14ac:dyDescent="0.25">
      <c r="A286" s="153"/>
      <c r="B286" s="153"/>
      <c r="E286" s="155"/>
      <c r="F286" s="155"/>
      <c r="G286" s="156"/>
      <c r="H286" s="157"/>
      <c r="I286" s="158"/>
      <c r="J286" s="160"/>
      <c r="K286" s="161"/>
      <c r="L286" s="161"/>
      <c r="M286" s="160"/>
      <c r="N286" s="160"/>
      <c r="O286" s="161"/>
      <c r="P286" s="161"/>
      <c r="Q286" s="160"/>
      <c r="R286" s="162"/>
      <c r="S286" s="161"/>
    </row>
    <row r="287" spans="1:19" s="154" customFormat="1" x14ac:dyDescent="0.25">
      <c r="A287" s="153"/>
      <c r="B287" s="153"/>
      <c r="E287" s="155"/>
      <c r="F287" s="155"/>
      <c r="G287" s="156"/>
      <c r="H287" s="157"/>
      <c r="I287" s="158"/>
      <c r="J287" s="160"/>
      <c r="K287" s="161"/>
      <c r="L287" s="161"/>
      <c r="M287" s="160"/>
      <c r="N287" s="160"/>
      <c r="O287" s="161"/>
      <c r="P287" s="161"/>
      <c r="Q287" s="160"/>
      <c r="R287" s="162"/>
      <c r="S287" s="161"/>
    </row>
    <row r="288" spans="1:19" s="154" customFormat="1" x14ac:dyDescent="0.25">
      <c r="A288" s="153"/>
      <c r="B288" s="153"/>
      <c r="E288" s="155"/>
      <c r="F288" s="155"/>
      <c r="G288" s="156"/>
      <c r="H288" s="157"/>
      <c r="I288" s="158"/>
      <c r="J288" s="160"/>
      <c r="K288" s="161"/>
      <c r="L288" s="161"/>
      <c r="M288" s="160"/>
      <c r="N288" s="160"/>
      <c r="O288" s="161"/>
      <c r="P288" s="161"/>
      <c r="Q288" s="160"/>
      <c r="R288" s="162"/>
      <c r="S288" s="161"/>
    </row>
    <row r="289" spans="1:19" s="154" customFormat="1" x14ac:dyDescent="0.25">
      <c r="A289" s="153"/>
      <c r="B289" s="153"/>
      <c r="E289" s="155"/>
      <c r="F289" s="155"/>
      <c r="G289" s="156"/>
      <c r="H289" s="157"/>
      <c r="I289" s="158"/>
      <c r="J289" s="160"/>
      <c r="K289" s="161"/>
      <c r="L289" s="161"/>
      <c r="M289" s="160"/>
      <c r="N289" s="160"/>
      <c r="O289" s="161"/>
      <c r="P289" s="161"/>
      <c r="Q289" s="160"/>
      <c r="R289" s="162"/>
      <c r="S289" s="161"/>
    </row>
    <row r="290" spans="1:19" s="154" customFormat="1" x14ac:dyDescent="0.25">
      <c r="A290" s="153"/>
      <c r="B290" s="153"/>
      <c r="E290" s="155"/>
      <c r="F290" s="155"/>
      <c r="G290" s="156"/>
      <c r="H290" s="157"/>
      <c r="I290" s="158"/>
      <c r="J290" s="160"/>
      <c r="K290" s="161"/>
      <c r="L290" s="161"/>
      <c r="M290" s="160"/>
      <c r="N290" s="160"/>
      <c r="O290" s="161"/>
      <c r="P290" s="161"/>
      <c r="Q290" s="160"/>
      <c r="R290" s="162"/>
      <c r="S290" s="161"/>
    </row>
    <row r="291" spans="1:19" s="154" customFormat="1" x14ac:dyDescent="0.25">
      <c r="A291" s="153"/>
      <c r="B291" s="153"/>
      <c r="E291" s="155"/>
      <c r="F291" s="155"/>
      <c r="G291" s="156"/>
      <c r="H291" s="157"/>
      <c r="I291" s="158"/>
      <c r="J291" s="160"/>
      <c r="K291" s="161"/>
      <c r="L291" s="161"/>
      <c r="M291" s="160"/>
      <c r="N291" s="160"/>
      <c r="O291" s="161"/>
      <c r="P291" s="161"/>
      <c r="Q291" s="160"/>
      <c r="R291" s="162"/>
      <c r="S291" s="161"/>
    </row>
    <row r="292" spans="1:19" s="154" customFormat="1" x14ac:dyDescent="0.25">
      <c r="A292" s="153"/>
      <c r="B292" s="153"/>
      <c r="E292" s="155"/>
      <c r="F292" s="155"/>
      <c r="G292" s="156"/>
      <c r="H292" s="157"/>
      <c r="I292" s="158"/>
      <c r="J292" s="160"/>
      <c r="K292" s="161"/>
      <c r="L292" s="161"/>
      <c r="M292" s="160"/>
      <c r="N292" s="160"/>
      <c r="O292" s="161"/>
      <c r="P292" s="161"/>
      <c r="Q292" s="160"/>
      <c r="R292" s="162"/>
      <c r="S292" s="161"/>
    </row>
    <row r="293" spans="1:19" s="154" customFormat="1" x14ac:dyDescent="0.25">
      <c r="A293" s="153"/>
      <c r="B293" s="153"/>
      <c r="E293" s="155"/>
      <c r="F293" s="155"/>
      <c r="G293" s="156"/>
      <c r="H293" s="157"/>
      <c r="I293" s="158"/>
      <c r="J293" s="160"/>
      <c r="K293" s="161"/>
      <c r="L293" s="161"/>
      <c r="M293" s="160"/>
      <c r="N293" s="160"/>
      <c r="O293" s="161"/>
      <c r="P293" s="161"/>
      <c r="Q293" s="160"/>
      <c r="R293" s="162"/>
      <c r="S293" s="161"/>
    </row>
    <row r="294" spans="1:19" s="154" customFormat="1" x14ac:dyDescent="0.25">
      <c r="A294" s="153"/>
      <c r="B294" s="153"/>
      <c r="E294" s="155"/>
      <c r="F294" s="155"/>
      <c r="G294" s="156"/>
      <c r="H294" s="157"/>
      <c r="I294" s="158"/>
      <c r="J294" s="160"/>
      <c r="K294" s="161"/>
      <c r="L294" s="161"/>
      <c r="M294" s="160"/>
      <c r="N294" s="160"/>
      <c r="O294" s="161"/>
      <c r="P294" s="161"/>
      <c r="Q294" s="160"/>
      <c r="R294" s="162"/>
      <c r="S294" s="161"/>
    </row>
    <row r="295" spans="1:19" s="154" customFormat="1" x14ac:dyDescent="0.25">
      <c r="A295" s="153"/>
      <c r="B295" s="153"/>
      <c r="E295" s="155"/>
      <c r="F295" s="155"/>
      <c r="G295" s="156"/>
      <c r="H295" s="157"/>
      <c r="I295" s="158"/>
      <c r="J295" s="160"/>
      <c r="K295" s="161"/>
      <c r="L295" s="161"/>
      <c r="M295" s="160"/>
      <c r="N295" s="160"/>
      <c r="O295" s="161"/>
      <c r="P295" s="161"/>
      <c r="Q295" s="160"/>
      <c r="R295" s="162"/>
      <c r="S295" s="161"/>
    </row>
    <row r="296" spans="1:19" s="154" customFormat="1" x14ac:dyDescent="0.25">
      <c r="A296" s="153"/>
      <c r="B296" s="153"/>
      <c r="E296" s="155"/>
      <c r="F296" s="155"/>
      <c r="G296" s="156"/>
      <c r="H296" s="157"/>
      <c r="I296" s="158"/>
      <c r="J296" s="160"/>
      <c r="K296" s="161"/>
      <c r="L296" s="161"/>
      <c r="M296" s="160"/>
      <c r="N296" s="160"/>
      <c r="O296" s="161"/>
      <c r="P296" s="161"/>
      <c r="Q296" s="160"/>
      <c r="R296" s="162"/>
      <c r="S296" s="161"/>
    </row>
    <row r="297" spans="1:19" s="154" customFormat="1" x14ac:dyDescent="0.25">
      <c r="A297" s="153"/>
      <c r="B297" s="153"/>
      <c r="E297" s="155"/>
      <c r="F297" s="155"/>
      <c r="G297" s="156"/>
      <c r="H297" s="157"/>
      <c r="I297" s="158"/>
      <c r="J297" s="160"/>
      <c r="K297" s="161"/>
      <c r="L297" s="161"/>
      <c r="M297" s="160"/>
      <c r="N297" s="160"/>
      <c r="O297" s="161"/>
      <c r="P297" s="161"/>
      <c r="Q297" s="160"/>
      <c r="R297" s="162"/>
      <c r="S297" s="161"/>
    </row>
    <row r="298" spans="1:19" s="154" customFormat="1" x14ac:dyDescent="0.25">
      <c r="A298" s="153"/>
      <c r="B298" s="153"/>
      <c r="E298" s="155"/>
      <c r="F298" s="155"/>
      <c r="G298" s="156"/>
      <c r="H298" s="157"/>
      <c r="I298" s="158"/>
      <c r="J298" s="160"/>
      <c r="K298" s="161"/>
      <c r="L298" s="161"/>
      <c r="M298" s="160"/>
      <c r="N298" s="160"/>
      <c r="O298" s="161"/>
      <c r="P298" s="161"/>
      <c r="Q298" s="160"/>
      <c r="R298" s="162"/>
      <c r="S298" s="161"/>
    </row>
    <row r="299" spans="1:19" s="154" customFormat="1" x14ac:dyDescent="0.25">
      <c r="A299" s="153"/>
      <c r="B299" s="153"/>
      <c r="E299" s="155"/>
      <c r="F299" s="155"/>
      <c r="G299" s="156"/>
      <c r="H299" s="157"/>
      <c r="I299" s="158"/>
      <c r="J299" s="160"/>
      <c r="K299" s="161"/>
      <c r="L299" s="161"/>
      <c r="M299" s="160"/>
      <c r="N299" s="160"/>
      <c r="O299" s="161"/>
      <c r="P299" s="161"/>
      <c r="Q299" s="160"/>
      <c r="R299" s="162"/>
      <c r="S299" s="161"/>
    </row>
    <row r="300" spans="1:19" s="154" customFormat="1" x14ac:dyDescent="0.25">
      <c r="A300" s="153"/>
      <c r="B300" s="153"/>
      <c r="E300" s="155"/>
      <c r="F300" s="155"/>
      <c r="G300" s="156"/>
      <c r="H300" s="157"/>
      <c r="I300" s="158"/>
      <c r="J300" s="160"/>
      <c r="K300" s="161"/>
      <c r="L300" s="161"/>
      <c r="M300" s="160"/>
      <c r="N300" s="160"/>
      <c r="O300" s="161"/>
      <c r="P300" s="161"/>
      <c r="Q300" s="160"/>
      <c r="R300" s="162"/>
      <c r="S300" s="161"/>
    </row>
    <row r="301" spans="1:19" s="154" customFormat="1" x14ac:dyDescent="0.25">
      <c r="A301" s="153"/>
      <c r="B301" s="153"/>
      <c r="E301" s="155"/>
      <c r="F301" s="155"/>
      <c r="G301" s="156"/>
      <c r="H301" s="157"/>
      <c r="I301" s="158"/>
      <c r="J301" s="160"/>
      <c r="K301" s="161"/>
      <c r="L301" s="161"/>
      <c r="M301" s="160"/>
      <c r="N301" s="160"/>
      <c r="O301" s="161"/>
      <c r="P301" s="161"/>
      <c r="Q301" s="160"/>
      <c r="R301" s="162"/>
      <c r="S301" s="161"/>
    </row>
    <row r="302" spans="1:19" s="154" customFormat="1" x14ac:dyDescent="0.25">
      <c r="A302" s="153"/>
      <c r="B302" s="153"/>
      <c r="E302" s="155"/>
      <c r="F302" s="155"/>
      <c r="G302" s="156"/>
      <c r="H302" s="157"/>
      <c r="I302" s="158"/>
      <c r="J302" s="160"/>
      <c r="K302" s="161"/>
      <c r="L302" s="161"/>
      <c r="M302" s="160"/>
      <c r="N302" s="160"/>
      <c r="O302" s="161"/>
      <c r="P302" s="161"/>
      <c r="Q302" s="160"/>
      <c r="R302" s="162"/>
      <c r="S302" s="161"/>
    </row>
    <row r="303" spans="1:19" s="154" customFormat="1" x14ac:dyDescent="0.25">
      <c r="A303" s="153"/>
      <c r="B303" s="153"/>
      <c r="E303" s="155"/>
      <c r="F303" s="155"/>
      <c r="G303" s="156"/>
      <c r="H303" s="157"/>
      <c r="I303" s="158"/>
      <c r="J303" s="160"/>
      <c r="K303" s="161"/>
      <c r="L303" s="161"/>
      <c r="M303" s="160"/>
      <c r="N303" s="160"/>
      <c r="O303" s="161"/>
      <c r="P303" s="161"/>
      <c r="Q303" s="160"/>
      <c r="R303" s="162"/>
      <c r="S303" s="161"/>
    </row>
    <row r="304" spans="1:19" s="154" customFormat="1" x14ac:dyDescent="0.25">
      <c r="A304" s="153"/>
      <c r="B304" s="153"/>
      <c r="E304" s="155"/>
      <c r="F304" s="155"/>
      <c r="G304" s="156"/>
      <c r="H304" s="157"/>
      <c r="I304" s="158"/>
      <c r="J304" s="160"/>
      <c r="K304" s="161"/>
      <c r="L304" s="161"/>
      <c r="M304" s="160"/>
      <c r="N304" s="160"/>
      <c r="O304" s="161"/>
      <c r="P304" s="161"/>
      <c r="Q304" s="160"/>
      <c r="R304" s="162"/>
      <c r="S304" s="161"/>
    </row>
    <row r="305" spans="1:19" s="154" customFormat="1" x14ac:dyDescent="0.25">
      <c r="A305" s="153"/>
      <c r="B305" s="153"/>
      <c r="E305" s="155"/>
      <c r="F305" s="155"/>
      <c r="G305" s="156"/>
      <c r="H305" s="157"/>
      <c r="I305" s="158"/>
      <c r="J305" s="160"/>
      <c r="K305" s="161"/>
      <c r="L305" s="161"/>
      <c r="M305" s="160"/>
      <c r="N305" s="160"/>
      <c r="O305" s="161"/>
      <c r="P305" s="161"/>
      <c r="Q305" s="160"/>
      <c r="R305" s="162"/>
      <c r="S305" s="161"/>
    </row>
    <row r="306" spans="1:19" s="154" customFormat="1" x14ac:dyDescent="0.25">
      <c r="A306" s="153"/>
      <c r="B306" s="153"/>
      <c r="E306" s="155"/>
      <c r="F306" s="155"/>
      <c r="G306" s="156"/>
      <c r="H306" s="157"/>
      <c r="I306" s="158"/>
      <c r="J306" s="160"/>
      <c r="K306" s="161"/>
      <c r="L306" s="161"/>
      <c r="M306" s="160"/>
      <c r="N306" s="160"/>
      <c r="O306" s="161"/>
      <c r="P306" s="161"/>
      <c r="Q306" s="160"/>
      <c r="R306" s="162"/>
      <c r="S306" s="161"/>
    </row>
    <row r="307" spans="1:19" s="154" customFormat="1" x14ac:dyDescent="0.25">
      <c r="A307" s="153"/>
      <c r="B307" s="153"/>
      <c r="E307" s="155"/>
      <c r="F307" s="155"/>
      <c r="G307" s="156"/>
      <c r="H307" s="157"/>
      <c r="I307" s="158"/>
      <c r="J307" s="160"/>
      <c r="K307" s="161"/>
      <c r="L307" s="161"/>
      <c r="M307" s="160"/>
      <c r="N307" s="160"/>
      <c r="O307" s="161"/>
      <c r="P307" s="161"/>
      <c r="Q307" s="160"/>
      <c r="R307" s="162"/>
      <c r="S307" s="161"/>
    </row>
    <row r="308" spans="1:19" s="154" customFormat="1" x14ac:dyDescent="0.25">
      <c r="A308" s="153"/>
      <c r="B308" s="153"/>
      <c r="E308" s="155"/>
      <c r="F308" s="155"/>
      <c r="G308" s="156"/>
      <c r="H308" s="157"/>
      <c r="I308" s="158"/>
      <c r="J308" s="160"/>
      <c r="K308" s="161"/>
      <c r="L308" s="161"/>
      <c r="M308" s="160"/>
      <c r="N308" s="160"/>
      <c r="O308" s="161"/>
      <c r="P308" s="161"/>
      <c r="Q308" s="160"/>
      <c r="R308" s="162"/>
      <c r="S308" s="161"/>
    </row>
    <row r="309" spans="1:19" s="154" customFormat="1" x14ac:dyDescent="0.25">
      <c r="A309" s="153"/>
      <c r="B309" s="153"/>
      <c r="E309" s="155"/>
      <c r="F309" s="155"/>
      <c r="G309" s="156"/>
      <c r="H309" s="157"/>
      <c r="I309" s="158"/>
      <c r="J309" s="160"/>
      <c r="K309" s="161"/>
      <c r="L309" s="161"/>
      <c r="M309" s="160"/>
      <c r="N309" s="160"/>
      <c r="O309" s="161"/>
      <c r="P309" s="161"/>
      <c r="Q309" s="160"/>
      <c r="R309" s="162"/>
      <c r="S309" s="161"/>
    </row>
    <row r="310" spans="1:19" s="154" customFormat="1" x14ac:dyDescent="0.25">
      <c r="A310" s="153"/>
      <c r="B310" s="153"/>
      <c r="E310" s="155"/>
      <c r="F310" s="155"/>
      <c r="G310" s="156"/>
      <c r="H310" s="157"/>
      <c r="I310" s="158"/>
      <c r="J310" s="160"/>
      <c r="K310" s="161"/>
      <c r="L310" s="161"/>
      <c r="M310" s="160"/>
      <c r="N310" s="160"/>
      <c r="O310" s="161"/>
      <c r="P310" s="161"/>
      <c r="Q310" s="160"/>
      <c r="R310" s="162"/>
      <c r="S310" s="161"/>
    </row>
    <row r="311" spans="1:19" s="154" customFormat="1" x14ac:dyDescent="0.25">
      <c r="A311" s="153"/>
      <c r="B311" s="153"/>
      <c r="E311" s="155"/>
      <c r="F311" s="155"/>
      <c r="G311" s="156"/>
      <c r="H311" s="157"/>
      <c r="I311" s="158"/>
      <c r="J311" s="160"/>
      <c r="K311" s="161"/>
      <c r="L311" s="161"/>
      <c r="M311" s="160"/>
      <c r="N311" s="160"/>
      <c r="O311" s="161"/>
      <c r="P311" s="161"/>
      <c r="Q311" s="160"/>
      <c r="R311" s="162"/>
      <c r="S311" s="161"/>
    </row>
    <row r="312" spans="1:19" s="154" customFormat="1" x14ac:dyDescent="0.25">
      <c r="A312" s="153"/>
      <c r="B312" s="153"/>
      <c r="E312" s="155"/>
      <c r="F312" s="155"/>
      <c r="G312" s="156"/>
      <c r="H312" s="157"/>
      <c r="I312" s="158"/>
      <c r="J312" s="160"/>
      <c r="K312" s="161"/>
      <c r="L312" s="161"/>
      <c r="M312" s="160"/>
      <c r="N312" s="160"/>
      <c r="O312" s="161"/>
      <c r="P312" s="161"/>
      <c r="Q312" s="160"/>
      <c r="R312" s="162"/>
      <c r="S312" s="161"/>
    </row>
    <row r="313" spans="1:19" s="154" customFormat="1" x14ac:dyDescent="0.25">
      <c r="A313" s="153"/>
      <c r="B313" s="153"/>
      <c r="E313" s="155"/>
      <c r="F313" s="155"/>
      <c r="G313" s="156"/>
      <c r="H313" s="157"/>
      <c r="I313" s="158"/>
      <c r="J313" s="160"/>
      <c r="K313" s="161"/>
      <c r="L313" s="161"/>
      <c r="M313" s="160"/>
      <c r="N313" s="160"/>
      <c r="O313" s="161"/>
      <c r="P313" s="161"/>
      <c r="Q313" s="160"/>
      <c r="R313" s="162"/>
      <c r="S313" s="161"/>
    </row>
    <row r="314" spans="1:19" s="154" customFormat="1" x14ac:dyDescent="0.25">
      <c r="A314" s="153"/>
      <c r="B314" s="153"/>
      <c r="E314" s="155"/>
      <c r="F314" s="155"/>
      <c r="G314" s="156"/>
      <c r="H314" s="157"/>
      <c r="I314" s="158"/>
      <c r="J314" s="160"/>
      <c r="K314" s="161"/>
      <c r="L314" s="161"/>
      <c r="M314" s="160"/>
      <c r="N314" s="160"/>
      <c r="O314" s="161"/>
      <c r="P314" s="161"/>
      <c r="Q314" s="160"/>
      <c r="R314" s="162"/>
      <c r="S314" s="161"/>
    </row>
    <row r="315" spans="1:19" s="154" customFormat="1" x14ac:dyDescent="0.25">
      <c r="A315" s="153"/>
      <c r="B315" s="153"/>
      <c r="E315" s="155"/>
      <c r="F315" s="155"/>
      <c r="G315" s="156"/>
      <c r="H315" s="157"/>
      <c r="I315" s="158"/>
      <c r="J315" s="160"/>
      <c r="K315" s="161"/>
      <c r="L315" s="161"/>
      <c r="M315" s="160"/>
      <c r="N315" s="160"/>
      <c r="O315" s="161"/>
      <c r="P315" s="161"/>
      <c r="Q315" s="160"/>
      <c r="R315" s="162"/>
      <c r="S315" s="161"/>
    </row>
    <row r="316" spans="1:19" s="154" customFormat="1" x14ac:dyDescent="0.25">
      <c r="A316" s="153"/>
      <c r="B316" s="153"/>
      <c r="E316" s="155"/>
      <c r="F316" s="155"/>
      <c r="G316" s="156"/>
      <c r="H316" s="157"/>
      <c r="I316" s="158"/>
      <c r="J316" s="160"/>
      <c r="K316" s="161"/>
      <c r="L316" s="161"/>
      <c r="M316" s="160"/>
      <c r="N316" s="160"/>
      <c r="O316" s="161"/>
      <c r="P316" s="161"/>
      <c r="Q316" s="160"/>
      <c r="R316" s="162"/>
      <c r="S316" s="161"/>
    </row>
    <row r="317" spans="1:19" s="154" customFormat="1" x14ac:dyDescent="0.25">
      <c r="A317" s="153"/>
      <c r="B317" s="153"/>
      <c r="E317" s="155"/>
      <c r="F317" s="155"/>
      <c r="G317" s="156"/>
      <c r="H317" s="157"/>
      <c r="I317" s="158"/>
      <c r="J317" s="160"/>
      <c r="K317" s="161"/>
      <c r="L317" s="161"/>
      <c r="M317" s="160"/>
      <c r="N317" s="160"/>
      <c r="O317" s="161"/>
      <c r="P317" s="161"/>
      <c r="Q317" s="160"/>
      <c r="R317" s="162"/>
      <c r="S317" s="161"/>
    </row>
    <row r="318" spans="1:19" s="154" customFormat="1" x14ac:dyDescent="0.25">
      <c r="A318" s="153"/>
      <c r="B318" s="153"/>
      <c r="E318" s="155"/>
      <c r="F318" s="155"/>
      <c r="G318" s="156"/>
      <c r="H318" s="157"/>
      <c r="I318" s="158"/>
      <c r="J318" s="160"/>
      <c r="K318" s="161"/>
      <c r="L318" s="161"/>
      <c r="M318" s="160"/>
      <c r="N318" s="160"/>
      <c r="O318" s="161"/>
      <c r="P318" s="161"/>
      <c r="Q318" s="160"/>
      <c r="R318" s="162"/>
      <c r="S318" s="161"/>
    </row>
    <row r="319" spans="1:19" s="154" customFormat="1" x14ac:dyDescent="0.25">
      <c r="A319" s="153"/>
      <c r="B319" s="153"/>
      <c r="E319" s="155"/>
      <c r="F319" s="155"/>
      <c r="G319" s="156"/>
      <c r="H319" s="157"/>
      <c r="I319" s="158"/>
      <c r="J319" s="160"/>
      <c r="K319" s="161"/>
      <c r="L319" s="161"/>
      <c r="M319" s="160"/>
      <c r="N319" s="160"/>
      <c r="O319" s="161"/>
      <c r="P319" s="161"/>
      <c r="Q319" s="160"/>
      <c r="R319" s="162"/>
      <c r="S319" s="161"/>
    </row>
    <row r="320" spans="1:19" s="154" customFormat="1" x14ac:dyDescent="0.25">
      <c r="A320" s="153"/>
      <c r="B320" s="153"/>
      <c r="E320" s="155"/>
      <c r="F320" s="155"/>
      <c r="G320" s="156"/>
      <c r="H320" s="157"/>
      <c r="I320" s="158"/>
      <c r="J320" s="160"/>
      <c r="K320" s="161"/>
      <c r="L320" s="161"/>
      <c r="M320" s="160"/>
      <c r="N320" s="160"/>
      <c r="O320" s="161"/>
      <c r="P320" s="161"/>
      <c r="Q320" s="160"/>
      <c r="R320" s="162"/>
      <c r="S320" s="161"/>
    </row>
    <row r="321" spans="1:19" s="154" customFormat="1" x14ac:dyDescent="0.25">
      <c r="A321" s="153"/>
      <c r="B321" s="153"/>
      <c r="E321" s="155"/>
      <c r="F321" s="155"/>
      <c r="G321" s="156"/>
      <c r="H321" s="157"/>
      <c r="I321" s="158"/>
      <c r="J321" s="160"/>
      <c r="K321" s="161"/>
      <c r="L321" s="161"/>
      <c r="M321" s="160"/>
      <c r="N321" s="160"/>
      <c r="O321" s="161"/>
      <c r="P321" s="161"/>
      <c r="Q321" s="160"/>
      <c r="R321" s="162"/>
      <c r="S321" s="161"/>
    </row>
    <row r="322" spans="1:19" s="154" customFormat="1" x14ac:dyDescent="0.25">
      <c r="A322" s="153"/>
      <c r="B322" s="153"/>
      <c r="E322" s="155"/>
      <c r="F322" s="155"/>
      <c r="G322" s="156"/>
      <c r="H322" s="157"/>
      <c r="I322" s="158"/>
      <c r="J322" s="160"/>
      <c r="K322" s="161"/>
      <c r="L322" s="161"/>
      <c r="M322" s="160"/>
      <c r="N322" s="160"/>
      <c r="O322" s="161"/>
      <c r="P322" s="161"/>
      <c r="Q322" s="160"/>
      <c r="R322" s="162"/>
      <c r="S322" s="161"/>
    </row>
    <row r="323" spans="1:19" s="154" customFormat="1" x14ac:dyDescent="0.25">
      <c r="A323" s="153"/>
      <c r="B323" s="153"/>
      <c r="E323" s="155"/>
      <c r="F323" s="155"/>
      <c r="G323" s="156"/>
      <c r="H323" s="157"/>
      <c r="I323" s="158"/>
      <c r="J323" s="160"/>
      <c r="K323" s="161"/>
      <c r="L323" s="161"/>
      <c r="M323" s="160"/>
      <c r="N323" s="160"/>
      <c r="O323" s="161"/>
      <c r="P323" s="161"/>
      <c r="Q323" s="160"/>
      <c r="R323" s="162"/>
      <c r="S323" s="161"/>
    </row>
    <row r="324" spans="1:19" s="154" customFormat="1" x14ac:dyDescent="0.25">
      <c r="A324" s="153"/>
      <c r="B324" s="153"/>
      <c r="E324" s="155"/>
      <c r="F324" s="155"/>
      <c r="G324" s="156"/>
      <c r="H324" s="157"/>
      <c r="I324" s="158"/>
      <c r="J324" s="160"/>
      <c r="K324" s="161"/>
      <c r="L324" s="161"/>
      <c r="M324" s="160"/>
      <c r="N324" s="160"/>
      <c r="O324" s="161"/>
      <c r="P324" s="161"/>
      <c r="Q324" s="160"/>
      <c r="R324" s="162"/>
      <c r="S324" s="161"/>
    </row>
    <row r="325" spans="1:19" s="154" customFormat="1" x14ac:dyDescent="0.25">
      <c r="A325" s="153"/>
      <c r="B325" s="153"/>
      <c r="E325" s="155"/>
      <c r="F325" s="155"/>
      <c r="G325" s="156"/>
      <c r="H325" s="157"/>
      <c r="I325" s="158"/>
      <c r="J325" s="160"/>
      <c r="K325" s="161"/>
      <c r="L325" s="161"/>
      <c r="M325" s="160"/>
      <c r="N325" s="160"/>
      <c r="O325" s="161"/>
      <c r="P325" s="161"/>
      <c r="Q325" s="160"/>
      <c r="R325" s="162"/>
      <c r="S325" s="161"/>
    </row>
    <row r="326" spans="1:19" s="154" customFormat="1" x14ac:dyDescent="0.25">
      <c r="A326" s="153"/>
      <c r="B326" s="153"/>
      <c r="E326" s="155"/>
      <c r="F326" s="155"/>
      <c r="G326" s="156"/>
      <c r="H326" s="157"/>
      <c r="I326" s="158"/>
      <c r="J326" s="160"/>
      <c r="K326" s="161"/>
      <c r="L326" s="161"/>
      <c r="M326" s="160"/>
      <c r="N326" s="160"/>
      <c r="O326" s="161"/>
      <c r="P326" s="161"/>
      <c r="Q326" s="160"/>
      <c r="R326" s="162"/>
      <c r="S326" s="161"/>
    </row>
    <row r="327" spans="1:19" s="154" customFormat="1" x14ac:dyDescent="0.25">
      <c r="A327" s="153"/>
      <c r="B327" s="153"/>
      <c r="E327" s="155"/>
      <c r="F327" s="155"/>
      <c r="G327" s="156"/>
      <c r="H327" s="157"/>
      <c r="I327" s="158"/>
      <c r="J327" s="160"/>
      <c r="K327" s="161"/>
      <c r="L327" s="161"/>
      <c r="M327" s="160"/>
      <c r="N327" s="160"/>
      <c r="O327" s="161"/>
      <c r="P327" s="161"/>
      <c r="Q327" s="160"/>
      <c r="R327" s="162"/>
      <c r="S327" s="161"/>
    </row>
    <row r="328" spans="1:19" s="154" customFormat="1" x14ac:dyDescent="0.25">
      <c r="A328" s="153"/>
      <c r="B328" s="153"/>
      <c r="E328" s="155"/>
      <c r="F328" s="155"/>
      <c r="G328" s="156"/>
      <c r="H328" s="157"/>
      <c r="I328" s="158"/>
      <c r="J328" s="160"/>
      <c r="K328" s="161"/>
      <c r="L328" s="161"/>
      <c r="M328" s="160"/>
      <c r="N328" s="160"/>
      <c r="O328" s="161"/>
      <c r="P328" s="161"/>
      <c r="Q328" s="160"/>
      <c r="R328" s="162"/>
      <c r="S328" s="161"/>
    </row>
    <row r="329" spans="1:19" s="154" customFormat="1" x14ac:dyDescent="0.25">
      <c r="A329" s="153"/>
      <c r="B329" s="153"/>
      <c r="E329" s="155"/>
      <c r="F329" s="155"/>
      <c r="G329" s="156"/>
      <c r="H329" s="157"/>
      <c r="I329" s="158"/>
      <c r="J329" s="160"/>
      <c r="K329" s="161"/>
      <c r="L329" s="161"/>
      <c r="M329" s="160"/>
      <c r="N329" s="160"/>
      <c r="O329" s="161"/>
      <c r="P329" s="161"/>
      <c r="Q329" s="160"/>
      <c r="R329" s="162"/>
      <c r="S329" s="161"/>
    </row>
    <row r="330" spans="1:19" s="154" customFormat="1" x14ac:dyDescent="0.25">
      <c r="A330" s="153"/>
      <c r="B330" s="153"/>
      <c r="E330" s="155"/>
      <c r="F330" s="155"/>
      <c r="G330" s="156"/>
      <c r="H330" s="157"/>
      <c r="I330" s="158"/>
      <c r="J330" s="160"/>
      <c r="K330" s="161"/>
      <c r="L330" s="161"/>
      <c r="M330" s="160"/>
      <c r="N330" s="160"/>
      <c r="O330" s="161"/>
      <c r="P330" s="161"/>
      <c r="Q330" s="160"/>
      <c r="R330" s="162"/>
      <c r="S330" s="161"/>
    </row>
    <row r="331" spans="1:19" s="154" customFormat="1" x14ac:dyDescent="0.25">
      <c r="A331" s="153"/>
      <c r="B331" s="153"/>
      <c r="E331" s="155"/>
      <c r="F331" s="155"/>
      <c r="G331" s="156"/>
      <c r="H331" s="157"/>
      <c r="I331" s="158"/>
      <c r="J331" s="160"/>
      <c r="K331" s="161"/>
      <c r="L331" s="161"/>
      <c r="M331" s="160"/>
      <c r="N331" s="160"/>
      <c r="O331" s="161"/>
      <c r="P331" s="161"/>
      <c r="Q331" s="160"/>
      <c r="R331" s="162"/>
      <c r="S331" s="161"/>
    </row>
    <row r="332" spans="1:19" s="154" customFormat="1" x14ac:dyDescent="0.25">
      <c r="A332" s="153"/>
      <c r="B332" s="153"/>
      <c r="E332" s="155"/>
      <c r="F332" s="155"/>
      <c r="G332" s="156"/>
      <c r="H332" s="157"/>
      <c r="I332" s="158"/>
      <c r="J332" s="160"/>
      <c r="K332" s="161"/>
      <c r="L332" s="161"/>
      <c r="M332" s="160"/>
      <c r="N332" s="160"/>
      <c r="O332" s="161"/>
      <c r="P332" s="161"/>
      <c r="Q332" s="160"/>
      <c r="R332" s="162"/>
      <c r="S332" s="161"/>
    </row>
    <row r="333" spans="1:19" s="154" customFormat="1" x14ac:dyDescent="0.25">
      <c r="A333" s="153"/>
      <c r="B333" s="153"/>
      <c r="E333" s="155"/>
      <c r="F333" s="155"/>
      <c r="G333" s="156"/>
      <c r="H333" s="157"/>
      <c r="I333" s="158"/>
      <c r="J333" s="160"/>
      <c r="K333" s="161"/>
      <c r="L333" s="161"/>
      <c r="M333" s="160"/>
      <c r="N333" s="160"/>
      <c r="O333" s="161"/>
      <c r="P333" s="161"/>
      <c r="Q333" s="160"/>
      <c r="R333" s="162"/>
      <c r="S333" s="161"/>
    </row>
    <row r="334" spans="1:19" s="154" customFormat="1" x14ac:dyDescent="0.25">
      <c r="A334" s="153"/>
      <c r="B334" s="153"/>
      <c r="E334" s="155"/>
      <c r="F334" s="155"/>
      <c r="G334" s="156"/>
      <c r="H334" s="157"/>
      <c r="I334" s="158"/>
      <c r="J334" s="160"/>
      <c r="K334" s="161"/>
      <c r="L334" s="161"/>
      <c r="M334" s="160"/>
      <c r="N334" s="160"/>
      <c r="O334" s="161"/>
      <c r="P334" s="161"/>
      <c r="Q334" s="160"/>
      <c r="R334" s="162"/>
      <c r="S334" s="161"/>
    </row>
    <row r="335" spans="1:19" s="154" customFormat="1" x14ac:dyDescent="0.25">
      <c r="A335" s="153"/>
      <c r="B335" s="153"/>
      <c r="E335" s="155"/>
      <c r="F335" s="155"/>
      <c r="G335" s="156"/>
      <c r="H335" s="157"/>
      <c r="I335" s="158"/>
      <c r="J335" s="160"/>
      <c r="K335" s="161"/>
      <c r="L335" s="161"/>
      <c r="M335" s="160"/>
      <c r="N335" s="160"/>
      <c r="O335" s="161"/>
      <c r="P335" s="161"/>
      <c r="Q335" s="160"/>
      <c r="R335" s="162"/>
      <c r="S335" s="161"/>
    </row>
    <row r="336" spans="1:19" s="154" customFormat="1" x14ac:dyDescent="0.25">
      <c r="A336" s="153"/>
      <c r="B336" s="153"/>
      <c r="E336" s="155"/>
      <c r="F336" s="155"/>
      <c r="G336" s="156"/>
      <c r="H336" s="157"/>
      <c r="I336" s="158"/>
      <c r="J336" s="160"/>
      <c r="K336" s="161"/>
      <c r="L336" s="161"/>
      <c r="M336" s="160"/>
      <c r="N336" s="160"/>
      <c r="O336" s="161"/>
      <c r="P336" s="161"/>
      <c r="Q336" s="160"/>
      <c r="R336" s="162"/>
      <c r="S336" s="161"/>
    </row>
    <row r="337" spans="1:19" s="154" customFormat="1" x14ac:dyDescent="0.25">
      <c r="A337" s="153"/>
      <c r="B337" s="153"/>
      <c r="E337" s="155"/>
      <c r="F337" s="155"/>
      <c r="G337" s="156"/>
      <c r="H337" s="157"/>
      <c r="I337" s="158"/>
      <c r="J337" s="160"/>
      <c r="K337" s="161"/>
      <c r="L337" s="161"/>
      <c r="M337" s="160"/>
      <c r="N337" s="160"/>
      <c r="O337" s="161"/>
      <c r="P337" s="161"/>
      <c r="Q337" s="160"/>
      <c r="R337" s="162"/>
      <c r="S337" s="161"/>
    </row>
    <row r="338" spans="1:19" s="154" customFormat="1" x14ac:dyDescent="0.25">
      <c r="A338" s="153"/>
      <c r="B338" s="153"/>
      <c r="E338" s="155"/>
      <c r="F338" s="155"/>
      <c r="G338" s="156"/>
      <c r="H338" s="157"/>
      <c r="I338" s="158"/>
      <c r="J338" s="160"/>
      <c r="K338" s="161"/>
      <c r="L338" s="161"/>
      <c r="M338" s="160"/>
      <c r="N338" s="160"/>
      <c r="O338" s="161"/>
      <c r="P338" s="161"/>
      <c r="Q338" s="160"/>
      <c r="R338" s="162"/>
      <c r="S338" s="161"/>
    </row>
    <row r="339" spans="1:19" s="154" customFormat="1" x14ac:dyDescent="0.25">
      <c r="A339" s="153"/>
      <c r="B339" s="153"/>
      <c r="E339" s="155"/>
      <c r="F339" s="155"/>
      <c r="G339" s="156"/>
      <c r="H339" s="157"/>
      <c r="I339" s="158"/>
      <c r="J339" s="160"/>
      <c r="K339" s="161"/>
      <c r="L339" s="161"/>
      <c r="M339" s="160"/>
      <c r="N339" s="160"/>
      <c r="O339" s="161"/>
      <c r="P339" s="161"/>
      <c r="Q339" s="160"/>
      <c r="R339" s="162"/>
      <c r="S339" s="161"/>
    </row>
    <row r="340" spans="1:19" s="154" customFormat="1" x14ac:dyDescent="0.25">
      <c r="A340" s="153"/>
      <c r="B340" s="153"/>
      <c r="E340" s="155"/>
      <c r="F340" s="155"/>
      <c r="G340" s="156"/>
      <c r="H340" s="157"/>
      <c r="I340" s="158"/>
      <c r="J340" s="160"/>
      <c r="K340" s="161"/>
      <c r="L340" s="161"/>
      <c r="M340" s="160"/>
      <c r="N340" s="160"/>
      <c r="O340" s="161"/>
      <c r="P340" s="161"/>
      <c r="Q340" s="160"/>
      <c r="R340" s="162"/>
      <c r="S340" s="161"/>
    </row>
    <row r="341" spans="1:19" s="154" customFormat="1" x14ac:dyDescent="0.25">
      <c r="A341" s="153"/>
      <c r="B341" s="153"/>
      <c r="E341" s="155"/>
      <c r="F341" s="155"/>
      <c r="G341" s="156"/>
      <c r="H341" s="157"/>
      <c r="I341" s="158"/>
      <c r="J341" s="160"/>
      <c r="K341" s="161"/>
      <c r="L341" s="161"/>
      <c r="M341" s="160"/>
      <c r="N341" s="160"/>
      <c r="O341" s="161"/>
      <c r="P341" s="161"/>
      <c r="Q341" s="160"/>
      <c r="R341" s="162"/>
      <c r="S341" s="161"/>
    </row>
    <row r="342" spans="1:19" s="154" customFormat="1" x14ac:dyDescent="0.25">
      <c r="A342" s="153"/>
      <c r="B342" s="153"/>
      <c r="E342" s="155"/>
      <c r="F342" s="155"/>
      <c r="G342" s="156"/>
      <c r="H342" s="157"/>
      <c r="I342" s="158"/>
      <c r="J342" s="160"/>
      <c r="K342" s="161"/>
      <c r="L342" s="161"/>
      <c r="M342" s="160"/>
      <c r="N342" s="160"/>
      <c r="O342" s="161"/>
      <c r="P342" s="161"/>
      <c r="Q342" s="160"/>
      <c r="R342" s="162"/>
      <c r="S342" s="161"/>
    </row>
    <row r="343" spans="1:19" s="154" customFormat="1" x14ac:dyDescent="0.25">
      <c r="A343" s="153"/>
      <c r="B343" s="153"/>
      <c r="E343" s="155"/>
      <c r="F343" s="155"/>
      <c r="G343" s="156"/>
      <c r="H343" s="157"/>
      <c r="I343" s="158"/>
      <c r="J343" s="160"/>
      <c r="K343" s="161"/>
      <c r="L343" s="161"/>
      <c r="M343" s="160"/>
      <c r="N343" s="160"/>
      <c r="O343" s="161"/>
      <c r="P343" s="161"/>
      <c r="Q343" s="160"/>
      <c r="R343" s="162"/>
      <c r="S343" s="161"/>
    </row>
    <row r="344" spans="1:19" s="154" customFormat="1" x14ac:dyDescent="0.25">
      <c r="A344" s="153"/>
      <c r="B344" s="153"/>
      <c r="E344" s="155"/>
      <c r="F344" s="155"/>
      <c r="G344" s="156"/>
      <c r="H344" s="157"/>
      <c r="I344" s="158"/>
      <c r="J344" s="160"/>
      <c r="K344" s="161"/>
      <c r="L344" s="161"/>
      <c r="M344" s="160"/>
      <c r="N344" s="160"/>
      <c r="O344" s="161"/>
      <c r="P344" s="161"/>
      <c r="Q344" s="160"/>
      <c r="R344" s="162"/>
      <c r="S344" s="161"/>
    </row>
    <row r="345" spans="1:19" s="154" customFormat="1" x14ac:dyDescent="0.25">
      <c r="A345" s="153"/>
      <c r="B345" s="153"/>
      <c r="E345" s="155"/>
      <c r="F345" s="155"/>
      <c r="G345" s="156"/>
      <c r="H345" s="157"/>
      <c r="I345" s="158"/>
      <c r="J345" s="160"/>
      <c r="K345" s="161"/>
      <c r="L345" s="161"/>
      <c r="M345" s="160"/>
      <c r="N345" s="160"/>
      <c r="O345" s="161"/>
      <c r="P345" s="161"/>
      <c r="Q345" s="160"/>
      <c r="R345" s="162"/>
      <c r="S345" s="161"/>
    </row>
    <row r="346" spans="1:19" s="154" customFormat="1" x14ac:dyDescent="0.25">
      <c r="A346" s="153"/>
      <c r="B346" s="153"/>
      <c r="E346" s="155"/>
      <c r="F346" s="155"/>
      <c r="G346" s="156"/>
      <c r="H346" s="157"/>
      <c r="I346" s="158"/>
      <c r="J346" s="160"/>
      <c r="K346" s="161"/>
      <c r="L346" s="161"/>
      <c r="M346" s="160"/>
      <c r="N346" s="160"/>
      <c r="O346" s="161"/>
      <c r="P346" s="161"/>
      <c r="Q346" s="160"/>
      <c r="R346" s="162"/>
      <c r="S346" s="161"/>
    </row>
    <row r="347" spans="1:19" s="151" customFormat="1" x14ac:dyDescent="0.25">
      <c r="A347" s="153"/>
      <c r="B347" s="153"/>
      <c r="C347" s="154"/>
      <c r="D347" s="154"/>
      <c r="E347" s="155"/>
      <c r="F347" s="155"/>
      <c r="G347" s="156"/>
      <c r="H347" s="157"/>
      <c r="I347" s="158"/>
      <c r="J347" s="160"/>
      <c r="K347" s="161"/>
      <c r="L347" s="161"/>
      <c r="M347" s="160"/>
      <c r="N347" s="160"/>
      <c r="O347" s="161"/>
      <c r="P347" s="161"/>
      <c r="Q347" s="160"/>
      <c r="R347" s="162"/>
      <c r="S347" s="161"/>
    </row>
    <row r="348" spans="1:19" s="151" customFormat="1" x14ac:dyDescent="0.25">
      <c r="A348" s="153"/>
      <c r="B348" s="153"/>
      <c r="C348" s="154"/>
      <c r="D348" s="154"/>
      <c r="E348" s="155"/>
      <c r="F348" s="155"/>
      <c r="G348" s="156"/>
      <c r="H348" s="157"/>
      <c r="I348" s="158"/>
      <c r="J348" s="160"/>
      <c r="K348" s="161"/>
      <c r="L348" s="161"/>
      <c r="M348" s="160"/>
      <c r="N348" s="160"/>
      <c r="O348" s="161"/>
      <c r="P348" s="161"/>
      <c r="Q348" s="160"/>
      <c r="R348" s="162"/>
      <c r="S348" s="161"/>
    </row>
    <row r="349" spans="1:19" s="151" customFormat="1" x14ac:dyDescent="0.25">
      <c r="A349" s="153"/>
      <c r="B349" s="153"/>
      <c r="C349" s="154"/>
      <c r="D349" s="154"/>
      <c r="E349" s="155"/>
      <c r="F349" s="155"/>
      <c r="G349" s="156"/>
      <c r="H349" s="157"/>
      <c r="I349" s="158"/>
      <c r="J349" s="160"/>
      <c r="K349" s="161"/>
      <c r="L349" s="161"/>
      <c r="M349" s="160"/>
      <c r="N349" s="160"/>
      <c r="O349" s="161"/>
      <c r="P349" s="161"/>
      <c r="Q349" s="160"/>
      <c r="R349" s="162"/>
      <c r="S349" s="161"/>
    </row>
    <row r="350" spans="1:19" s="151" customFormat="1" x14ac:dyDescent="0.25">
      <c r="A350" s="153"/>
      <c r="B350" s="153"/>
      <c r="C350" s="154"/>
      <c r="D350" s="154"/>
      <c r="E350" s="155"/>
      <c r="F350" s="155"/>
      <c r="G350" s="156"/>
      <c r="H350" s="157"/>
      <c r="I350" s="158"/>
      <c r="J350" s="160"/>
      <c r="K350" s="161"/>
      <c r="L350" s="161"/>
      <c r="M350" s="160"/>
      <c r="N350" s="160"/>
      <c r="O350" s="161"/>
      <c r="P350" s="161"/>
      <c r="Q350" s="160"/>
      <c r="R350" s="162"/>
      <c r="S350" s="161"/>
    </row>
    <row r="351" spans="1:19" s="151" customFormat="1" x14ac:dyDescent="0.25">
      <c r="A351" s="153"/>
      <c r="B351" s="153"/>
      <c r="C351" s="154"/>
      <c r="D351" s="154"/>
      <c r="E351" s="155"/>
      <c r="F351" s="155"/>
      <c r="G351" s="156"/>
      <c r="H351" s="157"/>
      <c r="I351" s="158"/>
      <c r="J351" s="160"/>
      <c r="K351" s="161"/>
      <c r="L351" s="161"/>
      <c r="M351" s="160"/>
      <c r="N351" s="160"/>
      <c r="O351" s="161"/>
      <c r="P351" s="161"/>
      <c r="Q351" s="160"/>
      <c r="R351" s="162"/>
      <c r="S351" s="161"/>
    </row>
    <row r="352" spans="1:19" s="151" customFormat="1" x14ac:dyDescent="0.25">
      <c r="A352" s="153"/>
      <c r="B352" s="153"/>
      <c r="C352" s="154"/>
      <c r="D352" s="154"/>
      <c r="E352" s="155"/>
      <c r="F352" s="155"/>
      <c r="G352" s="156"/>
      <c r="H352" s="157"/>
      <c r="I352" s="158"/>
      <c r="J352" s="160"/>
      <c r="K352" s="161"/>
      <c r="L352" s="161"/>
      <c r="M352" s="160"/>
      <c r="N352" s="160"/>
      <c r="O352" s="161"/>
      <c r="P352" s="161"/>
      <c r="Q352" s="160"/>
      <c r="R352" s="162"/>
      <c r="S352" s="161"/>
    </row>
    <row r="353" spans="1:19" s="151" customFormat="1" x14ac:dyDescent="0.25">
      <c r="A353" s="153"/>
      <c r="B353" s="153"/>
      <c r="C353" s="154"/>
      <c r="D353" s="154"/>
      <c r="E353" s="155"/>
      <c r="F353" s="155"/>
      <c r="G353" s="156"/>
      <c r="H353" s="157"/>
      <c r="I353" s="158"/>
      <c r="J353" s="160"/>
      <c r="K353" s="161"/>
      <c r="L353" s="161"/>
      <c r="M353" s="160"/>
      <c r="N353" s="160"/>
      <c r="O353" s="161"/>
      <c r="P353" s="161"/>
      <c r="Q353" s="160"/>
      <c r="R353" s="162"/>
      <c r="S353" s="161"/>
    </row>
    <row r="354" spans="1:19" s="151" customFormat="1" x14ac:dyDescent="0.25">
      <c r="A354" s="153"/>
      <c r="B354" s="153"/>
      <c r="C354" s="154"/>
      <c r="D354" s="154"/>
      <c r="E354" s="155"/>
      <c r="F354" s="155"/>
      <c r="G354" s="156"/>
      <c r="H354" s="157"/>
      <c r="I354" s="158"/>
      <c r="J354" s="160"/>
      <c r="K354" s="161"/>
      <c r="L354" s="161"/>
      <c r="M354" s="160"/>
      <c r="N354" s="160"/>
      <c r="O354" s="161"/>
      <c r="P354" s="161"/>
      <c r="Q354" s="160"/>
      <c r="R354" s="162"/>
      <c r="S354" s="161"/>
    </row>
    <row r="355" spans="1:19" s="151" customFormat="1" x14ac:dyDescent="0.25">
      <c r="A355" s="153"/>
      <c r="B355" s="153"/>
      <c r="C355" s="154"/>
      <c r="D355" s="154"/>
      <c r="E355" s="155"/>
      <c r="F355" s="155"/>
      <c r="G355" s="156"/>
      <c r="H355" s="157"/>
      <c r="I355" s="158"/>
      <c r="J355" s="160"/>
      <c r="K355" s="161"/>
      <c r="L355" s="161"/>
      <c r="M355" s="160"/>
      <c r="N355" s="160"/>
      <c r="O355" s="161"/>
      <c r="P355" s="161"/>
      <c r="Q355" s="160"/>
      <c r="R355" s="162"/>
      <c r="S355" s="161"/>
    </row>
    <row r="356" spans="1:19" s="151" customFormat="1" x14ac:dyDescent="0.25">
      <c r="A356" s="153"/>
      <c r="B356" s="153"/>
      <c r="C356" s="154"/>
      <c r="D356" s="154"/>
      <c r="E356" s="155"/>
      <c r="F356" s="155"/>
      <c r="G356" s="156"/>
      <c r="H356" s="157"/>
      <c r="I356" s="158"/>
      <c r="J356" s="160"/>
      <c r="K356" s="161"/>
      <c r="L356" s="161"/>
      <c r="M356" s="160"/>
      <c r="N356" s="160"/>
      <c r="O356" s="161"/>
      <c r="P356" s="161"/>
      <c r="Q356" s="160"/>
      <c r="R356" s="162"/>
      <c r="S356" s="161"/>
    </row>
    <row r="357" spans="1:19" s="151" customFormat="1" x14ac:dyDescent="0.25">
      <c r="A357" s="153"/>
      <c r="B357" s="153"/>
      <c r="C357" s="154"/>
      <c r="D357" s="154"/>
      <c r="E357" s="155"/>
      <c r="F357" s="155"/>
      <c r="G357" s="156"/>
      <c r="H357" s="157"/>
      <c r="I357" s="158"/>
      <c r="J357" s="160"/>
      <c r="K357" s="161"/>
      <c r="L357" s="161"/>
      <c r="M357" s="160"/>
      <c r="N357" s="160"/>
      <c r="O357" s="161"/>
      <c r="P357" s="161"/>
      <c r="Q357" s="160"/>
      <c r="R357" s="162"/>
      <c r="S357" s="161"/>
    </row>
    <row r="358" spans="1:19" s="151" customFormat="1" x14ac:dyDescent="0.25">
      <c r="A358" s="153"/>
      <c r="B358" s="153"/>
      <c r="C358" s="154"/>
      <c r="D358" s="154"/>
      <c r="E358" s="155"/>
      <c r="F358" s="155"/>
      <c r="G358" s="156"/>
      <c r="H358" s="157"/>
      <c r="I358" s="158"/>
      <c r="J358" s="160"/>
      <c r="K358" s="161"/>
      <c r="L358" s="161"/>
      <c r="M358" s="160"/>
      <c r="N358" s="160"/>
      <c r="O358" s="161"/>
      <c r="P358" s="161"/>
      <c r="Q358" s="160"/>
      <c r="R358" s="162"/>
      <c r="S358" s="161"/>
    </row>
    <row r="359" spans="1:19" s="151" customFormat="1" x14ac:dyDescent="0.25">
      <c r="A359" s="153"/>
      <c r="B359" s="153"/>
      <c r="C359" s="154"/>
      <c r="D359" s="154"/>
      <c r="E359" s="155"/>
      <c r="F359" s="155"/>
      <c r="G359" s="156"/>
      <c r="H359" s="157"/>
      <c r="I359" s="158"/>
      <c r="J359" s="160"/>
      <c r="K359" s="161"/>
      <c r="L359" s="161"/>
      <c r="M359" s="160"/>
      <c r="N359" s="160"/>
      <c r="O359" s="161"/>
      <c r="P359" s="161"/>
      <c r="Q359" s="160"/>
      <c r="R359" s="162"/>
      <c r="S359" s="161"/>
    </row>
    <row r="360" spans="1:19" s="151" customFormat="1" x14ac:dyDescent="0.25">
      <c r="A360" s="153"/>
      <c r="B360" s="153"/>
      <c r="C360" s="154"/>
      <c r="D360" s="154"/>
      <c r="E360" s="155"/>
      <c r="F360" s="155"/>
      <c r="G360" s="156"/>
      <c r="H360" s="157"/>
      <c r="I360" s="158"/>
      <c r="J360" s="160"/>
      <c r="K360" s="161"/>
      <c r="L360" s="161"/>
      <c r="M360" s="160"/>
      <c r="N360" s="160"/>
      <c r="O360" s="161"/>
      <c r="P360" s="161"/>
      <c r="Q360" s="160"/>
      <c r="R360" s="162"/>
      <c r="S360" s="161"/>
    </row>
    <row r="361" spans="1:19" s="151" customFormat="1" x14ac:dyDescent="0.25">
      <c r="A361" s="153"/>
      <c r="B361" s="153"/>
      <c r="C361" s="154"/>
      <c r="D361" s="154"/>
      <c r="E361" s="155"/>
      <c r="F361" s="155"/>
      <c r="G361" s="156"/>
      <c r="H361" s="157"/>
      <c r="I361" s="158"/>
      <c r="J361" s="160"/>
      <c r="K361" s="161"/>
      <c r="L361" s="161"/>
      <c r="M361" s="160"/>
      <c r="N361" s="160"/>
      <c r="O361" s="161"/>
      <c r="P361" s="161"/>
      <c r="Q361" s="160"/>
      <c r="R361" s="162"/>
      <c r="S361" s="161"/>
    </row>
    <row r="362" spans="1:19" s="151" customFormat="1" x14ac:dyDescent="0.25">
      <c r="A362" s="153"/>
      <c r="B362" s="153"/>
      <c r="C362" s="154"/>
      <c r="D362" s="154"/>
      <c r="E362" s="155"/>
      <c r="F362" s="155"/>
      <c r="G362" s="156"/>
      <c r="H362" s="157"/>
      <c r="I362" s="158"/>
      <c r="J362" s="160"/>
      <c r="K362" s="161"/>
      <c r="L362" s="161"/>
      <c r="M362" s="160"/>
      <c r="N362" s="160"/>
      <c r="O362" s="161"/>
      <c r="P362" s="161"/>
      <c r="Q362" s="160"/>
      <c r="R362" s="162"/>
      <c r="S362" s="161"/>
    </row>
    <row r="363" spans="1:19" s="151" customFormat="1" x14ac:dyDescent="0.25">
      <c r="A363" s="153"/>
      <c r="B363" s="153"/>
      <c r="C363" s="154"/>
      <c r="D363" s="154"/>
      <c r="E363" s="155"/>
      <c r="F363" s="155"/>
      <c r="G363" s="156"/>
      <c r="H363" s="157"/>
      <c r="I363" s="158"/>
      <c r="J363" s="160"/>
      <c r="K363" s="161"/>
      <c r="L363" s="161"/>
      <c r="M363" s="160"/>
      <c r="N363" s="160"/>
      <c r="O363" s="161"/>
      <c r="P363" s="161"/>
      <c r="Q363" s="160"/>
      <c r="R363" s="162"/>
      <c r="S363" s="161"/>
    </row>
    <row r="364" spans="1:19" s="151" customFormat="1" x14ac:dyDescent="0.25">
      <c r="A364" s="153"/>
      <c r="B364" s="153"/>
      <c r="C364" s="154"/>
      <c r="D364" s="154"/>
      <c r="E364" s="155"/>
      <c r="F364" s="155"/>
      <c r="G364" s="156"/>
      <c r="H364" s="157"/>
      <c r="I364" s="158"/>
      <c r="J364" s="160"/>
      <c r="K364" s="161"/>
      <c r="L364" s="161"/>
      <c r="M364" s="160"/>
      <c r="N364" s="160"/>
      <c r="O364" s="161"/>
      <c r="P364" s="161"/>
      <c r="Q364" s="160"/>
      <c r="R364" s="162"/>
      <c r="S364" s="161"/>
    </row>
    <row r="365" spans="1:19" s="151" customFormat="1" x14ac:dyDescent="0.25">
      <c r="A365" s="153"/>
      <c r="B365" s="153"/>
      <c r="C365" s="154"/>
      <c r="D365" s="154"/>
      <c r="E365" s="155"/>
      <c r="F365" s="155"/>
      <c r="G365" s="156"/>
      <c r="H365" s="157"/>
      <c r="I365" s="158"/>
      <c r="J365" s="160"/>
      <c r="K365" s="161"/>
      <c r="L365" s="161"/>
      <c r="M365" s="160"/>
      <c r="N365" s="160"/>
      <c r="O365" s="161"/>
      <c r="P365" s="161"/>
      <c r="Q365" s="160"/>
      <c r="R365" s="162"/>
      <c r="S365" s="161"/>
    </row>
    <row r="366" spans="1:19" s="151" customFormat="1" x14ac:dyDescent="0.25">
      <c r="A366" s="153"/>
      <c r="B366" s="153"/>
      <c r="C366" s="154"/>
      <c r="D366" s="154"/>
      <c r="E366" s="155"/>
      <c r="F366" s="155"/>
      <c r="G366" s="156"/>
      <c r="H366" s="157"/>
      <c r="I366" s="158"/>
      <c r="J366" s="160"/>
      <c r="K366" s="161"/>
      <c r="L366" s="161"/>
      <c r="M366" s="160"/>
      <c r="N366" s="160"/>
      <c r="O366" s="161"/>
      <c r="P366" s="161"/>
      <c r="Q366" s="160"/>
      <c r="R366" s="162"/>
      <c r="S366" s="161"/>
    </row>
    <row r="367" spans="1:19" s="151" customFormat="1" x14ac:dyDescent="0.25">
      <c r="A367" s="153"/>
      <c r="B367" s="153"/>
      <c r="C367" s="154"/>
      <c r="D367" s="154"/>
      <c r="E367" s="155"/>
      <c r="F367" s="155"/>
      <c r="G367" s="156"/>
      <c r="H367" s="157"/>
      <c r="I367" s="158"/>
      <c r="J367" s="160"/>
      <c r="K367" s="161"/>
      <c r="L367" s="161"/>
      <c r="M367" s="160"/>
      <c r="N367" s="160"/>
      <c r="O367" s="161"/>
      <c r="P367" s="161"/>
      <c r="Q367" s="160"/>
      <c r="R367" s="162"/>
      <c r="S367" s="161"/>
    </row>
    <row r="368" spans="1:19" s="151" customFormat="1" x14ac:dyDescent="0.25">
      <c r="A368" s="153"/>
      <c r="B368" s="153"/>
      <c r="C368" s="154"/>
      <c r="D368" s="154"/>
      <c r="E368" s="155"/>
      <c r="F368" s="155"/>
      <c r="G368" s="156"/>
      <c r="H368" s="157"/>
      <c r="I368" s="158"/>
      <c r="J368" s="160"/>
      <c r="K368" s="161"/>
      <c r="L368" s="161"/>
      <c r="M368" s="160"/>
      <c r="N368" s="160"/>
      <c r="O368" s="161"/>
      <c r="P368" s="161"/>
      <c r="Q368" s="160"/>
      <c r="R368" s="162"/>
      <c r="S368" s="161"/>
    </row>
    <row r="369" spans="1:19" s="151" customFormat="1" x14ac:dyDescent="0.25">
      <c r="A369" s="153"/>
      <c r="B369" s="153"/>
      <c r="C369" s="154"/>
      <c r="D369" s="154"/>
      <c r="E369" s="155"/>
      <c r="F369" s="155"/>
      <c r="G369" s="156"/>
      <c r="H369" s="157"/>
      <c r="I369" s="158"/>
      <c r="J369" s="160"/>
      <c r="K369" s="161"/>
      <c r="L369" s="161"/>
      <c r="M369" s="160"/>
      <c r="N369" s="160"/>
      <c r="O369" s="161"/>
      <c r="P369" s="161"/>
      <c r="Q369" s="160"/>
      <c r="R369" s="162"/>
      <c r="S369" s="161"/>
    </row>
    <row r="370" spans="1:19" s="151" customFormat="1" x14ac:dyDescent="0.25">
      <c r="A370" s="153"/>
      <c r="B370" s="153"/>
      <c r="C370" s="154"/>
      <c r="D370" s="154"/>
      <c r="E370" s="155"/>
      <c r="F370" s="155"/>
      <c r="G370" s="156"/>
      <c r="H370" s="157"/>
      <c r="I370" s="158"/>
      <c r="J370" s="160"/>
      <c r="K370" s="161"/>
      <c r="L370" s="161"/>
      <c r="M370" s="160"/>
      <c r="N370" s="160"/>
      <c r="O370" s="161"/>
      <c r="P370" s="161"/>
      <c r="Q370" s="160"/>
      <c r="R370" s="162"/>
      <c r="S370" s="161"/>
    </row>
    <row r="371" spans="1:19" s="151" customFormat="1" x14ac:dyDescent="0.25">
      <c r="A371" s="153"/>
      <c r="B371" s="153"/>
      <c r="C371" s="154"/>
      <c r="D371" s="154"/>
      <c r="E371" s="155"/>
      <c r="F371" s="155"/>
      <c r="G371" s="156"/>
      <c r="H371" s="157"/>
      <c r="I371" s="158"/>
      <c r="J371" s="160"/>
      <c r="K371" s="161"/>
      <c r="L371" s="161"/>
      <c r="M371" s="160"/>
      <c r="N371" s="160"/>
      <c r="O371" s="161"/>
      <c r="P371" s="161"/>
      <c r="Q371" s="160"/>
      <c r="R371" s="162"/>
      <c r="S371" s="161"/>
    </row>
    <row r="372" spans="1:19" s="151" customFormat="1" x14ac:dyDescent="0.25">
      <c r="A372" s="153"/>
      <c r="B372" s="153"/>
      <c r="C372" s="154"/>
      <c r="D372" s="154"/>
      <c r="E372" s="155"/>
      <c r="F372" s="155"/>
      <c r="G372" s="156"/>
      <c r="H372" s="157"/>
      <c r="I372" s="158"/>
      <c r="J372" s="160"/>
      <c r="K372" s="161"/>
      <c r="L372" s="161"/>
      <c r="M372" s="160"/>
      <c r="N372" s="160"/>
      <c r="O372" s="161"/>
      <c r="P372" s="161"/>
      <c r="Q372" s="160"/>
      <c r="R372" s="162"/>
      <c r="S372" s="161"/>
    </row>
    <row r="373" spans="1:19" s="151" customFormat="1" x14ac:dyDescent="0.25">
      <c r="A373" s="153"/>
      <c r="B373" s="153"/>
      <c r="C373" s="154"/>
      <c r="D373" s="154"/>
      <c r="E373" s="155"/>
      <c r="F373" s="155"/>
      <c r="G373" s="156"/>
      <c r="H373" s="157"/>
      <c r="I373" s="158"/>
      <c r="J373" s="160"/>
      <c r="K373" s="161"/>
      <c r="L373" s="161"/>
      <c r="M373" s="160"/>
      <c r="N373" s="160"/>
      <c r="O373" s="161"/>
      <c r="P373" s="161"/>
      <c r="Q373" s="160"/>
      <c r="R373" s="162"/>
      <c r="S373" s="161"/>
    </row>
    <row r="374" spans="1:19" s="151" customFormat="1" x14ac:dyDescent="0.25">
      <c r="A374" s="153"/>
      <c r="B374" s="153"/>
      <c r="C374" s="154"/>
      <c r="D374" s="154"/>
      <c r="E374" s="155"/>
      <c r="F374" s="155"/>
      <c r="G374" s="156"/>
      <c r="H374" s="157"/>
      <c r="I374" s="158"/>
      <c r="J374" s="160"/>
      <c r="K374" s="161"/>
      <c r="L374" s="161"/>
      <c r="M374" s="160"/>
      <c r="N374" s="160"/>
      <c r="O374" s="161"/>
      <c r="P374" s="161"/>
      <c r="Q374" s="160"/>
      <c r="R374" s="162"/>
      <c r="S374" s="161"/>
    </row>
    <row r="375" spans="1:19" s="151" customFormat="1" x14ac:dyDescent="0.25">
      <c r="A375" s="153"/>
      <c r="B375" s="153"/>
      <c r="C375" s="154"/>
      <c r="D375" s="154"/>
      <c r="E375" s="155"/>
      <c r="F375" s="155"/>
      <c r="G375" s="156"/>
      <c r="H375" s="157"/>
      <c r="I375" s="158"/>
      <c r="J375" s="160"/>
      <c r="K375" s="161"/>
      <c r="L375" s="161"/>
      <c r="M375" s="160"/>
      <c r="N375" s="160"/>
      <c r="O375" s="161"/>
      <c r="P375" s="161"/>
      <c r="Q375" s="160"/>
      <c r="R375" s="162"/>
      <c r="S375" s="161"/>
    </row>
    <row r="376" spans="1:19" s="151" customFormat="1" x14ac:dyDescent="0.25">
      <c r="A376" s="153"/>
      <c r="B376" s="153"/>
      <c r="C376" s="154"/>
      <c r="D376" s="154"/>
      <c r="E376" s="155"/>
      <c r="F376" s="155"/>
      <c r="G376" s="156"/>
      <c r="H376" s="157"/>
      <c r="I376" s="158"/>
      <c r="J376" s="160"/>
      <c r="K376" s="161"/>
      <c r="L376" s="161"/>
      <c r="M376" s="160"/>
      <c r="N376" s="160"/>
      <c r="O376" s="161"/>
      <c r="P376" s="161"/>
      <c r="Q376" s="160"/>
      <c r="R376" s="162"/>
      <c r="S376" s="161"/>
    </row>
    <row r="377" spans="1:19" s="151" customFormat="1" x14ac:dyDescent="0.25">
      <c r="A377" s="153"/>
      <c r="B377" s="153"/>
      <c r="C377" s="154"/>
      <c r="D377" s="154"/>
      <c r="E377" s="155"/>
      <c r="F377" s="155"/>
      <c r="G377" s="156"/>
      <c r="H377" s="157"/>
      <c r="I377" s="158"/>
      <c r="J377" s="160"/>
      <c r="K377" s="161"/>
      <c r="L377" s="161"/>
      <c r="M377" s="160"/>
      <c r="N377" s="160"/>
      <c r="O377" s="161"/>
      <c r="P377" s="161"/>
      <c r="Q377" s="160"/>
      <c r="R377" s="162"/>
      <c r="S377" s="161"/>
    </row>
    <row r="378" spans="1:19" s="151" customFormat="1" x14ac:dyDescent="0.25">
      <c r="A378" s="153"/>
      <c r="B378" s="153"/>
      <c r="C378" s="154"/>
      <c r="D378" s="154"/>
      <c r="E378" s="155"/>
      <c r="F378" s="155"/>
      <c r="G378" s="156"/>
      <c r="H378" s="157"/>
      <c r="I378" s="158"/>
      <c r="J378" s="160"/>
      <c r="K378" s="161"/>
      <c r="L378" s="161"/>
      <c r="M378" s="160"/>
      <c r="N378" s="160"/>
      <c r="O378" s="161"/>
      <c r="P378" s="161"/>
      <c r="Q378" s="160"/>
      <c r="R378" s="162"/>
      <c r="S378" s="161"/>
    </row>
    <row r="379" spans="1:19" s="151" customFormat="1" x14ac:dyDescent="0.25">
      <c r="A379" s="153"/>
      <c r="B379" s="153"/>
      <c r="C379" s="154"/>
      <c r="D379" s="154"/>
      <c r="E379" s="155"/>
      <c r="F379" s="155"/>
      <c r="G379" s="156"/>
      <c r="H379" s="157"/>
      <c r="I379" s="158"/>
      <c r="J379" s="160"/>
      <c r="K379" s="161"/>
      <c r="L379" s="161"/>
      <c r="M379" s="160"/>
      <c r="N379" s="160"/>
      <c r="O379" s="161"/>
      <c r="P379" s="161"/>
      <c r="Q379" s="160"/>
      <c r="R379" s="162"/>
      <c r="S379" s="161"/>
    </row>
    <row r="380" spans="1:19" s="151" customFormat="1" x14ac:dyDescent="0.25">
      <c r="A380" s="153"/>
      <c r="B380" s="153"/>
      <c r="C380" s="154"/>
      <c r="D380" s="154"/>
      <c r="E380" s="155"/>
      <c r="F380" s="155"/>
      <c r="G380" s="156"/>
      <c r="H380" s="157"/>
      <c r="I380" s="158"/>
      <c r="J380" s="160"/>
      <c r="K380" s="161"/>
      <c r="L380" s="161"/>
      <c r="M380" s="160"/>
      <c r="N380" s="160"/>
      <c r="O380" s="161"/>
      <c r="P380" s="161"/>
      <c r="Q380" s="160"/>
      <c r="R380" s="162"/>
      <c r="S380" s="161"/>
    </row>
    <row r="381" spans="1:19" s="151" customFormat="1" x14ac:dyDescent="0.25">
      <c r="A381" s="153"/>
      <c r="B381" s="153"/>
      <c r="C381" s="154"/>
      <c r="D381" s="154"/>
      <c r="E381" s="155"/>
      <c r="F381" s="155"/>
      <c r="G381" s="156"/>
      <c r="H381" s="157"/>
      <c r="I381" s="158"/>
      <c r="J381" s="160"/>
      <c r="K381" s="161"/>
      <c r="L381" s="161"/>
      <c r="M381" s="160"/>
      <c r="N381" s="160"/>
      <c r="O381" s="161"/>
      <c r="P381" s="161"/>
      <c r="Q381" s="160"/>
      <c r="R381" s="162"/>
      <c r="S381" s="161"/>
    </row>
    <row r="382" spans="1:19" s="151" customFormat="1" x14ac:dyDescent="0.25">
      <c r="A382" s="153"/>
      <c r="B382" s="153"/>
      <c r="C382" s="154"/>
      <c r="D382" s="154"/>
      <c r="E382" s="155"/>
      <c r="F382" s="155"/>
      <c r="G382" s="156"/>
      <c r="H382" s="157"/>
      <c r="I382" s="158"/>
      <c r="J382" s="160"/>
      <c r="K382" s="161"/>
      <c r="L382" s="161"/>
      <c r="M382" s="160"/>
      <c r="N382" s="160"/>
      <c r="O382" s="161"/>
      <c r="P382" s="161"/>
      <c r="Q382" s="160"/>
      <c r="R382" s="162"/>
      <c r="S382" s="161"/>
    </row>
    <row r="383" spans="1:19" s="151" customFormat="1" x14ac:dyDescent="0.25">
      <c r="A383" s="153"/>
      <c r="B383" s="153"/>
      <c r="C383" s="154"/>
      <c r="D383" s="154"/>
      <c r="E383" s="155"/>
      <c r="F383" s="155"/>
      <c r="G383" s="156"/>
      <c r="H383" s="157"/>
      <c r="I383" s="158"/>
      <c r="J383" s="160"/>
      <c r="K383" s="161"/>
      <c r="L383" s="161"/>
      <c r="M383" s="160"/>
      <c r="N383" s="160"/>
      <c r="O383" s="161"/>
      <c r="P383" s="161"/>
      <c r="Q383" s="160"/>
      <c r="R383" s="162"/>
      <c r="S383" s="161"/>
    </row>
    <row r="384" spans="1:19" s="151" customFormat="1" x14ac:dyDescent="0.25">
      <c r="A384" s="153"/>
      <c r="B384" s="153"/>
      <c r="C384" s="154"/>
      <c r="D384" s="154"/>
      <c r="E384" s="155"/>
      <c r="F384" s="155"/>
      <c r="G384" s="156"/>
      <c r="H384" s="157"/>
      <c r="I384" s="158"/>
      <c r="J384" s="160"/>
      <c r="K384" s="161"/>
      <c r="L384" s="161"/>
      <c r="M384" s="160"/>
      <c r="N384" s="160"/>
      <c r="O384" s="161"/>
      <c r="P384" s="161"/>
      <c r="Q384" s="160"/>
      <c r="R384" s="162"/>
      <c r="S384" s="161"/>
    </row>
    <row r="385" spans="1:19" s="151" customFormat="1" x14ac:dyDescent="0.25">
      <c r="A385" s="153"/>
      <c r="B385" s="153"/>
      <c r="C385" s="154"/>
      <c r="D385" s="154"/>
      <c r="E385" s="155"/>
      <c r="F385" s="155"/>
      <c r="G385" s="156"/>
      <c r="H385" s="157"/>
      <c r="I385" s="158"/>
      <c r="J385" s="160"/>
      <c r="K385" s="161"/>
      <c r="L385" s="161"/>
      <c r="M385" s="160"/>
      <c r="N385" s="160"/>
      <c r="O385" s="161"/>
      <c r="P385" s="161"/>
      <c r="Q385" s="160"/>
      <c r="R385" s="162"/>
      <c r="S385" s="161"/>
    </row>
    <row r="386" spans="1:19" s="151" customFormat="1" x14ac:dyDescent="0.25">
      <c r="A386" s="153"/>
      <c r="B386" s="153"/>
      <c r="C386" s="154"/>
      <c r="D386" s="154"/>
      <c r="E386" s="155"/>
      <c r="F386" s="155"/>
      <c r="G386" s="156"/>
      <c r="H386" s="157"/>
      <c r="I386" s="158"/>
      <c r="J386" s="160"/>
      <c r="K386" s="161"/>
      <c r="L386" s="161"/>
      <c r="M386" s="160"/>
      <c r="N386" s="160"/>
      <c r="O386" s="161"/>
      <c r="P386" s="161"/>
      <c r="Q386" s="160"/>
      <c r="R386" s="162"/>
      <c r="S386" s="161"/>
    </row>
    <row r="387" spans="1:19" s="151" customFormat="1" x14ac:dyDescent="0.25">
      <c r="A387" s="153"/>
      <c r="B387" s="153"/>
      <c r="C387" s="154"/>
      <c r="D387" s="154"/>
      <c r="E387" s="155"/>
      <c r="F387" s="155"/>
      <c r="G387" s="156"/>
      <c r="H387" s="157"/>
      <c r="I387" s="158"/>
      <c r="J387" s="160"/>
      <c r="K387" s="161"/>
      <c r="L387" s="161"/>
      <c r="M387" s="160"/>
      <c r="N387" s="160"/>
      <c r="O387" s="161"/>
      <c r="P387" s="161"/>
      <c r="Q387" s="160"/>
      <c r="R387" s="162"/>
      <c r="S387" s="161"/>
    </row>
    <row r="388" spans="1:19" s="151" customFormat="1" x14ac:dyDescent="0.25">
      <c r="A388" s="153"/>
      <c r="B388" s="153"/>
      <c r="C388" s="154"/>
      <c r="D388" s="154"/>
      <c r="E388" s="155"/>
      <c r="F388" s="155"/>
      <c r="G388" s="156"/>
      <c r="H388" s="157"/>
      <c r="I388" s="158"/>
      <c r="J388" s="160"/>
      <c r="K388" s="161"/>
      <c r="L388" s="161"/>
      <c r="M388" s="160"/>
      <c r="N388" s="160"/>
      <c r="O388" s="161"/>
      <c r="P388" s="161"/>
      <c r="Q388" s="160"/>
      <c r="R388" s="162"/>
      <c r="S388" s="161"/>
    </row>
    <row r="389" spans="1:19" s="151" customFormat="1" x14ac:dyDescent="0.25">
      <c r="A389" s="153"/>
      <c r="B389" s="153"/>
      <c r="C389" s="154"/>
      <c r="D389" s="154"/>
      <c r="E389" s="155"/>
      <c r="F389" s="155"/>
      <c r="G389" s="156"/>
      <c r="H389" s="157"/>
      <c r="I389" s="158"/>
      <c r="J389" s="160"/>
      <c r="K389" s="161"/>
      <c r="L389" s="161"/>
      <c r="M389" s="160"/>
      <c r="N389" s="160"/>
      <c r="O389" s="161"/>
      <c r="P389" s="161"/>
      <c r="Q389" s="160"/>
      <c r="R389" s="162"/>
      <c r="S389" s="161"/>
    </row>
    <row r="390" spans="1:19" s="151" customFormat="1" x14ac:dyDescent="0.25">
      <c r="A390" s="153"/>
      <c r="B390" s="153"/>
      <c r="C390" s="154"/>
      <c r="D390" s="154"/>
      <c r="E390" s="155"/>
      <c r="F390" s="155"/>
      <c r="G390" s="156"/>
      <c r="H390" s="157"/>
      <c r="I390" s="158"/>
      <c r="J390" s="160"/>
      <c r="K390" s="161"/>
      <c r="L390" s="161"/>
      <c r="M390" s="160"/>
      <c r="N390" s="160"/>
      <c r="O390" s="161"/>
      <c r="P390" s="161"/>
      <c r="Q390" s="160"/>
      <c r="R390" s="162"/>
      <c r="S390" s="161"/>
    </row>
    <row r="391" spans="1:19" s="151" customFormat="1" x14ac:dyDescent="0.25">
      <c r="A391" s="153"/>
      <c r="B391" s="153"/>
      <c r="C391" s="154"/>
      <c r="D391" s="154"/>
      <c r="E391" s="155"/>
      <c r="F391" s="155"/>
      <c r="G391" s="156"/>
      <c r="H391" s="157"/>
      <c r="I391" s="158"/>
      <c r="J391" s="160"/>
      <c r="K391" s="161"/>
      <c r="L391" s="161"/>
      <c r="M391" s="160"/>
      <c r="N391" s="160"/>
      <c r="O391" s="161"/>
      <c r="P391" s="161"/>
      <c r="Q391" s="160"/>
      <c r="R391" s="162"/>
      <c r="S391" s="161"/>
    </row>
    <row r="392" spans="1:19" s="151" customFormat="1" x14ac:dyDescent="0.25">
      <c r="A392" s="153"/>
      <c r="B392" s="153"/>
      <c r="C392" s="154"/>
      <c r="D392" s="154"/>
      <c r="E392" s="155"/>
      <c r="F392" s="155"/>
      <c r="G392" s="156"/>
      <c r="H392" s="157"/>
      <c r="I392" s="158"/>
      <c r="J392" s="160"/>
      <c r="K392" s="161"/>
      <c r="L392" s="161"/>
      <c r="M392" s="160"/>
      <c r="N392" s="160"/>
      <c r="O392" s="161"/>
      <c r="P392" s="161"/>
      <c r="Q392" s="160"/>
      <c r="R392" s="162"/>
      <c r="S392" s="161"/>
    </row>
    <row r="393" spans="1:19" s="151" customFormat="1" x14ac:dyDescent="0.25">
      <c r="A393" s="153"/>
      <c r="B393" s="153"/>
      <c r="C393" s="154"/>
      <c r="D393" s="154"/>
      <c r="E393" s="155"/>
      <c r="F393" s="155"/>
      <c r="G393" s="156"/>
      <c r="H393" s="157"/>
      <c r="I393" s="158"/>
      <c r="J393" s="160"/>
      <c r="K393" s="161"/>
      <c r="L393" s="161"/>
      <c r="M393" s="160"/>
      <c r="N393" s="160"/>
      <c r="O393" s="161"/>
      <c r="P393" s="161"/>
      <c r="Q393" s="160"/>
      <c r="R393" s="162"/>
      <c r="S393" s="161"/>
    </row>
    <row r="394" spans="1:19" s="151" customFormat="1" x14ac:dyDescent="0.25">
      <c r="A394" s="153"/>
      <c r="B394" s="153"/>
      <c r="C394" s="154"/>
      <c r="D394" s="154"/>
      <c r="E394" s="155"/>
      <c r="F394" s="155"/>
      <c r="G394" s="156"/>
      <c r="H394" s="157"/>
      <c r="I394" s="158"/>
      <c r="J394" s="160"/>
      <c r="K394" s="161"/>
      <c r="L394" s="161"/>
      <c r="M394" s="160"/>
      <c r="N394" s="160"/>
      <c r="O394" s="161"/>
      <c r="P394" s="161"/>
      <c r="Q394" s="160"/>
      <c r="R394" s="162"/>
      <c r="S394" s="161"/>
    </row>
    <row r="395" spans="1:19" s="151" customFormat="1" x14ac:dyDescent="0.25">
      <c r="A395" s="153"/>
      <c r="B395" s="153"/>
      <c r="C395" s="154"/>
      <c r="D395" s="154"/>
      <c r="E395" s="155"/>
      <c r="F395" s="155"/>
      <c r="G395" s="156"/>
      <c r="H395" s="157"/>
      <c r="I395" s="158"/>
      <c r="J395" s="160"/>
      <c r="K395" s="161"/>
      <c r="L395" s="161"/>
      <c r="M395" s="160"/>
      <c r="N395" s="160"/>
      <c r="O395" s="161"/>
      <c r="P395" s="161"/>
      <c r="Q395" s="160"/>
      <c r="R395" s="162"/>
      <c r="S395" s="161"/>
    </row>
    <row r="396" spans="1:19" s="151" customFormat="1" x14ac:dyDescent="0.25">
      <c r="A396" s="153"/>
      <c r="B396" s="153"/>
      <c r="C396" s="154"/>
      <c r="D396" s="154"/>
      <c r="E396" s="155"/>
      <c r="F396" s="155"/>
      <c r="G396" s="156"/>
      <c r="H396" s="157"/>
      <c r="I396" s="158"/>
      <c r="J396" s="160"/>
      <c r="K396" s="161"/>
      <c r="L396" s="161"/>
      <c r="M396" s="160"/>
      <c r="N396" s="160"/>
      <c r="O396" s="161"/>
      <c r="P396" s="161"/>
      <c r="Q396" s="160"/>
      <c r="R396" s="162"/>
      <c r="S396" s="161"/>
    </row>
    <row r="397" spans="1:19" s="151" customFormat="1" x14ac:dyDescent="0.25">
      <c r="A397" s="153"/>
      <c r="B397" s="153"/>
      <c r="C397" s="154"/>
      <c r="D397" s="154"/>
      <c r="E397" s="155"/>
      <c r="F397" s="155"/>
      <c r="G397" s="156"/>
      <c r="H397" s="157"/>
      <c r="I397" s="158"/>
      <c r="J397" s="160"/>
      <c r="K397" s="161"/>
      <c r="L397" s="161"/>
      <c r="M397" s="160"/>
      <c r="N397" s="160"/>
      <c r="O397" s="161"/>
      <c r="P397" s="161"/>
      <c r="Q397" s="160"/>
      <c r="R397" s="162"/>
      <c r="S397" s="161"/>
    </row>
    <row r="398" spans="1:19" s="151" customFormat="1" x14ac:dyDescent="0.25">
      <c r="A398" s="153"/>
      <c r="B398" s="153"/>
      <c r="C398" s="154"/>
      <c r="D398" s="154"/>
      <c r="E398" s="155"/>
      <c r="F398" s="155"/>
      <c r="G398" s="156"/>
      <c r="H398" s="157"/>
      <c r="I398" s="158"/>
      <c r="J398" s="160"/>
      <c r="K398" s="161"/>
      <c r="L398" s="161"/>
      <c r="M398" s="160"/>
      <c r="N398" s="160"/>
      <c r="O398" s="161"/>
      <c r="P398" s="161"/>
      <c r="Q398" s="160"/>
      <c r="R398" s="162"/>
      <c r="S398" s="161"/>
    </row>
    <row r="399" spans="1:19" s="151" customFormat="1" x14ac:dyDescent="0.25">
      <c r="A399" s="153"/>
      <c r="B399" s="153"/>
      <c r="C399" s="154"/>
      <c r="D399" s="154"/>
      <c r="E399" s="155"/>
      <c r="F399" s="155"/>
      <c r="G399" s="156"/>
      <c r="H399" s="157"/>
      <c r="I399" s="158"/>
      <c r="J399" s="160"/>
      <c r="K399" s="161"/>
      <c r="L399" s="161"/>
      <c r="M399" s="160"/>
      <c r="N399" s="160"/>
      <c r="O399" s="161"/>
      <c r="P399" s="161"/>
      <c r="Q399" s="160"/>
      <c r="R399" s="162"/>
      <c r="S399" s="161"/>
    </row>
    <row r="400" spans="1:19" s="151" customFormat="1" x14ac:dyDescent="0.25">
      <c r="A400" s="153"/>
      <c r="B400" s="153"/>
      <c r="C400" s="154"/>
      <c r="D400" s="154"/>
      <c r="E400" s="155"/>
      <c r="F400" s="155"/>
      <c r="G400" s="156"/>
      <c r="H400" s="157"/>
      <c r="I400" s="158"/>
      <c r="J400" s="160"/>
      <c r="K400" s="161"/>
      <c r="L400" s="161"/>
      <c r="M400" s="160"/>
      <c r="N400" s="160"/>
      <c r="O400" s="161"/>
      <c r="P400" s="161"/>
      <c r="Q400" s="160"/>
      <c r="R400" s="162"/>
      <c r="S400" s="161"/>
    </row>
    <row r="401" spans="1:19" s="151" customFormat="1" x14ac:dyDescent="0.25">
      <c r="A401" s="153"/>
      <c r="B401" s="153"/>
      <c r="C401" s="154"/>
      <c r="D401" s="154"/>
      <c r="E401" s="155"/>
      <c r="F401" s="155"/>
      <c r="G401" s="156"/>
      <c r="H401" s="157"/>
      <c r="I401" s="158"/>
      <c r="J401" s="160"/>
      <c r="K401" s="161"/>
      <c r="L401" s="161"/>
      <c r="M401" s="160"/>
      <c r="N401" s="160"/>
      <c r="O401" s="161"/>
      <c r="P401" s="161"/>
      <c r="Q401" s="160"/>
      <c r="R401" s="162"/>
      <c r="S401" s="161"/>
    </row>
    <row r="402" spans="1:19" s="151" customFormat="1" x14ac:dyDescent="0.25">
      <c r="A402" s="153"/>
      <c r="B402" s="153"/>
      <c r="C402" s="154"/>
      <c r="D402" s="154"/>
      <c r="E402" s="155"/>
      <c r="F402" s="155"/>
      <c r="G402" s="156"/>
      <c r="H402" s="157"/>
      <c r="I402" s="158"/>
      <c r="J402" s="160"/>
      <c r="K402" s="161"/>
      <c r="L402" s="161"/>
      <c r="M402" s="160"/>
      <c r="N402" s="160"/>
      <c r="O402" s="161"/>
      <c r="P402" s="161"/>
      <c r="Q402" s="160"/>
      <c r="R402" s="162"/>
      <c r="S402" s="161"/>
    </row>
    <row r="403" spans="1:19" s="151" customFormat="1" x14ac:dyDescent="0.25">
      <c r="A403" s="153"/>
      <c r="B403" s="153"/>
      <c r="C403" s="154"/>
      <c r="D403" s="154"/>
      <c r="E403" s="155"/>
      <c r="F403" s="155"/>
      <c r="G403" s="156"/>
      <c r="H403" s="157"/>
      <c r="I403" s="158"/>
      <c r="J403" s="160"/>
      <c r="K403" s="161"/>
      <c r="L403" s="161"/>
      <c r="M403" s="160"/>
      <c r="N403" s="160"/>
      <c r="O403" s="161"/>
      <c r="P403" s="161"/>
      <c r="Q403" s="160"/>
      <c r="R403" s="162"/>
      <c r="S403" s="161"/>
    </row>
    <row r="404" spans="1:19" s="151" customFormat="1" x14ac:dyDescent="0.25">
      <c r="A404" s="153"/>
      <c r="B404" s="153"/>
      <c r="C404" s="154"/>
      <c r="D404" s="154"/>
      <c r="E404" s="155"/>
      <c r="F404" s="155"/>
      <c r="G404" s="156"/>
      <c r="H404" s="157"/>
      <c r="I404" s="158"/>
      <c r="J404" s="160"/>
      <c r="K404" s="161"/>
      <c r="L404" s="161"/>
      <c r="M404" s="160"/>
      <c r="N404" s="160"/>
      <c r="O404" s="161"/>
      <c r="P404" s="161"/>
      <c r="Q404" s="160"/>
      <c r="R404" s="162"/>
      <c r="S404" s="161"/>
    </row>
    <row r="405" spans="1:19" s="151" customFormat="1" x14ac:dyDescent="0.25">
      <c r="A405" s="153"/>
      <c r="B405" s="153"/>
      <c r="C405" s="154"/>
      <c r="D405" s="154"/>
      <c r="E405" s="155"/>
      <c r="F405" s="155"/>
      <c r="G405" s="156"/>
      <c r="H405" s="157"/>
      <c r="I405" s="158"/>
      <c r="J405" s="160"/>
      <c r="K405" s="161"/>
      <c r="L405" s="161"/>
      <c r="M405" s="160"/>
      <c r="N405" s="160"/>
      <c r="O405" s="161"/>
      <c r="P405" s="161"/>
      <c r="Q405" s="160"/>
      <c r="R405" s="162"/>
      <c r="S405" s="161"/>
    </row>
    <row r="406" spans="1:19" s="151" customFormat="1" x14ac:dyDescent="0.25">
      <c r="A406" s="153"/>
      <c r="B406" s="153"/>
      <c r="C406" s="154"/>
      <c r="D406" s="154"/>
      <c r="E406" s="155"/>
      <c r="F406" s="155"/>
      <c r="G406" s="156"/>
      <c r="H406" s="157"/>
      <c r="I406" s="158"/>
      <c r="J406" s="160"/>
      <c r="K406" s="161"/>
      <c r="L406" s="161"/>
      <c r="M406" s="160"/>
      <c r="N406" s="160"/>
      <c r="O406" s="161"/>
      <c r="P406" s="161"/>
      <c r="Q406" s="160"/>
      <c r="R406" s="162"/>
      <c r="S406" s="161"/>
    </row>
    <row r="407" spans="1:19" s="151" customFormat="1" x14ac:dyDescent="0.25">
      <c r="A407" s="153"/>
      <c r="B407" s="153"/>
      <c r="C407" s="154"/>
      <c r="D407" s="154"/>
      <c r="E407" s="155"/>
      <c r="F407" s="155"/>
      <c r="G407" s="156"/>
      <c r="H407" s="157"/>
      <c r="I407" s="158"/>
      <c r="J407" s="160"/>
      <c r="K407" s="161"/>
      <c r="L407" s="161"/>
      <c r="M407" s="160"/>
      <c r="N407" s="160"/>
      <c r="O407" s="161"/>
      <c r="P407" s="161"/>
      <c r="Q407" s="160"/>
      <c r="R407" s="162"/>
      <c r="S407" s="161"/>
    </row>
    <row r="408" spans="1:19" s="151" customFormat="1" x14ac:dyDescent="0.25">
      <c r="A408" s="153"/>
      <c r="B408" s="153"/>
      <c r="C408" s="154"/>
      <c r="D408" s="154"/>
      <c r="E408" s="155"/>
      <c r="F408" s="155"/>
      <c r="G408" s="156"/>
      <c r="H408" s="157"/>
      <c r="I408" s="158"/>
      <c r="J408" s="160"/>
      <c r="K408" s="161"/>
      <c r="L408" s="161"/>
      <c r="M408" s="160"/>
      <c r="N408" s="160"/>
      <c r="O408" s="161"/>
      <c r="P408" s="161"/>
      <c r="Q408" s="160"/>
      <c r="R408" s="162"/>
      <c r="S408" s="161"/>
    </row>
    <row r="409" spans="1:19" s="151" customFormat="1" x14ac:dyDescent="0.25">
      <c r="A409" s="153"/>
      <c r="B409" s="153"/>
      <c r="C409" s="154"/>
      <c r="D409" s="154"/>
      <c r="E409" s="155"/>
      <c r="F409" s="155"/>
      <c r="G409" s="156"/>
      <c r="H409" s="157"/>
      <c r="I409" s="158"/>
      <c r="J409" s="160"/>
      <c r="K409" s="161"/>
      <c r="L409" s="161"/>
      <c r="M409" s="160"/>
      <c r="N409" s="160"/>
      <c r="O409" s="161"/>
      <c r="P409" s="161"/>
      <c r="Q409" s="160"/>
      <c r="R409" s="162"/>
      <c r="S409" s="161"/>
    </row>
    <row r="410" spans="1:19" s="151" customFormat="1" x14ac:dyDescent="0.25">
      <c r="A410" s="153"/>
      <c r="B410" s="153"/>
      <c r="C410" s="154"/>
      <c r="D410" s="154"/>
      <c r="E410" s="155"/>
      <c r="F410" s="155"/>
      <c r="G410" s="156"/>
      <c r="H410" s="157"/>
      <c r="I410" s="158"/>
      <c r="J410" s="160"/>
      <c r="K410" s="161"/>
      <c r="L410" s="161"/>
      <c r="M410" s="160"/>
      <c r="N410" s="160"/>
      <c r="O410" s="161"/>
      <c r="P410" s="161"/>
      <c r="Q410" s="160"/>
      <c r="R410" s="162"/>
      <c r="S410" s="161"/>
    </row>
    <row r="411" spans="1:19" s="151" customFormat="1" x14ac:dyDescent="0.25">
      <c r="A411" s="153"/>
      <c r="B411" s="153"/>
      <c r="C411" s="154"/>
      <c r="D411" s="154"/>
      <c r="E411" s="155"/>
      <c r="F411" s="155"/>
      <c r="G411" s="156"/>
      <c r="H411" s="157"/>
      <c r="I411" s="158"/>
      <c r="J411" s="160"/>
      <c r="K411" s="161"/>
      <c r="L411" s="161"/>
      <c r="M411" s="160"/>
      <c r="N411" s="160"/>
      <c r="O411" s="161"/>
      <c r="P411" s="161"/>
      <c r="Q411" s="160"/>
      <c r="R411" s="162"/>
      <c r="S411" s="161"/>
    </row>
    <row r="412" spans="1:19" s="151" customFormat="1" x14ac:dyDescent="0.25">
      <c r="A412" s="153"/>
      <c r="B412" s="153"/>
      <c r="C412" s="154"/>
      <c r="D412" s="154"/>
      <c r="E412" s="155"/>
      <c r="F412" s="155"/>
      <c r="G412" s="156"/>
      <c r="H412" s="157"/>
      <c r="I412" s="158"/>
      <c r="J412" s="160"/>
      <c r="K412" s="161"/>
      <c r="L412" s="161"/>
      <c r="M412" s="160"/>
      <c r="N412" s="160"/>
      <c r="O412" s="161"/>
      <c r="P412" s="161"/>
      <c r="Q412" s="160"/>
      <c r="R412" s="162"/>
      <c r="S412" s="161"/>
    </row>
    <row r="413" spans="1:19" s="151" customFormat="1" x14ac:dyDescent="0.25">
      <c r="A413" s="153"/>
      <c r="B413" s="153"/>
      <c r="C413" s="154"/>
      <c r="D413" s="154"/>
      <c r="E413" s="155"/>
      <c r="F413" s="155"/>
      <c r="G413" s="156"/>
      <c r="H413" s="157"/>
      <c r="I413" s="158"/>
      <c r="J413" s="160"/>
      <c r="K413" s="161"/>
      <c r="L413" s="161"/>
      <c r="M413" s="160"/>
      <c r="N413" s="160"/>
      <c r="O413" s="161"/>
      <c r="P413" s="161"/>
      <c r="Q413" s="160"/>
      <c r="R413" s="162"/>
      <c r="S413" s="161"/>
    </row>
    <row r="414" spans="1:19" s="151" customFormat="1" x14ac:dyDescent="0.25">
      <c r="A414" s="153"/>
      <c r="B414" s="153"/>
      <c r="C414" s="154"/>
      <c r="D414" s="154"/>
      <c r="E414" s="155"/>
      <c r="F414" s="155"/>
      <c r="G414" s="156"/>
      <c r="H414" s="157"/>
      <c r="I414" s="158"/>
      <c r="J414" s="160"/>
      <c r="K414" s="161"/>
      <c r="L414" s="161"/>
      <c r="M414" s="160"/>
      <c r="N414" s="160"/>
      <c r="O414" s="161"/>
      <c r="P414" s="161"/>
      <c r="Q414" s="160"/>
      <c r="R414" s="162"/>
      <c r="S414" s="161"/>
    </row>
    <row r="415" spans="1:19" s="151" customFormat="1" x14ac:dyDescent="0.25">
      <c r="A415" s="153"/>
      <c r="B415" s="153"/>
      <c r="C415" s="154"/>
      <c r="D415" s="154"/>
      <c r="E415" s="155"/>
      <c r="F415" s="155"/>
      <c r="G415" s="156"/>
      <c r="H415" s="157"/>
      <c r="I415" s="158"/>
      <c r="J415" s="160"/>
      <c r="K415" s="161"/>
      <c r="L415" s="161"/>
      <c r="M415" s="160"/>
      <c r="N415" s="160"/>
      <c r="O415" s="161"/>
      <c r="P415" s="161"/>
      <c r="Q415" s="160"/>
      <c r="R415" s="162"/>
      <c r="S415" s="161"/>
    </row>
    <row r="416" spans="1:19" s="151" customFormat="1" x14ac:dyDescent="0.25">
      <c r="A416" s="153"/>
      <c r="B416" s="153"/>
      <c r="C416" s="154"/>
      <c r="D416" s="154"/>
      <c r="E416" s="155"/>
      <c r="F416" s="155"/>
      <c r="G416" s="156"/>
      <c r="H416" s="157"/>
      <c r="I416" s="158"/>
      <c r="J416" s="160"/>
      <c r="K416" s="161"/>
      <c r="L416" s="161"/>
      <c r="M416" s="160"/>
      <c r="N416" s="160"/>
      <c r="O416" s="161"/>
      <c r="P416" s="161"/>
      <c r="Q416" s="160"/>
      <c r="R416" s="162"/>
      <c r="S416" s="161"/>
    </row>
    <row r="417" spans="1:19" s="151" customFormat="1" x14ac:dyDescent="0.25">
      <c r="A417" s="153"/>
      <c r="B417" s="153"/>
      <c r="C417" s="154"/>
      <c r="D417" s="154"/>
      <c r="E417" s="155"/>
      <c r="F417" s="155"/>
      <c r="G417" s="156"/>
      <c r="H417" s="157"/>
      <c r="I417" s="158"/>
      <c r="J417" s="160"/>
      <c r="K417" s="161"/>
      <c r="L417" s="161"/>
      <c r="M417" s="160"/>
      <c r="N417" s="160"/>
      <c r="O417" s="161"/>
      <c r="P417" s="161"/>
      <c r="Q417" s="160"/>
      <c r="R417" s="162"/>
      <c r="S417" s="161"/>
    </row>
    <row r="418" spans="1:19" s="151" customFormat="1" x14ac:dyDescent="0.25">
      <c r="A418" s="153"/>
      <c r="B418" s="153"/>
      <c r="C418" s="154"/>
      <c r="D418" s="154"/>
      <c r="E418" s="155"/>
      <c r="F418" s="155"/>
      <c r="G418" s="156"/>
      <c r="H418" s="157"/>
      <c r="I418" s="158"/>
      <c r="J418" s="160"/>
      <c r="K418" s="161"/>
      <c r="L418" s="161"/>
      <c r="M418" s="160"/>
      <c r="N418" s="160"/>
      <c r="O418" s="161"/>
      <c r="P418" s="161"/>
      <c r="Q418" s="160"/>
      <c r="R418" s="162"/>
      <c r="S418" s="161"/>
    </row>
    <row r="419" spans="1:19" s="151" customFormat="1" x14ac:dyDescent="0.25">
      <c r="A419" s="153"/>
      <c r="B419" s="153"/>
      <c r="C419" s="154"/>
      <c r="D419" s="154"/>
      <c r="E419" s="155"/>
      <c r="F419" s="155"/>
      <c r="G419" s="156"/>
      <c r="H419" s="157"/>
      <c r="I419" s="158"/>
      <c r="J419" s="160"/>
      <c r="K419" s="161"/>
      <c r="L419" s="161"/>
      <c r="M419" s="160"/>
      <c r="N419" s="160"/>
      <c r="O419" s="161"/>
      <c r="P419" s="161"/>
      <c r="Q419" s="160"/>
      <c r="R419" s="162"/>
      <c r="S419" s="161"/>
    </row>
    <row r="420" spans="1:19" s="151" customFormat="1" x14ac:dyDescent="0.25">
      <c r="A420" s="153"/>
      <c r="B420" s="153"/>
      <c r="C420" s="154"/>
      <c r="D420" s="154"/>
      <c r="E420" s="155"/>
      <c r="F420" s="155"/>
      <c r="G420" s="156"/>
      <c r="H420" s="157"/>
      <c r="I420" s="158"/>
      <c r="J420" s="160"/>
      <c r="K420" s="161"/>
      <c r="L420" s="161"/>
      <c r="M420" s="160"/>
      <c r="N420" s="160"/>
      <c r="O420" s="161"/>
      <c r="P420" s="161"/>
      <c r="Q420" s="160"/>
      <c r="R420" s="162"/>
      <c r="S420" s="161"/>
    </row>
    <row r="421" spans="1:19" s="151" customFormat="1" x14ac:dyDescent="0.25">
      <c r="A421" s="153"/>
      <c r="B421" s="153"/>
      <c r="C421" s="154"/>
      <c r="D421" s="154"/>
      <c r="E421" s="155"/>
      <c r="F421" s="155"/>
      <c r="G421" s="156"/>
      <c r="H421" s="157"/>
      <c r="I421" s="158"/>
      <c r="J421" s="160"/>
      <c r="K421" s="161"/>
      <c r="L421" s="161"/>
      <c r="M421" s="160"/>
      <c r="N421" s="160"/>
      <c r="O421" s="161"/>
      <c r="P421" s="161"/>
      <c r="Q421" s="160"/>
      <c r="R421" s="162"/>
      <c r="S421" s="161"/>
    </row>
    <row r="422" spans="1:19" s="151" customFormat="1" x14ac:dyDescent="0.25">
      <c r="A422" s="153"/>
      <c r="B422" s="153"/>
      <c r="C422" s="154"/>
      <c r="D422" s="154"/>
      <c r="E422" s="155"/>
      <c r="F422" s="155"/>
      <c r="G422" s="156"/>
      <c r="H422" s="157"/>
      <c r="I422" s="158"/>
      <c r="J422" s="160"/>
      <c r="K422" s="161"/>
      <c r="L422" s="161"/>
      <c r="M422" s="160"/>
      <c r="N422" s="160"/>
      <c r="O422" s="161"/>
      <c r="P422" s="161"/>
      <c r="Q422" s="160"/>
      <c r="R422" s="162"/>
      <c r="S422" s="161"/>
    </row>
    <row r="423" spans="1:19" s="151" customFormat="1" x14ac:dyDescent="0.25">
      <c r="A423" s="153"/>
      <c r="B423" s="153"/>
      <c r="C423" s="154"/>
      <c r="D423" s="154"/>
      <c r="E423" s="155"/>
      <c r="F423" s="155"/>
      <c r="G423" s="156"/>
      <c r="H423" s="157"/>
      <c r="I423" s="158"/>
      <c r="J423" s="160"/>
      <c r="K423" s="161"/>
      <c r="L423" s="161"/>
      <c r="M423" s="160"/>
      <c r="N423" s="160"/>
      <c r="O423" s="161"/>
      <c r="P423" s="161"/>
      <c r="Q423" s="160"/>
      <c r="R423" s="162"/>
      <c r="S423" s="161"/>
    </row>
    <row r="424" spans="1:19" s="151" customFormat="1" x14ac:dyDescent="0.25">
      <c r="A424" s="153"/>
      <c r="B424" s="153"/>
      <c r="C424" s="154"/>
      <c r="D424" s="154"/>
      <c r="E424" s="155"/>
      <c r="F424" s="155"/>
      <c r="G424" s="156"/>
      <c r="H424" s="157"/>
      <c r="I424" s="158"/>
      <c r="J424" s="160"/>
      <c r="K424" s="161"/>
      <c r="L424" s="161"/>
      <c r="M424" s="160"/>
      <c r="N424" s="160"/>
      <c r="O424" s="161"/>
      <c r="P424" s="161"/>
      <c r="Q424" s="160"/>
      <c r="R424" s="162"/>
      <c r="S424" s="161"/>
    </row>
    <row r="425" spans="1:19" s="151" customFormat="1" x14ac:dyDescent="0.25">
      <c r="A425" s="153"/>
      <c r="B425" s="153"/>
      <c r="C425" s="154"/>
      <c r="D425" s="154"/>
      <c r="E425" s="155"/>
      <c r="F425" s="155"/>
      <c r="G425" s="156"/>
      <c r="H425" s="157"/>
      <c r="I425" s="158"/>
      <c r="J425" s="160"/>
      <c r="K425" s="161"/>
      <c r="L425" s="161"/>
      <c r="M425" s="160"/>
      <c r="N425" s="160"/>
      <c r="O425" s="161"/>
      <c r="P425" s="161"/>
      <c r="Q425" s="160"/>
      <c r="R425" s="162"/>
      <c r="S425" s="161"/>
    </row>
    <row r="426" spans="1:19" s="151" customFormat="1" x14ac:dyDescent="0.25">
      <c r="A426" s="153"/>
      <c r="B426" s="153"/>
      <c r="C426" s="154"/>
      <c r="D426" s="154"/>
      <c r="E426" s="155"/>
      <c r="F426" s="155"/>
      <c r="G426" s="156"/>
      <c r="H426" s="157"/>
      <c r="I426" s="158"/>
      <c r="J426" s="160"/>
      <c r="K426" s="161"/>
      <c r="L426" s="161"/>
      <c r="M426" s="160"/>
      <c r="N426" s="160"/>
      <c r="O426" s="161"/>
      <c r="P426" s="161"/>
      <c r="Q426" s="160"/>
      <c r="R426" s="162"/>
      <c r="S426" s="161"/>
    </row>
    <row r="427" spans="1:19" s="151" customFormat="1" x14ac:dyDescent="0.25">
      <c r="A427" s="153"/>
      <c r="B427" s="153"/>
      <c r="C427" s="154"/>
      <c r="D427" s="154"/>
      <c r="E427" s="155"/>
      <c r="F427" s="155"/>
      <c r="G427" s="156"/>
      <c r="H427" s="157"/>
      <c r="I427" s="158"/>
      <c r="J427" s="160"/>
      <c r="K427" s="161"/>
      <c r="L427" s="161"/>
      <c r="M427" s="160"/>
      <c r="N427" s="160"/>
      <c r="O427" s="161"/>
      <c r="P427" s="161"/>
      <c r="Q427" s="160"/>
      <c r="R427" s="162"/>
      <c r="S427" s="161"/>
    </row>
    <row r="428" spans="1:19" s="151" customFormat="1" x14ac:dyDescent="0.25">
      <c r="A428" s="153"/>
      <c r="B428" s="153"/>
      <c r="C428" s="154"/>
      <c r="D428" s="154"/>
      <c r="E428" s="155"/>
      <c r="F428" s="155"/>
      <c r="G428" s="156"/>
      <c r="H428" s="157"/>
      <c r="I428" s="158"/>
      <c r="J428" s="160"/>
      <c r="K428" s="161"/>
      <c r="L428" s="161"/>
      <c r="M428" s="160"/>
      <c r="N428" s="160"/>
      <c r="O428" s="161"/>
      <c r="P428" s="161"/>
      <c r="Q428" s="160"/>
      <c r="R428" s="162"/>
      <c r="S428" s="161"/>
    </row>
    <row r="429" spans="1:19" s="151" customFormat="1" x14ac:dyDescent="0.25">
      <c r="A429" s="153"/>
      <c r="B429" s="153"/>
      <c r="C429" s="154"/>
      <c r="D429" s="154"/>
      <c r="E429" s="155"/>
      <c r="F429" s="155"/>
      <c r="G429" s="156"/>
      <c r="H429" s="157"/>
      <c r="I429" s="158"/>
      <c r="J429" s="160"/>
      <c r="K429" s="161"/>
      <c r="L429" s="161"/>
      <c r="M429" s="160"/>
      <c r="N429" s="160"/>
      <c r="O429" s="161"/>
      <c r="P429" s="161"/>
      <c r="Q429" s="160"/>
      <c r="R429" s="162"/>
      <c r="S429" s="161"/>
    </row>
    <row r="430" spans="1:19" s="151" customFormat="1" x14ac:dyDescent="0.25">
      <c r="A430" s="153"/>
      <c r="B430" s="153"/>
      <c r="C430" s="154"/>
      <c r="D430" s="154"/>
      <c r="E430" s="155"/>
      <c r="F430" s="155"/>
      <c r="G430" s="156"/>
      <c r="H430" s="157"/>
      <c r="I430" s="158"/>
      <c r="J430" s="160"/>
      <c r="K430" s="161"/>
      <c r="L430" s="161"/>
      <c r="M430" s="160"/>
      <c r="N430" s="160"/>
      <c r="O430" s="161"/>
      <c r="P430" s="161"/>
      <c r="Q430" s="160"/>
      <c r="R430" s="162"/>
      <c r="S430" s="161"/>
    </row>
    <row r="431" spans="1:19" s="151" customFormat="1" x14ac:dyDescent="0.25">
      <c r="A431" s="153"/>
      <c r="B431" s="153"/>
      <c r="C431" s="154"/>
      <c r="D431" s="154"/>
      <c r="E431" s="155"/>
      <c r="F431" s="155"/>
      <c r="G431" s="156"/>
      <c r="H431" s="157"/>
      <c r="I431" s="158"/>
      <c r="J431" s="160"/>
      <c r="K431" s="161"/>
      <c r="L431" s="161"/>
      <c r="M431" s="160"/>
      <c r="N431" s="160"/>
      <c r="O431" s="161"/>
      <c r="P431" s="161"/>
      <c r="Q431" s="160"/>
      <c r="R431" s="162"/>
      <c r="S431" s="161"/>
    </row>
    <row r="432" spans="1:19" s="151" customFormat="1" x14ac:dyDescent="0.25">
      <c r="A432" s="153"/>
      <c r="B432" s="153"/>
      <c r="C432" s="154"/>
      <c r="D432" s="154"/>
      <c r="E432" s="155"/>
      <c r="F432" s="155"/>
      <c r="G432" s="156"/>
      <c r="H432" s="157"/>
      <c r="I432" s="158"/>
      <c r="J432" s="160"/>
      <c r="K432" s="161"/>
      <c r="L432" s="161"/>
      <c r="M432" s="160"/>
      <c r="N432" s="160"/>
      <c r="O432" s="161"/>
      <c r="P432" s="161"/>
      <c r="Q432" s="160"/>
      <c r="R432" s="162"/>
      <c r="S432" s="161"/>
    </row>
    <row r="433" spans="1:19" s="151" customFormat="1" x14ac:dyDescent="0.25">
      <c r="A433" s="153"/>
      <c r="B433" s="153"/>
      <c r="C433" s="154"/>
      <c r="D433" s="154"/>
      <c r="E433" s="155"/>
      <c r="F433" s="155"/>
      <c r="G433" s="156"/>
      <c r="H433" s="157"/>
      <c r="I433" s="158"/>
      <c r="J433" s="160"/>
      <c r="K433" s="161"/>
      <c r="L433" s="161"/>
      <c r="M433" s="160"/>
      <c r="N433" s="160"/>
      <c r="O433" s="161"/>
      <c r="P433" s="161"/>
      <c r="Q433" s="160"/>
      <c r="R433" s="162"/>
      <c r="S433" s="161"/>
    </row>
    <row r="434" spans="1:19" s="151" customFormat="1" x14ac:dyDescent="0.25">
      <c r="A434" s="153"/>
      <c r="B434" s="153"/>
      <c r="C434" s="154"/>
      <c r="D434" s="154"/>
      <c r="E434" s="155"/>
      <c r="F434" s="155"/>
      <c r="G434" s="156"/>
      <c r="H434" s="157"/>
      <c r="I434" s="158"/>
      <c r="J434" s="160"/>
      <c r="K434" s="161"/>
      <c r="L434" s="161"/>
      <c r="M434" s="160"/>
      <c r="N434" s="160"/>
      <c r="O434" s="161"/>
      <c r="P434" s="161"/>
      <c r="Q434" s="160"/>
      <c r="R434" s="162"/>
      <c r="S434" s="161"/>
    </row>
    <row r="435" spans="1:19" s="151" customFormat="1" x14ac:dyDescent="0.25">
      <c r="A435" s="153"/>
      <c r="B435" s="153"/>
      <c r="C435" s="154"/>
      <c r="D435" s="154"/>
      <c r="E435" s="155"/>
      <c r="F435" s="155"/>
      <c r="G435" s="156"/>
      <c r="H435" s="157"/>
      <c r="I435" s="158"/>
      <c r="J435" s="160"/>
      <c r="K435" s="161"/>
      <c r="L435" s="161"/>
      <c r="M435" s="160"/>
      <c r="N435" s="160"/>
      <c r="O435" s="161"/>
      <c r="P435" s="161"/>
      <c r="Q435" s="160"/>
      <c r="R435" s="162"/>
      <c r="S435" s="161"/>
    </row>
    <row r="436" spans="1:19" s="151" customFormat="1" x14ac:dyDescent="0.25">
      <c r="A436" s="153"/>
      <c r="B436" s="153"/>
      <c r="C436" s="154"/>
      <c r="D436" s="154"/>
      <c r="E436" s="155"/>
      <c r="F436" s="155"/>
      <c r="G436" s="156"/>
      <c r="H436" s="157"/>
      <c r="I436" s="158"/>
      <c r="J436" s="160"/>
      <c r="K436" s="161"/>
      <c r="L436" s="161"/>
      <c r="M436" s="160"/>
      <c r="N436" s="160"/>
      <c r="O436" s="161"/>
      <c r="P436" s="161"/>
      <c r="Q436" s="160"/>
      <c r="R436" s="162"/>
      <c r="S436" s="161"/>
    </row>
    <row r="437" spans="1:19" s="151" customFormat="1" x14ac:dyDescent="0.25">
      <c r="A437" s="153"/>
      <c r="B437" s="153"/>
      <c r="C437" s="154"/>
      <c r="D437" s="154"/>
      <c r="E437" s="155"/>
      <c r="F437" s="155"/>
      <c r="G437" s="156"/>
      <c r="H437" s="157"/>
      <c r="I437" s="158"/>
      <c r="J437" s="160"/>
      <c r="K437" s="161"/>
      <c r="L437" s="161"/>
      <c r="M437" s="160"/>
      <c r="N437" s="160"/>
      <c r="O437" s="161"/>
      <c r="P437" s="161"/>
      <c r="Q437" s="160"/>
      <c r="R437" s="162"/>
      <c r="S437" s="161"/>
    </row>
    <row r="438" spans="1:19" s="151" customFormat="1" x14ac:dyDescent="0.25">
      <c r="A438" s="153"/>
      <c r="B438" s="153"/>
      <c r="C438" s="154"/>
      <c r="D438" s="154"/>
      <c r="E438" s="155"/>
      <c r="F438" s="155"/>
      <c r="G438" s="156"/>
      <c r="H438" s="157"/>
      <c r="I438" s="158"/>
      <c r="J438" s="160"/>
      <c r="K438" s="161"/>
      <c r="L438" s="161"/>
      <c r="M438" s="160"/>
      <c r="N438" s="160"/>
      <c r="O438" s="161"/>
      <c r="P438" s="161"/>
      <c r="Q438" s="160"/>
      <c r="R438" s="162"/>
      <c r="S438" s="161"/>
    </row>
    <row r="439" spans="1:19" s="151" customFormat="1" x14ac:dyDescent="0.25">
      <c r="A439" s="153"/>
      <c r="B439" s="153"/>
      <c r="C439" s="154"/>
      <c r="D439" s="154"/>
      <c r="E439" s="155"/>
      <c r="F439" s="155"/>
      <c r="G439" s="156"/>
      <c r="H439" s="157"/>
      <c r="I439" s="158"/>
      <c r="J439" s="160"/>
      <c r="K439" s="161"/>
      <c r="L439" s="161"/>
      <c r="M439" s="160"/>
      <c r="N439" s="160"/>
      <c r="O439" s="161"/>
      <c r="P439" s="161"/>
      <c r="Q439" s="160"/>
      <c r="R439" s="162"/>
      <c r="S439" s="161"/>
    </row>
    <row r="440" spans="1:19" s="151" customFormat="1" x14ac:dyDescent="0.25">
      <c r="A440" s="153"/>
      <c r="B440" s="153"/>
      <c r="C440" s="154"/>
      <c r="D440" s="154"/>
      <c r="E440" s="155"/>
      <c r="F440" s="155"/>
      <c r="G440" s="156"/>
      <c r="H440" s="157"/>
      <c r="I440" s="158"/>
      <c r="J440" s="160"/>
      <c r="K440" s="161"/>
      <c r="L440" s="161"/>
      <c r="M440" s="160"/>
      <c r="N440" s="160"/>
      <c r="O440" s="161"/>
      <c r="P440" s="161"/>
      <c r="Q440" s="160"/>
      <c r="R440" s="162"/>
      <c r="S440" s="161"/>
    </row>
    <row r="441" spans="1:19" s="151" customFormat="1" x14ac:dyDescent="0.25">
      <c r="A441" s="153"/>
      <c r="B441" s="153"/>
      <c r="C441" s="154"/>
      <c r="D441" s="154"/>
      <c r="E441" s="155"/>
      <c r="F441" s="155"/>
      <c r="G441" s="156"/>
      <c r="H441" s="157"/>
      <c r="I441" s="158"/>
      <c r="J441" s="160"/>
      <c r="K441" s="161"/>
      <c r="L441" s="161"/>
      <c r="M441" s="160"/>
      <c r="N441" s="160"/>
      <c r="O441" s="161"/>
      <c r="P441" s="161"/>
      <c r="Q441" s="160"/>
      <c r="R441" s="162"/>
      <c r="S441" s="161"/>
    </row>
    <row r="442" spans="1:19" s="151" customFormat="1" x14ac:dyDescent="0.25">
      <c r="A442" s="153"/>
      <c r="B442" s="153"/>
      <c r="C442" s="154"/>
      <c r="D442" s="154"/>
      <c r="E442" s="155"/>
      <c r="F442" s="155"/>
      <c r="G442" s="156"/>
      <c r="H442" s="157"/>
      <c r="I442" s="158"/>
      <c r="J442" s="160"/>
      <c r="K442" s="161"/>
      <c r="L442" s="161"/>
      <c r="M442" s="160"/>
      <c r="N442" s="160"/>
      <c r="O442" s="161"/>
      <c r="P442" s="161"/>
      <c r="Q442" s="160"/>
      <c r="R442" s="162"/>
      <c r="S442" s="161"/>
    </row>
    <row r="443" spans="1:19" s="151" customFormat="1" x14ac:dyDescent="0.25">
      <c r="A443" s="153"/>
      <c r="B443" s="153"/>
      <c r="C443" s="154"/>
      <c r="D443" s="154"/>
      <c r="E443" s="155"/>
      <c r="F443" s="155"/>
      <c r="G443" s="156"/>
      <c r="H443" s="157"/>
      <c r="I443" s="158"/>
      <c r="J443" s="160"/>
      <c r="K443" s="161"/>
      <c r="L443" s="161"/>
      <c r="M443" s="160"/>
      <c r="N443" s="160"/>
      <c r="O443" s="161"/>
      <c r="P443" s="161"/>
      <c r="Q443" s="160"/>
      <c r="R443" s="162"/>
      <c r="S443" s="161"/>
    </row>
    <row r="444" spans="1:19" s="151" customFormat="1" x14ac:dyDescent="0.25">
      <c r="A444" s="153"/>
      <c r="B444" s="153"/>
      <c r="C444" s="154"/>
      <c r="D444" s="154"/>
      <c r="E444" s="155"/>
      <c r="F444" s="155"/>
      <c r="G444" s="156"/>
      <c r="H444" s="157"/>
      <c r="I444" s="158"/>
      <c r="J444" s="160"/>
      <c r="K444" s="161"/>
      <c r="L444" s="161"/>
      <c r="M444" s="160"/>
      <c r="N444" s="160"/>
      <c r="O444" s="161"/>
      <c r="P444" s="161"/>
      <c r="Q444" s="160"/>
      <c r="R444" s="162"/>
      <c r="S444" s="161"/>
    </row>
    <row r="445" spans="1:19" s="151" customFormat="1" x14ac:dyDescent="0.25">
      <c r="A445" s="153"/>
      <c r="B445" s="153"/>
      <c r="C445" s="154"/>
      <c r="D445" s="154"/>
      <c r="E445" s="155"/>
      <c r="F445" s="155"/>
      <c r="G445" s="156"/>
      <c r="H445" s="157"/>
      <c r="I445" s="158"/>
      <c r="J445" s="160"/>
      <c r="K445" s="161"/>
      <c r="L445" s="161"/>
      <c r="M445" s="160"/>
      <c r="N445" s="160"/>
      <c r="O445" s="161"/>
      <c r="P445" s="161"/>
      <c r="Q445" s="160"/>
      <c r="R445" s="162"/>
      <c r="S445" s="161"/>
    </row>
    <row r="446" spans="1:19" s="151" customFormat="1" x14ac:dyDescent="0.25">
      <c r="A446" s="153"/>
      <c r="B446" s="153"/>
      <c r="C446" s="154"/>
      <c r="D446" s="154"/>
      <c r="E446" s="155"/>
      <c r="F446" s="155"/>
      <c r="G446" s="156"/>
      <c r="H446" s="157"/>
      <c r="I446" s="158"/>
      <c r="J446" s="160"/>
      <c r="K446" s="161"/>
      <c r="L446" s="161"/>
      <c r="M446" s="160"/>
      <c r="N446" s="160"/>
      <c r="O446" s="161"/>
      <c r="P446" s="161"/>
      <c r="Q446" s="160"/>
      <c r="R446" s="162"/>
      <c r="S446" s="161"/>
    </row>
    <row r="447" spans="1:19" s="151" customFormat="1" x14ac:dyDescent="0.25">
      <c r="A447" s="153"/>
      <c r="B447" s="153"/>
      <c r="C447" s="154"/>
      <c r="D447" s="154"/>
      <c r="E447" s="155"/>
      <c r="F447" s="155"/>
      <c r="G447" s="156"/>
      <c r="H447" s="157"/>
      <c r="I447" s="158"/>
      <c r="J447" s="160"/>
      <c r="K447" s="161"/>
      <c r="L447" s="161"/>
      <c r="M447" s="160"/>
      <c r="N447" s="160"/>
      <c r="O447" s="161"/>
      <c r="P447" s="161"/>
      <c r="Q447" s="160"/>
      <c r="R447" s="162"/>
      <c r="S447" s="161"/>
    </row>
    <row r="448" spans="1:19" s="151" customFormat="1" x14ac:dyDescent="0.25">
      <c r="A448" s="153"/>
      <c r="B448" s="153"/>
      <c r="C448" s="154"/>
      <c r="D448" s="154"/>
      <c r="E448" s="155"/>
      <c r="F448" s="155"/>
      <c r="G448" s="156"/>
      <c r="H448" s="157"/>
      <c r="I448" s="158"/>
      <c r="J448" s="160"/>
      <c r="K448" s="161"/>
      <c r="L448" s="161"/>
      <c r="M448" s="160"/>
      <c r="N448" s="160"/>
      <c r="O448" s="161"/>
      <c r="P448" s="161"/>
      <c r="Q448" s="160"/>
      <c r="R448" s="162"/>
      <c r="S448" s="161"/>
    </row>
    <row r="449" spans="1:19" s="151" customFormat="1" x14ac:dyDescent="0.25">
      <c r="A449" s="153"/>
      <c r="B449" s="153"/>
      <c r="C449" s="154"/>
      <c r="D449" s="154"/>
      <c r="E449" s="155"/>
      <c r="F449" s="155"/>
      <c r="G449" s="156"/>
      <c r="H449" s="157"/>
      <c r="I449" s="158"/>
      <c r="J449" s="160"/>
      <c r="K449" s="161"/>
      <c r="L449" s="161"/>
      <c r="M449" s="160"/>
      <c r="N449" s="160"/>
      <c r="O449" s="161"/>
      <c r="P449" s="161"/>
      <c r="Q449" s="160"/>
      <c r="R449" s="162"/>
      <c r="S449" s="161"/>
    </row>
    <row r="450" spans="1:19" s="151" customFormat="1" x14ac:dyDescent="0.25">
      <c r="A450" s="153"/>
      <c r="B450" s="153"/>
      <c r="C450" s="154"/>
      <c r="D450" s="154"/>
      <c r="E450" s="155"/>
      <c r="F450" s="155"/>
      <c r="G450" s="156"/>
      <c r="H450" s="157"/>
      <c r="I450" s="158"/>
      <c r="J450" s="160"/>
      <c r="K450" s="161"/>
      <c r="L450" s="161"/>
      <c r="M450" s="160"/>
      <c r="N450" s="160"/>
      <c r="O450" s="161"/>
      <c r="P450" s="161"/>
      <c r="Q450" s="160"/>
      <c r="R450" s="162"/>
      <c r="S450" s="161"/>
    </row>
    <row r="451" spans="1:19" s="151" customFormat="1" x14ac:dyDescent="0.25">
      <c r="A451" s="153"/>
      <c r="B451" s="153"/>
      <c r="C451" s="154"/>
      <c r="D451" s="154"/>
      <c r="E451" s="155"/>
      <c r="F451" s="155"/>
      <c r="G451" s="156"/>
      <c r="H451" s="157"/>
      <c r="I451" s="158"/>
      <c r="J451" s="160"/>
      <c r="K451" s="161"/>
      <c r="L451" s="161"/>
      <c r="M451" s="160"/>
      <c r="N451" s="160"/>
      <c r="O451" s="161"/>
      <c r="P451" s="161"/>
      <c r="Q451" s="160"/>
      <c r="R451" s="162"/>
      <c r="S451" s="161"/>
    </row>
    <row r="452" spans="1:19" s="151" customFormat="1" x14ac:dyDescent="0.25">
      <c r="A452" s="153"/>
      <c r="B452" s="153"/>
      <c r="C452" s="154"/>
      <c r="D452" s="154"/>
      <c r="E452" s="155"/>
      <c r="F452" s="155"/>
      <c r="G452" s="156"/>
      <c r="H452" s="157"/>
      <c r="I452" s="158"/>
      <c r="J452" s="160"/>
      <c r="K452" s="161"/>
      <c r="L452" s="161"/>
      <c r="M452" s="160"/>
      <c r="N452" s="160"/>
      <c r="O452" s="161"/>
      <c r="P452" s="161"/>
      <c r="Q452" s="160"/>
      <c r="R452" s="162"/>
      <c r="S452" s="161"/>
    </row>
    <row r="453" spans="1:19" s="151" customFormat="1" x14ac:dyDescent="0.25">
      <c r="A453" s="153"/>
      <c r="B453" s="153"/>
      <c r="C453" s="154"/>
      <c r="D453" s="154"/>
      <c r="E453" s="155"/>
      <c r="F453" s="155"/>
      <c r="G453" s="156"/>
      <c r="H453" s="157"/>
      <c r="I453" s="158"/>
      <c r="J453" s="160"/>
      <c r="K453" s="161"/>
      <c r="L453" s="161"/>
      <c r="M453" s="160"/>
      <c r="N453" s="160"/>
      <c r="O453" s="161"/>
      <c r="P453" s="161"/>
      <c r="Q453" s="160"/>
      <c r="R453" s="162"/>
      <c r="S453" s="161"/>
    </row>
    <row r="454" spans="1:19" s="151" customFormat="1" x14ac:dyDescent="0.25">
      <c r="A454" s="153"/>
      <c r="B454" s="153"/>
      <c r="C454" s="154"/>
      <c r="D454" s="154"/>
      <c r="E454" s="155"/>
      <c r="F454" s="155"/>
      <c r="G454" s="156"/>
      <c r="H454" s="157"/>
      <c r="I454" s="158"/>
      <c r="J454" s="160"/>
      <c r="K454" s="161"/>
      <c r="L454" s="161"/>
      <c r="M454" s="160"/>
      <c r="N454" s="160"/>
      <c r="O454" s="161"/>
      <c r="P454" s="161"/>
      <c r="Q454" s="160"/>
      <c r="R454" s="162"/>
      <c r="S454" s="161"/>
    </row>
    <row r="455" spans="1:19" s="151" customFormat="1" x14ac:dyDescent="0.25">
      <c r="A455" s="153"/>
      <c r="B455" s="153"/>
      <c r="C455" s="154"/>
      <c r="D455" s="154"/>
      <c r="E455" s="155"/>
      <c r="F455" s="155"/>
      <c r="G455" s="156"/>
      <c r="H455" s="157"/>
      <c r="I455" s="158"/>
      <c r="J455" s="160"/>
      <c r="K455" s="161"/>
      <c r="L455" s="161"/>
      <c r="M455" s="160"/>
      <c r="N455" s="160"/>
      <c r="O455" s="161"/>
      <c r="P455" s="161"/>
      <c r="Q455" s="160"/>
      <c r="R455" s="162"/>
      <c r="S455" s="161"/>
    </row>
    <row r="456" spans="1:19" s="151" customFormat="1" x14ac:dyDescent="0.25">
      <c r="A456" s="153"/>
      <c r="B456" s="153"/>
      <c r="C456" s="154"/>
      <c r="D456" s="154"/>
      <c r="E456" s="155"/>
      <c r="F456" s="155"/>
      <c r="G456" s="156"/>
      <c r="H456" s="157"/>
      <c r="I456" s="158"/>
      <c r="J456" s="160"/>
      <c r="K456" s="161"/>
      <c r="L456" s="161"/>
      <c r="M456" s="160"/>
      <c r="N456" s="160"/>
      <c r="O456" s="161"/>
      <c r="P456" s="161"/>
      <c r="Q456" s="160"/>
      <c r="R456" s="162"/>
      <c r="S456" s="161"/>
    </row>
    <row r="457" spans="1:19" s="151" customFormat="1" x14ac:dyDescent="0.25">
      <c r="A457" s="153"/>
      <c r="B457" s="153"/>
      <c r="C457" s="154"/>
      <c r="D457" s="154"/>
      <c r="E457" s="155"/>
      <c r="F457" s="155"/>
      <c r="G457" s="156"/>
      <c r="H457" s="157"/>
      <c r="I457" s="158"/>
      <c r="J457" s="160"/>
      <c r="K457" s="161"/>
      <c r="L457" s="161"/>
      <c r="M457" s="160"/>
      <c r="N457" s="160"/>
      <c r="O457" s="161"/>
      <c r="P457" s="161"/>
      <c r="Q457" s="160"/>
      <c r="R457" s="162"/>
      <c r="S457" s="161"/>
    </row>
    <row r="458" spans="1:19" s="151" customFormat="1" x14ac:dyDescent="0.25">
      <c r="A458" s="153"/>
      <c r="B458" s="153"/>
      <c r="C458" s="154"/>
      <c r="D458" s="154"/>
      <c r="E458" s="155"/>
      <c r="F458" s="155"/>
      <c r="G458" s="156"/>
      <c r="H458" s="157"/>
      <c r="I458" s="158"/>
      <c r="J458" s="160"/>
      <c r="K458" s="161"/>
      <c r="L458" s="161"/>
      <c r="M458" s="160"/>
      <c r="N458" s="160"/>
      <c r="O458" s="161"/>
      <c r="P458" s="161"/>
      <c r="Q458" s="160"/>
      <c r="R458" s="162"/>
      <c r="S458" s="161"/>
    </row>
    <row r="459" spans="1:19" s="151" customFormat="1" x14ac:dyDescent="0.25">
      <c r="A459" s="153"/>
      <c r="B459" s="153"/>
      <c r="C459" s="154"/>
      <c r="D459" s="154"/>
      <c r="E459" s="155"/>
      <c r="F459" s="155"/>
      <c r="G459" s="156"/>
      <c r="H459" s="157"/>
      <c r="I459" s="158"/>
      <c r="J459" s="160"/>
      <c r="K459" s="161"/>
      <c r="L459" s="161"/>
      <c r="M459" s="160"/>
      <c r="N459" s="160"/>
      <c r="O459" s="161"/>
      <c r="P459" s="161"/>
      <c r="Q459" s="160"/>
      <c r="R459" s="162"/>
      <c r="S459" s="161"/>
    </row>
    <row r="460" spans="1:19" s="151" customFormat="1" x14ac:dyDescent="0.25">
      <c r="A460" s="153"/>
      <c r="B460" s="153"/>
      <c r="C460" s="154"/>
      <c r="D460" s="154"/>
      <c r="E460" s="155"/>
      <c r="F460" s="155"/>
      <c r="G460" s="156"/>
      <c r="H460" s="157"/>
      <c r="I460" s="158"/>
      <c r="J460" s="160"/>
      <c r="K460" s="161"/>
      <c r="L460" s="161"/>
      <c r="M460" s="160"/>
      <c r="N460" s="160"/>
      <c r="O460" s="161"/>
      <c r="P460" s="161"/>
      <c r="Q460" s="160"/>
      <c r="R460" s="162"/>
      <c r="S460" s="161"/>
    </row>
    <row r="461" spans="1:19" s="151" customFormat="1" x14ac:dyDescent="0.25">
      <c r="A461" s="153"/>
      <c r="B461" s="153"/>
      <c r="C461" s="154"/>
      <c r="D461" s="154"/>
      <c r="E461" s="155"/>
      <c r="F461" s="155"/>
      <c r="G461" s="156"/>
      <c r="H461" s="157"/>
      <c r="I461" s="158"/>
      <c r="J461" s="160"/>
      <c r="K461" s="161"/>
      <c r="L461" s="161"/>
      <c r="M461" s="160"/>
      <c r="N461" s="160"/>
      <c r="O461" s="161"/>
      <c r="P461" s="161"/>
      <c r="Q461" s="160"/>
      <c r="R461" s="162"/>
      <c r="S461" s="161"/>
    </row>
    <row r="462" spans="1:19" s="151" customFormat="1" x14ac:dyDescent="0.25">
      <c r="A462" s="153"/>
      <c r="B462" s="153"/>
      <c r="C462" s="154"/>
      <c r="D462" s="154"/>
      <c r="E462" s="155"/>
      <c r="F462" s="155"/>
      <c r="G462" s="156"/>
      <c r="H462" s="157"/>
      <c r="I462" s="158"/>
      <c r="J462" s="160"/>
      <c r="K462" s="161"/>
      <c r="L462" s="161"/>
      <c r="M462" s="160"/>
      <c r="N462" s="160"/>
      <c r="O462" s="161"/>
      <c r="P462" s="161"/>
      <c r="Q462" s="160"/>
      <c r="R462" s="162"/>
      <c r="S462" s="161"/>
    </row>
    <row r="463" spans="1:19" s="151" customFormat="1" x14ac:dyDescent="0.25">
      <c r="A463" s="153"/>
      <c r="B463" s="153"/>
      <c r="C463" s="154"/>
      <c r="D463" s="154"/>
      <c r="E463" s="155"/>
      <c r="F463" s="155"/>
      <c r="G463" s="156"/>
      <c r="H463" s="157"/>
      <c r="I463" s="158"/>
      <c r="J463" s="160"/>
      <c r="K463" s="161"/>
      <c r="L463" s="161"/>
      <c r="M463" s="160"/>
      <c r="N463" s="160"/>
      <c r="O463" s="161"/>
      <c r="P463" s="161"/>
      <c r="Q463" s="160"/>
      <c r="R463" s="162"/>
      <c r="S463" s="161"/>
    </row>
    <row r="464" spans="1:19" s="151" customFormat="1" x14ac:dyDescent="0.25">
      <c r="A464" s="153"/>
      <c r="B464" s="153"/>
      <c r="C464" s="154"/>
      <c r="D464" s="154"/>
      <c r="E464" s="155"/>
      <c r="F464" s="155"/>
      <c r="G464" s="156"/>
      <c r="H464" s="157"/>
      <c r="I464" s="158"/>
      <c r="J464" s="160"/>
      <c r="K464" s="161"/>
      <c r="L464" s="161"/>
      <c r="M464" s="160"/>
      <c r="N464" s="160"/>
      <c r="O464" s="161"/>
      <c r="P464" s="161"/>
      <c r="Q464" s="160"/>
      <c r="R464" s="162"/>
      <c r="S464" s="161"/>
    </row>
    <row r="465" spans="1:19" s="151" customFormat="1" x14ac:dyDescent="0.25">
      <c r="A465" s="153"/>
      <c r="B465" s="153"/>
      <c r="C465" s="154"/>
      <c r="D465" s="154"/>
      <c r="E465" s="155"/>
      <c r="F465" s="155"/>
      <c r="G465" s="156"/>
      <c r="H465" s="157"/>
      <c r="I465" s="158"/>
      <c r="J465" s="160"/>
      <c r="K465" s="161"/>
      <c r="L465" s="161"/>
      <c r="M465" s="160"/>
      <c r="N465" s="160"/>
      <c r="O465" s="161"/>
      <c r="P465" s="161"/>
      <c r="Q465" s="160"/>
      <c r="R465" s="162"/>
      <c r="S465" s="161"/>
    </row>
    <row r="466" spans="1:19" s="151" customFormat="1" x14ac:dyDescent="0.25">
      <c r="A466" s="153"/>
      <c r="B466" s="153"/>
      <c r="C466" s="154"/>
      <c r="D466" s="154"/>
      <c r="E466" s="155"/>
      <c r="F466" s="155"/>
      <c r="G466" s="156"/>
      <c r="H466" s="157"/>
      <c r="I466" s="158"/>
      <c r="J466" s="160"/>
      <c r="K466" s="161"/>
      <c r="L466" s="161"/>
      <c r="M466" s="160"/>
      <c r="N466" s="160"/>
      <c r="O466" s="161"/>
      <c r="P466" s="161"/>
      <c r="Q466" s="160"/>
      <c r="R466" s="162"/>
      <c r="S466" s="161"/>
    </row>
    <row r="467" spans="1:19" s="151" customFormat="1" x14ac:dyDescent="0.25">
      <c r="A467" s="153"/>
      <c r="B467" s="153"/>
      <c r="C467" s="154"/>
      <c r="D467" s="154"/>
      <c r="E467" s="155"/>
      <c r="F467" s="155"/>
      <c r="G467" s="156"/>
      <c r="H467" s="157"/>
      <c r="I467" s="158"/>
      <c r="J467" s="160"/>
      <c r="K467" s="161"/>
      <c r="L467" s="161"/>
      <c r="M467" s="160"/>
      <c r="N467" s="160"/>
      <c r="O467" s="161"/>
      <c r="P467" s="161"/>
      <c r="Q467" s="160"/>
      <c r="R467" s="162"/>
      <c r="S467" s="161"/>
    </row>
    <row r="468" spans="1:19" s="151" customFormat="1" x14ac:dyDescent="0.25">
      <c r="A468" s="153"/>
      <c r="B468" s="153"/>
      <c r="C468" s="154"/>
      <c r="D468" s="154"/>
      <c r="E468" s="155"/>
      <c r="F468" s="155"/>
      <c r="G468" s="156"/>
      <c r="H468" s="157"/>
      <c r="I468" s="158"/>
      <c r="J468" s="160"/>
      <c r="K468" s="161"/>
      <c r="L468" s="161"/>
      <c r="M468" s="160"/>
      <c r="N468" s="160"/>
      <c r="O468" s="161"/>
      <c r="P468" s="161"/>
      <c r="Q468" s="160"/>
      <c r="R468" s="162"/>
      <c r="S468" s="161"/>
    </row>
    <row r="469" spans="1:19" s="151" customFormat="1" x14ac:dyDescent="0.25">
      <c r="A469" s="153"/>
      <c r="B469" s="153"/>
      <c r="C469" s="154"/>
      <c r="D469" s="154"/>
      <c r="E469" s="155"/>
      <c r="F469" s="155"/>
      <c r="G469" s="156"/>
      <c r="H469" s="157"/>
      <c r="I469" s="158"/>
      <c r="J469" s="160"/>
      <c r="K469" s="161"/>
      <c r="L469" s="161"/>
      <c r="M469" s="160"/>
      <c r="N469" s="160"/>
      <c r="O469" s="161"/>
      <c r="P469" s="161"/>
      <c r="Q469" s="160"/>
      <c r="R469" s="162"/>
      <c r="S469" s="161"/>
    </row>
    <row r="470" spans="1:19" s="151" customFormat="1" x14ac:dyDescent="0.25">
      <c r="A470" s="153"/>
      <c r="B470" s="153"/>
      <c r="C470" s="154"/>
      <c r="D470" s="154"/>
      <c r="E470" s="155"/>
      <c r="F470" s="155"/>
      <c r="G470" s="156"/>
      <c r="H470" s="157"/>
      <c r="I470" s="158"/>
      <c r="J470" s="160"/>
      <c r="K470" s="161"/>
      <c r="L470" s="161"/>
      <c r="M470" s="160"/>
      <c r="N470" s="160"/>
      <c r="O470" s="161"/>
      <c r="P470" s="161"/>
      <c r="Q470" s="160"/>
      <c r="R470" s="162"/>
      <c r="S470" s="161"/>
    </row>
    <row r="471" spans="1:19" s="151" customFormat="1" x14ac:dyDescent="0.25">
      <c r="A471" s="153"/>
      <c r="B471" s="153"/>
      <c r="C471" s="154"/>
      <c r="D471" s="154"/>
      <c r="E471" s="155"/>
      <c r="F471" s="155"/>
      <c r="G471" s="156"/>
      <c r="H471" s="157"/>
      <c r="I471" s="158"/>
      <c r="J471" s="160"/>
      <c r="K471" s="161"/>
      <c r="L471" s="161"/>
      <c r="M471" s="160"/>
      <c r="N471" s="160"/>
      <c r="O471" s="161"/>
      <c r="P471" s="161"/>
      <c r="Q471" s="160"/>
      <c r="R471" s="162"/>
      <c r="S471" s="161"/>
    </row>
    <row r="472" spans="1:19" s="151" customFormat="1" x14ac:dyDescent="0.25">
      <c r="A472" s="153"/>
      <c r="B472" s="153"/>
      <c r="C472" s="154"/>
      <c r="D472" s="154"/>
      <c r="E472" s="155"/>
      <c r="F472" s="155"/>
      <c r="G472" s="156"/>
      <c r="H472" s="157"/>
      <c r="I472" s="158"/>
      <c r="J472" s="160"/>
      <c r="K472" s="161"/>
      <c r="L472" s="161"/>
      <c r="M472" s="160"/>
      <c r="N472" s="160"/>
      <c r="O472" s="161"/>
      <c r="P472" s="161"/>
      <c r="Q472" s="160"/>
      <c r="R472" s="162"/>
      <c r="S472" s="161"/>
    </row>
    <row r="473" spans="1:19" s="151" customFormat="1" x14ac:dyDescent="0.25">
      <c r="A473" s="153"/>
      <c r="B473" s="153"/>
      <c r="C473" s="154"/>
      <c r="D473" s="154"/>
      <c r="E473" s="155"/>
      <c r="F473" s="155"/>
      <c r="G473" s="156"/>
      <c r="H473" s="157"/>
      <c r="I473" s="158"/>
      <c r="J473" s="160"/>
      <c r="K473" s="161"/>
      <c r="L473" s="161"/>
      <c r="M473" s="160"/>
      <c r="N473" s="160"/>
      <c r="O473" s="161"/>
      <c r="P473" s="161"/>
      <c r="Q473" s="160"/>
      <c r="R473" s="162"/>
      <c r="S473" s="161"/>
    </row>
    <row r="474" spans="1:19" s="151" customFormat="1" x14ac:dyDescent="0.25">
      <c r="A474" s="153"/>
      <c r="B474" s="153"/>
      <c r="C474" s="154"/>
      <c r="D474" s="154"/>
      <c r="E474" s="155"/>
      <c r="F474" s="155"/>
      <c r="G474" s="156"/>
      <c r="H474" s="157"/>
      <c r="I474" s="158"/>
      <c r="J474" s="160"/>
      <c r="K474" s="161"/>
      <c r="L474" s="161"/>
      <c r="M474" s="160"/>
      <c r="N474" s="160"/>
      <c r="O474" s="161"/>
      <c r="P474" s="161"/>
      <c r="Q474" s="160"/>
      <c r="R474" s="162"/>
      <c r="S474" s="161"/>
    </row>
    <row r="475" spans="1:19" s="151" customFormat="1" x14ac:dyDescent="0.25">
      <c r="A475" s="153"/>
      <c r="B475" s="153"/>
      <c r="C475" s="154"/>
      <c r="D475" s="154"/>
      <c r="E475" s="155"/>
      <c r="F475" s="155"/>
      <c r="G475" s="156"/>
      <c r="H475" s="157"/>
      <c r="I475" s="158"/>
      <c r="J475" s="160"/>
      <c r="K475" s="161"/>
      <c r="L475" s="161"/>
      <c r="M475" s="160"/>
      <c r="N475" s="160"/>
      <c r="O475" s="161"/>
      <c r="P475" s="161"/>
      <c r="Q475" s="160"/>
      <c r="R475" s="162"/>
      <c r="S475" s="161"/>
    </row>
    <row r="476" spans="1:19" s="151" customFormat="1" x14ac:dyDescent="0.25">
      <c r="A476" s="153"/>
      <c r="B476" s="153"/>
      <c r="C476" s="154"/>
      <c r="D476" s="154"/>
      <c r="E476" s="155"/>
      <c r="F476" s="155"/>
      <c r="G476" s="156"/>
      <c r="H476" s="157"/>
      <c r="I476" s="158"/>
      <c r="J476" s="160"/>
      <c r="K476" s="161"/>
      <c r="L476" s="161"/>
      <c r="M476" s="160"/>
      <c r="N476" s="160"/>
      <c r="O476" s="161"/>
      <c r="P476" s="161"/>
      <c r="Q476" s="160"/>
      <c r="R476" s="162"/>
      <c r="S476" s="161"/>
    </row>
    <row r="477" spans="1:19" s="151" customFormat="1" x14ac:dyDescent="0.25">
      <c r="A477" s="153"/>
      <c r="B477" s="153"/>
      <c r="C477" s="154"/>
      <c r="D477" s="154"/>
      <c r="E477" s="155"/>
      <c r="F477" s="155"/>
      <c r="G477" s="156"/>
      <c r="H477" s="157"/>
      <c r="I477" s="158"/>
      <c r="J477" s="160"/>
      <c r="K477" s="161"/>
      <c r="L477" s="161"/>
      <c r="M477" s="160"/>
      <c r="N477" s="160"/>
      <c r="O477" s="161"/>
      <c r="P477" s="161"/>
      <c r="Q477" s="160"/>
      <c r="R477" s="162"/>
      <c r="S477" s="161"/>
    </row>
    <row r="478" spans="1:19" s="151" customFormat="1" x14ac:dyDescent="0.25">
      <c r="A478" s="153"/>
      <c r="B478" s="153"/>
      <c r="C478" s="154"/>
      <c r="D478" s="154"/>
      <c r="E478" s="155"/>
      <c r="F478" s="155"/>
      <c r="G478" s="156"/>
      <c r="H478" s="157"/>
      <c r="I478" s="158"/>
      <c r="J478" s="160"/>
      <c r="K478" s="161"/>
      <c r="L478" s="161"/>
      <c r="M478" s="160"/>
      <c r="N478" s="160"/>
      <c r="O478" s="161"/>
      <c r="P478" s="161"/>
      <c r="Q478" s="160"/>
      <c r="R478" s="162"/>
      <c r="S478" s="161"/>
    </row>
    <row r="479" spans="1:19" s="151" customFormat="1" x14ac:dyDescent="0.25">
      <c r="A479" s="153"/>
      <c r="B479" s="153"/>
      <c r="C479" s="154"/>
      <c r="D479" s="154"/>
      <c r="E479" s="155"/>
      <c r="F479" s="155"/>
      <c r="G479" s="156"/>
      <c r="H479" s="157"/>
      <c r="I479" s="158"/>
      <c r="J479" s="160"/>
      <c r="K479" s="161"/>
      <c r="L479" s="161"/>
      <c r="M479" s="160"/>
      <c r="N479" s="160"/>
      <c r="O479" s="161"/>
      <c r="P479" s="161"/>
      <c r="Q479" s="160"/>
      <c r="R479" s="162"/>
      <c r="S479" s="161"/>
    </row>
    <row r="480" spans="1:19" s="151" customFormat="1" x14ac:dyDescent="0.25">
      <c r="A480" s="153"/>
      <c r="B480" s="153"/>
      <c r="C480" s="154"/>
      <c r="D480" s="154"/>
      <c r="E480" s="155"/>
      <c r="F480" s="155"/>
      <c r="G480" s="156"/>
      <c r="H480" s="157"/>
      <c r="I480" s="158"/>
      <c r="J480" s="160"/>
      <c r="K480" s="161"/>
      <c r="L480" s="161"/>
      <c r="M480" s="160"/>
      <c r="N480" s="160"/>
      <c r="O480" s="161"/>
      <c r="P480" s="161"/>
      <c r="Q480" s="160"/>
      <c r="R480" s="162"/>
      <c r="S480" s="161"/>
    </row>
    <row r="481" spans="1:19" s="151" customFormat="1" x14ac:dyDescent="0.25">
      <c r="A481" s="153"/>
      <c r="B481" s="153"/>
      <c r="C481" s="154"/>
      <c r="D481" s="154"/>
      <c r="E481" s="155"/>
      <c r="F481" s="155"/>
      <c r="G481" s="156"/>
      <c r="H481" s="157"/>
      <c r="I481" s="158"/>
      <c r="J481" s="160"/>
      <c r="K481" s="161"/>
      <c r="L481" s="161"/>
      <c r="M481" s="160"/>
      <c r="N481" s="160"/>
      <c r="O481" s="161"/>
      <c r="P481" s="161"/>
      <c r="Q481" s="160"/>
      <c r="R481" s="162"/>
      <c r="S481" s="161"/>
    </row>
    <row r="482" spans="1:19" s="151" customFormat="1" x14ac:dyDescent="0.25">
      <c r="A482" s="153"/>
      <c r="B482" s="153"/>
      <c r="C482" s="154"/>
      <c r="D482" s="154"/>
      <c r="E482" s="155"/>
      <c r="F482" s="155"/>
      <c r="G482" s="156"/>
      <c r="H482" s="157"/>
      <c r="I482" s="158"/>
      <c r="J482" s="160"/>
      <c r="K482" s="161"/>
      <c r="L482" s="161"/>
      <c r="M482" s="160"/>
      <c r="N482" s="160"/>
      <c r="O482" s="161"/>
      <c r="P482" s="161"/>
      <c r="Q482" s="160"/>
      <c r="R482" s="162"/>
      <c r="S482" s="161"/>
    </row>
    <row r="483" spans="1:19" s="151" customFormat="1" x14ac:dyDescent="0.25">
      <c r="A483" s="153"/>
      <c r="B483" s="153"/>
      <c r="C483" s="154"/>
      <c r="D483" s="154"/>
      <c r="E483" s="155"/>
      <c r="F483" s="155"/>
      <c r="G483" s="156"/>
      <c r="H483" s="157"/>
      <c r="I483" s="158"/>
      <c r="J483" s="160"/>
      <c r="K483" s="161"/>
      <c r="L483" s="161"/>
      <c r="M483" s="160"/>
      <c r="N483" s="160"/>
      <c r="O483" s="161"/>
      <c r="P483" s="161"/>
      <c r="Q483" s="160"/>
      <c r="R483" s="162"/>
      <c r="S483" s="161"/>
    </row>
    <row r="484" spans="1:19" s="151" customFormat="1" x14ac:dyDescent="0.25">
      <c r="A484" s="153"/>
      <c r="B484" s="153"/>
      <c r="C484" s="154"/>
      <c r="D484" s="154"/>
      <c r="E484" s="155"/>
      <c r="F484" s="155"/>
      <c r="G484" s="156"/>
      <c r="H484" s="157"/>
      <c r="I484" s="158"/>
      <c r="J484" s="160"/>
      <c r="K484" s="161"/>
      <c r="L484" s="161"/>
      <c r="M484" s="160"/>
      <c r="N484" s="160"/>
      <c r="O484" s="161"/>
      <c r="P484" s="161"/>
      <c r="Q484" s="160"/>
      <c r="R484" s="162"/>
      <c r="S484" s="161"/>
    </row>
    <row r="485" spans="1:19" s="151" customFormat="1" x14ac:dyDescent="0.25">
      <c r="A485" s="153"/>
      <c r="B485" s="153"/>
      <c r="C485" s="154"/>
      <c r="D485" s="154"/>
      <c r="E485" s="155"/>
      <c r="F485" s="155"/>
      <c r="G485" s="156"/>
      <c r="H485" s="157"/>
      <c r="I485" s="158"/>
      <c r="J485" s="160"/>
      <c r="K485" s="161"/>
      <c r="L485" s="161"/>
      <c r="M485" s="160"/>
      <c r="N485" s="160"/>
      <c r="O485" s="161"/>
      <c r="P485" s="161"/>
      <c r="Q485" s="160"/>
      <c r="R485" s="162"/>
      <c r="S485" s="161"/>
    </row>
    <row r="486" spans="1:19" s="151" customFormat="1" x14ac:dyDescent="0.25">
      <c r="A486" s="153"/>
      <c r="B486" s="153"/>
      <c r="C486" s="154"/>
      <c r="D486" s="154"/>
      <c r="E486" s="155"/>
      <c r="F486" s="155"/>
      <c r="G486" s="156"/>
      <c r="H486" s="157"/>
      <c r="I486" s="158"/>
      <c r="J486" s="160"/>
      <c r="K486" s="161"/>
      <c r="L486" s="161"/>
      <c r="M486" s="160"/>
      <c r="N486" s="160"/>
      <c r="O486" s="161"/>
      <c r="P486" s="161"/>
      <c r="Q486" s="160"/>
      <c r="R486" s="162"/>
      <c r="S486" s="161"/>
    </row>
    <row r="487" spans="1:19" s="151" customFormat="1" x14ac:dyDescent="0.25">
      <c r="A487" s="153"/>
      <c r="B487" s="153"/>
      <c r="C487" s="154"/>
      <c r="D487" s="154"/>
      <c r="E487" s="155"/>
      <c r="F487" s="155"/>
      <c r="G487" s="156"/>
      <c r="H487" s="157"/>
      <c r="I487" s="158"/>
      <c r="J487" s="160"/>
      <c r="K487" s="161"/>
      <c r="L487" s="161"/>
      <c r="M487" s="160"/>
      <c r="N487" s="160"/>
      <c r="O487" s="161"/>
      <c r="P487" s="161"/>
      <c r="Q487" s="160"/>
      <c r="R487" s="162"/>
      <c r="S487" s="161"/>
    </row>
    <row r="488" spans="1:19" s="151" customFormat="1" x14ac:dyDescent="0.25">
      <c r="A488" s="153"/>
      <c r="B488" s="153"/>
      <c r="C488" s="154"/>
      <c r="D488" s="154"/>
      <c r="E488" s="155"/>
      <c r="F488" s="155"/>
      <c r="G488" s="156"/>
      <c r="H488" s="157"/>
      <c r="I488" s="158"/>
      <c r="J488" s="160"/>
      <c r="K488" s="161"/>
      <c r="L488" s="161"/>
      <c r="M488" s="160"/>
      <c r="N488" s="160"/>
      <c r="O488" s="161"/>
      <c r="P488" s="161"/>
      <c r="Q488" s="160"/>
      <c r="R488" s="162"/>
      <c r="S488" s="161"/>
    </row>
    <row r="489" spans="1:19" s="151" customFormat="1" x14ac:dyDescent="0.25">
      <c r="A489" s="153"/>
      <c r="B489" s="153"/>
      <c r="C489" s="154"/>
      <c r="D489" s="154"/>
      <c r="E489" s="155"/>
      <c r="F489" s="155"/>
      <c r="G489" s="156"/>
      <c r="H489" s="157"/>
      <c r="I489" s="158"/>
      <c r="J489" s="160"/>
      <c r="K489" s="161"/>
      <c r="L489" s="161"/>
      <c r="M489" s="160"/>
      <c r="N489" s="160"/>
      <c r="O489" s="161"/>
      <c r="P489" s="161"/>
      <c r="Q489" s="160"/>
      <c r="R489" s="162"/>
      <c r="S489" s="161"/>
    </row>
    <row r="490" spans="1:19" s="151" customFormat="1" x14ac:dyDescent="0.25">
      <c r="A490" s="153"/>
      <c r="B490" s="153"/>
      <c r="C490" s="154"/>
      <c r="D490" s="154"/>
      <c r="E490" s="155"/>
      <c r="F490" s="155"/>
      <c r="G490" s="156"/>
      <c r="H490" s="157"/>
      <c r="I490" s="158"/>
      <c r="J490" s="160"/>
      <c r="K490" s="161"/>
      <c r="L490" s="161"/>
      <c r="M490" s="160"/>
      <c r="N490" s="160"/>
      <c r="O490" s="161"/>
      <c r="P490" s="161"/>
      <c r="Q490" s="160"/>
      <c r="R490" s="162"/>
      <c r="S490" s="161"/>
    </row>
    <row r="491" spans="1:19" s="151" customFormat="1" x14ac:dyDescent="0.25">
      <c r="A491" s="153"/>
      <c r="B491" s="153"/>
      <c r="C491" s="154"/>
      <c r="D491" s="154"/>
      <c r="E491" s="155"/>
      <c r="F491" s="155"/>
      <c r="G491" s="156"/>
      <c r="H491" s="157"/>
      <c r="I491" s="158"/>
      <c r="J491" s="160"/>
      <c r="K491" s="161"/>
      <c r="L491" s="161"/>
      <c r="M491" s="160"/>
      <c r="N491" s="160"/>
      <c r="O491" s="161"/>
      <c r="P491" s="161"/>
      <c r="Q491" s="160"/>
      <c r="R491" s="162"/>
      <c r="S491" s="161"/>
    </row>
    <row r="492" spans="1:19" s="151" customFormat="1" x14ac:dyDescent="0.25">
      <c r="A492" s="153"/>
      <c r="B492" s="153"/>
      <c r="C492" s="154"/>
      <c r="D492" s="154"/>
      <c r="E492" s="155"/>
      <c r="F492" s="155"/>
      <c r="G492" s="156"/>
      <c r="H492" s="157"/>
      <c r="I492" s="158"/>
      <c r="J492" s="160"/>
      <c r="K492" s="161"/>
      <c r="L492" s="161"/>
      <c r="M492" s="160"/>
      <c r="N492" s="160"/>
      <c r="O492" s="161"/>
      <c r="P492" s="161"/>
      <c r="Q492" s="160"/>
      <c r="R492" s="162"/>
      <c r="S492" s="161"/>
    </row>
    <row r="493" spans="1:19" s="151" customFormat="1" x14ac:dyDescent="0.25">
      <c r="A493" s="153"/>
      <c r="B493" s="153"/>
      <c r="C493" s="154"/>
      <c r="D493" s="154"/>
      <c r="E493" s="155"/>
      <c r="F493" s="155"/>
      <c r="G493" s="156"/>
      <c r="H493" s="157"/>
      <c r="I493" s="158"/>
      <c r="J493" s="160"/>
      <c r="K493" s="161"/>
      <c r="L493" s="161"/>
      <c r="M493" s="160"/>
      <c r="N493" s="160"/>
      <c r="O493" s="161"/>
      <c r="P493" s="161"/>
      <c r="Q493" s="160"/>
      <c r="R493" s="162"/>
      <c r="S493" s="161"/>
    </row>
    <row r="494" spans="1:19" s="151" customFormat="1" x14ac:dyDescent="0.25">
      <c r="A494" s="153"/>
      <c r="B494" s="153"/>
      <c r="C494" s="154"/>
      <c r="D494" s="154"/>
      <c r="E494" s="155"/>
      <c r="F494" s="155"/>
      <c r="G494" s="156"/>
      <c r="H494" s="157"/>
      <c r="I494" s="158"/>
      <c r="J494" s="160"/>
      <c r="K494" s="161"/>
      <c r="L494" s="161"/>
      <c r="M494" s="160"/>
      <c r="N494" s="160"/>
      <c r="O494" s="161"/>
      <c r="P494" s="161"/>
      <c r="Q494" s="160"/>
      <c r="R494" s="162"/>
      <c r="S494" s="161"/>
    </row>
    <row r="495" spans="1:19" s="151" customFormat="1" x14ac:dyDescent="0.25">
      <c r="A495" s="153"/>
      <c r="B495" s="153"/>
      <c r="C495" s="154"/>
      <c r="D495" s="154"/>
      <c r="E495" s="155"/>
      <c r="F495" s="155"/>
      <c r="G495" s="156"/>
      <c r="H495" s="157"/>
      <c r="I495" s="158"/>
      <c r="J495" s="160"/>
      <c r="K495" s="161"/>
      <c r="L495" s="161"/>
      <c r="M495" s="160"/>
      <c r="N495" s="160"/>
      <c r="O495" s="161"/>
      <c r="P495" s="161"/>
      <c r="Q495" s="160"/>
      <c r="R495" s="162"/>
      <c r="S495" s="161"/>
    </row>
    <row r="496" spans="1:19" s="151" customFormat="1" x14ac:dyDescent="0.25">
      <c r="A496" s="153"/>
      <c r="B496" s="153"/>
      <c r="C496" s="154"/>
      <c r="D496" s="154"/>
      <c r="E496" s="155"/>
      <c r="F496" s="155"/>
      <c r="G496" s="156"/>
      <c r="H496" s="157"/>
      <c r="I496" s="158"/>
      <c r="J496" s="160"/>
      <c r="K496" s="161"/>
      <c r="L496" s="161"/>
      <c r="M496" s="160"/>
      <c r="N496" s="160"/>
      <c r="O496" s="161"/>
      <c r="P496" s="161"/>
      <c r="Q496" s="160"/>
      <c r="R496" s="162"/>
      <c r="S496" s="161"/>
    </row>
    <row r="497" spans="1:19" s="151" customFormat="1" x14ac:dyDescent="0.25">
      <c r="A497" s="153"/>
      <c r="B497" s="153"/>
      <c r="C497" s="154"/>
      <c r="D497" s="154"/>
      <c r="E497" s="155"/>
      <c r="F497" s="155"/>
      <c r="G497" s="156"/>
      <c r="H497" s="157"/>
      <c r="I497" s="158"/>
      <c r="J497" s="160"/>
      <c r="K497" s="161"/>
      <c r="L497" s="161"/>
      <c r="M497" s="160"/>
      <c r="N497" s="160"/>
      <c r="O497" s="161"/>
      <c r="P497" s="161"/>
      <c r="Q497" s="160"/>
      <c r="R497" s="162"/>
      <c r="S497" s="161"/>
    </row>
    <row r="498" spans="1:19" s="151" customFormat="1" x14ac:dyDescent="0.25">
      <c r="A498" s="153"/>
      <c r="B498" s="153"/>
      <c r="C498" s="154"/>
      <c r="D498" s="154"/>
      <c r="E498" s="155"/>
      <c r="F498" s="155"/>
      <c r="G498" s="156"/>
      <c r="H498" s="157"/>
      <c r="I498" s="158"/>
      <c r="J498" s="160"/>
      <c r="K498" s="161"/>
      <c r="L498" s="161"/>
      <c r="M498" s="160"/>
      <c r="N498" s="160"/>
      <c r="O498" s="161"/>
      <c r="P498" s="161"/>
      <c r="Q498" s="160"/>
      <c r="R498" s="162"/>
      <c r="S498" s="161"/>
    </row>
    <row r="499" spans="1:19" s="151" customFormat="1" x14ac:dyDescent="0.25">
      <c r="A499" s="153"/>
      <c r="B499" s="153"/>
      <c r="C499" s="154"/>
      <c r="D499" s="154"/>
      <c r="E499" s="155"/>
      <c r="F499" s="155"/>
      <c r="G499" s="156"/>
      <c r="H499" s="157"/>
      <c r="I499" s="158"/>
      <c r="J499" s="160"/>
      <c r="K499" s="161"/>
      <c r="L499" s="161"/>
      <c r="M499" s="160"/>
      <c r="N499" s="160"/>
      <c r="O499" s="161"/>
      <c r="P499" s="161"/>
      <c r="Q499" s="160"/>
      <c r="R499" s="162"/>
      <c r="S499" s="161"/>
    </row>
    <row r="500" spans="1:19" s="151" customFormat="1" x14ac:dyDescent="0.25">
      <c r="A500" s="153"/>
      <c r="B500" s="153"/>
      <c r="C500" s="154"/>
      <c r="D500" s="154"/>
      <c r="E500" s="155"/>
      <c r="F500" s="155"/>
      <c r="G500" s="156"/>
      <c r="H500" s="157"/>
      <c r="I500" s="158"/>
      <c r="J500" s="160"/>
      <c r="K500" s="161"/>
      <c r="L500" s="161"/>
      <c r="M500" s="160"/>
      <c r="N500" s="160"/>
      <c r="O500" s="161"/>
      <c r="P500" s="161"/>
      <c r="Q500" s="160"/>
      <c r="R500" s="162"/>
      <c r="S500" s="161"/>
    </row>
    <row r="501" spans="1:19" s="151" customFormat="1" x14ac:dyDescent="0.25">
      <c r="A501" s="153"/>
      <c r="B501" s="153"/>
      <c r="C501" s="154"/>
      <c r="D501" s="154"/>
      <c r="E501" s="155"/>
      <c r="F501" s="155"/>
      <c r="G501" s="156"/>
      <c r="H501" s="157"/>
      <c r="I501" s="158"/>
      <c r="J501" s="160"/>
      <c r="K501" s="161"/>
      <c r="L501" s="161"/>
      <c r="M501" s="160"/>
      <c r="N501" s="160"/>
      <c r="O501" s="161"/>
      <c r="P501" s="161"/>
      <c r="Q501" s="160"/>
      <c r="R501" s="162"/>
      <c r="S501" s="161"/>
    </row>
    <row r="502" spans="1:19" s="151" customFormat="1" x14ac:dyDescent="0.25">
      <c r="A502" s="153"/>
      <c r="B502" s="153"/>
      <c r="C502" s="154"/>
      <c r="D502" s="154"/>
      <c r="E502" s="155"/>
      <c r="F502" s="155"/>
      <c r="G502" s="156"/>
      <c r="H502" s="157"/>
      <c r="I502" s="158"/>
      <c r="J502" s="160"/>
      <c r="K502" s="161"/>
      <c r="L502" s="161"/>
      <c r="M502" s="160"/>
      <c r="N502" s="160"/>
      <c r="O502" s="161"/>
      <c r="P502" s="161"/>
      <c r="Q502" s="160"/>
      <c r="R502" s="162"/>
      <c r="S502" s="161"/>
    </row>
    <row r="503" spans="1:19" s="151" customFormat="1" x14ac:dyDescent="0.25">
      <c r="A503" s="153"/>
      <c r="B503" s="153"/>
      <c r="C503" s="154"/>
      <c r="D503" s="154"/>
      <c r="E503" s="155"/>
      <c r="F503" s="155"/>
      <c r="G503" s="156"/>
      <c r="H503" s="157"/>
      <c r="I503" s="158"/>
      <c r="J503" s="160"/>
      <c r="K503" s="161"/>
      <c r="L503" s="161"/>
      <c r="M503" s="160"/>
      <c r="N503" s="160"/>
      <c r="O503" s="161"/>
      <c r="P503" s="161"/>
      <c r="Q503" s="160"/>
      <c r="R503" s="162"/>
      <c r="S503" s="161"/>
    </row>
    <row r="504" spans="1:19" s="151" customFormat="1" x14ac:dyDescent="0.25">
      <c r="A504" s="153"/>
      <c r="B504" s="153"/>
      <c r="C504" s="154"/>
      <c r="D504" s="154"/>
      <c r="E504" s="155"/>
      <c r="F504" s="155"/>
      <c r="G504" s="156"/>
      <c r="H504" s="157"/>
      <c r="I504" s="158"/>
      <c r="J504" s="160"/>
      <c r="K504" s="161"/>
      <c r="L504" s="161"/>
      <c r="M504" s="160"/>
      <c r="N504" s="160"/>
      <c r="O504" s="161"/>
      <c r="P504" s="161"/>
      <c r="Q504" s="160"/>
      <c r="R504" s="162"/>
      <c r="S504" s="161"/>
    </row>
    <row r="505" spans="1:19" s="151" customFormat="1" x14ac:dyDescent="0.25">
      <c r="A505" s="153"/>
      <c r="B505" s="153"/>
      <c r="C505" s="154"/>
      <c r="D505" s="154"/>
      <c r="E505" s="155"/>
      <c r="F505" s="155"/>
      <c r="G505" s="156"/>
      <c r="H505" s="157"/>
      <c r="I505" s="158"/>
      <c r="J505" s="160"/>
      <c r="K505" s="161"/>
      <c r="L505" s="161"/>
      <c r="M505" s="160"/>
      <c r="N505" s="160"/>
      <c r="O505" s="161"/>
      <c r="P505" s="161"/>
      <c r="Q505" s="160"/>
      <c r="R505" s="162"/>
      <c r="S505" s="161"/>
    </row>
    <row r="506" spans="1:19" s="151" customFormat="1" x14ac:dyDescent="0.25">
      <c r="A506" s="153"/>
      <c r="B506" s="153"/>
      <c r="C506" s="154"/>
      <c r="D506" s="154"/>
      <c r="E506" s="155"/>
      <c r="F506" s="155"/>
      <c r="G506" s="156"/>
      <c r="H506" s="157"/>
      <c r="I506" s="158"/>
      <c r="J506" s="160"/>
      <c r="K506" s="161"/>
      <c r="L506" s="161"/>
      <c r="M506" s="160"/>
      <c r="N506" s="160"/>
      <c r="O506" s="161"/>
      <c r="P506" s="161"/>
      <c r="Q506" s="160"/>
      <c r="R506" s="162"/>
      <c r="S506" s="161"/>
    </row>
    <row r="507" spans="1:19" s="151" customFormat="1" x14ac:dyDescent="0.25">
      <c r="A507" s="153"/>
      <c r="B507" s="153"/>
      <c r="C507" s="154"/>
      <c r="D507" s="154"/>
      <c r="E507" s="155"/>
      <c r="F507" s="155"/>
      <c r="G507" s="156"/>
      <c r="H507" s="157"/>
      <c r="I507" s="158"/>
      <c r="J507" s="160"/>
      <c r="K507" s="161"/>
      <c r="L507" s="161"/>
      <c r="M507" s="160"/>
      <c r="N507" s="160"/>
      <c r="O507" s="161"/>
      <c r="P507" s="161"/>
      <c r="Q507" s="160"/>
      <c r="R507" s="162"/>
      <c r="S507" s="161"/>
    </row>
    <row r="508" spans="1:19" s="151" customFormat="1" x14ac:dyDescent="0.25">
      <c r="A508" s="153"/>
      <c r="B508" s="153"/>
      <c r="C508" s="154"/>
      <c r="D508" s="154"/>
      <c r="E508" s="155"/>
      <c r="F508" s="155"/>
      <c r="G508" s="156"/>
      <c r="H508" s="157"/>
      <c r="I508" s="158"/>
      <c r="J508" s="160"/>
      <c r="K508" s="161"/>
      <c r="L508" s="161"/>
      <c r="M508" s="160"/>
      <c r="N508" s="160"/>
      <c r="O508" s="161"/>
      <c r="P508" s="161"/>
      <c r="Q508" s="160"/>
      <c r="R508" s="162"/>
      <c r="S508" s="161"/>
    </row>
    <row r="509" spans="1:19" s="151" customFormat="1" x14ac:dyDescent="0.25">
      <c r="A509" s="153"/>
      <c r="B509" s="153"/>
      <c r="C509" s="154"/>
      <c r="D509" s="154"/>
      <c r="E509" s="155"/>
      <c r="F509" s="155"/>
      <c r="G509" s="156"/>
      <c r="H509" s="157"/>
      <c r="I509" s="158"/>
      <c r="J509" s="160"/>
      <c r="K509" s="161"/>
      <c r="L509" s="161"/>
      <c r="M509" s="160"/>
      <c r="N509" s="160"/>
      <c r="O509" s="161"/>
      <c r="P509" s="161"/>
      <c r="Q509" s="160"/>
      <c r="R509" s="162"/>
      <c r="S509" s="161"/>
    </row>
    <row r="510" spans="1:19" s="151" customFormat="1" x14ac:dyDescent="0.25">
      <c r="A510" s="153"/>
      <c r="B510" s="153"/>
      <c r="C510" s="154"/>
      <c r="D510" s="154"/>
      <c r="E510" s="155"/>
      <c r="F510" s="155"/>
      <c r="G510" s="156"/>
      <c r="H510" s="157"/>
      <c r="I510" s="158"/>
      <c r="J510" s="160"/>
      <c r="K510" s="161"/>
      <c r="L510" s="161"/>
      <c r="M510" s="160"/>
      <c r="N510" s="160"/>
      <c r="O510" s="161"/>
      <c r="P510" s="161"/>
      <c r="Q510" s="160"/>
      <c r="R510" s="162"/>
      <c r="S510" s="161"/>
    </row>
    <row r="511" spans="1:19" s="151" customFormat="1" x14ac:dyDescent="0.25">
      <c r="A511" s="153"/>
      <c r="B511" s="153"/>
      <c r="C511" s="154"/>
      <c r="D511" s="154"/>
      <c r="E511" s="155"/>
      <c r="F511" s="155"/>
      <c r="G511" s="156"/>
      <c r="H511" s="157"/>
      <c r="I511" s="158"/>
      <c r="J511" s="160"/>
      <c r="K511" s="161"/>
      <c r="L511" s="161"/>
      <c r="M511" s="160"/>
      <c r="N511" s="160"/>
      <c r="O511" s="161"/>
      <c r="P511" s="161"/>
      <c r="Q511" s="160"/>
      <c r="R511" s="162"/>
      <c r="S511" s="161"/>
    </row>
    <row r="512" spans="1:19" s="151" customFormat="1" x14ac:dyDescent="0.25">
      <c r="A512" s="153"/>
      <c r="B512" s="153"/>
      <c r="C512" s="154"/>
      <c r="D512" s="154"/>
      <c r="E512" s="155"/>
      <c r="F512" s="155"/>
      <c r="G512" s="156"/>
      <c r="H512" s="157"/>
      <c r="I512" s="158"/>
      <c r="J512" s="160"/>
      <c r="K512" s="161"/>
      <c r="L512" s="161"/>
      <c r="M512" s="160"/>
      <c r="N512" s="160"/>
      <c r="O512" s="161"/>
      <c r="P512" s="161"/>
      <c r="Q512" s="160"/>
      <c r="R512" s="162"/>
      <c r="S512" s="161"/>
    </row>
    <row r="513" spans="1:19" s="151" customFormat="1" x14ac:dyDescent="0.25">
      <c r="A513" s="153"/>
      <c r="B513" s="153"/>
      <c r="C513" s="154"/>
      <c r="D513" s="154"/>
      <c r="E513" s="155"/>
      <c r="F513" s="155"/>
      <c r="G513" s="156"/>
      <c r="H513" s="157"/>
      <c r="I513" s="158"/>
      <c r="J513" s="160"/>
      <c r="K513" s="161"/>
      <c r="L513" s="161"/>
      <c r="M513" s="160"/>
      <c r="N513" s="160"/>
      <c r="O513" s="161"/>
      <c r="P513" s="161"/>
      <c r="Q513" s="160"/>
      <c r="R513" s="162"/>
      <c r="S513" s="161"/>
    </row>
    <row r="514" spans="1:19" s="151" customFormat="1" x14ac:dyDescent="0.25">
      <c r="A514" s="153"/>
      <c r="B514" s="153"/>
      <c r="C514" s="154"/>
      <c r="D514" s="154"/>
      <c r="E514" s="155"/>
      <c r="F514" s="155"/>
      <c r="G514" s="156"/>
      <c r="H514" s="157"/>
      <c r="I514" s="158"/>
      <c r="J514" s="160"/>
      <c r="K514" s="161"/>
      <c r="L514" s="161"/>
      <c r="M514" s="160"/>
      <c r="N514" s="160"/>
      <c r="O514" s="161"/>
      <c r="P514" s="161"/>
      <c r="Q514" s="160"/>
      <c r="R514" s="162"/>
      <c r="S514" s="161"/>
    </row>
    <row r="515" spans="1:19" s="151" customFormat="1" x14ac:dyDescent="0.25">
      <c r="A515" s="153"/>
      <c r="B515" s="153"/>
      <c r="C515" s="154"/>
      <c r="D515" s="154"/>
      <c r="E515" s="155"/>
      <c r="F515" s="155"/>
      <c r="G515" s="156"/>
      <c r="H515" s="157"/>
      <c r="I515" s="158"/>
      <c r="J515" s="160"/>
      <c r="K515" s="161"/>
      <c r="L515" s="161"/>
      <c r="M515" s="160"/>
      <c r="N515" s="160"/>
      <c r="O515" s="161"/>
      <c r="P515" s="161"/>
      <c r="Q515" s="160"/>
      <c r="R515" s="162"/>
      <c r="S515" s="161"/>
    </row>
    <row r="516" spans="1:19" s="151" customFormat="1" x14ac:dyDescent="0.25">
      <c r="A516" s="153"/>
      <c r="B516" s="153"/>
      <c r="C516" s="154"/>
      <c r="D516" s="154"/>
      <c r="E516" s="155"/>
      <c r="F516" s="155"/>
      <c r="G516" s="156"/>
      <c r="H516" s="157"/>
      <c r="I516" s="158"/>
      <c r="J516" s="160"/>
      <c r="K516" s="161"/>
      <c r="L516" s="161"/>
      <c r="M516" s="160"/>
      <c r="N516" s="160"/>
      <c r="O516" s="161"/>
      <c r="P516" s="161"/>
      <c r="Q516" s="160"/>
      <c r="R516" s="162"/>
      <c r="S516" s="161"/>
    </row>
    <row r="517" spans="1:19" s="151" customFormat="1" x14ac:dyDescent="0.25">
      <c r="A517" s="153"/>
      <c r="B517" s="153"/>
      <c r="C517" s="154"/>
      <c r="D517" s="154"/>
      <c r="E517" s="155"/>
      <c r="F517" s="155"/>
      <c r="G517" s="156"/>
      <c r="H517" s="157"/>
      <c r="I517" s="158"/>
      <c r="J517" s="160"/>
      <c r="K517" s="161"/>
      <c r="L517" s="161"/>
      <c r="M517" s="160"/>
      <c r="N517" s="160"/>
      <c r="O517" s="161"/>
      <c r="P517" s="161"/>
      <c r="Q517" s="160"/>
      <c r="R517" s="162"/>
      <c r="S517" s="161"/>
    </row>
    <row r="518" spans="1:19" s="151" customFormat="1" x14ac:dyDescent="0.25">
      <c r="A518" s="153"/>
      <c r="B518" s="153"/>
      <c r="C518" s="154"/>
      <c r="D518" s="154"/>
      <c r="E518" s="155"/>
      <c r="F518" s="155"/>
      <c r="G518" s="156"/>
      <c r="H518" s="157"/>
      <c r="I518" s="158"/>
      <c r="J518" s="160"/>
      <c r="K518" s="161"/>
      <c r="L518" s="161"/>
      <c r="M518" s="160"/>
      <c r="N518" s="160"/>
      <c r="O518" s="161"/>
      <c r="P518" s="161"/>
      <c r="Q518" s="160"/>
      <c r="R518" s="162"/>
      <c r="S518" s="161"/>
    </row>
    <row r="519" spans="1:19" s="151" customFormat="1" x14ac:dyDescent="0.25">
      <c r="A519" s="153"/>
      <c r="B519" s="153"/>
      <c r="C519" s="154"/>
      <c r="D519" s="154"/>
      <c r="E519" s="155"/>
      <c r="F519" s="155"/>
      <c r="G519" s="156"/>
      <c r="H519" s="157"/>
      <c r="I519" s="158"/>
      <c r="J519" s="160"/>
      <c r="K519" s="161"/>
      <c r="L519" s="161"/>
      <c r="M519" s="160"/>
      <c r="N519" s="160"/>
      <c r="O519" s="161"/>
      <c r="P519" s="161"/>
      <c r="Q519" s="160"/>
      <c r="R519" s="162"/>
      <c r="S519" s="161"/>
    </row>
    <row r="520" spans="1:19" s="151" customFormat="1" x14ac:dyDescent="0.25">
      <c r="A520" s="153"/>
      <c r="B520" s="153"/>
      <c r="C520" s="154"/>
      <c r="D520" s="154"/>
      <c r="E520" s="155"/>
      <c r="F520" s="155"/>
      <c r="G520" s="156"/>
      <c r="H520" s="157"/>
      <c r="I520" s="158"/>
      <c r="J520" s="160"/>
      <c r="K520" s="161"/>
      <c r="L520" s="161"/>
      <c r="M520" s="160"/>
      <c r="N520" s="160"/>
      <c r="O520" s="161"/>
      <c r="P520" s="161"/>
      <c r="Q520" s="160"/>
      <c r="R520" s="162"/>
      <c r="S520" s="161"/>
    </row>
    <row r="521" spans="1:19" s="151" customFormat="1" x14ac:dyDescent="0.25">
      <c r="A521" s="153"/>
      <c r="B521" s="153"/>
      <c r="C521" s="154"/>
      <c r="D521" s="154"/>
      <c r="E521" s="155"/>
      <c r="F521" s="155"/>
      <c r="G521" s="156"/>
      <c r="H521" s="157"/>
      <c r="I521" s="158"/>
      <c r="J521" s="160"/>
      <c r="K521" s="161"/>
      <c r="L521" s="161"/>
      <c r="M521" s="160"/>
      <c r="N521" s="160"/>
      <c r="O521" s="161"/>
      <c r="P521" s="161"/>
      <c r="Q521" s="160"/>
      <c r="R521" s="162"/>
      <c r="S521" s="161"/>
    </row>
    <row r="522" spans="1:19" s="151" customFormat="1" x14ac:dyDescent="0.25">
      <c r="A522" s="153"/>
      <c r="B522" s="153"/>
      <c r="C522" s="154"/>
      <c r="D522" s="154"/>
      <c r="E522" s="155"/>
      <c r="F522" s="155"/>
      <c r="G522" s="156"/>
      <c r="H522" s="157"/>
      <c r="I522" s="158"/>
      <c r="J522" s="160"/>
      <c r="K522" s="161"/>
      <c r="L522" s="161"/>
      <c r="M522" s="160"/>
      <c r="N522" s="160"/>
      <c r="O522" s="161"/>
      <c r="P522" s="161"/>
      <c r="Q522" s="160"/>
      <c r="R522" s="162"/>
      <c r="S522" s="161"/>
    </row>
    <row r="523" spans="1:19" s="151" customFormat="1" x14ac:dyDescent="0.25">
      <c r="A523" s="153"/>
      <c r="B523" s="153"/>
      <c r="C523" s="154"/>
      <c r="D523" s="154"/>
      <c r="E523" s="155"/>
      <c r="F523" s="155"/>
      <c r="G523" s="156"/>
      <c r="H523" s="157"/>
      <c r="I523" s="158"/>
      <c r="J523" s="160"/>
      <c r="K523" s="161"/>
      <c r="L523" s="161"/>
      <c r="M523" s="160"/>
      <c r="N523" s="160"/>
      <c r="O523" s="161"/>
      <c r="P523" s="161"/>
      <c r="Q523" s="160"/>
      <c r="R523" s="162"/>
      <c r="S523" s="161"/>
    </row>
    <row r="524" spans="1:19" s="151" customFormat="1" x14ac:dyDescent="0.25">
      <c r="A524" s="153"/>
      <c r="B524" s="153"/>
      <c r="C524" s="154"/>
      <c r="D524" s="154"/>
      <c r="E524" s="155"/>
      <c r="F524" s="155"/>
      <c r="G524" s="156"/>
      <c r="H524" s="157"/>
      <c r="I524" s="158"/>
      <c r="J524" s="160"/>
      <c r="K524" s="161"/>
      <c r="L524" s="161"/>
      <c r="M524" s="160"/>
      <c r="N524" s="160"/>
      <c r="O524" s="161"/>
      <c r="P524" s="161"/>
      <c r="Q524" s="160"/>
      <c r="R524" s="162"/>
      <c r="S524" s="161"/>
    </row>
    <row r="525" spans="1:19" s="151" customFormat="1" x14ac:dyDescent="0.25">
      <c r="A525" s="153"/>
      <c r="B525" s="153"/>
      <c r="C525" s="154"/>
      <c r="D525" s="154"/>
      <c r="E525" s="155"/>
      <c r="F525" s="155"/>
      <c r="G525" s="156"/>
      <c r="H525" s="157"/>
      <c r="I525" s="158"/>
      <c r="J525" s="160"/>
      <c r="K525" s="161"/>
      <c r="L525" s="161"/>
      <c r="M525" s="160"/>
      <c r="N525" s="160"/>
      <c r="O525" s="161"/>
      <c r="P525" s="161"/>
      <c r="Q525" s="160"/>
      <c r="R525" s="162"/>
      <c r="S525" s="161"/>
    </row>
    <row r="526" spans="1:19" s="151" customFormat="1" x14ac:dyDescent="0.25">
      <c r="A526" s="153"/>
      <c r="B526" s="153"/>
      <c r="C526" s="154"/>
      <c r="D526" s="154"/>
      <c r="E526" s="155"/>
      <c r="F526" s="155"/>
      <c r="G526" s="156"/>
      <c r="H526" s="157"/>
      <c r="I526" s="158"/>
      <c r="J526" s="160"/>
      <c r="K526" s="161"/>
      <c r="L526" s="161"/>
      <c r="M526" s="160"/>
      <c r="N526" s="160"/>
      <c r="O526" s="161"/>
      <c r="P526" s="161"/>
      <c r="Q526" s="160"/>
      <c r="R526" s="162"/>
      <c r="S526" s="161"/>
    </row>
    <row r="527" spans="1:19" s="151" customFormat="1" x14ac:dyDescent="0.25">
      <c r="A527" s="153"/>
      <c r="B527" s="153"/>
      <c r="C527" s="154"/>
      <c r="D527" s="154"/>
      <c r="E527" s="155"/>
      <c r="F527" s="155"/>
      <c r="G527" s="156"/>
      <c r="H527" s="157"/>
      <c r="I527" s="158"/>
      <c r="J527" s="160"/>
      <c r="K527" s="161"/>
      <c r="L527" s="161"/>
      <c r="M527" s="160"/>
      <c r="N527" s="160"/>
      <c r="O527" s="161"/>
      <c r="P527" s="161"/>
      <c r="Q527" s="160"/>
      <c r="R527" s="162"/>
      <c r="S527" s="161"/>
    </row>
    <row r="528" spans="1:19" s="151" customFormat="1" x14ac:dyDescent="0.25">
      <c r="A528" s="153"/>
      <c r="B528" s="153"/>
      <c r="C528" s="154"/>
      <c r="D528" s="154"/>
      <c r="E528" s="155"/>
      <c r="F528" s="155"/>
      <c r="G528" s="156"/>
      <c r="H528" s="157"/>
      <c r="I528" s="158"/>
      <c r="J528" s="160"/>
      <c r="K528" s="161"/>
      <c r="L528" s="161"/>
      <c r="M528" s="160"/>
      <c r="N528" s="160"/>
      <c r="O528" s="161"/>
      <c r="P528" s="161"/>
      <c r="Q528" s="160"/>
      <c r="R528" s="162"/>
      <c r="S528" s="161"/>
    </row>
    <row r="529" spans="1:19" s="151" customFormat="1" x14ac:dyDescent="0.25">
      <c r="A529" s="153"/>
      <c r="B529" s="153"/>
      <c r="C529" s="154"/>
      <c r="D529" s="154"/>
      <c r="E529" s="155"/>
      <c r="F529" s="155"/>
      <c r="G529" s="156"/>
      <c r="H529" s="157"/>
      <c r="I529" s="158"/>
      <c r="J529" s="160"/>
      <c r="K529" s="161"/>
      <c r="L529" s="161"/>
      <c r="M529" s="160"/>
      <c r="N529" s="160"/>
      <c r="O529" s="161"/>
      <c r="P529" s="161"/>
      <c r="Q529" s="160"/>
      <c r="R529" s="162"/>
      <c r="S529" s="161"/>
    </row>
    <row r="530" spans="1:19" s="151" customFormat="1" x14ac:dyDescent="0.25">
      <c r="A530" s="153"/>
      <c r="B530" s="153"/>
      <c r="C530" s="154"/>
      <c r="D530" s="154"/>
      <c r="E530" s="155"/>
      <c r="F530" s="155"/>
      <c r="G530" s="156"/>
      <c r="H530" s="157"/>
      <c r="I530" s="158"/>
      <c r="J530" s="160"/>
      <c r="K530" s="161"/>
      <c r="L530" s="161"/>
      <c r="M530" s="160"/>
      <c r="N530" s="160"/>
      <c r="O530" s="161"/>
      <c r="P530" s="161"/>
      <c r="Q530" s="160"/>
      <c r="R530" s="162"/>
      <c r="S530" s="161"/>
    </row>
    <row r="531" spans="1:19" s="151" customFormat="1" x14ac:dyDescent="0.25">
      <c r="A531" s="153"/>
      <c r="B531" s="153"/>
      <c r="C531" s="154"/>
      <c r="D531" s="154"/>
      <c r="E531" s="155"/>
      <c r="F531" s="155"/>
      <c r="G531" s="156"/>
      <c r="H531" s="157"/>
      <c r="I531" s="158"/>
      <c r="J531" s="160"/>
      <c r="K531" s="161"/>
      <c r="L531" s="161"/>
      <c r="M531" s="160"/>
      <c r="N531" s="160"/>
      <c r="O531" s="161"/>
      <c r="P531" s="161"/>
      <c r="Q531" s="160"/>
      <c r="R531" s="162"/>
      <c r="S531" s="161"/>
    </row>
    <row r="532" spans="1:19" s="151" customFormat="1" x14ac:dyDescent="0.25">
      <c r="A532" s="153"/>
      <c r="B532" s="153"/>
      <c r="C532" s="154"/>
      <c r="D532" s="154"/>
      <c r="E532" s="155"/>
      <c r="F532" s="155"/>
      <c r="G532" s="156"/>
      <c r="H532" s="157"/>
      <c r="I532" s="158"/>
      <c r="J532" s="160"/>
      <c r="K532" s="161"/>
      <c r="L532" s="161"/>
      <c r="M532" s="160"/>
      <c r="N532" s="160"/>
      <c r="O532" s="161"/>
      <c r="P532" s="161"/>
      <c r="Q532" s="160"/>
      <c r="R532" s="162"/>
      <c r="S532" s="161"/>
    </row>
    <row r="533" spans="1:19" s="151" customFormat="1" x14ac:dyDescent="0.25">
      <c r="A533" s="153"/>
      <c r="B533" s="153"/>
      <c r="C533" s="154"/>
      <c r="D533" s="154"/>
      <c r="E533" s="155"/>
      <c r="F533" s="155"/>
      <c r="G533" s="156"/>
      <c r="H533" s="157"/>
      <c r="I533" s="158"/>
      <c r="J533" s="160"/>
      <c r="K533" s="161"/>
      <c r="L533" s="161"/>
      <c r="M533" s="160"/>
      <c r="N533" s="160"/>
      <c r="O533" s="161"/>
      <c r="P533" s="161"/>
      <c r="Q533" s="160"/>
      <c r="R533" s="162"/>
      <c r="S533" s="161"/>
    </row>
    <row r="534" spans="1:19" s="151" customFormat="1" x14ac:dyDescent="0.25">
      <c r="A534" s="153"/>
      <c r="B534" s="153"/>
      <c r="C534" s="154"/>
      <c r="D534" s="154"/>
      <c r="E534" s="155"/>
      <c r="F534" s="155"/>
      <c r="G534" s="156"/>
      <c r="H534" s="157"/>
      <c r="I534" s="158"/>
      <c r="J534" s="160"/>
      <c r="K534" s="161"/>
      <c r="L534" s="161"/>
      <c r="M534" s="160"/>
      <c r="N534" s="160"/>
      <c r="O534" s="161"/>
      <c r="P534" s="161"/>
      <c r="Q534" s="160"/>
      <c r="R534" s="162"/>
      <c r="S534" s="161"/>
    </row>
    <row r="535" spans="1:19" s="151" customFormat="1" x14ac:dyDescent="0.25">
      <c r="A535" s="153"/>
      <c r="B535" s="153"/>
      <c r="C535" s="154"/>
      <c r="D535" s="154"/>
      <c r="E535" s="155"/>
      <c r="F535" s="155"/>
      <c r="G535" s="156"/>
      <c r="H535" s="157"/>
      <c r="I535" s="158"/>
      <c r="J535" s="160"/>
      <c r="K535" s="161"/>
      <c r="L535" s="161"/>
      <c r="M535" s="160"/>
      <c r="N535" s="160"/>
      <c r="O535" s="161"/>
      <c r="P535" s="161"/>
      <c r="Q535" s="160"/>
      <c r="R535" s="162"/>
      <c r="S535" s="161"/>
    </row>
    <row r="536" spans="1:19" s="151" customFormat="1" x14ac:dyDescent="0.25">
      <c r="A536" s="153"/>
      <c r="B536" s="153"/>
      <c r="C536" s="154"/>
      <c r="D536" s="154"/>
      <c r="E536" s="155"/>
      <c r="F536" s="155"/>
      <c r="G536" s="156"/>
      <c r="H536" s="157"/>
      <c r="I536" s="158"/>
      <c r="J536" s="153"/>
      <c r="K536" s="154"/>
      <c r="L536" s="154"/>
      <c r="M536" s="153"/>
      <c r="N536" s="153"/>
      <c r="O536" s="154"/>
      <c r="P536" s="154"/>
      <c r="Q536" s="153"/>
      <c r="R536" s="159"/>
      <c r="S536" s="154"/>
    </row>
    <row r="537" spans="1:19" s="151" customFormat="1" x14ac:dyDescent="0.25">
      <c r="A537" s="153"/>
      <c r="B537" s="153"/>
      <c r="C537" s="154"/>
      <c r="D537" s="154"/>
      <c r="E537" s="155"/>
      <c r="F537" s="155"/>
      <c r="G537" s="156"/>
      <c r="H537" s="157"/>
      <c r="I537" s="158"/>
      <c r="J537" s="153"/>
      <c r="K537" s="154"/>
      <c r="L537" s="154"/>
      <c r="M537" s="153"/>
      <c r="N537" s="153"/>
      <c r="O537" s="154"/>
      <c r="P537" s="154"/>
      <c r="Q537" s="153"/>
      <c r="R537" s="159"/>
      <c r="S537" s="154"/>
    </row>
    <row r="538" spans="1:19" s="151" customFormat="1" x14ac:dyDescent="0.25">
      <c r="A538" s="153"/>
      <c r="B538" s="153"/>
      <c r="C538" s="154"/>
      <c r="D538" s="154"/>
      <c r="E538" s="155"/>
      <c r="F538" s="155"/>
      <c r="G538" s="156"/>
      <c r="H538" s="157"/>
      <c r="I538" s="158"/>
      <c r="J538" s="153"/>
      <c r="K538" s="154"/>
      <c r="L538" s="154"/>
      <c r="M538" s="153"/>
      <c r="N538" s="153"/>
      <c r="O538" s="154"/>
      <c r="P538" s="154"/>
      <c r="Q538" s="153"/>
      <c r="R538" s="159"/>
      <c r="S538" s="154"/>
    </row>
    <row r="539" spans="1:19" s="151" customFormat="1" x14ac:dyDescent="0.25">
      <c r="A539" s="153"/>
      <c r="B539" s="153"/>
      <c r="C539" s="154"/>
      <c r="D539" s="154"/>
      <c r="E539" s="155"/>
      <c r="F539" s="155"/>
      <c r="G539" s="156"/>
      <c r="H539" s="157"/>
      <c r="I539" s="158"/>
      <c r="J539" s="153"/>
      <c r="K539" s="154"/>
      <c r="L539" s="154"/>
      <c r="M539" s="153"/>
      <c r="N539" s="153"/>
      <c r="O539" s="154"/>
      <c r="P539" s="154"/>
      <c r="Q539" s="153"/>
      <c r="R539" s="159"/>
      <c r="S539" s="154"/>
    </row>
    <row r="540" spans="1:19" s="151" customFormat="1" x14ac:dyDescent="0.25">
      <c r="A540" s="153"/>
      <c r="B540" s="153"/>
      <c r="C540" s="154"/>
      <c r="D540" s="154"/>
      <c r="E540" s="155"/>
      <c r="F540" s="155"/>
      <c r="G540" s="156"/>
      <c r="H540" s="157"/>
      <c r="I540" s="158"/>
      <c r="J540" s="153"/>
      <c r="K540" s="154"/>
      <c r="L540" s="154"/>
      <c r="M540" s="153"/>
      <c r="N540" s="153"/>
      <c r="O540" s="154"/>
      <c r="P540" s="154"/>
      <c r="Q540" s="153"/>
      <c r="R540" s="159"/>
      <c r="S540" s="154"/>
    </row>
    <row r="541" spans="1:19" s="151" customFormat="1" x14ac:dyDescent="0.25">
      <c r="A541" s="153"/>
      <c r="B541" s="153"/>
      <c r="C541" s="154"/>
      <c r="D541" s="154"/>
      <c r="E541" s="155"/>
      <c r="F541" s="155"/>
      <c r="G541" s="156"/>
      <c r="H541" s="157"/>
      <c r="I541" s="158"/>
      <c r="J541" s="153"/>
      <c r="K541" s="154"/>
      <c r="L541" s="154"/>
      <c r="M541" s="153"/>
      <c r="N541" s="153"/>
      <c r="O541" s="154"/>
      <c r="P541" s="154"/>
      <c r="Q541" s="153"/>
      <c r="R541" s="159"/>
      <c r="S541" s="154"/>
    </row>
    <row r="542" spans="1:19" s="151" customFormat="1" x14ac:dyDescent="0.25">
      <c r="A542" s="153"/>
      <c r="B542" s="153"/>
      <c r="C542" s="154"/>
      <c r="D542" s="154"/>
      <c r="E542" s="155"/>
      <c r="F542" s="155"/>
      <c r="G542" s="156"/>
      <c r="H542" s="157"/>
      <c r="I542" s="158"/>
      <c r="J542" s="153"/>
      <c r="K542" s="154"/>
      <c r="L542" s="154"/>
      <c r="M542" s="153"/>
      <c r="N542" s="153"/>
      <c r="O542" s="154"/>
      <c r="P542" s="154"/>
      <c r="Q542" s="153"/>
      <c r="R542" s="159"/>
      <c r="S542" s="154"/>
    </row>
    <row r="543" spans="1:19" s="151" customFormat="1" x14ac:dyDescent="0.25">
      <c r="A543" s="153"/>
      <c r="B543" s="153"/>
      <c r="C543" s="154"/>
      <c r="D543" s="154"/>
      <c r="E543" s="155"/>
      <c r="F543" s="155"/>
      <c r="G543" s="156"/>
      <c r="H543" s="157"/>
      <c r="I543" s="158"/>
      <c r="J543" s="153"/>
      <c r="K543" s="154"/>
      <c r="L543" s="154"/>
      <c r="M543" s="153"/>
      <c r="N543" s="153"/>
      <c r="O543" s="154"/>
      <c r="P543" s="154"/>
      <c r="Q543" s="153"/>
      <c r="R543" s="159"/>
      <c r="S543" s="154"/>
    </row>
    <row r="544" spans="1:19" s="151" customFormat="1" x14ac:dyDescent="0.25">
      <c r="A544" s="153"/>
      <c r="B544" s="153"/>
      <c r="C544" s="154"/>
      <c r="D544" s="154"/>
      <c r="E544" s="155"/>
      <c r="F544" s="155"/>
      <c r="G544" s="156"/>
      <c r="H544" s="157"/>
      <c r="I544" s="158"/>
      <c r="J544" s="153"/>
      <c r="K544" s="154"/>
      <c r="L544" s="154"/>
      <c r="M544" s="153"/>
      <c r="N544" s="153"/>
      <c r="O544" s="154"/>
      <c r="P544" s="154"/>
      <c r="Q544" s="153"/>
      <c r="R544" s="159"/>
      <c r="S544" s="154"/>
    </row>
    <row r="545" spans="1:19" s="151" customFormat="1" x14ac:dyDescent="0.25">
      <c r="A545" s="153"/>
      <c r="B545" s="153"/>
      <c r="C545" s="154"/>
      <c r="D545" s="154"/>
      <c r="E545" s="155"/>
      <c r="F545" s="155"/>
      <c r="G545" s="156"/>
      <c r="H545" s="157"/>
      <c r="I545" s="158"/>
      <c r="J545" s="153"/>
      <c r="K545" s="154"/>
      <c r="L545" s="154"/>
      <c r="M545" s="153"/>
      <c r="N545" s="153"/>
      <c r="O545" s="154"/>
      <c r="P545" s="154"/>
      <c r="Q545" s="153"/>
      <c r="R545" s="159"/>
      <c r="S545" s="154"/>
    </row>
    <row r="546" spans="1:19" s="151" customFormat="1" x14ac:dyDescent="0.25">
      <c r="A546" s="153"/>
      <c r="B546" s="153"/>
      <c r="C546" s="154"/>
      <c r="D546" s="154"/>
      <c r="E546" s="155"/>
      <c r="F546" s="155"/>
      <c r="G546" s="156"/>
      <c r="H546" s="157"/>
      <c r="I546" s="158"/>
      <c r="J546" s="153"/>
      <c r="K546" s="154"/>
      <c r="L546" s="154"/>
      <c r="M546" s="153"/>
      <c r="N546" s="153"/>
      <c r="O546" s="154"/>
      <c r="P546" s="154"/>
      <c r="Q546" s="153"/>
      <c r="R546" s="159"/>
      <c r="S546" s="154"/>
    </row>
    <row r="547" spans="1:19" s="151" customFormat="1" x14ac:dyDescent="0.25">
      <c r="A547" s="153"/>
      <c r="B547" s="153"/>
      <c r="C547" s="154"/>
      <c r="D547" s="154"/>
      <c r="E547" s="155"/>
      <c r="F547" s="155"/>
      <c r="G547" s="156"/>
      <c r="H547" s="157"/>
      <c r="I547" s="158"/>
      <c r="J547" s="153"/>
      <c r="K547" s="154"/>
      <c r="L547" s="154"/>
      <c r="M547" s="153"/>
      <c r="N547" s="153"/>
      <c r="O547" s="154"/>
      <c r="P547" s="154"/>
      <c r="Q547" s="153"/>
      <c r="R547" s="159"/>
      <c r="S547" s="154"/>
    </row>
    <row r="548" spans="1:19" s="151" customFormat="1" x14ac:dyDescent="0.25">
      <c r="A548" s="153"/>
      <c r="B548" s="153"/>
      <c r="C548" s="154"/>
      <c r="D548" s="154"/>
      <c r="E548" s="155"/>
      <c r="F548" s="155"/>
      <c r="G548" s="156"/>
      <c r="H548" s="157"/>
      <c r="I548" s="158"/>
      <c r="J548" s="153"/>
      <c r="K548" s="154"/>
      <c r="L548" s="154"/>
      <c r="M548" s="153"/>
      <c r="N548" s="153"/>
      <c r="O548" s="154"/>
      <c r="P548" s="154"/>
      <c r="Q548" s="153"/>
      <c r="R548" s="159"/>
      <c r="S548" s="154"/>
    </row>
    <row r="549" spans="1:19" s="151" customFormat="1" x14ac:dyDescent="0.25">
      <c r="A549" s="153"/>
      <c r="B549" s="153"/>
      <c r="C549" s="154"/>
      <c r="D549" s="154"/>
      <c r="E549" s="155"/>
      <c r="F549" s="155"/>
      <c r="G549" s="156"/>
      <c r="H549" s="157"/>
      <c r="I549" s="158"/>
      <c r="J549" s="153"/>
      <c r="K549" s="154"/>
      <c r="L549" s="154"/>
      <c r="M549" s="153"/>
      <c r="N549" s="153"/>
      <c r="O549" s="154"/>
      <c r="P549" s="154"/>
      <c r="Q549" s="153"/>
      <c r="R549" s="159"/>
      <c r="S549" s="154"/>
    </row>
    <row r="550" spans="1:19" s="151" customFormat="1" x14ac:dyDescent="0.25">
      <c r="A550" s="153"/>
      <c r="B550" s="153"/>
      <c r="C550" s="154"/>
      <c r="D550" s="154"/>
      <c r="E550" s="155"/>
      <c r="F550" s="155"/>
      <c r="G550" s="156"/>
      <c r="H550" s="157"/>
      <c r="I550" s="158"/>
      <c r="J550" s="153"/>
      <c r="K550" s="154"/>
      <c r="L550" s="154"/>
      <c r="M550" s="153"/>
      <c r="N550" s="153"/>
      <c r="O550" s="154"/>
      <c r="P550" s="154"/>
      <c r="Q550" s="153"/>
      <c r="R550" s="159"/>
      <c r="S550" s="154"/>
    </row>
    <row r="551" spans="1:19" s="151" customFormat="1" x14ac:dyDescent="0.25">
      <c r="A551" s="153"/>
      <c r="B551" s="153"/>
      <c r="C551" s="154"/>
      <c r="D551" s="154"/>
      <c r="E551" s="155"/>
      <c r="F551" s="155"/>
      <c r="G551" s="156"/>
      <c r="H551" s="157"/>
      <c r="I551" s="158"/>
      <c r="J551" s="153"/>
      <c r="K551" s="154"/>
      <c r="L551" s="154"/>
      <c r="M551" s="153"/>
      <c r="N551" s="153"/>
      <c r="O551" s="154"/>
      <c r="P551" s="154"/>
      <c r="Q551" s="153"/>
      <c r="R551" s="159"/>
      <c r="S551" s="154"/>
    </row>
    <row r="552" spans="1:19" s="151" customFormat="1" x14ac:dyDescent="0.25">
      <c r="A552" s="153"/>
      <c r="B552" s="153"/>
      <c r="C552" s="154"/>
      <c r="D552" s="154"/>
      <c r="E552" s="155"/>
      <c r="F552" s="155"/>
      <c r="G552" s="156"/>
      <c r="H552" s="157"/>
      <c r="I552" s="158"/>
      <c r="J552" s="153"/>
      <c r="K552" s="154"/>
      <c r="L552" s="154"/>
      <c r="M552" s="153"/>
      <c r="N552" s="153"/>
      <c r="O552" s="154"/>
      <c r="P552" s="154"/>
      <c r="Q552" s="153"/>
      <c r="R552" s="159"/>
      <c r="S552" s="154"/>
    </row>
    <row r="553" spans="1:19" s="151" customFormat="1" x14ac:dyDescent="0.25">
      <c r="A553" s="153"/>
      <c r="B553" s="153"/>
      <c r="C553" s="154"/>
      <c r="D553" s="154"/>
      <c r="E553" s="155"/>
      <c r="F553" s="155"/>
      <c r="G553" s="156"/>
      <c r="H553" s="157"/>
      <c r="I553" s="158"/>
      <c r="J553" s="153"/>
      <c r="K553" s="154"/>
      <c r="L553" s="154"/>
      <c r="M553" s="153"/>
      <c r="N553" s="153"/>
      <c r="O553" s="154"/>
      <c r="P553" s="154"/>
      <c r="Q553" s="153"/>
      <c r="R553" s="159"/>
      <c r="S553" s="154"/>
    </row>
    <row r="554" spans="1:19" s="151" customFormat="1" x14ac:dyDescent="0.25">
      <c r="A554" s="153"/>
      <c r="B554" s="153"/>
      <c r="C554" s="154"/>
      <c r="D554" s="154"/>
      <c r="E554" s="155"/>
      <c r="F554" s="155"/>
      <c r="G554" s="156"/>
      <c r="H554" s="157"/>
      <c r="I554" s="158"/>
      <c r="J554" s="153"/>
      <c r="K554" s="154"/>
      <c r="L554" s="154"/>
      <c r="M554" s="153"/>
      <c r="N554" s="153"/>
      <c r="O554" s="154"/>
      <c r="P554" s="154"/>
      <c r="Q554" s="153"/>
      <c r="R554" s="159"/>
      <c r="S554" s="154"/>
    </row>
    <row r="555" spans="1:19" s="151" customFormat="1" x14ac:dyDescent="0.25">
      <c r="A555" s="153"/>
      <c r="B555" s="153"/>
      <c r="C555" s="154"/>
      <c r="D555" s="154"/>
      <c r="E555" s="155"/>
      <c r="F555" s="155"/>
      <c r="G555" s="156"/>
      <c r="H555" s="157"/>
      <c r="I555" s="158"/>
      <c r="J555" s="153"/>
      <c r="K555" s="154"/>
      <c r="L555" s="154"/>
      <c r="M555" s="153"/>
      <c r="N555" s="153"/>
      <c r="O555" s="154"/>
      <c r="P555" s="154"/>
      <c r="Q555" s="153"/>
      <c r="R555" s="159"/>
      <c r="S555" s="154"/>
    </row>
    <row r="556" spans="1:19" s="151" customFormat="1" x14ac:dyDescent="0.25">
      <c r="A556" s="153"/>
      <c r="B556" s="153"/>
      <c r="C556" s="154"/>
      <c r="D556" s="154"/>
      <c r="E556" s="155"/>
      <c r="F556" s="155"/>
      <c r="G556" s="156"/>
      <c r="H556" s="157"/>
      <c r="I556" s="158"/>
      <c r="J556" s="153"/>
      <c r="K556" s="154"/>
      <c r="L556" s="154"/>
      <c r="M556" s="153"/>
      <c r="N556" s="153"/>
      <c r="O556" s="154"/>
      <c r="P556" s="154"/>
      <c r="Q556" s="153"/>
      <c r="R556" s="159"/>
      <c r="S556" s="154"/>
    </row>
    <row r="557" spans="1:19" s="151" customFormat="1" x14ac:dyDescent="0.25">
      <c r="A557" s="153"/>
      <c r="B557" s="153"/>
      <c r="C557" s="154"/>
      <c r="D557" s="154"/>
      <c r="E557" s="155"/>
      <c r="F557" s="155"/>
      <c r="G557" s="156"/>
      <c r="H557" s="157"/>
      <c r="I557" s="158"/>
      <c r="J557" s="153"/>
      <c r="K557" s="154"/>
      <c r="L557" s="154"/>
      <c r="M557" s="153"/>
      <c r="N557" s="153"/>
      <c r="O557" s="154"/>
      <c r="P557" s="154"/>
      <c r="Q557" s="153"/>
      <c r="R557" s="159"/>
      <c r="S557" s="154"/>
    </row>
    <row r="558" spans="1:19" s="151" customFormat="1" x14ac:dyDescent="0.25">
      <c r="A558" s="153"/>
      <c r="B558" s="153"/>
      <c r="C558" s="154"/>
      <c r="D558" s="154"/>
      <c r="E558" s="155"/>
      <c r="F558" s="155"/>
      <c r="G558" s="156"/>
      <c r="H558" s="157"/>
      <c r="I558" s="158"/>
      <c r="J558" s="153"/>
      <c r="K558" s="154"/>
      <c r="L558" s="154"/>
      <c r="M558" s="153"/>
      <c r="N558" s="153"/>
      <c r="O558" s="154"/>
      <c r="P558" s="154"/>
      <c r="Q558" s="153"/>
      <c r="R558" s="159"/>
      <c r="S558" s="154"/>
    </row>
    <row r="559" spans="1:19" s="151" customFormat="1" x14ac:dyDescent="0.25">
      <c r="A559" s="153"/>
      <c r="B559" s="153"/>
      <c r="C559" s="154"/>
      <c r="D559" s="154"/>
      <c r="E559" s="155"/>
      <c r="F559" s="155"/>
      <c r="G559" s="156"/>
      <c r="H559" s="157"/>
      <c r="I559" s="158"/>
      <c r="J559" s="153"/>
      <c r="K559" s="154"/>
      <c r="L559" s="154"/>
      <c r="M559" s="153"/>
      <c r="N559" s="153"/>
      <c r="O559" s="154"/>
      <c r="P559" s="154"/>
      <c r="Q559" s="153"/>
      <c r="R559" s="159"/>
      <c r="S559" s="154"/>
    </row>
    <row r="560" spans="1:19" s="151" customFormat="1" x14ac:dyDescent="0.25">
      <c r="A560" s="153"/>
      <c r="B560" s="153"/>
      <c r="C560" s="154"/>
      <c r="D560" s="154"/>
      <c r="E560" s="155"/>
      <c r="F560" s="155"/>
      <c r="G560" s="156"/>
      <c r="H560" s="157"/>
      <c r="I560" s="158"/>
      <c r="J560" s="153"/>
      <c r="K560" s="154"/>
      <c r="L560" s="154"/>
      <c r="M560" s="153"/>
      <c r="N560" s="153"/>
      <c r="O560" s="154"/>
      <c r="P560" s="154"/>
      <c r="Q560" s="153"/>
      <c r="R560" s="159"/>
      <c r="S560" s="154"/>
    </row>
    <row r="561" spans="1:19" s="151" customFormat="1" x14ac:dyDescent="0.25">
      <c r="A561" s="153"/>
      <c r="B561" s="153"/>
      <c r="C561" s="154"/>
      <c r="D561" s="154"/>
      <c r="E561" s="155"/>
      <c r="F561" s="155"/>
      <c r="G561" s="156"/>
      <c r="H561" s="157"/>
      <c r="I561" s="158"/>
      <c r="J561" s="153"/>
      <c r="K561" s="154"/>
      <c r="L561" s="154"/>
      <c r="M561" s="153"/>
      <c r="N561" s="153"/>
      <c r="O561" s="154"/>
      <c r="P561" s="154"/>
      <c r="Q561" s="153"/>
      <c r="R561" s="159"/>
      <c r="S561" s="154"/>
    </row>
    <row r="562" spans="1:19" s="151" customFormat="1" x14ac:dyDescent="0.25">
      <c r="A562" s="153"/>
      <c r="B562" s="153"/>
      <c r="C562" s="154"/>
      <c r="D562" s="154"/>
      <c r="E562" s="155"/>
      <c r="F562" s="155"/>
      <c r="G562" s="156"/>
      <c r="H562" s="157"/>
      <c r="I562" s="158"/>
      <c r="J562" s="153"/>
      <c r="K562" s="154"/>
      <c r="L562" s="154"/>
      <c r="M562" s="153"/>
      <c r="N562" s="153"/>
      <c r="O562" s="154"/>
      <c r="P562" s="154"/>
      <c r="Q562" s="153"/>
      <c r="R562" s="159"/>
      <c r="S562" s="154"/>
    </row>
    <row r="563" spans="1:19" s="151" customFormat="1" x14ac:dyDescent="0.25">
      <c r="A563" s="153"/>
      <c r="B563" s="153"/>
      <c r="C563" s="154"/>
      <c r="D563" s="154"/>
      <c r="E563" s="155"/>
      <c r="F563" s="155"/>
      <c r="G563" s="156"/>
      <c r="H563" s="157"/>
      <c r="I563" s="158"/>
      <c r="J563" s="153"/>
      <c r="K563" s="154"/>
      <c r="L563" s="154"/>
      <c r="M563" s="153"/>
      <c r="N563" s="153"/>
      <c r="O563" s="154"/>
      <c r="P563" s="154"/>
      <c r="Q563" s="153"/>
      <c r="R563" s="159"/>
      <c r="S563" s="154"/>
    </row>
    <row r="564" spans="1:19" s="151" customFormat="1" x14ac:dyDescent="0.25">
      <c r="A564" s="153"/>
      <c r="B564" s="153"/>
      <c r="C564" s="154"/>
      <c r="D564" s="154"/>
      <c r="E564" s="155"/>
      <c r="F564" s="155"/>
      <c r="G564" s="156"/>
      <c r="H564" s="157"/>
      <c r="I564" s="158"/>
      <c r="J564" s="153"/>
      <c r="K564" s="154"/>
      <c r="L564" s="154"/>
      <c r="M564" s="153"/>
      <c r="N564" s="153"/>
      <c r="O564" s="154"/>
      <c r="P564" s="154"/>
      <c r="Q564" s="153"/>
      <c r="R564" s="159"/>
      <c r="S564" s="154"/>
    </row>
    <row r="565" spans="1:19" s="151" customFormat="1" x14ac:dyDescent="0.25">
      <c r="A565" s="153"/>
      <c r="B565" s="153"/>
      <c r="C565" s="154"/>
      <c r="D565" s="154"/>
      <c r="E565" s="155"/>
      <c r="F565" s="155"/>
      <c r="G565" s="156"/>
      <c r="H565" s="157"/>
      <c r="I565" s="158"/>
      <c r="J565" s="153"/>
      <c r="K565" s="154"/>
      <c r="L565" s="154"/>
      <c r="M565" s="153"/>
      <c r="N565" s="153"/>
      <c r="O565" s="154"/>
      <c r="P565" s="154"/>
      <c r="Q565" s="153"/>
      <c r="R565" s="159"/>
      <c r="S565" s="154"/>
    </row>
    <row r="566" spans="1:19" s="151" customFormat="1" x14ac:dyDescent="0.25">
      <c r="A566" s="153"/>
      <c r="B566" s="153"/>
      <c r="C566" s="154"/>
      <c r="D566" s="154"/>
      <c r="E566" s="155"/>
      <c r="F566" s="155"/>
      <c r="G566" s="156"/>
      <c r="H566" s="157"/>
      <c r="I566" s="158"/>
      <c r="J566" s="153"/>
      <c r="K566" s="154"/>
      <c r="L566" s="154"/>
      <c r="M566" s="153"/>
      <c r="N566" s="153"/>
      <c r="O566" s="154"/>
      <c r="P566" s="154"/>
      <c r="Q566" s="153"/>
      <c r="R566" s="159"/>
      <c r="S566" s="154"/>
    </row>
    <row r="567" spans="1:19" s="151" customFormat="1" x14ac:dyDescent="0.25">
      <c r="A567" s="153"/>
      <c r="B567" s="153"/>
      <c r="C567" s="154"/>
      <c r="D567" s="154"/>
      <c r="E567" s="155"/>
      <c r="F567" s="155"/>
      <c r="G567" s="156"/>
      <c r="H567" s="157"/>
      <c r="I567" s="158"/>
      <c r="J567" s="153"/>
      <c r="K567" s="154"/>
      <c r="L567" s="154"/>
      <c r="M567" s="153"/>
      <c r="N567" s="153"/>
      <c r="O567" s="154"/>
      <c r="P567" s="154"/>
      <c r="Q567" s="153"/>
      <c r="R567" s="159"/>
      <c r="S567" s="154"/>
    </row>
    <row r="568" spans="1:19" s="151" customFormat="1" x14ac:dyDescent="0.25">
      <c r="A568" s="153"/>
      <c r="B568" s="153"/>
      <c r="C568" s="154"/>
      <c r="D568" s="154"/>
      <c r="E568" s="155"/>
      <c r="F568" s="155"/>
      <c r="G568" s="156"/>
      <c r="H568" s="157"/>
      <c r="I568" s="158"/>
      <c r="J568" s="153"/>
      <c r="K568" s="154"/>
      <c r="L568" s="154"/>
      <c r="M568" s="153"/>
      <c r="N568" s="153"/>
      <c r="O568" s="154"/>
      <c r="P568" s="154"/>
      <c r="Q568" s="153"/>
      <c r="R568" s="159"/>
      <c r="S568" s="154"/>
    </row>
    <row r="569" spans="1:19" s="151" customFormat="1" x14ac:dyDescent="0.25">
      <c r="A569" s="153"/>
      <c r="B569" s="153"/>
      <c r="C569" s="154"/>
      <c r="D569" s="154"/>
      <c r="E569" s="155"/>
      <c r="F569" s="155"/>
      <c r="G569" s="156"/>
      <c r="H569" s="157"/>
      <c r="I569" s="158"/>
      <c r="J569" s="153"/>
      <c r="K569" s="154"/>
      <c r="L569" s="154"/>
      <c r="M569" s="153"/>
      <c r="N569" s="153"/>
      <c r="O569" s="154"/>
      <c r="P569" s="154"/>
      <c r="Q569" s="153"/>
      <c r="R569" s="159"/>
      <c r="S569" s="154"/>
    </row>
    <row r="570" spans="1:19" s="151" customFormat="1" x14ac:dyDescent="0.25">
      <c r="A570" s="153"/>
      <c r="B570" s="153"/>
      <c r="C570" s="154"/>
      <c r="D570" s="154"/>
      <c r="E570" s="155"/>
      <c r="F570" s="155"/>
      <c r="G570" s="156"/>
      <c r="H570" s="157"/>
      <c r="I570" s="158"/>
      <c r="J570" s="153"/>
      <c r="K570" s="154"/>
      <c r="L570" s="154"/>
      <c r="M570" s="153"/>
      <c r="N570" s="153"/>
      <c r="O570" s="154"/>
      <c r="P570" s="154"/>
      <c r="Q570" s="153"/>
      <c r="R570" s="159"/>
      <c r="S570" s="154"/>
    </row>
    <row r="571" spans="1:19" s="151" customFormat="1" x14ac:dyDescent="0.25">
      <c r="A571" s="153"/>
      <c r="B571" s="153"/>
      <c r="C571" s="154"/>
      <c r="D571" s="154"/>
      <c r="E571" s="155"/>
      <c r="F571" s="155"/>
      <c r="G571" s="156"/>
      <c r="H571" s="157"/>
      <c r="I571" s="158"/>
      <c r="J571" s="153"/>
      <c r="K571" s="154"/>
      <c r="L571" s="154"/>
      <c r="M571" s="153"/>
      <c r="N571" s="153"/>
      <c r="O571" s="154"/>
      <c r="P571" s="154"/>
      <c r="Q571" s="153"/>
      <c r="R571" s="159"/>
      <c r="S571" s="154"/>
    </row>
    <row r="572" spans="1:19" s="151" customFormat="1" x14ac:dyDescent="0.25">
      <c r="A572" s="153"/>
      <c r="B572" s="153"/>
      <c r="C572" s="154"/>
      <c r="D572" s="154"/>
      <c r="E572" s="155"/>
      <c r="F572" s="155"/>
      <c r="G572" s="156"/>
      <c r="H572" s="157"/>
      <c r="I572" s="158"/>
      <c r="J572" s="153"/>
      <c r="K572" s="154"/>
      <c r="L572" s="154"/>
      <c r="M572" s="153"/>
      <c r="N572" s="153"/>
      <c r="O572" s="154"/>
      <c r="P572" s="154"/>
      <c r="Q572" s="153"/>
      <c r="R572" s="159"/>
      <c r="S572" s="154"/>
    </row>
    <row r="573" spans="1:19" s="151" customFormat="1" x14ac:dyDescent="0.25">
      <c r="A573" s="153"/>
      <c r="B573" s="153"/>
      <c r="C573" s="154"/>
      <c r="D573" s="154"/>
      <c r="E573" s="155"/>
      <c r="F573" s="155"/>
      <c r="G573" s="156"/>
      <c r="H573" s="157"/>
      <c r="I573" s="158"/>
      <c r="J573" s="153"/>
      <c r="K573" s="154"/>
      <c r="L573" s="154"/>
      <c r="M573" s="153"/>
      <c r="N573" s="153"/>
      <c r="O573" s="154"/>
      <c r="P573" s="154"/>
      <c r="Q573" s="153"/>
      <c r="R573" s="159"/>
      <c r="S573" s="154"/>
    </row>
    <row r="574" spans="1:19" s="151" customFormat="1" x14ac:dyDescent="0.25">
      <c r="A574" s="153"/>
      <c r="B574" s="153"/>
      <c r="C574" s="154"/>
      <c r="D574" s="154"/>
      <c r="E574" s="155"/>
      <c r="F574" s="155"/>
      <c r="G574" s="156"/>
      <c r="H574" s="157"/>
      <c r="I574" s="158"/>
      <c r="J574" s="153"/>
      <c r="K574" s="154"/>
      <c r="L574" s="154"/>
      <c r="M574" s="153"/>
      <c r="N574" s="153"/>
      <c r="O574" s="154"/>
      <c r="P574" s="154"/>
      <c r="Q574" s="153"/>
      <c r="R574" s="159"/>
      <c r="S574" s="154"/>
    </row>
    <row r="575" spans="1:19" s="151" customFormat="1" x14ac:dyDescent="0.25">
      <c r="A575" s="153"/>
      <c r="B575" s="153"/>
      <c r="C575" s="154"/>
      <c r="D575" s="154"/>
      <c r="E575" s="155"/>
      <c r="F575" s="155"/>
      <c r="G575" s="156"/>
      <c r="H575" s="157"/>
      <c r="I575" s="158"/>
      <c r="J575" s="153"/>
      <c r="K575" s="154"/>
      <c r="L575" s="154"/>
      <c r="M575" s="153"/>
      <c r="N575" s="153"/>
      <c r="O575" s="154"/>
      <c r="P575" s="154"/>
      <c r="Q575" s="153"/>
      <c r="R575" s="159"/>
      <c r="S575" s="154"/>
    </row>
    <row r="576" spans="1:19" s="151" customFormat="1" x14ac:dyDescent="0.25">
      <c r="A576" s="153"/>
      <c r="B576" s="153"/>
      <c r="C576" s="154"/>
      <c r="D576" s="154"/>
      <c r="E576" s="155"/>
      <c r="F576" s="155"/>
      <c r="G576" s="156"/>
      <c r="H576" s="157"/>
      <c r="I576" s="158"/>
      <c r="J576" s="153"/>
      <c r="K576" s="154"/>
      <c r="L576" s="154"/>
      <c r="M576" s="153"/>
      <c r="N576" s="153"/>
      <c r="O576" s="154"/>
      <c r="P576" s="154"/>
      <c r="Q576" s="153"/>
      <c r="R576" s="159"/>
      <c r="S576" s="154"/>
    </row>
    <row r="577" spans="1:19" s="151" customFormat="1" x14ac:dyDescent="0.25">
      <c r="A577" s="153"/>
      <c r="B577" s="153"/>
      <c r="C577" s="154"/>
      <c r="D577" s="154"/>
      <c r="E577" s="155"/>
      <c r="F577" s="155"/>
      <c r="G577" s="156"/>
      <c r="H577" s="157"/>
      <c r="I577" s="158"/>
      <c r="J577" s="153"/>
      <c r="K577" s="154"/>
      <c r="L577" s="154"/>
      <c r="M577" s="153"/>
      <c r="N577" s="153"/>
      <c r="O577" s="154"/>
      <c r="P577" s="154"/>
      <c r="Q577" s="153"/>
      <c r="R577" s="159"/>
      <c r="S577" s="154"/>
    </row>
    <row r="578" spans="1:19" s="151" customFormat="1" x14ac:dyDescent="0.25">
      <c r="A578" s="153"/>
      <c r="B578" s="153"/>
      <c r="C578" s="154"/>
      <c r="D578" s="154"/>
      <c r="E578" s="155"/>
      <c r="F578" s="155"/>
      <c r="G578" s="156"/>
      <c r="H578" s="157"/>
      <c r="I578" s="158"/>
      <c r="J578" s="153"/>
      <c r="K578" s="154"/>
      <c r="L578" s="154"/>
      <c r="M578" s="153"/>
      <c r="N578" s="153"/>
      <c r="O578" s="154"/>
      <c r="P578" s="154"/>
      <c r="Q578" s="153"/>
      <c r="R578" s="159"/>
      <c r="S578" s="154"/>
    </row>
    <row r="579" spans="1:19" s="151" customFormat="1" x14ac:dyDescent="0.25">
      <c r="A579" s="153"/>
      <c r="B579" s="153"/>
      <c r="C579" s="154"/>
      <c r="D579" s="154"/>
      <c r="E579" s="155"/>
      <c r="F579" s="155"/>
      <c r="G579" s="156"/>
      <c r="H579" s="157"/>
      <c r="I579" s="158"/>
      <c r="J579" s="153"/>
      <c r="K579" s="154"/>
      <c r="L579" s="154"/>
      <c r="M579" s="153"/>
      <c r="N579" s="153"/>
      <c r="O579" s="154"/>
      <c r="P579" s="154"/>
      <c r="Q579" s="153"/>
      <c r="R579" s="159"/>
      <c r="S579" s="154"/>
    </row>
    <row r="580" spans="1:19" s="151" customFormat="1" x14ac:dyDescent="0.25">
      <c r="A580" s="153"/>
      <c r="B580" s="153"/>
      <c r="C580" s="154"/>
      <c r="D580" s="154"/>
      <c r="E580" s="155"/>
      <c r="F580" s="155"/>
      <c r="G580" s="156"/>
      <c r="H580" s="157"/>
      <c r="I580" s="158"/>
      <c r="J580" s="153"/>
      <c r="K580" s="154"/>
      <c r="L580" s="154"/>
      <c r="M580" s="153"/>
      <c r="N580" s="153"/>
      <c r="O580" s="154"/>
      <c r="P580" s="154"/>
      <c r="Q580" s="153"/>
      <c r="R580" s="159"/>
      <c r="S580" s="154"/>
    </row>
    <row r="581" spans="1:19" s="151" customFormat="1" x14ac:dyDescent="0.25">
      <c r="A581" s="153"/>
      <c r="B581" s="153"/>
      <c r="C581" s="154"/>
      <c r="D581" s="154"/>
      <c r="E581" s="155"/>
      <c r="F581" s="155"/>
      <c r="G581" s="156"/>
      <c r="H581" s="157"/>
      <c r="I581" s="158"/>
      <c r="J581" s="153"/>
      <c r="K581" s="154"/>
      <c r="L581" s="154"/>
      <c r="M581" s="153"/>
      <c r="N581" s="153"/>
      <c r="O581" s="154"/>
      <c r="P581" s="154"/>
      <c r="Q581" s="153"/>
      <c r="R581" s="159"/>
      <c r="S581" s="154"/>
    </row>
    <row r="582" spans="1:19" s="151" customFormat="1" x14ac:dyDescent="0.25">
      <c r="A582" s="153"/>
      <c r="B582" s="153"/>
      <c r="C582" s="154"/>
      <c r="D582" s="154"/>
      <c r="E582" s="155"/>
      <c r="F582" s="155"/>
      <c r="G582" s="156"/>
      <c r="H582" s="157"/>
      <c r="I582" s="158"/>
      <c r="J582" s="153"/>
      <c r="K582" s="154"/>
      <c r="L582" s="154"/>
      <c r="M582" s="153"/>
      <c r="N582" s="153"/>
      <c r="O582" s="154"/>
      <c r="P582" s="154"/>
      <c r="Q582" s="153"/>
      <c r="R582" s="159"/>
      <c r="S582" s="154"/>
    </row>
    <row r="583" spans="1:19" s="151" customFormat="1" x14ac:dyDescent="0.25">
      <c r="A583" s="153"/>
      <c r="B583" s="153"/>
      <c r="C583" s="154"/>
      <c r="D583" s="154"/>
      <c r="E583" s="155"/>
      <c r="F583" s="155"/>
      <c r="G583" s="156"/>
      <c r="H583" s="157"/>
      <c r="I583" s="158"/>
      <c r="J583" s="153"/>
      <c r="K583" s="154"/>
      <c r="L583" s="154"/>
      <c r="M583" s="153"/>
      <c r="N583" s="153"/>
      <c r="O583" s="154"/>
      <c r="P583" s="154"/>
      <c r="Q583" s="153"/>
      <c r="R583" s="159"/>
      <c r="S583" s="154"/>
    </row>
    <row r="584" spans="1:19" s="151" customFormat="1" x14ac:dyDescent="0.25">
      <c r="A584" s="153"/>
      <c r="B584" s="153"/>
      <c r="C584" s="154"/>
      <c r="D584" s="154"/>
      <c r="E584" s="155"/>
      <c r="F584" s="155"/>
      <c r="G584" s="156"/>
      <c r="H584" s="157"/>
      <c r="I584" s="158"/>
      <c r="J584" s="153"/>
      <c r="K584" s="154"/>
      <c r="L584" s="154"/>
      <c r="M584" s="153"/>
      <c r="N584" s="153"/>
      <c r="O584" s="154"/>
      <c r="P584" s="154"/>
      <c r="Q584" s="153"/>
      <c r="R584" s="159"/>
      <c r="S584" s="154"/>
    </row>
    <row r="585" spans="1:19" s="151" customFormat="1" x14ac:dyDescent="0.25">
      <c r="A585" s="153"/>
      <c r="B585" s="153"/>
      <c r="C585" s="154"/>
      <c r="D585" s="154"/>
      <c r="E585" s="155"/>
      <c r="F585" s="155"/>
      <c r="G585" s="156"/>
      <c r="H585" s="157"/>
      <c r="I585" s="158"/>
      <c r="J585" s="153"/>
      <c r="K585" s="154"/>
      <c r="L585" s="154"/>
      <c r="M585" s="153"/>
      <c r="N585" s="153"/>
      <c r="O585" s="154"/>
      <c r="P585" s="154"/>
      <c r="Q585" s="153"/>
      <c r="R585" s="159"/>
      <c r="S585" s="154"/>
    </row>
    <row r="586" spans="1:19" s="151" customFormat="1" x14ac:dyDescent="0.25">
      <c r="A586" s="153"/>
      <c r="B586" s="153"/>
      <c r="C586" s="154"/>
      <c r="D586" s="154"/>
      <c r="E586" s="155"/>
      <c r="F586" s="155"/>
      <c r="G586" s="156"/>
      <c r="H586" s="157"/>
      <c r="I586" s="158"/>
      <c r="J586" s="153"/>
      <c r="K586" s="154"/>
      <c r="L586" s="154"/>
      <c r="M586" s="153"/>
      <c r="N586" s="153"/>
      <c r="O586" s="154"/>
      <c r="P586" s="154"/>
      <c r="Q586" s="153"/>
      <c r="R586" s="159"/>
      <c r="S586" s="154"/>
    </row>
    <row r="587" spans="1:19" s="151" customFormat="1" x14ac:dyDescent="0.25">
      <c r="A587" s="153"/>
      <c r="B587" s="153"/>
      <c r="C587" s="154"/>
      <c r="D587" s="154"/>
      <c r="E587" s="155"/>
      <c r="F587" s="155"/>
      <c r="G587" s="156"/>
      <c r="H587" s="157"/>
      <c r="I587" s="158"/>
      <c r="J587" s="153"/>
      <c r="K587" s="154"/>
      <c r="L587" s="154"/>
      <c r="M587" s="153"/>
      <c r="N587" s="153"/>
      <c r="O587" s="154"/>
      <c r="P587" s="154"/>
      <c r="Q587" s="153"/>
      <c r="R587" s="159"/>
      <c r="S587" s="154"/>
    </row>
    <row r="588" spans="1:19" s="151" customFormat="1" x14ac:dyDescent="0.25">
      <c r="A588" s="153"/>
      <c r="B588" s="153"/>
      <c r="C588" s="154"/>
      <c r="D588" s="154"/>
      <c r="E588" s="155"/>
      <c r="F588" s="155"/>
      <c r="G588" s="156"/>
      <c r="H588" s="157"/>
      <c r="I588" s="158"/>
      <c r="J588" s="153"/>
      <c r="K588" s="154"/>
      <c r="L588" s="154"/>
      <c r="M588" s="153"/>
      <c r="N588" s="153"/>
      <c r="O588" s="154"/>
      <c r="P588" s="154"/>
      <c r="Q588" s="153"/>
      <c r="R588" s="159"/>
      <c r="S588" s="154"/>
    </row>
    <row r="589" spans="1:19" s="151" customFormat="1" x14ac:dyDescent="0.25">
      <c r="A589" s="153"/>
      <c r="B589" s="153"/>
      <c r="C589" s="154"/>
      <c r="D589" s="154"/>
      <c r="E589" s="155"/>
      <c r="F589" s="155"/>
      <c r="G589" s="156"/>
      <c r="H589" s="157"/>
      <c r="I589" s="158"/>
      <c r="J589" s="153"/>
      <c r="K589" s="154"/>
      <c r="L589" s="154"/>
      <c r="M589" s="153"/>
      <c r="N589" s="153"/>
      <c r="O589" s="154"/>
      <c r="P589" s="154"/>
      <c r="Q589" s="153"/>
      <c r="R589" s="159"/>
      <c r="S589" s="154"/>
    </row>
    <row r="590" spans="1:19" s="151" customFormat="1" x14ac:dyDescent="0.25">
      <c r="A590" s="153"/>
      <c r="B590" s="153"/>
      <c r="C590" s="154"/>
      <c r="D590" s="154"/>
      <c r="E590" s="155"/>
      <c r="F590" s="155"/>
      <c r="G590" s="156"/>
      <c r="H590" s="157"/>
      <c r="I590" s="158"/>
      <c r="J590" s="153"/>
      <c r="K590" s="154"/>
      <c r="L590" s="154"/>
      <c r="M590" s="153"/>
      <c r="N590" s="153"/>
      <c r="O590" s="154"/>
      <c r="P590" s="154"/>
      <c r="Q590" s="153"/>
      <c r="R590" s="159"/>
      <c r="S590" s="154"/>
    </row>
    <row r="591" spans="1:19" s="151" customFormat="1" x14ac:dyDescent="0.25">
      <c r="A591" s="153"/>
      <c r="B591" s="153"/>
      <c r="C591" s="154"/>
      <c r="D591" s="154"/>
      <c r="E591" s="155"/>
      <c r="F591" s="155"/>
      <c r="G591" s="156"/>
      <c r="H591" s="157"/>
      <c r="I591" s="158"/>
      <c r="J591" s="153"/>
      <c r="K591" s="154"/>
      <c r="L591" s="154"/>
      <c r="M591" s="153"/>
      <c r="N591" s="153"/>
      <c r="O591" s="154"/>
      <c r="P591" s="154"/>
      <c r="Q591" s="153"/>
      <c r="R591" s="159"/>
      <c r="S591" s="154"/>
    </row>
    <row r="592" spans="1:19" s="151" customFormat="1" x14ac:dyDescent="0.25">
      <c r="A592" s="153"/>
      <c r="B592" s="153"/>
      <c r="C592" s="154"/>
      <c r="D592" s="154"/>
      <c r="E592" s="155"/>
      <c r="F592" s="155"/>
      <c r="G592" s="156"/>
      <c r="H592" s="157"/>
      <c r="I592" s="158"/>
      <c r="J592" s="153"/>
      <c r="K592" s="154"/>
      <c r="L592" s="154"/>
      <c r="M592" s="153"/>
      <c r="N592" s="153"/>
      <c r="O592" s="154"/>
      <c r="P592" s="154"/>
      <c r="Q592" s="153"/>
      <c r="R592" s="159"/>
      <c r="S592" s="154"/>
    </row>
    <row r="593" spans="1:19" s="151" customFormat="1" x14ac:dyDescent="0.25">
      <c r="A593" s="153"/>
      <c r="B593" s="153"/>
      <c r="C593" s="154"/>
      <c r="D593" s="154"/>
      <c r="E593" s="155"/>
      <c r="F593" s="155"/>
      <c r="G593" s="156"/>
      <c r="H593" s="157"/>
      <c r="I593" s="158"/>
      <c r="J593" s="153"/>
      <c r="K593" s="154"/>
      <c r="L593" s="154"/>
      <c r="M593" s="153"/>
      <c r="N593" s="153"/>
      <c r="O593" s="154"/>
      <c r="P593" s="154"/>
      <c r="Q593" s="153"/>
      <c r="R593" s="159"/>
      <c r="S593" s="154"/>
    </row>
    <row r="594" spans="1:19" s="151" customFormat="1" x14ac:dyDescent="0.25">
      <c r="A594" s="153"/>
      <c r="B594" s="153"/>
      <c r="C594" s="154"/>
      <c r="D594" s="154"/>
      <c r="E594" s="155"/>
      <c r="F594" s="155"/>
      <c r="G594" s="156"/>
      <c r="H594" s="157"/>
      <c r="I594" s="158"/>
      <c r="J594" s="153"/>
      <c r="K594" s="154"/>
      <c r="L594" s="154"/>
      <c r="M594" s="153"/>
      <c r="N594" s="153"/>
      <c r="O594" s="154"/>
      <c r="P594" s="154"/>
      <c r="Q594" s="153"/>
      <c r="R594" s="159"/>
      <c r="S594" s="154"/>
    </row>
    <row r="595" spans="1:19" s="151" customFormat="1" x14ac:dyDescent="0.25">
      <c r="A595" s="153"/>
      <c r="B595" s="153"/>
      <c r="C595" s="154"/>
      <c r="D595" s="154"/>
      <c r="E595" s="155"/>
      <c r="F595" s="155"/>
      <c r="G595" s="156"/>
      <c r="H595" s="157"/>
      <c r="I595" s="158"/>
      <c r="J595" s="153"/>
      <c r="K595" s="154"/>
      <c r="L595" s="154"/>
      <c r="M595" s="153"/>
      <c r="N595" s="153"/>
      <c r="O595" s="154"/>
      <c r="P595" s="154"/>
      <c r="Q595" s="153"/>
      <c r="R595" s="159"/>
      <c r="S595" s="154"/>
    </row>
    <row r="596" spans="1:19" s="151" customFormat="1" x14ac:dyDescent="0.25">
      <c r="A596" s="153"/>
      <c r="B596" s="153"/>
      <c r="C596" s="154"/>
      <c r="D596" s="154"/>
      <c r="E596" s="155"/>
      <c r="F596" s="155"/>
      <c r="G596" s="156"/>
      <c r="H596" s="157"/>
      <c r="I596" s="158"/>
      <c r="J596" s="153"/>
      <c r="K596" s="154"/>
      <c r="L596" s="154"/>
      <c r="M596" s="153"/>
      <c r="N596" s="153"/>
      <c r="O596" s="154"/>
      <c r="P596" s="154"/>
      <c r="Q596" s="153"/>
      <c r="R596" s="159"/>
      <c r="S596" s="154"/>
    </row>
    <row r="597" spans="1:19" s="151" customFormat="1" x14ac:dyDescent="0.25">
      <c r="A597" s="153"/>
      <c r="B597" s="153"/>
      <c r="C597" s="154"/>
      <c r="D597" s="154"/>
      <c r="E597" s="155"/>
      <c r="F597" s="155"/>
      <c r="G597" s="156"/>
      <c r="H597" s="157"/>
      <c r="I597" s="158"/>
      <c r="J597" s="153"/>
      <c r="K597" s="154"/>
      <c r="L597" s="154"/>
      <c r="M597" s="153"/>
      <c r="N597" s="153"/>
      <c r="O597" s="154"/>
      <c r="P597" s="154"/>
      <c r="Q597" s="153"/>
      <c r="R597" s="159"/>
      <c r="S597" s="154"/>
    </row>
    <row r="598" spans="1:19" s="151" customFormat="1" x14ac:dyDescent="0.25">
      <c r="A598" s="153"/>
      <c r="B598" s="153"/>
      <c r="C598" s="154"/>
      <c r="D598" s="154"/>
      <c r="E598" s="155"/>
      <c r="F598" s="155"/>
      <c r="G598" s="156"/>
      <c r="H598" s="157"/>
      <c r="I598" s="158"/>
      <c r="J598" s="153"/>
      <c r="K598" s="154"/>
      <c r="L598" s="154"/>
      <c r="M598" s="153"/>
      <c r="N598" s="153"/>
      <c r="O598" s="154"/>
      <c r="P598" s="154"/>
      <c r="Q598" s="153"/>
      <c r="R598" s="159"/>
      <c r="S598" s="154"/>
    </row>
    <row r="599" spans="1:19" s="151" customFormat="1" x14ac:dyDescent="0.25">
      <c r="A599" s="153"/>
      <c r="B599" s="153"/>
      <c r="C599" s="154"/>
      <c r="D599" s="154"/>
      <c r="E599" s="155"/>
      <c r="F599" s="155"/>
      <c r="G599" s="156"/>
      <c r="H599" s="157"/>
      <c r="I599" s="158"/>
      <c r="J599" s="153"/>
      <c r="K599" s="154"/>
      <c r="L599" s="154"/>
      <c r="M599" s="153"/>
      <c r="N599" s="153"/>
      <c r="O599" s="154"/>
      <c r="P599" s="154"/>
      <c r="Q599" s="153"/>
      <c r="R599" s="159"/>
      <c r="S599" s="154"/>
    </row>
    <row r="600" spans="1:19" s="151" customFormat="1" x14ac:dyDescent="0.25">
      <c r="A600" s="153"/>
      <c r="B600" s="153"/>
      <c r="C600" s="154"/>
      <c r="D600" s="154"/>
      <c r="E600" s="155"/>
      <c r="F600" s="155"/>
      <c r="G600" s="156"/>
      <c r="H600" s="157"/>
      <c r="I600" s="158"/>
      <c r="J600" s="153"/>
      <c r="K600" s="154"/>
      <c r="L600" s="154"/>
      <c r="M600" s="153"/>
      <c r="N600" s="153"/>
      <c r="O600" s="154"/>
      <c r="P600" s="154"/>
      <c r="Q600" s="153"/>
      <c r="R600" s="159"/>
      <c r="S600" s="154"/>
    </row>
    <row r="601" spans="1:19" s="151" customFormat="1" x14ac:dyDescent="0.25">
      <c r="A601" s="153"/>
      <c r="B601" s="153"/>
      <c r="C601" s="154"/>
      <c r="D601" s="154"/>
      <c r="E601" s="155"/>
      <c r="F601" s="155"/>
      <c r="G601" s="156"/>
      <c r="H601" s="157"/>
      <c r="I601" s="158"/>
      <c r="J601" s="153"/>
      <c r="K601" s="154"/>
      <c r="L601" s="154"/>
      <c r="M601" s="153"/>
      <c r="N601" s="153"/>
      <c r="O601" s="154"/>
      <c r="P601" s="154"/>
      <c r="Q601" s="153"/>
      <c r="R601" s="159"/>
      <c r="S601" s="154"/>
    </row>
    <row r="602" spans="1:19" s="151" customFormat="1" x14ac:dyDescent="0.25">
      <c r="A602" s="153"/>
      <c r="B602" s="153"/>
      <c r="C602" s="154"/>
      <c r="D602" s="154"/>
      <c r="E602" s="155"/>
      <c r="F602" s="155"/>
      <c r="G602" s="156"/>
      <c r="H602" s="157"/>
      <c r="I602" s="158"/>
      <c r="J602" s="153"/>
      <c r="K602" s="154"/>
      <c r="L602" s="154"/>
      <c r="M602" s="153"/>
      <c r="N602" s="153"/>
      <c r="O602" s="154"/>
      <c r="P602" s="154"/>
      <c r="Q602" s="153"/>
      <c r="R602" s="159"/>
      <c r="S602" s="154"/>
    </row>
    <row r="603" spans="1:19" s="151" customFormat="1" x14ac:dyDescent="0.25">
      <c r="A603" s="153"/>
      <c r="B603" s="153"/>
      <c r="C603" s="154"/>
      <c r="D603" s="154"/>
      <c r="E603" s="155"/>
      <c r="F603" s="155"/>
      <c r="G603" s="156"/>
      <c r="H603" s="157"/>
      <c r="I603" s="158"/>
      <c r="J603" s="153"/>
      <c r="K603" s="154"/>
      <c r="L603" s="154"/>
      <c r="M603" s="153"/>
      <c r="N603" s="153"/>
      <c r="O603" s="154"/>
      <c r="P603" s="154"/>
      <c r="Q603" s="153"/>
      <c r="R603" s="159"/>
      <c r="S603" s="154"/>
    </row>
    <row r="604" spans="1:19" s="151" customFormat="1" x14ac:dyDescent="0.25">
      <c r="A604" s="153"/>
      <c r="B604" s="153"/>
      <c r="C604" s="154"/>
      <c r="D604" s="154"/>
      <c r="E604" s="155"/>
      <c r="F604" s="155"/>
      <c r="G604" s="156"/>
      <c r="H604" s="157"/>
      <c r="I604" s="158"/>
      <c r="J604" s="153"/>
      <c r="K604" s="154"/>
      <c r="L604" s="154"/>
      <c r="M604" s="153"/>
      <c r="N604" s="153"/>
      <c r="O604" s="154"/>
      <c r="P604" s="154"/>
      <c r="Q604" s="153"/>
      <c r="R604" s="159"/>
      <c r="S604" s="154"/>
    </row>
    <row r="605" spans="1:19" s="151" customFormat="1" x14ac:dyDescent="0.25">
      <c r="A605" s="153"/>
      <c r="B605" s="153"/>
      <c r="C605" s="154"/>
      <c r="D605" s="154"/>
      <c r="E605" s="155"/>
      <c r="F605" s="155"/>
      <c r="G605" s="156"/>
      <c r="H605" s="157"/>
      <c r="I605" s="158"/>
      <c r="J605" s="153"/>
      <c r="K605" s="154"/>
      <c r="L605" s="154"/>
      <c r="M605" s="153"/>
      <c r="N605" s="153"/>
      <c r="O605" s="154"/>
      <c r="P605" s="154"/>
      <c r="Q605" s="153"/>
      <c r="R605" s="159"/>
      <c r="S605" s="154"/>
    </row>
    <row r="606" spans="1:19" s="151" customFormat="1" x14ac:dyDescent="0.25">
      <c r="A606" s="153"/>
      <c r="B606" s="153"/>
      <c r="C606" s="154"/>
      <c r="D606" s="154"/>
      <c r="E606" s="155"/>
      <c r="F606" s="155"/>
      <c r="G606" s="156"/>
      <c r="H606" s="157"/>
      <c r="I606" s="158"/>
      <c r="J606" s="153"/>
      <c r="K606" s="154"/>
      <c r="L606" s="154"/>
      <c r="M606" s="153"/>
      <c r="N606" s="153"/>
      <c r="O606" s="154"/>
      <c r="P606" s="154"/>
      <c r="Q606" s="153"/>
      <c r="R606" s="159"/>
      <c r="S606" s="154"/>
    </row>
    <row r="607" spans="1:19" s="151" customFormat="1" x14ac:dyDescent="0.25">
      <c r="A607" s="153"/>
      <c r="B607" s="153"/>
      <c r="C607" s="154"/>
      <c r="D607" s="154"/>
      <c r="E607" s="155"/>
      <c r="F607" s="155"/>
      <c r="G607" s="156"/>
      <c r="H607" s="157"/>
      <c r="I607" s="158"/>
      <c r="J607" s="153"/>
      <c r="K607" s="154"/>
      <c r="L607" s="154"/>
      <c r="M607" s="153"/>
      <c r="N607" s="153"/>
      <c r="O607" s="154"/>
      <c r="P607" s="154"/>
      <c r="Q607" s="153"/>
      <c r="R607" s="159"/>
      <c r="S607" s="154"/>
    </row>
    <row r="608" spans="1:19" s="151" customFormat="1" x14ac:dyDescent="0.25">
      <c r="A608" s="153"/>
      <c r="B608" s="153"/>
      <c r="C608" s="154"/>
      <c r="D608" s="154"/>
      <c r="E608" s="155"/>
      <c r="F608" s="155"/>
      <c r="G608" s="156"/>
      <c r="H608" s="157"/>
      <c r="I608" s="158"/>
      <c r="J608" s="153"/>
      <c r="K608" s="154"/>
      <c r="L608" s="154"/>
      <c r="M608" s="153"/>
      <c r="N608" s="153"/>
      <c r="O608" s="154"/>
      <c r="P608" s="154"/>
      <c r="Q608" s="153"/>
      <c r="R608" s="159"/>
      <c r="S608" s="154"/>
    </row>
    <row r="609" spans="1:19" s="151" customFormat="1" x14ac:dyDescent="0.25">
      <c r="A609" s="153"/>
      <c r="B609" s="153"/>
      <c r="C609" s="154"/>
      <c r="D609" s="154"/>
      <c r="E609" s="155"/>
      <c r="F609" s="155"/>
      <c r="G609" s="156"/>
      <c r="H609" s="157"/>
      <c r="I609" s="158"/>
      <c r="J609" s="153"/>
      <c r="K609" s="154"/>
      <c r="L609" s="154"/>
      <c r="M609" s="153"/>
      <c r="N609" s="153"/>
      <c r="O609" s="154"/>
      <c r="P609" s="154"/>
      <c r="Q609" s="153"/>
      <c r="R609" s="159"/>
      <c r="S609" s="154"/>
    </row>
    <row r="610" spans="1:19" s="151" customFormat="1" x14ac:dyDescent="0.25">
      <c r="A610" s="153"/>
      <c r="B610" s="153"/>
      <c r="C610" s="154"/>
      <c r="D610" s="154"/>
      <c r="E610" s="155"/>
      <c r="F610" s="155"/>
      <c r="G610" s="156"/>
      <c r="H610" s="157"/>
      <c r="I610" s="158"/>
      <c r="J610" s="153"/>
      <c r="K610" s="154"/>
      <c r="L610" s="154"/>
      <c r="M610" s="153"/>
      <c r="N610" s="153"/>
      <c r="O610" s="154"/>
      <c r="P610" s="154"/>
      <c r="Q610" s="153"/>
      <c r="R610" s="159"/>
      <c r="S610" s="154"/>
    </row>
    <row r="611" spans="1:19" s="151" customFormat="1" x14ac:dyDescent="0.25">
      <c r="A611" s="153"/>
      <c r="B611" s="153"/>
      <c r="C611" s="154"/>
      <c r="D611" s="154"/>
      <c r="E611" s="155"/>
      <c r="F611" s="155"/>
      <c r="G611" s="156"/>
      <c r="H611" s="157"/>
      <c r="I611" s="158"/>
      <c r="J611" s="153"/>
      <c r="K611" s="154"/>
      <c r="L611" s="154"/>
      <c r="M611" s="153"/>
      <c r="N611" s="153"/>
      <c r="O611" s="154"/>
      <c r="P611" s="154"/>
      <c r="Q611" s="153"/>
      <c r="R611" s="159"/>
      <c r="S611" s="154"/>
    </row>
    <row r="612" spans="1:19" s="151" customFormat="1" x14ac:dyDescent="0.25">
      <c r="A612" s="153"/>
      <c r="B612" s="153"/>
      <c r="C612" s="154"/>
      <c r="D612" s="154"/>
      <c r="E612" s="155"/>
      <c r="F612" s="155"/>
      <c r="G612" s="156"/>
      <c r="H612" s="157"/>
      <c r="I612" s="158"/>
      <c r="J612" s="153"/>
      <c r="K612" s="154"/>
      <c r="L612" s="154"/>
      <c r="M612" s="153"/>
      <c r="N612" s="153"/>
      <c r="O612" s="154"/>
      <c r="P612" s="154"/>
      <c r="Q612" s="153"/>
      <c r="R612" s="159"/>
      <c r="S612" s="154"/>
    </row>
    <row r="613" spans="1:19" s="151" customFormat="1" x14ac:dyDescent="0.25">
      <c r="A613" s="153"/>
      <c r="B613" s="153"/>
      <c r="C613" s="154"/>
      <c r="D613" s="154"/>
      <c r="E613" s="155"/>
      <c r="F613" s="155"/>
      <c r="G613" s="156"/>
      <c r="H613" s="157"/>
      <c r="I613" s="158"/>
      <c r="J613" s="153"/>
      <c r="K613" s="154"/>
      <c r="L613" s="154"/>
      <c r="M613" s="153"/>
      <c r="N613" s="153"/>
      <c r="O613" s="154"/>
      <c r="P613" s="154"/>
      <c r="Q613" s="153"/>
      <c r="R613" s="159"/>
      <c r="S613" s="154"/>
    </row>
    <row r="614" spans="1:19" s="151" customFormat="1" x14ac:dyDescent="0.25">
      <c r="A614" s="153"/>
      <c r="B614" s="153"/>
      <c r="C614" s="154"/>
      <c r="D614" s="154"/>
      <c r="E614" s="155"/>
      <c r="F614" s="155"/>
      <c r="G614" s="156"/>
      <c r="H614" s="157"/>
      <c r="I614" s="158"/>
      <c r="J614" s="153"/>
      <c r="K614" s="154"/>
      <c r="L614" s="154"/>
      <c r="M614" s="153"/>
      <c r="N614" s="153"/>
      <c r="O614" s="154"/>
      <c r="P614" s="154"/>
      <c r="Q614" s="153"/>
      <c r="R614" s="159"/>
      <c r="S614" s="154"/>
    </row>
    <row r="615" spans="1:19" s="151" customFormat="1" x14ac:dyDescent="0.25">
      <c r="A615" s="153"/>
      <c r="B615" s="153"/>
      <c r="C615" s="154"/>
      <c r="D615" s="154"/>
      <c r="E615" s="155"/>
      <c r="F615" s="155"/>
      <c r="G615" s="156"/>
      <c r="H615" s="157"/>
      <c r="I615" s="158"/>
      <c r="J615" s="153"/>
      <c r="K615" s="154"/>
      <c r="L615" s="154"/>
      <c r="M615" s="153"/>
      <c r="N615" s="153"/>
      <c r="O615" s="154"/>
      <c r="P615" s="154"/>
      <c r="Q615" s="153"/>
      <c r="R615" s="159"/>
      <c r="S615" s="154"/>
    </row>
    <row r="616" spans="1:19" s="151" customFormat="1" x14ac:dyDescent="0.25">
      <c r="A616" s="153"/>
      <c r="B616" s="153"/>
      <c r="C616" s="154"/>
      <c r="D616" s="154"/>
      <c r="E616" s="155"/>
      <c r="F616" s="155"/>
      <c r="G616" s="156"/>
      <c r="H616" s="157"/>
      <c r="I616" s="158"/>
      <c r="J616" s="153"/>
      <c r="K616" s="154"/>
      <c r="L616" s="154"/>
      <c r="M616" s="153"/>
      <c r="N616" s="153"/>
      <c r="O616" s="154"/>
      <c r="P616" s="154"/>
      <c r="Q616" s="153"/>
      <c r="R616" s="159"/>
      <c r="S616" s="154"/>
    </row>
    <row r="617" spans="1:19" s="151" customFormat="1" x14ac:dyDescent="0.25">
      <c r="A617" s="153"/>
      <c r="B617" s="153"/>
      <c r="C617" s="154"/>
      <c r="D617" s="154"/>
      <c r="E617" s="155"/>
      <c r="F617" s="155"/>
      <c r="G617" s="156"/>
      <c r="H617" s="157"/>
      <c r="I617" s="158"/>
      <c r="J617" s="153"/>
      <c r="K617" s="154"/>
      <c r="L617" s="154"/>
      <c r="M617" s="153"/>
      <c r="N617" s="153"/>
      <c r="O617" s="154"/>
      <c r="P617" s="154"/>
      <c r="Q617" s="153"/>
      <c r="R617" s="159"/>
      <c r="S617" s="154"/>
    </row>
    <row r="618" spans="1:19" s="151" customFormat="1" x14ac:dyDescent="0.25">
      <c r="A618" s="153"/>
      <c r="B618" s="153"/>
      <c r="C618" s="154"/>
      <c r="D618" s="154"/>
      <c r="E618" s="155"/>
      <c r="F618" s="155"/>
      <c r="G618" s="156"/>
      <c r="H618" s="157"/>
      <c r="I618" s="158"/>
      <c r="J618" s="153"/>
      <c r="K618" s="154"/>
      <c r="L618" s="154"/>
      <c r="M618" s="153"/>
      <c r="N618" s="153"/>
      <c r="O618" s="154"/>
      <c r="P618" s="154"/>
      <c r="Q618" s="153"/>
      <c r="R618" s="159"/>
      <c r="S618" s="154"/>
    </row>
    <row r="619" spans="1:19" s="151" customFormat="1" x14ac:dyDescent="0.25">
      <c r="A619" s="153"/>
      <c r="B619" s="153"/>
      <c r="C619" s="154"/>
      <c r="D619" s="154"/>
      <c r="E619" s="155"/>
      <c r="F619" s="155"/>
      <c r="G619" s="156"/>
      <c r="H619" s="157"/>
      <c r="I619" s="158"/>
      <c r="J619" s="153"/>
      <c r="K619" s="154"/>
      <c r="L619" s="154"/>
      <c r="M619" s="153"/>
      <c r="N619" s="153"/>
      <c r="O619" s="154"/>
      <c r="P619" s="154"/>
      <c r="Q619" s="153"/>
      <c r="R619" s="159"/>
      <c r="S619" s="154"/>
    </row>
    <row r="620" spans="1:19" s="151" customFormat="1" x14ac:dyDescent="0.25">
      <c r="A620" s="153"/>
      <c r="B620" s="153"/>
      <c r="C620" s="154"/>
      <c r="D620" s="154"/>
      <c r="E620" s="155"/>
      <c r="F620" s="155"/>
      <c r="G620" s="156"/>
      <c r="H620" s="157"/>
      <c r="I620" s="158"/>
      <c r="J620" s="153"/>
      <c r="K620" s="154"/>
      <c r="L620" s="154"/>
      <c r="M620" s="153"/>
      <c r="N620" s="153"/>
      <c r="O620" s="154"/>
      <c r="P620" s="154"/>
      <c r="Q620" s="153"/>
      <c r="R620" s="159"/>
      <c r="S620" s="154"/>
    </row>
    <row r="621" spans="1:19" s="151" customFormat="1" x14ac:dyDescent="0.25">
      <c r="A621" s="153"/>
      <c r="B621" s="153"/>
      <c r="C621" s="154"/>
      <c r="D621" s="154"/>
      <c r="E621" s="155"/>
      <c r="F621" s="155"/>
      <c r="G621" s="156"/>
      <c r="H621" s="157"/>
      <c r="I621" s="158"/>
      <c r="J621" s="153"/>
      <c r="K621" s="154"/>
      <c r="L621" s="154"/>
      <c r="M621" s="153"/>
      <c r="N621" s="153"/>
      <c r="O621" s="154"/>
      <c r="P621" s="154"/>
      <c r="Q621" s="153"/>
      <c r="R621" s="159"/>
      <c r="S621" s="154"/>
    </row>
    <row r="622" spans="1:19" s="151" customFormat="1" x14ac:dyDescent="0.25">
      <c r="A622" s="153"/>
      <c r="B622" s="153"/>
      <c r="C622" s="154"/>
      <c r="D622" s="154"/>
      <c r="E622" s="155"/>
      <c r="F622" s="155"/>
      <c r="G622" s="156"/>
      <c r="H622" s="157"/>
      <c r="I622" s="158"/>
      <c r="J622" s="153"/>
      <c r="K622" s="154"/>
      <c r="L622" s="154"/>
      <c r="M622" s="153"/>
      <c r="N622" s="153"/>
      <c r="O622" s="154"/>
      <c r="P622" s="154"/>
      <c r="Q622" s="153"/>
      <c r="R622" s="159"/>
      <c r="S622" s="154"/>
    </row>
    <row r="623" spans="1:19" s="151" customFormat="1" x14ac:dyDescent="0.25">
      <c r="A623" s="153"/>
      <c r="B623" s="153"/>
      <c r="C623" s="154"/>
      <c r="D623" s="154"/>
      <c r="E623" s="155"/>
      <c r="F623" s="155"/>
      <c r="G623" s="156"/>
      <c r="H623" s="157"/>
      <c r="I623" s="158"/>
      <c r="J623" s="153"/>
      <c r="K623" s="154"/>
      <c r="L623" s="154"/>
      <c r="M623" s="153"/>
      <c r="N623" s="153"/>
      <c r="O623" s="154"/>
      <c r="P623" s="154"/>
      <c r="Q623" s="153"/>
      <c r="R623" s="159"/>
      <c r="S623" s="154"/>
    </row>
    <row r="624" spans="1:19" s="151" customFormat="1" x14ac:dyDescent="0.25">
      <c r="A624" s="153"/>
      <c r="B624" s="153"/>
      <c r="C624" s="154"/>
      <c r="D624" s="154"/>
      <c r="E624" s="155"/>
      <c r="F624" s="155"/>
      <c r="G624" s="156"/>
      <c r="H624" s="157"/>
      <c r="I624" s="158"/>
      <c r="J624" s="153"/>
      <c r="K624" s="154"/>
      <c r="L624" s="154"/>
      <c r="M624" s="153"/>
      <c r="N624" s="153"/>
      <c r="O624" s="154"/>
      <c r="P624" s="154"/>
      <c r="Q624" s="153"/>
      <c r="R624" s="159"/>
      <c r="S624" s="154"/>
    </row>
    <row r="625" spans="1:19" s="151" customFormat="1" x14ac:dyDescent="0.25">
      <c r="A625" s="153"/>
      <c r="B625" s="153"/>
      <c r="C625" s="154"/>
      <c r="D625" s="154"/>
      <c r="E625" s="155"/>
      <c r="F625" s="155"/>
      <c r="G625" s="156"/>
      <c r="H625" s="157"/>
      <c r="I625" s="158"/>
      <c r="J625" s="153"/>
      <c r="K625" s="154"/>
      <c r="L625" s="154"/>
      <c r="M625" s="153"/>
      <c r="N625" s="153"/>
      <c r="O625" s="154"/>
      <c r="P625" s="154"/>
      <c r="Q625" s="153"/>
      <c r="R625" s="159"/>
      <c r="S625" s="154"/>
    </row>
    <row r="626" spans="1:19" s="151" customFormat="1" x14ac:dyDescent="0.25">
      <c r="A626" s="153"/>
      <c r="B626" s="153"/>
      <c r="C626" s="154"/>
      <c r="D626" s="154"/>
      <c r="E626" s="155"/>
      <c r="F626" s="155"/>
      <c r="G626" s="156"/>
      <c r="H626" s="157"/>
      <c r="I626" s="158"/>
      <c r="J626" s="153"/>
      <c r="K626" s="154"/>
      <c r="L626" s="154"/>
      <c r="M626" s="153"/>
      <c r="N626" s="153"/>
      <c r="O626" s="154"/>
      <c r="P626" s="154"/>
      <c r="Q626" s="153"/>
      <c r="R626" s="159"/>
      <c r="S626" s="154"/>
    </row>
    <row r="627" spans="1:19" s="151" customFormat="1" x14ac:dyDescent="0.25">
      <c r="A627" s="153"/>
      <c r="B627" s="153"/>
      <c r="C627" s="154"/>
      <c r="D627" s="154"/>
      <c r="E627" s="155"/>
      <c r="F627" s="155"/>
      <c r="G627" s="156"/>
      <c r="H627" s="157"/>
      <c r="I627" s="158"/>
      <c r="J627" s="153"/>
      <c r="K627" s="154"/>
      <c r="L627" s="154"/>
      <c r="M627" s="153"/>
      <c r="N627" s="153"/>
      <c r="O627" s="154"/>
      <c r="P627" s="154"/>
      <c r="Q627" s="153"/>
      <c r="R627" s="159"/>
      <c r="S627" s="154"/>
    </row>
    <row r="628" spans="1:19" s="151" customFormat="1" x14ac:dyDescent="0.25">
      <c r="A628" s="153"/>
      <c r="B628" s="153"/>
      <c r="C628" s="154"/>
      <c r="D628" s="154"/>
      <c r="E628" s="155"/>
      <c r="F628" s="155"/>
      <c r="G628" s="156"/>
      <c r="H628" s="157"/>
      <c r="I628" s="158"/>
      <c r="J628" s="153"/>
      <c r="K628" s="154"/>
      <c r="L628" s="154"/>
      <c r="M628" s="153"/>
      <c r="N628" s="153"/>
      <c r="O628" s="154"/>
      <c r="P628" s="154"/>
      <c r="Q628" s="153"/>
      <c r="R628" s="159"/>
      <c r="S628" s="154"/>
    </row>
    <row r="629" spans="1:19" s="151" customFormat="1" x14ac:dyDescent="0.25">
      <c r="A629" s="153"/>
      <c r="B629" s="153"/>
      <c r="C629" s="154"/>
      <c r="D629" s="154"/>
      <c r="E629" s="155"/>
      <c r="F629" s="155"/>
      <c r="G629" s="156"/>
      <c r="H629" s="157"/>
      <c r="I629" s="158"/>
      <c r="J629" s="153"/>
      <c r="K629" s="154"/>
      <c r="L629" s="154"/>
      <c r="M629" s="153"/>
      <c r="N629" s="153"/>
      <c r="O629" s="154"/>
      <c r="P629" s="154"/>
      <c r="Q629" s="153"/>
      <c r="R629" s="159"/>
      <c r="S629" s="154"/>
    </row>
    <row r="630" spans="1:19" s="151" customFormat="1" x14ac:dyDescent="0.25">
      <c r="A630" s="153"/>
      <c r="B630" s="153"/>
      <c r="C630" s="154"/>
      <c r="D630" s="154"/>
      <c r="E630" s="155"/>
      <c r="F630" s="155"/>
      <c r="G630" s="156"/>
      <c r="H630" s="157"/>
      <c r="I630" s="158"/>
      <c r="J630" s="153"/>
      <c r="K630" s="154"/>
      <c r="L630" s="154"/>
      <c r="M630" s="153"/>
      <c r="N630" s="153"/>
      <c r="O630" s="154"/>
      <c r="P630" s="154"/>
      <c r="Q630" s="153"/>
      <c r="R630" s="159"/>
      <c r="S630" s="154"/>
    </row>
    <row r="631" spans="1:19" s="151" customFormat="1" x14ac:dyDescent="0.25">
      <c r="A631" s="153"/>
      <c r="B631" s="153"/>
      <c r="C631" s="154"/>
      <c r="D631" s="154"/>
      <c r="E631" s="155"/>
      <c r="F631" s="155"/>
      <c r="G631" s="156"/>
      <c r="H631" s="157"/>
      <c r="I631" s="158"/>
      <c r="J631" s="153"/>
      <c r="K631" s="154"/>
      <c r="L631" s="154"/>
      <c r="M631" s="153"/>
      <c r="N631" s="153"/>
      <c r="O631" s="154"/>
      <c r="P631" s="154"/>
      <c r="Q631" s="153"/>
      <c r="R631" s="159"/>
      <c r="S631" s="154"/>
    </row>
    <row r="632" spans="1:19" s="151" customFormat="1" x14ac:dyDescent="0.25">
      <c r="A632" s="153"/>
      <c r="B632" s="153"/>
      <c r="C632" s="154"/>
      <c r="D632" s="154"/>
      <c r="E632" s="155"/>
      <c r="F632" s="155"/>
      <c r="G632" s="156"/>
      <c r="H632" s="157"/>
      <c r="I632" s="158"/>
      <c r="J632" s="153"/>
      <c r="K632" s="154"/>
      <c r="L632" s="154"/>
      <c r="M632" s="153"/>
      <c r="N632" s="153"/>
      <c r="O632" s="154"/>
      <c r="P632" s="154"/>
      <c r="Q632" s="153"/>
      <c r="R632" s="159"/>
      <c r="S632" s="154"/>
    </row>
    <row r="633" spans="1:19" s="151" customFormat="1" x14ac:dyDescent="0.25">
      <c r="A633" s="153"/>
      <c r="B633" s="153"/>
      <c r="C633" s="154"/>
      <c r="D633" s="154"/>
      <c r="E633" s="155"/>
      <c r="F633" s="155"/>
      <c r="G633" s="156"/>
      <c r="H633" s="157"/>
      <c r="I633" s="158"/>
      <c r="J633" s="153"/>
      <c r="K633" s="154"/>
      <c r="L633" s="154"/>
      <c r="M633" s="153"/>
      <c r="N633" s="153"/>
      <c r="O633" s="154"/>
      <c r="P633" s="154"/>
      <c r="Q633" s="153"/>
      <c r="R633" s="159"/>
      <c r="S633" s="154"/>
    </row>
    <row r="634" spans="1:19" s="151" customFormat="1" x14ac:dyDescent="0.25">
      <c r="A634" s="153"/>
      <c r="B634" s="153"/>
      <c r="C634" s="154"/>
      <c r="D634" s="154"/>
      <c r="E634" s="155"/>
      <c r="F634" s="155"/>
      <c r="G634" s="156"/>
      <c r="H634" s="157"/>
      <c r="I634" s="158"/>
      <c r="J634" s="153"/>
      <c r="K634" s="154"/>
      <c r="L634" s="154"/>
      <c r="M634" s="153"/>
      <c r="N634" s="153"/>
      <c r="O634" s="154"/>
      <c r="P634" s="154"/>
      <c r="Q634" s="153"/>
      <c r="R634" s="159"/>
      <c r="S634" s="154"/>
    </row>
    <row r="635" spans="1:19" s="151" customFormat="1" x14ac:dyDescent="0.25">
      <c r="A635" s="153"/>
      <c r="B635" s="153"/>
      <c r="C635" s="154"/>
      <c r="D635" s="154"/>
      <c r="E635" s="155"/>
      <c r="F635" s="155"/>
      <c r="G635" s="156"/>
      <c r="H635" s="157"/>
      <c r="I635" s="158"/>
      <c r="J635" s="153"/>
      <c r="K635" s="154"/>
      <c r="L635" s="154"/>
      <c r="M635" s="153"/>
      <c r="N635" s="153"/>
      <c r="O635" s="154"/>
      <c r="P635" s="154"/>
      <c r="Q635" s="153"/>
      <c r="R635" s="159"/>
      <c r="S635" s="154"/>
    </row>
    <row r="636" spans="1:19" s="151" customFormat="1" x14ac:dyDescent="0.25">
      <c r="A636" s="153"/>
      <c r="B636" s="153"/>
      <c r="C636" s="154"/>
      <c r="D636" s="154"/>
      <c r="E636" s="155"/>
      <c r="F636" s="155"/>
      <c r="G636" s="156"/>
      <c r="H636" s="157"/>
      <c r="I636" s="158"/>
      <c r="J636" s="153"/>
      <c r="K636" s="154"/>
      <c r="L636" s="154"/>
      <c r="M636" s="153"/>
      <c r="N636" s="153"/>
      <c r="O636" s="154"/>
      <c r="P636" s="154"/>
      <c r="Q636" s="153"/>
      <c r="R636" s="159"/>
      <c r="S636" s="154"/>
    </row>
    <row r="637" spans="1:19" s="151" customFormat="1" x14ac:dyDescent="0.25">
      <c r="A637" s="153"/>
      <c r="B637" s="153"/>
      <c r="C637" s="154"/>
      <c r="D637" s="154"/>
      <c r="E637" s="155"/>
      <c r="F637" s="155"/>
      <c r="G637" s="156"/>
      <c r="H637" s="157"/>
      <c r="I637" s="158"/>
      <c r="J637" s="153"/>
      <c r="K637" s="154"/>
      <c r="L637" s="154"/>
      <c r="M637" s="153"/>
      <c r="N637" s="153"/>
      <c r="O637" s="154"/>
      <c r="P637" s="154"/>
      <c r="Q637" s="153"/>
      <c r="R637" s="159"/>
      <c r="S637" s="154"/>
    </row>
    <row r="638" spans="1:19" s="151" customFormat="1" x14ac:dyDescent="0.25">
      <c r="A638" s="153"/>
      <c r="B638" s="153"/>
      <c r="C638" s="154"/>
      <c r="D638" s="154"/>
      <c r="E638" s="155"/>
      <c r="F638" s="155"/>
      <c r="G638" s="156"/>
      <c r="H638" s="157"/>
      <c r="I638" s="158"/>
      <c r="J638" s="153"/>
      <c r="K638" s="154"/>
      <c r="L638" s="154"/>
      <c r="M638" s="153"/>
      <c r="N638" s="153"/>
      <c r="O638" s="154"/>
      <c r="P638" s="154"/>
      <c r="Q638" s="153"/>
      <c r="R638" s="159"/>
      <c r="S638" s="154"/>
    </row>
    <row r="639" spans="1:19" s="151" customFormat="1" x14ac:dyDescent="0.25">
      <c r="A639" s="153"/>
      <c r="B639" s="153"/>
      <c r="C639" s="154"/>
      <c r="D639" s="154"/>
      <c r="E639" s="155"/>
      <c r="F639" s="155"/>
      <c r="G639" s="156"/>
      <c r="H639" s="157"/>
      <c r="I639" s="158"/>
      <c r="J639" s="153"/>
      <c r="K639" s="154"/>
      <c r="L639" s="154"/>
      <c r="M639" s="153"/>
      <c r="N639" s="153"/>
      <c r="O639" s="154"/>
      <c r="P639" s="154"/>
      <c r="Q639" s="153"/>
      <c r="R639" s="159"/>
      <c r="S639" s="154"/>
    </row>
    <row r="640" spans="1:19" s="151" customFormat="1" x14ac:dyDescent="0.25">
      <c r="A640" s="153"/>
      <c r="B640" s="153"/>
      <c r="C640" s="154"/>
      <c r="D640" s="154"/>
      <c r="E640" s="155"/>
      <c r="F640" s="155"/>
      <c r="G640" s="156"/>
      <c r="H640" s="157"/>
      <c r="I640" s="158"/>
      <c r="J640" s="153"/>
      <c r="K640" s="154"/>
      <c r="L640" s="154"/>
      <c r="M640" s="153"/>
      <c r="N640" s="153"/>
      <c r="O640" s="154"/>
      <c r="P640" s="154"/>
      <c r="Q640" s="153"/>
      <c r="R640" s="159"/>
      <c r="S640" s="154"/>
    </row>
    <row r="641" spans="1:19" s="151" customFormat="1" x14ac:dyDescent="0.25">
      <c r="A641" s="153"/>
      <c r="B641" s="153"/>
      <c r="C641" s="154"/>
      <c r="D641" s="154"/>
      <c r="E641" s="155"/>
      <c r="F641" s="155"/>
      <c r="G641" s="156"/>
      <c r="H641" s="157"/>
      <c r="I641" s="158"/>
      <c r="J641" s="153"/>
      <c r="K641" s="154"/>
      <c r="L641" s="154"/>
      <c r="M641" s="153"/>
      <c r="N641" s="153"/>
      <c r="O641" s="154"/>
      <c r="P641" s="154"/>
      <c r="Q641" s="153"/>
      <c r="R641" s="159"/>
      <c r="S641" s="154"/>
    </row>
    <row r="642" spans="1:19" s="151" customFormat="1" x14ac:dyDescent="0.25">
      <c r="A642" s="153"/>
      <c r="B642" s="153"/>
      <c r="C642" s="154"/>
      <c r="D642" s="154"/>
      <c r="E642" s="155"/>
      <c r="F642" s="155"/>
      <c r="G642" s="156"/>
      <c r="H642" s="157"/>
      <c r="I642" s="158"/>
      <c r="J642" s="153"/>
      <c r="K642" s="154"/>
      <c r="L642" s="154"/>
      <c r="M642" s="153"/>
      <c r="N642" s="153"/>
      <c r="O642" s="154"/>
      <c r="P642" s="154"/>
      <c r="Q642" s="153"/>
      <c r="R642" s="159"/>
      <c r="S642" s="154"/>
    </row>
    <row r="643" spans="1:19" s="151" customFormat="1" x14ac:dyDescent="0.25">
      <c r="A643" s="153"/>
      <c r="B643" s="153"/>
      <c r="C643" s="154"/>
      <c r="D643" s="154"/>
      <c r="E643" s="155"/>
      <c r="F643" s="155"/>
      <c r="G643" s="156"/>
      <c r="H643" s="157"/>
      <c r="I643" s="158"/>
      <c r="J643" s="153"/>
      <c r="K643" s="154"/>
      <c r="L643" s="154"/>
      <c r="M643" s="153"/>
      <c r="N643" s="153"/>
      <c r="O643" s="154"/>
      <c r="P643" s="154"/>
      <c r="Q643" s="153"/>
      <c r="R643" s="159"/>
      <c r="S643" s="154"/>
    </row>
    <row r="644" spans="1:19" s="151" customFormat="1" x14ac:dyDescent="0.25">
      <c r="A644" s="153"/>
      <c r="B644" s="153"/>
      <c r="C644" s="154"/>
      <c r="D644" s="154"/>
      <c r="E644" s="155"/>
      <c r="F644" s="155"/>
      <c r="G644" s="156"/>
      <c r="H644" s="157"/>
      <c r="I644" s="158"/>
      <c r="J644" s="153"/>
      <c r="K644" s="154"/>
      <c r="L644" s="154"/>
      <c r="M644" s="153"/>
      <c r="N644" s="153"/>
      <c r="O644" s="154"/>
      <c r="P644" s="154"/>
      <c r="Q644" s="153"/>
      <c r="R644" s="159"/>
      <c r="S644" s="154"/>
    </row>
    <row r="645" spans="1:19" s="151" customFormat="1" x14ac:dyDescent="0.25">
      <c r="A645" s="153"/>
      <c r="B645" s="153"/>
      <c r="C645" s="154"/>
      <c r="D645" s="154"/>
      <c r="E645" s="155"/>
      <c r="F645" s="155"/>
      <c r="G645" s="156"/>
      <c r="H645" s="157"/>
      <c r="I645" s="158"/>
      <c r="J645" s="153"/>
      <c r="K645" s="154"/>
      <c r="L645" s="154"/>
      <c r="M645" s="153"/>
      <c r="N645" s="153"/>
      <c r="O645" s="154"/>
      <c r="P645" s="154"/>
      <c r="Q645" s="153"/>
      <c r="R645" s="159"/>
      <c r="S645" s="154"/>
    </row>
    <row r="646" spans="1:19" s="151" customFormat="1" x14ac:dyDescent="0.25">
      <c r="A646" s="153"/>
      <c r="B646" s="153"/>
      <c r="C646" s="154"/>
      <c r="D646" s="154"/>
      <c r="E646" s="155"/>
      <c r="F646" s="155"/>
      <c r="G646" s="156"/>
      <c r="H646" s="157"/>
      <c r="I646" s="158"/>
      <c r="J646" s="153"/>
      <c r="K646" s="154"/>
      <c r="L646" s="154"/>
      <c r="M646" s="153"/>
      <c r="N646" s="153"/>
      <c r="O646" s="154"/>
      <c r="P646" s="154"/>
      <c r="Q646" s="153"/>
      <c r="R646" s="159"/>
      <c r="S646" s="154"/>
    </row>
    <row r="647" spans="1:19" s="151" customFormat="1" x14ac:dyDescent="0.25">
      <c r="A647" s="153"/>
      <c r="B647" s="153"/>
      <c r="C647" s="154"/>
      <c r="D647" s="154"/>
      <c r="E647" s="155"/>
      <c r="F647" s="155"/>
      <c r="G647" s="156"/>
      <c r="H647" s="157"/>
      <c r="I647" s="158"/>
      <c r="J647" s="153"/>
      <c r="K647" s="154"/>
      <c r="L647" s="154"/>
      <c r="M647" s="153"/>
      <c r="N647" s="153"/>
      <c r="O647" s="154"/>
      <c r="P647" s="154"/>
      <c r="Q647" s="153"/>
      <c r="R647" s="159"/>
      <c r="S647" s="154"/>
    </row>
    <row r="648" spans="1:19" s="151" customFormat="1" x14ac:dyDescent="0.25">
      <c r="A648" s="153"/>
      <c r="B648" s="153"/>
      <c r="C648" s="154"/>
      <c r="D648" s="154"/>
      <c r="E648" s="155"/>
      <c r="F648" s="155"/>
      <c r="G648" s="156"/>
      <c r="H648" s="157"/>
      <c r="I648" s="158"/>
      <c r="J648" s="153"/>
      <c r="K648" s="154"/>
      <c r="L648" s="154"/>
      <c r="M648" s="153"/>
      <c r="N648" s="153"/>
      <c r="O648" s="154"/>
      <c r="P648" s="154"/>
      <c r="Q648" s="153"/>
      <c r="R648" s="159"/>
      <c r="S648" s="154"/>
    </row>
    <row r="649" spans="1:19" s="151" customFormat="1" x14ac:dyDescent="0.25">
      <c r="A649" s="153"/>
      <c r="B649" s="153"/>
      <c r="C649" s="154"/>
      <c r="D649" s="154"/>
      <c r="E649" s="155"/>
      <c r="F649" s="155"/>
      <c r="G649" s="156"/>
      <c r="H649" s="157"/>
      <c r="I649" s="158"/>
      <c r="J649" s="153"/>
      <c r="K649" s="154"/>
      <c r="L649" s="154"/>
      <c r="M649" s="153"/>
      <c r="N649" s="153"/>
      <c r="O649" s="154"/>
      <c r="P649" s="154"/>
      <c r="Q649" s="153"/>
      <c r="R649" s="159"/>
      <c r="S649" s="154"/>
    </row>
    <row r="650" spans="1:19" s="151" customFormat="1" x14ac:dyDescent="0.25">
      <c r="A650" s="153"/>
      <c r="B650" s="153"/>
      <c r="C650" s="154"/>
      <c r="D650" s="154"/>
      <c r="E650" s="155"/>
      <c r="F650" s="155"/>
      <c r="G650" s="156"/>
      <c r="H650" s="157"/>
      <c r="I650" s="158"/>
      <c r="J650" s="153"/>
      <c r="K650" s="154"/>
      <c r="L650" s="154"/>
      <c r="M650" s="153"/>
      <c r="N650" s="153"/>
      <c r="O650" s="154"/>
      <c r="P650" s="154"/>
      <c r="Q650" s="153"/>
      <c r="R650" s="159"/>
      <c r="S650" s="154"/>
    </row>
    <row r="651" spans="1:19" s="151" customFormat="1" x14ac:dyDescent="0.25">
      <c r="A651" s="153"/>
      <c r="B651" s="153"/>
      <c r="C651" s="154"/>
      <c r="D651" s="154"/>
      <c r="E651" s="155"/>
      <c r="F651" s="155"/>
      <c r="G651" s="156"/>
      <c r="H651" s="157"/>
      <c r="I651" s="158"/>
      <c r="J651" s="153"/>
      <c r="K651" s="154"/>
      <c r="L651" s="154"/>
      <c r="M651" s="153"/>
      <c r="N651" s="153"/>
      <c r="O651" s="154"/>
      <c r="P651" s="154"/>
      <c r="Q651" s="153"/>
      <c r="R651" s="159"/>
      <c r="S651" s="154"/>
    </row>
    <row r="652" spans="1:19" s="151" customFormat="1" x14ac:dyDescent="0.25">
      <c r="A652" s="153"/>
      <c r="B652" s="153"/>
      <c r="C652" s="154"/>
      <c r="D652" s="154"/>
      <c r="E652" s="155"/>
      <c r="F652" s="155"/>
      <c r="G652" s="156"/>
      <c r="H652" s="157"/>
      <c r="I652" s="158"/>
      <c r="J652" s="153"/>
      <c r="K652" s="154"/>
      <c r="L652" s="154"/>
      <c r="M652" s="153"/>
      <c r="N652" s="153"/>
      <c r="O652" s="154"/>
      <c r="P652" s="154"/>
      <c r="Q652" s="153"/>
      <c r="R652" s="159"/>
      <c r="S652" s="154"/>
    </row>
    <row r="653" spans="1:19" s="151" customFormat="1" x14ac:dyDescent="0.25">
      <c r="A653" s="153"/>
      <c r="B653" s="153"/>
      <c r="C653" s="154"/>
      <c r="D653" s="154"/>
      <c r="E653" s="155"/>
      <c r="F653" s="155"/>
      <c r="G653" s="156"/>
      <c r="H653" s="157"/>
      <c r="I653" s="158"/>
      <c r="J653" s="153"/>
      <c r="K653" s="154"/>
      <c r="L653" s="154"/>
      <c r="M653" s="153"/>
      <c r="N653" s="153"/>
      <c r="O653" s="154"/>
      <c r="P653" s="154"/>
      <c r="Q653" s="153"/>
      <c r="R653" s="159"/>
      <c r="S653" s="154"/>
    </row>
    <row r="654" spans="1:19" s="151" customFormat="1" x14ac:dyDescent="0.25">
      <c r="A654" s="153"/>
      <c r="B654" s="153"/>
      <c r="C654" s="154"/>
      <c r="D654" s="154"/>
      <c r="E654" s="155"/>
      <c r="F654" s="155"/>
      <c r="G654" s="156"/>
      <c r="H654" s="157"/>
      <c r="I654" s="158"/>
      <c r="J654" s="153"/>
      <c r="K654" s="154"/>
      <c r="L654" s="154"/>
      <c r="M654" s="153"/>
      <c r="N654" s="153"/>
      <c r="O654" s="154"/>
      <c r="P654" s="154"/>
      <c r="Q654" s="153"/>
      <c r="R654" s="159"/>
      <c r="S654" s="154"/>
    </row>
    <row r="655" spans="1:19" s="151" customFormat="1" x14ac:dyDescent="0.25">
      <c r="A655" s="153"/>
      <c r="B655" s="153"/>
      <c r="C655" s="154"/>
      <c r="D655" s="154"/>
      <c r="E655" s="155"/>
      <c r="F655" s="155"/>
      <c r="G655" s="156"/>
      <c r="H655" s="157"/>
      <c r="I655" s="158"/>
      <c r="J655" s="153"/>
      <c r="K655" s="154"/>
      <c r="L655" s="154"/>
      <c r="M655" s="153"/>
      <c r="N655" s="153"/>
      <c r="O655" s="154"/>
      <c r="P655" s="154"/>
      <c r="Q655" s="153"/>
      <c r="R655" s="159"/>
      <c r="S655" s="154"/>
    </row>
    <row r="656" spans="1:19" s="151" customFormat="1" x14ac:dyDescent="0.25">
      <c r="A656" s="153"/>
      <c r="B656" s="153"/>
      <c r="C656" s="154"/>
      <c r="D656" s="154"/>
      <c r="E656" s="155"/>
      <c r="F656" s="155"/>
      <c r="G656" s="156"/>
      <c r="H656" s="157"/>
      <c r="I656" s="158"/>
      <c r="J656" s="153"/>
      <c r="K656" s="154"/>
      <c r="L656" s="154"/>
      <c r="M656" s="153"/>
      <c r="N656" s="153"/>
      <c r="O656" s="154"/>
      <c r="P656" s="154"/>
      <c r="Q656" s="153"/>
      <c r="R656" s="159"/>
      <c r="S656" s="154"/>
    </row>
    <row r="657" spans="1:19" s="151" customFormat="1" x14ac:dyDescent="0.25">
      <c r="A657" s="153"/>
      <c r="B657" s="153"/>
      <c r="C657" s="154"/>
      <c r="D657" s="154"/>
      <c r="E657" s="155"/>
      <c r="F657" s="155"/>
      <c r="G657" s="156"/>
      <c r="H657" s="157"/>
      <c r="I657" s="158"/>
      <c r="J657" s="153"/>
      <c r="K657" s="154"/>
      <c r="L657" s="154"/>
      <c r="M657" s="153"/>
      <c r="N657" s="153"/>
      <c r="O657" s="154"/>
      <c r="P657" s="154"/>
      <c r="Q657" s="153"/>
      <c r="R657" s="159"/>
      <c r="S657" s="154"/>
    </row>
    <row r="658" spans="1:19" s="151" customFormat="1" x14ac:dyDescent="0.25">
      <c r="A658" s="153"/>
      <c r="B658" s="153"/>
      <c r="C658" s="154"/>
      <c r="D658" s="154"/>
      <c r="E658" s="155"/>
      <c r="F658" s="155"/>
      <c r="G658" s="156"/>
      <c r="H658" s="157"/>
      <c r="I658" s="158"/>
      <c r="J658" s="153"/>
      <c r="K658" s="154"/>
      <c r="L658" s="154"/>
      <c r="M658" s="153"/>
      <c r="N658" s="153"/>
      <c r="O658" s="154"/>
      <c r="P658" s="154"/>
      <c r="Q658" s="153"/>
      <c r="R658" s="159"/>
      <c r="S658" s="154"/>
    </row>
    <row r="659" spans="1:19" s="151" customFormat="1" x14ac:dyDescent="0.25">
      <c r="A659" s="153"/>
      <c r="B659" s="153"/>
      <c r="C659" s="154"/>
      <c r="D659" s="154"/>
      <c r="E659" s="155"/>
      <c r="F659" s="155"/>
      <c r="G659" s="156"/>
      <c r="H659" s="157"/>
      <c r="I659" s="158"/>
      <c r="J659" s="153"/>
      <c r="K659" s="154"/>
      <c r="L659" s="154"/>
      <c r="M659" s="153"/>
      <c r="N659" s="153"/>
      <c r="O659" s="154"/>
      <c r="P659" s="154"/>
      <c r="Q659" s="153"/>
      <c r="R659" s="159"/>
      <c r="S659" s="154"/>
    </row>
    <row r="660" spans="1:19" s="151" customFormat="1" x14ac:dyDescent="0.25">
      <c r="A660" s="153"/>
      <c r="B660" s="153"/>
      <c r="C660" s="154"/>
      <c r="D660" s="154"/>
      <c r="E660" s="155"/>
      <c r="F660" s="155"/>
      <c r="G660" s="156"/>
      <c r="H660" s="157"/>
      <c r="I660" s="158"/>
      <c r="J660" s="153"/>
      <c r="K660" s="154"/>
      <c r="L660" s="154"/>
      <c r="M660" s="153"/>
      <c r="N660" s="153"/>
      <c r="O660" s="154"/>
      <c r="P660" s="154"/>
      <c r="Q660" s="153"/>
      <c r="R660" s="159"/>
      <c r="S660" s="154"/>
    </row>
    <row r="661" spans="1:19" s="151" customFormat="1" x14ac:dyDescent="0.25">
      <c r="A661" s="153"/>
      <c r="B661" s="153"/>
      <c r="C661" s="154"/>
      <c r="D661" s="154"/>
      <c r="E661" s="155"/>
      <c r="F661" s="155"/>
      <c r="G661" s="156"/>
      <c r="H661" s="157"/>
      <c r="I661" s="158"/>
      <c r="J661" s="153"/>
      <c r="K661" s="154"/>
      <c r="L661" s="154"/>
      <c r="M661" s="153"/>
      <c r="N661" s="153"/>
      <c r="O661" s="154"/>
      <c r="P661" s="154"/>
      <c r="Q661" s="153"/>
      <c r="R661" s="159"/>
      <c r="S661" s="154"/>
    </row>
    <row r="662" spans="1:19" s="151" customFormat="1" x14ac:dyDescent="0.25">
      <c r="A662" s="153"/>
      <c r="B662" s="153"/>
      <c r="C662" s="154"/>
      <c r="D662" s="154"/>
      <c r="E662" s="155"/>
      <c r="F662" s="155"/>
      <c r="G662" s="156"/>
      <c r="H662" s="157"/>
      <c r="I662" s="158"/>
      <c r="J662" s="153"/>
      <c r="K662" s="154"/>
      <c r="L662" s="154"/>
      <c r="M662" s="153"/>
      <c r="N662" s="153"/>
      <c r="O662" s="154"/>
      <c r="P662" s="154"/>
      <c r="Q662" s="153"/>
      <c r="R662" s="159"/>
      <c r="S662" s="154"/>
    </row>
    <row r="663" spans="1:19" s="151" customFormat="1" x14ac:dyDescent="0.25">
      <c r="A663" s="153"/>
      <c r="B663" s="153"/>
      <c r="C663" s="154"/>
      <c r="D663" s="154"/>
      <c r="E663" s="155"/>
      <c r="F663" s="155"/>
      <c r="G663" s="156"/>
      <c r="H663" s="157"/>
      <c r="I663" s="158"/>
      <c r="J663" s="153"/>
      <c r="K663" s="154"/>
      <c r="L663" s="154"/>
      <c r="M663" s="153"/>
      <c r="N663" s="153"/>
      <c r="O663" s="154"/>
      <c r="P663" s="154"/>
      <c r="Q663" s="153"/>
      <c r="R663" s="159"/>
      <c r="S663" s="154"/>
    </row>
    <row r="664" spans="1:19" s="151" customFormat="1" x14ac:dyDescent="0.25">
      <c r="A664" s="153"/>
      <c r="B664" s="153"/>
      <c r="C664" s="154"/>
      <c r="D664" s="154"/>
      <c r="E664" s="155"/>
      <c r="F664" s="155"/>
      <c r="G664" s="156"/>
      <c r="H664" s="157"/>
      <c r="I664" s="158"/>
      <c r="J664" s="153"/>
      <c r="K664" s="154"/>
      <c r="L664" s="154"/>
      <c r="M664" s="153"/>
      <c r="N664" s="153"/>
      <c r="O664" s="154"/>
      <c r="P664" s="154"/>
      <c r="Q664" s="153"/>
      <c r="R664" s="159"/>
      <c r="S664" s="154"/>
    </row>
    <row r="665" spans="1:19" s="151" customFormat="1" x14ac:dyDescent="0.25">
      <c r="A665" s="153"/>
      <c r="B665" s="153"/>
      <c r="C665" s="154"/>
      <c r="D665" s="154"/>
      <c r="E665" s="155"/>
      <c r="F665" s="155"/>
      <c r="G665" s="156"/>
      <c r="H665" s="157"/>
      <c r="I665" s="158"/>
      <c r="J665" s="153"/>
      <c r="K665" s="154"/>
      <c r="L665" s="154"/>
      <c r="M665" s="153"/>
      <c r="N665" s="153"/>
      <c r="O665" s="154"/>
      <c r="P665" s="154"/>
      <c r="Q665" s="153"/>
      <c r="R665" s="159"/>
      <c r="S665" s="154"/>
    </row>
    <row r="666" spans="1:19" s="151" customFormat="1" x14ac:dyDescent="0.25">
      <c r="A666" s="153"/>
      <c r="B666" s="153"/>
      <c r="C666" s="154"/>
      <c r="D666" s="154"/>
      <c r="E666" s="155"/>
      <c r="F666" s="155"/>
      <c r="G666" s="156"/>
      <c r="H666" s="157"/>
      <c r="I666" s="158"/>
      <c r="J666" s="153"/>
      <c r="K666" s="154"/>
      <c r="L666" s="154"/>
      <c r="M666" s="153"/>
      <c r="N666" s="153"/>
      <c r="O666" s="154"/>
      <c r="P666" s="154"/>
      <c r="Q666" s="153"/>
      <c r="R666" s="159"/>
      <c r="S666" s="154"/>
    </row>
    <row r="667" spans="1:19" s="151" customFormat="1" x14ac:dyDescent="0.25">
      <c r="A667" s="153"/>
      <c r="B667" s="153"/>
      <c r="C667" s="154"/>
      <c r="D667" s="154"/>
      <c r="E667" s="155"/>
      <c r="F667" s="155"/>
      <c r="G667" s="156"/>
      <c r="H667" s="157"/>
      <c r="I667" s="158"/>
      <c r="J667" s="153"/>
      <c r="K667" s="154"/>
      <c r="L667" s="154"/>
      <c r="M667" s="153"/>
      <c r="N667" s="153"/>
      <c r="O667" s="154"/>
      <c r="P667" s="154"/>
      <c r="Q667" s="153"/>
      <c r="R667" s="159"/>
      <c r="S667" s="154"/>
    </row>
    <row r="668" spans="1:19" s="151" customFormat="1" x14ac:dyDescent="0.25">
      <c r="A668" s="153"/>
      <c r="B668" s="153"/>
      <c r="C668" s="154"/>
      <c r="D668" s="154"/>
      <c r="E668" s="155"/>
      <c r="F668" s="155"/>
      <c r="G668" s="156"/>
      <c r="H668" s="157"/>
      <c r="I668" s="158"/>
      <c r="J668" s="153"/>
      <c r="K668" s="154"/>
      <c r="L668" s="154"/>
      <c r="M668" s="153"/>
      <c r="N668" s="153"/>
      <c r="O668" s="154"/>
      <c r="P668" s="154"/>
      <c r="Q668" s="153"/>
      <c r="R668" s="159"/>
      <c r="S668" s="154"/>
    </row>
    <row r="669" spans="1:19" s="151" customFormat="1" x14ac:dyDescent="0.25">
      <c r="A669" s="153"/>
      <c r="B669" s="153"/>
      <c r="C669" s="154"/>
      <c r="D669" s="154"/>
      <c r="E669" s="155"/>
      <c r="F669" s="155"/>
      <c r="G669" s="156"/>
      <c r="H669" s="157"/>
      <c r="I669" s="158"/>
      <c r="J669" s="153"/>
      <c r="K669" s="154"/>
      <c r="L669" s="154"/>
      <c r="M669" s="153"/>
      <c r="N669" s="153"/>
      <c r="O669" s="154"/>
      <c r="P669" s="154"/>
      <c r="Q669" s="153"/>
      <c r="R669" s="159"/>
      <c r="S669" s="154"/>
    </row>
    <row r="670" spans="1:19" s="151" customFormat="1" x14ac:dyDescent="0.25">
      <c r="A670" s="153"/>
      <c r="B670" s="153"/>
      <c r="C670" s="154"/>
      <c r="D670" s="154"/>
      <c r="E670" s="155"/>
      <c r="F670" s="155"/>
      <c r="G670" s="156"/>
      <c r="H670" s="157"/>
      <c r="I670" s="158"/>
      <c r="J670" s="153"/>
      <c r="K670" s="154"/>
      <c r="L670" s="154"/>
      <c r="M670" s="153"/>
      <c r="N670" s="153"/>
      <c r="O670" s="154"/>
      <c r="P670" s="154"/>
      <c r="Q670" s="153"/>
      <c r="R670" s="159"/>
      <c r="S670" s="154"/>
    </row>
    <row r="671" spans="1:19" s="151" customFormat="1" x14ac:dyDescent="0.25">
      <c r="A671" s="153"/>
      <c r="B671" s="153"/>
      <c r="C671" s="154"/>
      <c r="D671" s="154"/>
      <c r="E671" s="155"/>
      <c r="F671" s="155"/>
      <c r="G671" s="156"/>
      <c r="H671" s="157"/>
      <c r="I671" s="158"/>
      <c r="J671" s="153"/>
      <c r="K671" s="154"/>
      <c r="L671" s="154"/>
      <c r="M671" s="153"/>
      <c r="N671" s="153"/>
      <c r="O671" s="154"/>
      <c r="P671" s="154"/>
      <c r="Q671" s="153"/>
      <c r="R671" s="159"/>
      <c r="S671" s="154"/>
    </row>
    <row r="672" spans="1:19" s="151" customFormat="1" x14ac:dyDescent="0.25">
      <c r="A672" s="153"/>
      <c r="B672" s="153"/>
      <c r="C672" s="154"/>
      <c r="D672" s="154"/>
      <c r="E672" s="155"/>
      <c r="F672" s="155"/>
      <c r="G672" s="156"/>
      <c r="H672" s="157"/>
      <c r="I672" s="158"/>
      <c r="J672" s="153"/>
      <c r="K672" s="154"/>
      <c r="L672" s="154"/>
      <c r="M672" s="153"/>
      <c r="N672" s="153"/>
      <c r="O672" s="154"/>
      <c r="P672" s="154"/>
      <c r="Q672" s="153"/>
      <c r="R672" s="159"/>
      <c r="S672" s="154"/>
    </row>
    <row r="673" spans="1:19" s="151" customFormat="1" x14ac:dyDescent="0.25">
      <c r="A673" s="153"/>
      <c r="B673" s="153"/>
      <c r="C673" s="154"/>
      <c r="D673" s="154"/>
      <c r="E673" s="155"/>
      <c r="F673" s="155"/>
      <c r="G673" s="156"/>
      <c r="H673" s="157"/>
      <c r="I673" s="158"/>
      <c r="J673" s="153"/>
      <c r="K673" s="154"/>
      <c r="L673" s="154"/>
      <c r="M673" s="153"/>
      <c r="N673" s="153"/>
      <c r="O673" s="154"/>
      <c r="P673" s="154"/>
      <c r="Q673" s="153"/>
      <c r="R673" s="159"/>
      <c r="S673" s="154"/>
    </row>
    <row r="674" spans="1:19" s="151" customFormat="1" x14ac:dyDescent="0.25">
      <c r="A674" s="153"/>
      <c r="B674" s="153"/>
      <c r="C674" s="154"/>
      <c r="D674" s="154"/>
      <c r="E674" s="155"/>
      <c r="F674" s="155"/>
      <c r="G674" s="156"/>
      <c r="H674" s="157"/>
      <c r="I674" s="158"/>
      <c r="J674" s="153"/>
      <c r="K674" s="154"/>
      <c r="L674" s="154"/>
      <c r="M674" s="153"/>
      <c r="N674" s="153"/>
      <c r="O674" s="154"/>
      <c r="P674" s="154"/>
      <c r="Q674" s="153"/>
      <c r="R674" s="159"/>
      <c r="S674" s="154"/>
    </row>
    <row r="675" spans="1:19" s="151" customFormat="1" x14ac:dyDescent="0.25">
      <c r="A675" s="153"/>
      <c r="B675" s="153"/>
      <c r="C675" s="154"/>
      <c r="D675" s="154"/>
      <c r="E675" s="155"/>
      <c r="F675" s="155"/>
      <c r="G675" s="156"/>
      <c r="H675" s="157"/>
      <c r="I675" s="158"/>
      <c r="J675" s="153"/>
      <c r="K675" s="154"/>
      <c r="L675" s="154"/>
      <c r="M675" s="153"/>
      <c r="N675" s="153"/>
      <c r="O675" s="154"/>
      <c r="P675" s="154"/>
      <c r="Q675" s="153"/>
      <c r="R675" s="159"/>
      <c r="S675" s="154"/>
    </row>
    <row r="676" spans="1:19" s="151" customFormat="1" x14ac:dyDescent="0.25">
      <c r="A676" s="153"/>
      <c r="B676" s="153"/>
      <c r="C676" s="154"/>
      <c r="D676" s="154"/>
      <c r="E676" s="155"/>
      <c r="F676" s="155"/>
      <c r="G676" s="156"/>
      <c r="H676" s="157"/>
      <c r="I676" s="158"/>
      <c r="J676" s="153"/>
      <c r="K676" s="154"/>
      <c r="L676" s="154"/>
      <c r="M676" s="153"/>
      <c r="N676" s="153"/>
      <c r="O676" s="154"/>
      <c r="P676" s="154"/>
      <c r="Q676" s="153"/>
      <c r="R676" s="159"/>
      <c r="S676" s="154"/>
    </row>
    <row r="677" spans="1:19" s="151" customFormat="1" x14ac:dyDescent="0.25">
      <c r="A677" s="153"/>
      <c r="B677" s="153"/>
      <c r="C677" s="154"/>
      <c r="D677" s="154"/>
      <c r="E677" s="155"/>
      <c r="F677" s="155"/>
      <c r="G677" s="156"/>
      <c r="H677" s="157"/>
      <c r="I677" s="158"/>
      <c r="J677" s="153"/>
      <c r="K677" s="154"/>
      <c r="L677" s="154"/>
      <c r="M677" s="153"/>
      <c r="N677" s="153"/>
      <c r="O677" s="154"/>
      <c r="P677" s="154"/>
      <c r="Q677" s="153"/>
      <c r="R677" s="159"/>
      <c r="S677" s="154"/>
    </row>
    <row r="678" spans="1:19" s="151" customFormat="1" x14ac:dyDescent="0.25">
      <c r="A678" s="153"/>
      <c r="B678" s="153"/>
      <c r="C678" s="154"/>
      <c r="D678" s="154"/>
      <c r="E678" s="155"/>
      <c r="F678" s="155"/>
      <c r="G678" s="156"/>
      <c r="H678" s="157"/>
      <c r="I678" s="158"/>
      <c r="J678" s="153"/>
      <c r="K678" s="154"/>
      <c r="L678" s="154"/>
      <c r="M678" s="153"/>
      <c r="N678" s="153"/>
      <c r="O678" s="154"/>
      <c r="P678" s="154"/>
      <c r="Q678" s="153"/>
      <c r="R678" s="159"/>
      <c r="S678" s="154"/>
    </row>
    <row r="679" spans="1:19" s="151" customFormat="1" x14ac:dyDescent="0.25">
      <c r="A679" s="153"/>
      <c r="B679" s="153"/>
      <c r="C679" s="154"/>
      <c r="D679" s="154"/>
      <c r="E679" s="155"/>
      <c r="F679" s="155"/>
      <c r="G679" s="156"/>
      <c r="H679" s="157"/>
      <c r="I679" s="158"/>
      <c r="J679" s="153"/>
      <c r="K679" s="154"/>
      <c r="L679" s="154"/>
      <c r="M679" s="153"/>
      <c r="N679" s="153"/>
      <c r="O679" s="154"/>
      <c r="P679" s="154"/>
      <c r="Q679" s="153"/>
      <c r="R679" s="159"/>
      <c r="S679" s="154"/>
    </row>
    <row r="680" spans="1:19" s="151" customFormat="1" x14ac:dyDescent="0.25">
      <c r="A680" s="153"/>
      <c r="B680" s="153"/>
      <c r="C680" s="154"/>
      <c r="D680" s="154"/>
      <c r="E680" s="155"/>
      <c r="F680" s="155"/>
      <c r="G680" s="156"/>
      <c r="H680" s="157"/>
      <c r="I680" s="158"/>
      <c r="J680" s="153"/>
      <c r="K680" s="154"/>
      <c r="L680" s="154"/>
      <c r="M680" s="153"/>
      <c r="N680" s="153"/>
      <c r="O680" s="154"/>
      <c r="P680" s="154"/>
      <c r="Q680" s="153"/>
      <c r="R680" s="159"/>
      <c r="S680" s="154"/>
    </row>
    <row r="681" spans="1:19" s="151" customFormat="1" x14ac:dyDescent="0.25">
      <c r="A681" s="153"/>
      <c r="B681" s="153"/>
      <c r="C681" s="154"/>
      <c r="D681" s="154"/>
      <c r="E681" s="155"/>
      <c r="F681" s="155"/>
      <c r="G681" s="156"/>
      <c r="H681" s="157"/>
      <c r="I681" s="158"/>
      <c r="J681" s="153"/>
      <c r="K681" s="154"/>
      <c r="L681" s="154"/>
      <c r="M681" s="153"/>
      <c r="N681" s="153"/>
      <c r="O681" s="154"/>
      <c r="P681" s="154"/>
      <c r="Q681" s="153"/>
      <c r="R681" s="159"/>
      <c r="S681" s="154"/>
    </row>
    <row r="682" spans="1:19" s="151" customFormat="1" x14ac:dyDescent="0.25">
      <c r="A682" s="153"/>
      <c r="B682" s="153"/>
      <c r="C682" s="154"/>
      <c r="D682" s="154"/>
      <c r="E682" s="155"/>
      <c r="F682" s="155"/>
      <c r="G682" s="156"/>
      <c r="H682" s="157"/>
      <c r="I682" s="158"/>
      <c r="J682" s="153"/>
      <c r="K682" s="154"/>
      <c r="L682" s="154"/>
      <c r="M682" s="153"/>
      <c r="N682" s="153"/>
      <c r="O682" s="154"/>
      <c r="P682" s="154"/>
      <c r="Q682" s="153"/>
      <c r="R682" s="159"/>
      <c r="S682" s="154"/>
    </row>
    <row r="683" spans="1:19" s="151" customFormat="1" x14ac:dyDescent="0.25">
      <c r="A683" s="153"/>
      <c r="B683" s="153"/>
      <c r="C683" s="154"/>
      <c r="D683" s="154"/>
      <c r="E683" s="155"/>
      <c r="F683" s="155"/>
      <c r="G683" s="156"/>
      <c r="H683" s="157"/>
      <c r="I683" s="158"/>
      <c r="J683" s="153"/>
      <c r="K683" s="154"/>
      <c r="L683" s="154"/>
      <c r="M683" s="153"/>
      <c r="N683" s="153"/>
      <c r="O683" s="154"/>
      <c r="P683" s="154"/>
      <c r="Q683" s="153"/>
      <c r="R683" s="159"/>
      <c r="S683" s="154"/>
    </row>
    <row r="684" spans="1:19" s="151" customFormat="1" x14ac:dyDescent="0.25">
      <c r="A684" s="153"/>
      <c r="B684" s="153"/>
      <c r="C684" s="154"/>
      <c r="D684" s="154"/>
      <c r="E684" s="155"/>
      <c r="F684" s="155"/>
      <c r="G684" s="156"/>
      <c r="H684" s="157"/>
      <c r="I684" s="158"/>
      <c r="J684" s="153"/>
      <c r="K684" s="154"/>
      <c r="L684" s="154"/>
      <c r="M684" s="153"/>
      <c r="N684" s="153"/>
      <c r="O684" s="154"/>
      <c r="P684" s="154"/>
      <c r="Q684" s="153"/>
      <c r="R684" s="159"/>
      <c r="S684" s="154"/>
    </row>
    <row r="685" spans="1:19" s="151" customFormat="1" x14ac:dyDescent="0.25">
      <c r="A685" s="153"/>
      <c r="B685" s="153"/>
      <c r="C685" s="154"/>
      <c r="D685" s="154"/>
      <c r="E685" s="155"/>
      <c r="F685" s="155"/>
      <c r="G685" s="156"/>
      <c r="H685" s="157"/>
      <c r="I685" s="158"/>
      <c r="J685" s="153"/>
      <c r="K685" s="154"/>
      <c r="L685" s="154"/>
      <c r="M685" s="153"/>
      <c r="N685" s="153"/>
      <c r="O685" s="154"/>
      <c r="P685" s="154"/>
      <c r="Q685" s="153"/>
      <c r="R685" s="159"/>
      <c r="S685" s="154"/>
    </row>
    <row r="686" spans="1:19" s="151" customFormat="1" x14ac:dyDescent="0.25">
      <c r="A686" s="153"/>
      <c r="B686" s="153"/>
      <c r="C686" s="154"/>
      <c r="D686" s="154"/>
      <c r="E686" s="155"/>
      <c r="F686" s="155"/>
      <c r="G686" s="156"/>
      <c r="H686" s="157"/>
      <c r="I686" s="158"/>
      <c r="J686" s="153"/>
      <c r="K686" s="154"/>
      <c r="L686" s="154"/>
      <c r="M686" s="153"/>
      <c r="N686" s="153"/>
      <c r="O686" s="154"/>
      <c r="P686" s="154"/>
      <c r="Q686" s="153"/>
      <c r="R686" s="159"/>
      <c r="S686" s="154"/>
    </row>
    <row r="687" spans="1:19" s="151" customFormat="1" x14ac:dyDescent="0.25">
      <c r="A687" s="153"/>
      <c r="B687" s="153"/>
      <c r="C687" s="154"/>
      <c r="D687" s="154"/>
      <c r="E687" s="155"/>
      <c r="F687" s="155"/>
      <c r="G687" s="156"/>
      <c r="H687" s="157"/>
      <c r="I687" s="158"/>
      <c r="J687" s="153"/>
      <c r="K687" s="154"/>
      <c r="L687" s="154"/>
      <c r="M687" s="153"/>
      <c r="N687" s="153"/>
      <c r="O687" s="154"/>
      <c r="P687" s="154"/>
      <c r="Q687" s="153"/>
      <c r="R687" s="159"/>
      <c r="S687" s="154"/>
    </row>
    <row r="688" spans="1:19" s="151" customFormat="1" x14ac:dyDescent="0.25">
      <c r="A688" s="153"/>
      <c r="B688" s="153"/>
      <c r="C688" s="154"/>
      <c r="D688" s="154"/>
      <c r="E688" s="155"/>
      <c r="F688" s="155"/>
      <c r="G688" s="156"/>
      <c r="H688" s="157"/>
      <c r="I688" s="158"/>
      <c r="J688" s="153"/>
      <c r="K688" s="154"/>
      <c r="L688" s="154"/>
      <c r="M688" s="153"/>
      <c r="N688" s="153"/>
      <c r="O688" s="154"/>
      <c r="P688" s="154"/>
      <c r="Q688" s="153"/>
      <c r="R688" s="159"/>
      <c r="S688" s="154"/>
    </row>
    <row r="689" spans="1:19" s="151" customFormat="1" x14ac:dyDescent="0.25">
      <c r="A689" s="153"/>
      <c r="B689" s="153"/>
      <c r="C689" s="154"/>
      <c r="D689" s="154"/>
      <c r="E689" s="155"/>
      <c r="F689" s="155"/>
      <c r="G689" s="156"/>
      <c r="H689" s="157"/>
      <c r="I689" s="158"/>
      <c r="J689" s="153"/>
      <c r="K689" s="154"/>
      <c r="L689" s="154"/>
      <c r="M689" s="153"/>
      <c r="N689" s="153"/>
      <c r="O689" s="154"/>
      <c r="P689" s="154"/>
      <c r="Q689" s="153"/>
      <c r="R689" s="159"/>
      <c r="S689" s="154"/>
    </row>
    <row r="690" spans="1:19" s="151" customFormat="1" x14ac:dyDescent="0.25">
      <c r="A690" s="153"/>
      <c r="B690" s="153"/>
      <c r="C690" s="154"/>
      <c r="D690" s="154"/>
      <c r="E690" s="155"/>
      <c r="F690" s="155"/>
      <c r="G690" s="156"/>
      <c r="H690" s="157"/>
      <c r="I690" s="158"/>
      <c r="J690" s="153"/>
      <c r="K690" s="154"/>
      <c r="L690" s="154"/>
      <c r="M690" s="153"/>
      <c r="N690" s="153"/>
      <c r="O690" s="154"/>
      <c r="P690" s="154"/>
      <c r="Q690" s="153"/>
      <c r="R690" s="159"/>
      <c r="S690" s="154"/>
    </row>
    <row r="691" spans="1:19" s="151" customFormat="1" x14ac:dyDescent="0.25">
      <c r="A691" s="153"/>
      <c r="B691" s="153"/>
      <c r="C691" s="154"/>
      <c r="D691" s="154"/>
      <c r="E691" s="155"/>
      <c r="F691" s="155"/>
      <c r="G691" s="156"/>
      <c r="H691" s="157"/>
      <c r="I691" s="158"/>
      <c r="J691" s="153"/>
      <c r="K691" s="154"/>
      <c r="L691" s="154"/>
      <c r="M691" s="153"/>
      <c r="N691" s="153"/>
      <c r="O691" s="154"/>
      <c r="P691" s="154"/>
      <c r="Q691" s="153"/>
      <c r="R691" s="159"/>
      <c r="S691" s="154"/>
    </row>
    <row r="692" spans="1:19" s="151" customFormat="1" x14ac:dyDescent="0.25">
      <c r="A692" s="153"/>
      <c r="B692" s="153"/>
      <c r="C692" s="154"/>
      <c r="D692" s="154"/>
      <c r="E692" s="155"/>
      <c r="F692" s="155"/>
      <c r="G692" s="156"/>
      <c r="H692" s="157"/>
      <c r="I692" s="158"/>
      <c r="J692" s="153"/>
      <c r="K692" s="154"/>
      <c r="L692" s="154"/>
      <c r="M692" s="153"/>
      <c r="N692" s="153"/>
      <c r="O692" s="154"/>
      <c r="P692" s="154"/>
      <c r="Q692" s="153"/>
      <c r="R692" s="159"/>
      <c r="S692" s="154"/>
    </row>
    <row r="693" spans="1:19" s="151" customFormat="1" x14ac:dyDescent="0.25">
      <c r="A693" s="153"/>
      <c r="B693" s="153"/>
      <c r="C693" s="154"/>
      <c r="D693" s="154"/>
      <c r="E693" s="155"/>
      <c r="F693" s="155"/>
      <c r="G693" s="156"/>
      <c r="H693" s="157"/>
      <c r="I693" s="158"/>
      <c r="J693" s="153"/>
      <c r="K693" s="154"/>
      <c r="L693" s="154"/>
      <c r="M693" s="153"/>
      <c r="N693" s="153"/>
      <c r="O693" s="154"/>
      <c r="P693" s="154"/>
      <c r="Q693" s="153"/>
      <c r="R693" s="159"/>
      <c r="S693" s="154"/>
    </row>
    <row r="694" spans="1:19" s="151" customFormat="1" x14ac:dyDescent="0.25">
      <c r="A694" s="153"/>
      <c r="B694" s="153"/>
      <c r="C694" s="154"/>
      <c r="D694" s="154"/>
      <c r="E694" s="155"/>
      <c r="F694" s="155"/>
      <c r="G694" s="156"/>
      <c r="H694" s="157"/>
      <c r="I694" s="158"/>
      <c r="J694" s="153"/>
      <c r="K694" s="154"/>
      <c r="L694" s="154"/>
      <c r="M694" s="153"/>
      <c r="N694" s="153"/>
      <c r="O694" s="154"/>
      <c r="P694" s="154"/>
      <c r="Q694" s="153"/>
      <c r="R694" s="159"/>
      <c r="S694" s="154"/>
    </row>
    <row r="695" spans="1:19" s="151" customFormat="1" x14ac:dyDescent="0.25">
      <c r="A695" s="153"/>
      <c r="B695" s="153"/>
      <c r="C695" s="154"/>
      <c r="D695" s="154"/>
      <c r="E695" s="155"/>
      <c r="F695" s="155"/>
      <c r="G695" s="156"/>
      <c r="H695" s="157"/>
      <c r="I695" s="158"/>
      <c r="J695" s="153"/>
      <c r="K695" s="154"/>
      <c r="L695" s="154"/>
      <c r="M695" s="153"/>
      <c r="N695" s="153"/>
      <c r="O695" s="154"/>
      <c r="P695" s="154"/>
      <c r="Q695" s="153"/>
      <c r="R695" s="159"/>
      <c r="S695" s="154"/>
    </row>
    <row r="696" spans="1:19" s="151" customFormat="1" x14ac:dyDescent="0.25">
      <c r="A696" s="153"/>
      <c r="B696" s="153"/>
      <c r="C696" s="154"/>
      <c r="D696" s="154"/>
      <c r="E696" s="155"/>
      <c r="F696" s="155"/>
      <c r="G696" s="156"/>
      <c r="H696" s="157"/>
      <c r="I696" s="158"/>
      <c r="J696" s="153"/>
      <c r="K696" s="154"/>
      <c r="L696" s="154"/>
      <c r="M696" s="153"/>
      <c r="N696" s="153"/>
      <c r="O696" s="154"/>
      <c r="P696" s="154"/>
      <c r="Q696" s="153"/>
      <c r="R696" s="159"/>
      <c r="S696" s="154"/>
    </row>
    <row r="697" spans="1:19" s="151" customFormat="1" x14ac:dyDescent="0.25">
      <c r="A697" s="153"/>
      <c r="B697" s="153"/>
      <c r="C697" s="154"/>
      <c r="D697" s="154"/>
      <c r="E697" s="155"/>
      <c r="F697" s="155"/>
      <c r="G697" s="156"/>
      <c r="H697" s="157"/>
      <c r="I697" s="158"/>
      <c r="J697" s="153"/>
      <c r="K697" s="154"/>
      <c r="L697" s="154"/>
      <c r="M697" s="153"/>
      <c r="N697" s="153"/>
      <c r="O697" s="154"/>
      <c r="P697" s="154"/>
      <c r="Q697" s="153"/>
      <c r="R697" s="159"/>
      <c r="S697" s="154"/>
    </row>
    <row r="698" spans="1:19" s="151" customFormat="1" x14ac:dyDescent="0.25">
      <c r="A698" s="153"/>
      <c r="B698" s="153"/>
      <c r="C698" s="154"/>
      <c r="D698" s="154"/>
      <c r="E698" s="155"/>
      <c r="F698" s="155"/>
      <c r="G698" s="156"/>
      <c r="H698" s="157"/>
      <c r="I698" s="158"/>
      <c r="J698" s="153"/>
      <c r="K698" s="154"/>
      <c r="L698" s="154"/>
      <c r="M698" s="153"/>
      <c r="N698" s="153"/>
      <c r="O698" s="154"/>
      <c r="P698" s="154"/>
      <c r="Q698" s="153"/>
      <c r="R698" s="159"/>
      <c r="S698" s="154"/>
    </row>
    <row r="699" spans="1:19" s="151" customFormat="1" x14ac:dyDescent="0.25">
      <c r="A699" s="153"/>
      <c r="B699" s="153"/>
      <c r="C699" s="154"/>
      <c r="D699" s="154"/>
      <c r="E699" s="155"/>
      <c r="F699" s="155"/>
      <c r="G699" s="156"/>
      <c r="H699" s="157"/>
      <c r="I699" s="158"/>
      <c r="J699" s="153"/>
      <c r="K699" s="154"/>
      <c r="L699" s="154"/>
      <c r="M699" s="153"/>
      <c r="N699" s="153"/>
      <c r="O699" s="154"/>
      <c r="P699" s="154"/>
      <c r="Q699" s="153"/>
      <c r="R699" s="159"/>
      <c r="S699" s="154"/>
    </row>
    <row r="700" spans="1:19" s="151" customFormat="1" x14ac:dyDescent="0.25">
      <c r="A700" s="153"/>
      <c r="B700" s="153"/>
      <c r="C700" s="154"/>
      <c r="D700" s="154"/>
      <c r="E700" s="155"/>
      <c r="F700" s="155"/>
      <c r="G700" s="156"/>
      <c r="H700" s="157"/>
      <c r="I700" s="158"/>
      <c r="J700" s="153"/>
      <c r="K700" s="154"/>
      <c r="L700" s="154"/>
      <c r="M700" s="153"/>
      <c r="N700" s="153"/>
      <c r="O700" s="154"/>
      <c r="P700" s="154"/>
      <c r="Q700" s="153"/>
      <c r="R700" s="159"/>
      <c r="S700" s="154"/>
    </row>
    <row r="701" spans="1:19" s="151" customFormat="1" x14ac:dyDescent="0.25">
      <c r="A701" s="153"/>
      <c r="B701" s="153"/>
      <c r="C701" s="154"/>
      <c r="D701" s="154"/>
      <c r="E701" s="155"/>
      <c r="F701" s="155"/>
      <c r="G701" s="156"/>
      <c r="H701" s="157"/>
      <c r="I701" s="158"/>
      <c r="J701" s="153"/>
      <c r="K701" s="154"/>
      <c r="L701" s="154"/>
      <c r="M701" s="153"/>
      <c r="N701" s="153"/>
      <c r="O701" s="154"/>
      <c r="P701" s="154"/>
      <c r="Q701" s="153"/>
      <c r="R701" s="159"/>
      <c r="S701" s="154"/>
    </row>
    <row r="702" spans="1:19" s="151" customFormat="1" x14ac:dyDescent="0.25">
      <c r="A702" s="153"/>
      <c r="B702" s="153"/>
      <c r="C702" s="154"/>
      <c r="D702" s="154"/>
      <c r="E702" s="155"/>
      <c r="F702" s="155"/>
      <c r="G702" s="156"/>
      <c r="H702" s="157"/>
      <c r="I702" s="158"/>
      <c r="J702" s="153"/>
      <c r="K702" s="154"/>
      <c r="L702" s="154"/>
      <c r="M702" s="153"/>
      <c r="N702" s="153"/>
      <c r="O702" s="154"/>
      <c r="P702" s="154"/>
      <c r="Q702" s="153"/>
      <c r="R702" s="159"/>
      <c r="S702" s="154"/>
    </row>
    <row r="703" spans="1:19" s="151" customFormat="1" x14ac:dyDescent="0.25">
      <c r="A703" s="153"/>
      <c r="B703" s="153"/>
      <c r="C703" s="154"/>
      <c r="D703" s="154"/>
      <c r="E703" s="155"/>
      <c r="F703" s="155"/>
      <c r="G703" s="156"/>
      <c r="H703" s="157"/>
      <c r="I703" s="158"/>
      <c r="J703" s="153"/>
      <c r="K703" s="154"/>
      <c r="L703" s="154"/>
      <c r="M703" s="153"/>
      <c r="N703" s="153"/>
      <c r="O703" s="154"/>
      <c r="P703" s="154"/>
      <c r="Q703" s="153"/>
      <c r="R703" s="159"/>
      <c r="S703" s="154"/>
    </row>
    <row r="704" spans="1:19" s="151" customFormat="1" x14ac:dyDescent="0.25">
      <c r="A704" s="153"/>
      <c r="B704" s="153"/>
      <c r="C704" s="154"/>
      <c r="D704" s="154"/>
      <c r="E704" s="155"/>
      <c r="F704" s="155"/>
      <c r="G704" s="156"/>
      <c r="H704" s="157"/>
      <c r="I704" s="158"/>
      <c r="J704" s="153"/>
      <c r="K704" s="154"/>
      <c r="L704" s="154"/>
      <c r="M704" s="153"/>
      <c r="N704" s="153"/>
      <c r="O704" s="154"/>
      <c r="P704" s="154"/>
      <c r="Q704" s="153"/>
      <c r="R704" s="159"/>
      <c r="S704" s="154"/>
    </row>
    <row r="705" spans="1:19" s="151" customFormat="1" x14ac:dyDescent="0.25">
      <c r="A705" s="153"/>
      <c r="B705" s="153"/>
      <c r="C705" s="154"/>
      <c r="D705" s="154"/>
      <c r="E705" s="155"/>
      <c r="F705" s="155"/>
      <c r="G705" s="156"/>
      <c r="H705" s="157"/>
      <c r="I705" s="158"/>
      <c r="J705" s="153"/>
      <c r="K705" s="154"/>
      <c r="L705" s="154"/>
      <c r="M705" s="153"/>
      <c r="N705" s="153"/>
      <c r="O705" s="154"/>
      <c r="P705" s="154"/>
      <c r="Q705" s="153"/>
      <c r="R705" s="159"/>
      <c r="S705" s="154"/>
    </row>
    <row r="706" spans="1:19" s="151" customFormat="1" x14ac:dyDescent="0.25">
      <c r="A706" s="153"/>
      <c r="B706" s="153"/>
      <c r="C706" s="154"/>
      <c r="D706" s="154"/>
      <c r="E706" s="155"/>
      <c r="F706" s="155"/>
      <c r="G706" s="156"/>
      <c r="H706" s="157"/>
      <c r="I706" s="158"/>
      <c r="J706" s="153"/>
      <c r="K706" s="154"/>
      <c r="L706" s="154"/>
      <c r="M706" s="153"/>
      <c r="N706" s="153"/>
      <c r="O706" s="154"/>
      <c r="P706" s="154"/>
      <c r="Q706" s="153"/>
      <c r="R706" s="159"/>
      <c r="S706" s="154"/>
    </row>
    <row r="707" spans="1:19" s="151" customFormat="1" x14ac:dyDescent="0.25">
      <c r="A707" s="153"/>
      <c r="B707" s="153"/>
      <c r="C707" s="154"/>
      <c r="D707" s="154"/>
      <c r="E707" s="155"/>
      <c r="F707" s="155"/>
      <c r="G707" s="156"/>
      <c r="H707" s="157"/>
      <c r="I707" s="158"/>
      <c r="J707" s="153"/>
      <c r="K707" s="154"/>
      <c r="L707" s="154"/>
      <c r="M707" s="153"/>
      <c r="N707" s="153"/>
      <c r="O707" s="154"/>
      <c r="P707" s="154"/>
      <c r="Q707" s="153"/>
      <c r="R707" s="159"/>
      <c r="S707" s="154"/>
    </row>
    <row r="708" spans="1:19" s="151" customFormat="1" x14ac:dyDescent="0.25">
      <c r="A708" s="153"/>
      <c r="B708" s="153"/>
      <c r="C708" s="154"/>
      <c r="D708" s="154"/>
      <c r="E708" s="155"/>
      <c r="F708" s="155"/>
      <c r="G708" s="156"/>
      <c r="H708" s="157"/>
      <c r="I708" s="158"/>
      <c r="J708" s="153"/>
      <c r="K708" s="154"/>
      <c r="L708" s="154"/>
      <c r="M708" s="153"/>
      <c r="N708" s="153"/>
      <c r="O708" s="154"/>
      <c r="P708" s="154"/>
      <c r="Q708" s="153"/>
      <c r="R708" s="159"/>
      <c r="S708" s="154"/>
    </row>
    <row r="709" spans="1:19" s="151" customFormat="1" x14ac:dyDescent="0.25">
      <c r="A709" s="153"/>
      <c r="B709" s="153"/>
      <c r="C709" s="154"/>
      <c r="D709" s="154"/>
      <c r="E709" s="155"/>
      <c r="F709" s="155"/>
      <c r="G709" s="156"/>
      <c r="H709" s="157"/>
      <c r="I709" s="158"/>
      <c r="J709" s="153"/>
      <c r="K709" s="154"/>
      <c r="L709" s="154"/>
      <c r="M709" s="153"/>
      <c r="N709" s="153"/>
      <c r="O709" s="154"/>
      <c r="P709" s="154"/>
      <c r="Q709" s="153"/>
      <c r="R709" s="159"/>
      <c r="S709" s="154"/>
    </row>
    <row r="710" spans="1:19" s="151" customFormat="1" x14ac:dyDescent="0.25">
      <c r="A710" s="153"/>
      <c r="B710" s="153"/>
      <c r="C710" s="154"/>
      <c r="D710" s="154"/>
      <c r="E710" s="155"/>
      <c r="F710" s="155"/>
      <c r="G710" s="156"/>
      <c r="H710" s="157"/>
      <c r="I710" s="158"/>
      <c r="J710" s="153"/>
      <c r="K710" s="154"/>
      <c r="L710" s="154"/>
      <c r="M710" s="153"/>
      <c r="N710" s="153"/>
      <c r="O710" s="154"/>
      <c r="P710" s="154"/>
      <c r="Q710" s="153"/>
      <c r="R710" s="159"/>
      <c r="S710" s="154"/>
    </row>
    <row r="711" spans="1:19" s="151" customFormat="1" x14ac:dyDescent="0.25">
      <c r="A711" s="153"/>
      <c r="B711" s="153"/>
      <c r="C711" s="154"/>
      <c r="D711" s="154"/>
      <c r="E711" s="155"/>
      <c r="F711" s="155"/>
      <c r="G711" s="156"/>
      <c r="H711" s="157"/>
      <c r="I711" s="158"/>
      <c r="J711" s="153"/>
      <c r="K711" s="154"/>
      <c r="L711" s="154"/>
      <c r="M711" s="153"/>
      <c r="N711" s="153"/>
      <c r="O711" s="154"/>
      <c r="P711" s="154"/>
      <c r="Q711" s="153"/>
      <c r="R711" s="159"/>
      <c r="S711" s="154"/>
    </row>
    <row r="712" spans="1:19" s="151" customFormat="1" x14ac:dyDescent="0.25">
      <c r="A712" s="153"/>
      <c r="B712" s="153"/>
      <c r="C712" s="154"/>
      <c r="D712" s="154"/>
      <c r="E712" s="155"/>
      <c r="F712" s="155"/>
      <c r="G712" s="156"/>
      <c r="H712" s="157"/>
      <c r="I712" s="158"/>
      <c r="J712" s="153"/>
      <c r="K712" s="154"/>
      <c r="L712" s="154"/>
      <c r="M712" s="153"/>
      <c r="N712" s="153"/>
      <c r="O712" s="154"/>
      <c r="P712" s="154"/>
      <c r="Q712" s="153"/>
      <c r="R712" s="159"/>
      <c r="S712" s="154"/>
    </row>
    <row r="713" spans="1:19" s="151" customFormat="1" x14ac:dyDescent="0.25">
      <c r="A713" s="153"/>
      <c r="B713" s="153"/>
      <c r="C713" s="154"/>
      <c r="D713" s="154"/>
      <c r="E713" s="155"/>
      <c r="F713" s="155"/>
      <c r="G713" s="156"/>
      <c r="H713" s="157"/>
      <c r="I713" s="158"/>
      <c r="J713" s="153"/>
      <c r="K713" s="154"/>
      <c r="L713" s="154"/>
      <c r="M713" s="153"/>
      <c r="N713" s="153"/>
      <c r="O713" s="154"/>
      <c r="P713" s="154"/>
      <c r="Q713" s="153"/>
      <c r="R713" s="159"/>
      <c r="S713" s="154"/>
    </row>
    <row r="714" spans="1:19" s="151" customFormat="1" x14ac:dyDescent="0.25">
      <c r="A714" s="153"/>
      <c r="B714" s="153"/>
      <c r="C714" s="154"/>
      <c r="D714" s="154"/>
      <c r="E714" s="155"/>
      <c r="F714" s="155"/>
      <c r="G714" s="156"/>
      <c r="H714" s="157"/>
      <c r="I714" s="158"/>
      <c r="J714" s="153"/>
      <c r="K714" s="154"/>
      <c r="L714" s="154"/>
      <c r="M714" s="153"/>
      <c r="N714" s="153"/>
      <c r="O714" s="154"/>
      <c r="P714" s="154"/>
      <c r="Q714" s="153"/>
      <c r="R714" s="159"/>
      <c r="S714" s="154"/>
    </row>
    <row r="715" spans="1:19" s="151" customFormat="1" x14ac:dyDescent="0.25">
      <c r="A715" s="153"/>
      <c r="B715" s="153"/>
      <c r="C715" s="154"/>
      <c r="D715" s="154"/>
      <c r="E715" s="155"/>
      <c r="F715" s="155"/>
      <c r="G715" s="156"/>
      <c r="H715" s="157"/>
      <c r="I715" s="158"/>
      <c r="J715" s="153"/>
      <c r="K715" s="154"/>
      <c r="L715" s="154"/>
      <c r="M715" s="153"/>
      <c r="N715" s="153"/>
      <c r="O715" s="154"/>
      <c r="P715" s="154"/>
      <c r="Q715" s="153"/>
      <c r="R715" s="159"/>
      <c r="S715" s="154"/>
    </row>
    <row r="716" spans="1:19" s="151" customFormat="1" x14ac:dyDescent="0.25">
      <c r="A716" s="153"/>
      <c r="B716" s="153"/>
      <c r="C716" s="154"/>
      <c r="D716" s="154"/>
      <c r="E716" s="155"/>
      <c r="F716" s="155"/>
      <c r="G716" s="156"/>
      <c r="H716" s="157"/>
      <c r="I716" s="158"/>
      <c r="J716" s="153"/>
      <c r="K716" s="154"/>
      <c r="L716" s="154"/>
      <c r="M716" s="153"/>
      <c r="N716" s="153"/>
      <c r="O716" s="154"/>
      <c r="P716" s="154"/>
      <c r="Q716" s="153"/>
      <c r="R716" s="159"/>
      <c r="S716" s="154"/>
    </row>
    <row r="717" spans="1:19" s="151" customFormat="1" x14ac:dyDescent="0.25">
      <c r="A717" s="153"/>
      <c r="B717" s="153"/>
      <c r="C717" s="154"/>
      <c r="D717" s="154"/>
      <c r="E717" s="155"/>
      <c r="F717" s="155"/>
      <c r="G717" s="156"/>
      <c r="H717" s="157"/>
      <c r="I717" s="158"/>
      <c r="J717" s="153"/>
      <c r="K717" s="154"/>
      <c r="L717" s="154"/>
      <c r="M717" s="153"/>
      <c r="N717" s="153"/>
      <c r="O717" s="154"/>
      <c r="P717" s="154"/>
      <c r="Q717" s="153"/>
      <c r="R717" s="159"/>
      <c r="S717" s="154"/>
    </row>
    <row r="718" spans="1:19" s="151" customFormat="1" x14ac:dyDescent="0.25">
      <c r="A718" s="153"/>
      <c r="B718" s="153"/>
      <c r="C718" s="154"/>
      <c r="D718" s="154"/>
      <c r="E718" s="155"/>
      <c r="F718" s="155"/>
      <c r="G718" s="156"/>
      <c r="H718" s="157"/>
      <c r="I718" s="158"/>
      <c r="J718" s="153"/>
      <c r="K718" s="154"/>
      <c r="L718" s="154"/>
      <c r="M718" s="153"/>
      <c r="N718" s="153"/>
      <c r="O718" s="154"/>
      <c r="P718" s="154"/>
      <c r="Q718" s="153"/>
      <c r="R718" s="159"/>
      <c r="S718" s="154"/>
    </row>
    <row r="719" spans="1:19" s="151" customFormat="1" x14ac:dyDescent="0.25">
      <c r="A719" s="153"/>
      <c r="B719" s="153"/>
      <c r="C719" s="154"/>
      <c r="D719" s="154"/>
      <c r="E719" s="155"/>
      <c r="F719" s="155"/>
      <c r="G719" s="156"/>
      <c r="H719" s="157"/>
      <c r="I719" s="158"/>
      <c r="J719" s="153"/>
      <c r="K719" s="154"/>
      <c r="L719" s="154"/>
      <c r="M719" s="153"/>
      <c r="N719" s="153"/>
      <c r="O719" s="154"/>
      <c r="P719" s="154"/>
      <c r="Q719" s="153"/>
      <c r="R719" s="159"/>
      <c r="S719" s="154"/>
    </row>
    <row r="720" spans="1:19" s="151" customFormat="1" x14ac:dyDescent="0.25">
      <c r="A720" s="153"/>
      <c r="B720" s="153"/>
      <c r="C720" s="154"/>
      <c r="D720" s="154"/>
      <c r="E720" s="155"/>
      <c r="F720" s="155"/>
      <c r="G720" s="156"/>
      <c r="H720" s="157"/>
      <c r="I720" s="158"/>
      <c r="J720" s="153"/>
      <c r="K720" s="154"/>
      <c r="L720" s="154"/>
      <c r="M720" s="153"/>
      <c r="N720" s="153"/>
      <c r="O720" s="154"/>
      <c r="P720" s="154"/>
      <c r="Q720" s="153"/>
      <c r="R720" s="159"/>
      <c r="S720" s="154"/>
    </row>
    <row r="721" spans="1:19" s="151" customFormat="1" x14ac:dyDescent="0.25">
      <c r="A721" s="153"/>
      <c r="B721" s="153"/>
      <c r="C721" s="154"/>
      <c r="D721" s="154"/>
      <c r="E721" s="155"/>
      <c r="F721" s="155"/>
      <c r="G721" s="156"/>
      <c r="H721" s="157"/>
      <c r="I721" s="158"/>
      <c r="J721" s="153"/>
      <c r="K721" s="154"/>
      <c r="L721" s="154"/>
      <c r="M721" s="153"/>
      <c r="N721" s="153"/>
      <c r="O721" s="154"/>
      <c r="P721" s="154"/>
      <c r="Q721" s="153"/>
      <c r="R721" s="159"/>
      <c r="S721" s="154"/>
    </row>
    <row r="722" spans="1:19" s="151" customFormat="1" x14ac:dyDescent="0.25">
      <c r="A722" s="153"/>
      <c r="B722" s="153"/>
      <c r="C722" s="154"/>
      <c r="D722" s="154"/>
      <c r="E722" s="155"/>
      <c r="F722" s="155"/>
      <c r="G722" s="156"/>
      <c r="H722" s="157"/>
      <c r="I722" s="158"/>
      <c r="J722" s="153"/>
      <c r="K722" s="154"/>
      <c r="L722" s="154"/>
      <c r="M722" s="153"/>
      <c r="N722" s="153"/>
      <c r="O722" s="154"/>
      <c r="P722" s="154"/>
      <c r="Q722" s="153"/>
      <c r="R722" s="159"/>
      <c r="S722" s="154"/>
    </row>
    <row r="723" spans="1:19" s="151" customFormat="1" x14ac:dyDescent="0.25">
      <c r="A723" s="153"/>
      <c r="B723" s="153"/>
      <c r="C723" s="154"/>
      <c r="D723" s="154"/>
      <c r="E723" s="155"/>
      <c r="F723" s="155"/>
      <c r="G723" s="156"/>
      <c r="H723" s="157"/>
      <c r="I723" s="158"/>
      <c r="J723" s="153"/>
      <c r="K723" s="154"/>
      <c r="L723" s="154"/>
      <c r="M723" s="153"/>
      <c r="N723" s="153"/>
      <c r="O723" s="154"/>
      <c r="P723" s="154"/>
      <c r="Q723" s="153"/>
      <c r="R723" s="159"/>
      <c r="S723" s="154"/>
    </row>
    <row r="724" spans="1:19" s="151" customFormat="1" x14ac:dyDescent="0.25">
      <c r="A724" s="153"/>
      <c r="B724" s="153"/>
      <c r="C724" s="154"/>
      <c r="D724" s="154"/>
      <c r="E724" s="155"/>
      <c r="F724" s="155"/>
      <c r="G724" s="156"/>
      <c r="H724" s="157"/>
      <c r="I724" s="158"/>
      <c r="J724" s="153"/>
      <c r="K724" s="154"/>
      <c r="L724" s="154"/>
      <c r="M724" s="153"/>
      <c r="N724" s="153"/>
      <c r="O724" s="154"/>
      <c r="P724" s="154"/>
      <c r="Q724" s="153"/>
      <c r="R724" s="159"/>
      <c r="S724" s="154"/>
    </row>
    <row r="725" spans="1:19" s="151" customFormat="1" x14ac:dyDescent="0.25">
      <c r="A725" s="153"/>
      <c r="B725" s="153"/>
      <c r="C725" s="154"/>
      <c r="D725" s="154"/>
      <c r="E725" s="155"/>
      <c r="F725" s="155"/>
      <c r="G725" s="156"/>
      <c r="H725" s="157"/>
      <c r="I725" s="158"/>
      <c r="J725" s="153"/>
      <c r="K725" s="154"/>
      <c r="L725" s="154"/>
      <c r="M725" s="153"/>
      <c r="N725" s="153"/>
      <c r="O725" s="154"/>
      <c r="P725" s="154"/>
      <c r="Q725" s="153"/>
      <c r="R725" s="159"/>
      <c r="S725" s="154"/>
    </row>
    <row r="726" spans="1:19" s="151" customFormat="1" x14ac:dyDescent="0.25">
      <c r="A726" s="153"/>
      <c r="B726" s="153"/>
      <c r="C726" s="154"/>
      <c r="D726" s="154"/>
      <c r="E726" s="155"/>
      <c r="F726" s="155"/>
      <c r="G726" s="156"/>
      <c r="H726" s="157"/>
      <c r="I726" s="158"/>
      <c r="J726" s="153"/>
      <c r="K726" s="154"/>
      <c r="L726" s="154"/>
      <c r="M726" s="153"/>
      <c r="N726" s="153"/>
      <c r="O726" s="154"/>
      <c r="P726" s="154"/>
      <c r="Q726" s="153"/>
      <c r="R726" s="159"/>
      <c r="S726" s="154"/>
    </row>
    <row r="727" spans="1:19" s="151" customFormat="1" x14ac:dyDescent="0.25">
      <c r="A727" s="153"/>
      <c r="B727" s="153"/>
      <c r="C727" s="154"/>
      <c r="D727" s="154"/>
      <c r="E727" s="155"/>
      <c r="F727" s="155"/>
      <c r="G727" s="156"/>
      <c r="H727" s="157"/>
      <c r="I727" s="158"/>
      <c r="J727" s="153"/>
      <c r="K727" s="154"/>
      <c r="L727" s="154"/>
      <c r="M727" s="153"/>
      <c r="N727" s="153"/>
      <c r="O727" s="154"/>
      <c r="P727" s="154"/>
      <c r="Q727" s="153"/>
      <c r="R727" s="159"/>
      <c r="S727" s="154"/>
    </row>
    <row r="728" spans="1:19" s="151" customFormat="1" x14ac:dyDescent="0.25">
      <c r="A728" s="153"/>
      <c r="B728" s="153"/>
      <c r="C728" s="154"/>
      <c r="D728" s="154"/>
      <c r="E728" s="155"/>
      <c r="F728" s="155"/>
      <c r="G728" s="156"/>
      <c r="H728" s="157"/>
      <c r="I728" s="158"/>
      <c r="J728" s="153"/>
      <c r="K728" s="154"/>
      <c r="L728" s="154"/>
      <c r="M728" s="153"/>
      <c r="N728" s="153"/>
      <c r="O728" s="154"/>
      <c r="P728" s="154"/>
      <c r="Q728" s="153"/>
      <c r="R728" s="159"/>
      <c r="S728" s="154"/>
    </row>
    <row r="729" spans="1:19" s="151" customFormat="1" x14ac:dyDescent="0.25">
      <c r="A729" s="153"/>
      <c r="B729" s="153"/>
      <c r="C729" s="154"/>
      <c r="D729" s="154"/>
      <c r="E729" s="155"/>
      <c r="F729" s="155"/>
      <c r="G729" s="156"/>
      <c r="H729" s="157"/>
      <c r="I729" s="158"/>
      <c r="J729" s="153"/>
      <c r="K729" s="154"/>
      <c r="L729" s="154"/>
      <c r="M729" s="153"/>
      <c r="N729" s="153"/>
      <c r="O729" s="154"/>
      <c r="P729" s="154"/>
      <c r="Q729" s="153"/>
      <c r="R729" s="159"/>
      <c r="S729" s="154"/>
    </row>
    <row r="730" spans="1:19" s="151" customFormat="1" x14ac:dyDescent="0.25">
      <c r="A730" s="153"/>
      <c r="B730" s="153"/>
      <c r="C730" s="154"/>
      <c r="D730" s="154"/>
      <c r="E730" s="155"/>
      <c r="F730" s="155"/>
      <c r="G730" s="156"/>
      <c r="H730" s="157"/>
      <c r="I730" s="158"/>
      <c r="J730" s="153"/>
      <c r="K730" s="154"/>
      <c r="L730" s="154"/>
      <c r="M730" s="153"/>
      <c r="N730" s="153"/>
      <c r="O730" s="154"/>
      <c r="P730" s="154"/>
      <c r="Q730" s="153"/>
      <c r="R730" s="159"/>
      <c r="S730" s="154"/>
    </row>
    <row r="731" spans="1:19" s="151" customFormat="1" x14ac:dyDescent="0.25">
      <c r="A731" s="153"/>
      <c r="B731" s="153"/>
      <c r="C731" s="154"/>
      <c r="D731" s="154"/>
      <c r="E731" s="155"/>
      <c r="F731" s="155"/>
      <c r="G731" s="156"/>
      <c r="H731" s="157"/>
      <c r="I731" s="158"/>
      <c r="J731" s="153"/>
      <c r="K731" s="154"/>
      <c r="L731" s="154"/>
      <c r="M731" s="153"/>
      <c r="N731" s="153"/>
      <c r="O731" s="154"/>
      <c r="P731" s="154"/>
      <c r="Q731" s="153"/>
      <c r="R731" s="159"/>
      <c r="S731" s="154"/>
    </row>
    <row r="732" spans="1:19" s="151" customFormat="1" x14ac:dyDescent="0.25">
      <c r="A732" s="153"/>
      <c r="B732" s="153"/>
      <c r="C732" s="154"/>
      <c r="D732" s="154"/>
      <c r="E732" s="155"/>
      <c r="F732" s="155"/>
      <c r="G732" s="156"/>
      <c r="H732" s="157"/>
      <c r="I732" s="158"/>
      <c r="J732" s="153"/>
      <c r="K732" s="154"/>
      <c r="L732" s="154"/>
      <c r="M732" s="153"/>
      <c r="N732" s="153"/>
      <c r="O732" s="154"/>
      <c r="P732" s="154"/>
      <c r="Q732" s="153"/>
      <c r="R732" s="159"/>
      <c r="S732" s="154"/>
    </row>
    <row r="733" spans="1:19" s="151" customFormat="1" x14ac:dyDescent="0.25">
      <c r="A733" s="153"/>
      <c r="B733" s="153"/>
      <c r="C733" s="154"/>
      <c r="D733" s="154"/>
      <c r="E733" s="155"/>
      <c r="F733" s="155"/>
      <c r="G733" s="156"/>
      <c r="H733" s="157"/>
      <c r="I733" s="158"/>
      <c r="J733" s="153"/>
      <c r="K733" s="154"/>
      <c r="L733" s="154"/>
      <c r="M733" s="153"/>
      <c r="N733" s="153"/>
      <c r="O733" s="154"/>
      <c r="P733" s="154"/>
      <c r="Q733" s="153"/>
      <c r="R733" s="159"/>
      <c r="S733" s="154"/>
    </row>
    <row r="734" spans="1:19" s="151" customFormat="1" x14ac:dyDescent="0.25">
      <c r="A734" s="153"/>
      <c r="B734" s="153"/>
      <c r="C734" s="154"/>
      <c r="D734" s="154"/>
      <c r="E734" s="155"/>
      <c r="F734" s="155"/>
      <c r="G734" s="156"/>
      <c r="H734" s="157"/>
      <c r="I734" s="158"/>
      <c r="J734" s="153"/>
      <c r="K734" s="154"/>
      <c r="L734" s="154"/>
      <c r="M734" s="153"/>
      <c r="N734" s="153"/>
      <c r="O734" s="154"/>
      <c r="P734" s="154"/>
      <c r="Q734" s="153"/>
      <c r="R734" s="159"/>
      <c r="S734" s="154"/>
    </row>
    <row r="735" spans="1:19" s="151" customFormat="1" x14ac:dyDescent="0.25">
      <c r="A735" s="153"/>
      <c r="B735" s="153"/>
      <c r="C735" s="154"/>
      <c r="D735" s="154"/>
      <c r="E735" s="155"/>
      <c r="F735" s="155"/>
      <c r="G735" s="156"/>
      <c r="H735" s="157"/>
      <c r="I735" s="158"/>
      <c r="J735" s="153"/>
      <c r="K735" s="154"/>
      <c r="L735" s="154"/>
      <c r="M735" s="153"/>
      <c r="N735" s="153"/>
      <c r="O735" s="154"/>
      <c r="P735" s="154"/>
      <c r="Q735" s="153"/>
      <c r="R735" s="159"/>
      <c r="S735" s="154"/>
    </row>
    <row r="736" spans="1:19" s="151" customFormat="1" x14ac:dyDescent="0.25">
      <c r="A736" s="153"/>
      <c r="B736" s="153"/>
      <c r="C736" s="154"/>
      <c r="D736" s="154"/>
      <c r="E736" s="155"/>
      <c r="F736" s="155"/>
      <c r="G736" s="156"/>
      <c r="H736" s="157"/>
      <c r="I736" s="158"/>
      <c r="J736" s="153"/>
      <c r="K736" s="154"/>
      <c r="L736" s="154"/>
      <c r="M736" s="153"/>
      <c r="N736" s="153"/>
      <c r="O736" s="154"/>
      <c r="P736" s="154"/>
      <c r="Q736" s="153"/>
      <c r="R736" s="159"/>
      <c r="S736" s="154"/>
    </row>
    <row r="737" spans="1:19" s="151" customFormat="1" x14ac:dyDescent="0.25">
      <c r="A737" s="153"/>
      <c r="B737" s="153"/>
      <c r="C737" s="154"/>
      <c r="D737" s="154"/>
      <c r="E737" s="155"/>
      <c r="F737" s="155"/>
      <c r="G737" s="156"/>
      <c r="H737" s="157"/>
      <c r="I737" s="158"/>
      <c r="J737" s="153"/>
      <c r="K737" s="154"/>
      <c r="L737" s="154"/>
      <c r="M737" s="153"/>
      <c r="N737" s="153"/>
      <c r="O737" s="154"/>
      <c r="P737" s="154"/>
      <c r="Q737" s="153"/>
      <c r="R737" s="159"/>
      <c r="S737" s="154"/>
    </row>
    <row r="738" spans="1:19" s="151" customFormat="1" x14ac:dyDescent="0.25">
      <c r="A738" s="153"/>
      <c r="B738" s="153"/>
      <c r="C738" s="154"/>
      <c r="D738" s="154"/>
      <c r="E738" s="155"/>
      <c r="F738" s="155"/>
      <c r="G738" s="156"/>
      <c r="H738" s="157"/>
      <c r="I738" s="158"/>
      <c r="J738" s="153"/>
      <c r="K738" s="154"/>
      <c r="L738" s="154"/>
      <c r="M738" s="153"/>
      <c r="N738" s="153"/>
      <c r="O738" s="154"/>
      <c r="P738" s="154"/>
      <c r="Q738" s="153"/>
      <c r="R738" s="159"/>
      <c r="S738" s="154"/>
    </row>
    <row r="739" spans="1:19" s="151" customFormat="1" x14ac:dyDescent="0.25">
      <c r="A739" s="153"/>
      <c r="B739" s="153"/>
      <c r="C739" s="154"/>
      <c r="D739" s="154"/>
      <c r="E739" s="155"/>
      <c r="F739" s="155"/>
      <c r="G739" s="156"/>
      <c r="H739" s="157"/>
      <c r="I739" s="158"/>
      <c r="J739" s="153"/>
      <c r="K739" s="154"/>
      <c r="L739" s="154"/>
      <c r="M739" s="153"/>
      <c r="N739" s="153"/>
      <c r="O739" s="154"/>
      <c r="P739" s="154"/>
      <c r="Q739" s="153"/>
      <c r="R739" s="159"/>
      <c r="S739" s="154"/>
    </row>
    <row r="740" spans="1:19" s="151" customFormat="1" x14ac:dyDescent="0.25">
      <c r="A740" s="153"/>
      <c r="B740" s="153"/>
      <c r="C740" s="154"/>
      <c r="D740" s="154"/>
      <c r="E740" s="155"/>
      <c r="F740" s="155"/>
      <c r="G740" s="156"/>
      <c r="H740" s="157"/>
      <c r="I740" s="158"/>
      <c r="J740" s="153"/>
      <c r="K740" s="154"/>
      <c r="L740" s="154"/>
      <c r="M740" s="153"/>
      <c r="N740" s="153"/>
      <c r="O740" s="154"/>
      <c r="P740" s="154"/>
      <c r="Q740" s="153"/>
      <c r="R740" s="159"/>
      <c r="S740" s="154"/>
    </row>
    <row r="741" spans="1:19" s="151" customFormat="1" x14ac:dyDescent="0.25">
      <c r="A741" s="153"/>
      <c r="B741" s="153"/>
      <c r="C741" s="154"/>
      <c r="D741" s="154"/>
      <c r="E741" s="155"/>
      <c r="F741" s="155"/>
      <c r="G741" s="156"/>
      <c r="H741" s="157"/>
      <c r="I741" s="158"/>
      <c r="J741" s="153"/>
      <c r="K741" s="154"/>
      <c r="L741" s="154"/>
      <c r="M741" s="153"/>
      <c r="N741" s="153"/>
      <c r="O741" s="154"/>
      <c r="P741" s="154"/>
      <c r="Q741" s="153"/>
      <c r="R741" s="159"/>
      <c r="S741" s="154"/>
    </row>
    <row r="742" spans="1:19" s="151" customFormat="1" x14ac:dyDescent="0.25">
      <c r="A742" s="153"/>
      <c r="B742" s="153"/>
      <c r="C742" s="154"/>
      <c r="D742" s="154"/>
      <c r="E742" s="155"/>
      <c r="F742" s="155"/>
      <c r="G742" s="156"/>
      <c r="H742" s="157"/>
      <c r="I742" s="158"/>
      <c r="J742" s="153"/>
      <c r="K742" s="154"/>
      <c r="L742" s="154"/>
      <c r="M742" s="153"/>
      <c r="N742" s="153"/>
      <c r="O742" s="154"/>
      <c r="P742" s="154"/>
      <c r="Q742" s="153"/>
      <c r="R742" s="159"/>
      <c r="S742" s="154"/>
    </row>
    <row r="743" spans="1:19" s="151" customFormat="1" x14ac:dyDescent="0.25">
      <c r="A743" s="153"/>
      <c r="B743" s="153"/>
      <c r="C743" s="154"/>
      <c r="D743" s="154"/>
      <c r="E743" s="155"/>
      <c r="F743" s="155"/>
      <c r="G743" s="156"/>
      <c r="H743" s="157"/>
      <c r="I743" s="158"/>
      <c r="J743" s="153"/>
      <c r="K743" s="154"/>
      <c r="L743" s="154"/>
      <c r="M743" s="153"/>
      <c r="N743" s="153"/>
      <c r="O743" s="154"/>
      <c r="P743" s="154"/>
      <c r="Q743" s="153"/>
      <c r="R743" s="159"/>
      <c r="S743" s="154"/>
    </row>
    <row r="744" spans="1:19" s="151" customFormat="1" x14ac:dyDescent="0.25">
      <c r="A744" s="153"/>
      <c r="B744" s="153"/>
      <c r="C744" s="154"/>
      <c r="D744" s="154"/>
      <c r="E744" s="155"/>
      <c r="F744" s="155"/>
      <c r="G744" s="156"/>
      <c r="H744" s="157"/>
      <c r="I744" s="158"/>
      <c r="J744" s="153"/>
      <c r="K744" s="154"/>
      <c r="L744" s="154"/>
      <c r="M744" s="153"/>
      <c r="N744" s="153"/>
      <c r="O744" s="154"/>
      <c r="P744" s="154"/>
      <c r="Q744" s="153"/>
      <c r="R744" s="159"/>
      <c r="S744" s="154"/>
    </row>
    <row r="745" spans="1:19" s="151" customFormat="1" x14ac:dyDescent="0.25">
      <c r="A745" s="153"/>
      <c r="B745" s="153"/>
      <c r="C745" s="154"/>
      <c r="D745" s="154"/>
      <c r="E745" s="155"/>
      <c r="F745" s="155"/>
      <c r="G745" s="156"/>
      <c r="H745" s="157"/>
      <c r="I745" s="158"/>
      <c r="J745" s="153"/>
      <c r="K745" s="154"/>
      <c r="L745" s="154"/>
      <c r="M745" s="153"/>
      <c r="N745" s="153"/>
      <c r="O745" s="154"/>
      <c r="P745" s="154"/>
      <c r="Q745" s="153"/>
      <c r="R745" s="159"/>
      <c r="S745" s="154"/>
    </row>
    <row r="746" spans="1:19" s="151" customFormat="1" x14ac:dyDescent="0.25">
      <c r="A746" s="153"/>
      <c r="B746" s="153"/>
      <c r="C746" s="154"/>
      <c r="D746" s="154"/>
      <c r="E746" s="155"/>
      <c r="F746" s="155"/>
      <c r="G746" s="156"/>
      <c r="H746" s="157"/>
      <c r="I746" s="158"/>
      <c r="J746" s="153"/>
      <c r="K746" s="154"/>
      <c r="L746" s="154"/>
      <c r="M746" s="153"/>
      <c r="N746" s="153"/>
      <c r="O746" s="154"/>
      <c r="P746" s="154"/>
      <c r="Q746" s="153"/>
      <c r="R746" s="159"/>
      <c r="S746" s="154"/>
    </row>
    <row r="747" spans="1:19" s="151" customFormat="1" x14ac:dyDescent="0.25">
      <c r="A747" s="153"/>
      <c r="B747" s="153"/>
      <c r="C747" s="154"/>
      <c r="D747" s="154"/>
      <c r="E747" s="155"/>
      <c r="F747" s="155"/>
      <c r="G747" s="156"/>
      <c r="H747" s="157"/>
      <c r="I747" s="158"/>
      <c r="J747" s="153"/>
      <c r="K747" s="154"/>
      <c r="L747" s="154"/>
      <c r="M747" s="153"/>
      <c r="N747" s="153"/>
      <c r="O747" s="154"/>
      <c r="P747" s="154"/>
      <c r="Q747" s="153"/>
      <c r="R747" s="159"/>
      <c r="S747" s="154"/>
    </row>
    <row r="748" spans="1:19" s="151" customFormat="1" x14ac:dyDescent="0.25">
      <c r="A748" s="153"/>
      <c r="B748" s="153"/>
      <c r="C748" s="154"/>
      <c r="D748" s="154"/>
      <c r="E748" s="155"/>
      <c r="F748" s="155"/>
      <c r="G748" s="156"/>
      <c r="H748" s="157"/>
      <c r="I748" s="158"/>
      <c r="J748" s="153"/>
      <c r="K748" s="154"/>
      <c r="L748" s="154"/>
      <c r="M748" s="153"/>
      <c r="N748" s="153"/>
      <c r="O748" s="154"/>
      <c r="P748" s="154"/>
      <c r="Q748" s="153"/>
      <c r="R748" s="159"/>
      <c r="S748" s="154"/>
    </row>
    <row r="749" spans="1:19" s="151" customFormat="1" x14ac:dyDescent="0.25">
      <c r="A749" s="153"/>
      <c r="B749" s="153"/>
      <c r="C749" s="154"/>
      <c r="D749" s="154"/>
      <c r="E749" s="155"/>
      <c r="F749" s="155"/>
      <c r="G749" s="156"/>
      <c r="H749" s="157"/>
      <c r="I749" s="158"/>
      <c r="J749" s="153"/>
      <c r="K749" s="154"/>
      <c r="L749" s="154"/>
      <c r="M749" s="153"/>
      <c r="N749" s="153"/>
      <c r="O749" s="154"/>
      <c r="P749" s="154"/>
      <c r="Q749" s="153"/>
      <c r="R749" s="159"/>
      <c r="S749" s="154"/>
    </row>
    <row r="750" spans="1:19" s="151" customFormat="1" x14ac:dyDescent="0.25">
      <c r="A750" s="153"/>
      <c r="B750" s="153"/>
      <c r="C750" s="154"/>
      <c r="D750" s="154"/>
      <c r="E750" s="155"/>
      <c r="F750" s="155"/>
      <c r="G750" s="156"/>
      <c r="H750" s="157"/>
      <c r="I750" s="158"/>
      <c r="J750" s="153"/>
      <c r="K750" s="154"/>
      <c r="L750" s="154"/>
      <c r="M750" s="153"/>
      <c r="N750" s="153"/>
      <c r="O750" s="154"/>
      <c r="P750" s="154"/>
      <c r="Q750" s="153"/>
      <c r="R750" s="159"/>
      <c r="S750" s="154"/>
    </row>
    <row r="751" spans="1:19" s="151" customFormat="1" x14ac:dyDescent="0.25">
      <c r="A751" s="153"/>
      <c r="B751" s="153"/>
      <c r="C751" s="154"/>
      <c r="D751" s="154"/>
      <c r="E751" s="155"/>
      <c r="F751" s="155"/>
      <c r="G751" s="156"/>
      <c r="H751" s="157"/>
      <c r="I751" s="158"/>
      <c r="J751" s="153"/>
      <c r="K751" s="154"/>
      <c r="L751" s="154"/>
      <c r="M751" s="153"/>
      <c r="N751" s="153"/>
      <c r="O751" s="154"/>
      <c r="P751" s="154"/>
      <c r="Q751" s="153"/>
      <c r="R751" s="159"/>
      <c r="S751" s="154"/>
    </row>
    <row r="752" spans="1:19" s="151" customFormat="1" x14ac:dyDescent="0.25">
      <c r="A752" s="153"/>
      <c r="B752" s="153"/>
      <c r="C752" s="154"/>
      <c r="D752" s="154"/>
      <c r="E752" s="155"/>
      <c r="F752" s="155"/>
      <c r="G752" s="156"/>
      <c r="H752" s="157"/>
      <c r="I752" s="158"/>
      <c r="J752" s="153"/>
      <c r="K752" s="154"/>
      <c r="L752" s="154"/>
      <c r="M752" s="153"/>
      <c r="N752" s="153"/>
      <c r="O752" s="154"/>
      <c r="P752" s="154"/>
      <c r="Q752" s="153"/>
      <c r="R752" s="159"/>
      <c r="S752" s="154"/>
    </row>
    <row r="753" spans="1:19" s="151" customFormat="1" x14ac:dyDescent="0.25">
      <c r="A753" s="153"/>
      <c r="B753" s="153"/>
      <c r="C753" s="154"/>
      <c r="D753" s="154"/>
      <c r="E753" s="155"/>
      <c r="F753" s="155"/>
      <c r="G753" s="156"/>
      <c r="H753" s="157"/>
      <c r="I753" s="158"/>
      <c r="J753" s="153"/>
      <c r="K753" s="154"/>
      <c r="L753" s="154"/>
      <c r="M753" s="153"/>
      <c r="N753" s="153"/>
      <c r="O753" s="154"/>
      <c r="P753" s="154"/>
      <c r="Q753" s="153"/>
      <c r="R753" s="159"/>
      <c r="S753" s="154"/>
    </row>
    <row r="754" spans="1:19" s="151" customFormat="1" x14ac:dyDescent="0.25">
      <c r="A754" s="153"/>
      <c r="B754" s="153"/>
      <c r="C754" s="154"/>
      <c r="D754" s="154"/>
      <c r="E754" s="155"/>
      <c r="F754" s="155"/>
      <c r="G754" s="156"/>
      <c r="H754" s="157"/>
      <c r="I754" s="158"/>
      <c r="J754" s="153"/>
      <c r="K754" s="154"/>
      <c r="L754" s="154"/>
      <c r="M754" s="153"/>
      <c r="N754" s="153"/>
      <c r="O754" s="154"/>
      <c r="P754" s="154"/>
      <c r="Q754" s="153"/>
      <c r="R754" s="159"/>
      <c r="S754" s="154"/>
    </row>
    <row r="755" spans="1:19" s="151" customFormat="1" x14ac:dyDescent="0.25">
      <c r="A755" s="153"/>
      <c r="B755" s="153"/>
      <c r="C755" s="154"/>
      <c r="D755" s="154"/>
      <c r="E755" s="155"/>
      <c r="F755" s="155"/>
      <c r="G755" s="156"/>
      <c r="H755" s="157"/>
      <c r="I755" s="158"/>
      <c r="J755" s="153"/>
      <c r="K755" s="154"/>
      <c r="L755" s="154"/>
      <c r="M755" s="153"/>
      <c r="N755" s="153"/>
      <c r="O755" s="154"/>
      <c r="P755" s="154"/>
      <c r="Q755" s="153"/>
      <c r="R755" s="159"/>
      <c r="S755" s="154"/>
    </row>
    <row r="756" spans="1:19" s="151" customFormat="1" x14ac:dyDescent="0.25">
      <c r="A756" s="153"/>
      <c r="B756" s="153"/>
      <c r="C756" s="154"/>
      <c r="D756" s="154"/>
      <c r="E756" s="155"/>
      <c r="F756" s="155"/>
      <c r="G756" s="156"/>
      <c r="H756" s="157"/>
      <c r="I756" s="158"/>
      <c r="J756" s="153"/>
      <c r="K756" s="154"/>
      <c r="L756" s="154"/>
      <c r="M756" s="153"/>
      <c r="N756" s="153"/>
      <c r="O756" s="154"/>
      <c r="P756" s="154"/>
      <c r="Q756" s="153"/>
      <c r="R756" s="159"/>
      <c r="S756" s="154"/>
    </row>
    <row r="757" spans="1:19" s="151" customFormat="1" x14ac:dyDescent="0.25">
      <c r="A757" s="153"/>
      <c r="B757" s="153"/>
      <c r="C757" s="154"/>
      <c r="D757" s="154"/>
      <c r="E757" s="155"/>
      <c r="F757" s="155"/>
      <c r="G757" s="156"/>
      <c r="H757" s="157"/>
      <c r="I757" s="158"/>
      <c r="J757" s="153"/>
      <c r="K757" s="154"/>
      <c r="L757" s="154"/>
      <c r="M757" s="153"/>
      <c r="N757" s="153"/>
      <c r="O757" s="154"/>
      <c r="P757" s="154"/>
      <c r="Q757" s="153"/>
      <c r="R757" s="159"/>
      <c r="S757" s="154"/>
    </row>
    <row r="758" spans="1:19" s="151" customFormat="1" x14ac:dyDescent="0.25">
      <c r="A758" s="153"/>
      <c r="B758" s="153"/>
      <c r="C758" s="154"/>
      <c r="D758" s="154"/>
      <c r="E758" s="155"/>
      <c r="F758" s="155"/>
      <c r="G758" s="156"/>
      <c r="H758" s="157"/>
      <c r="I758" s="158"/>
      <c r="J758" s="153"/>
      <c r="K758" s="154"/>
      <c r="L758" s="154"/>
      <c r="M758" s="153"/>
      <c r="N758" s="153"/>
      <c r="O758" s="154"/>
      <c r="P758" s="154"/>
      <c r="Q758" s="153"/>
      <c r="R758" s="159"/>
      <c r="S758" s="154"/>
    </row>
    <row r="759" spans="1:19" s="151" customFormat="1" x14ac:dyDescent="0.25">
      <c r="A759" s="153"/>
      <c r="B759" s="153"/>
      <c r="C759" s="154"/>
      <c r="D759" s="154"/>
      <c r="E759" s="155"/>
      <c r="F759" s="155"/>
      <c r="G759" s="156"/>
      <c r="H759" s="157"/>
      <c r="I759" s="158"/>
      <c r="J759" s="153"/>
      <c r="K759" s="154"/>
      <c r="L759" s="154"/>
      <c r="M759" s="153"/>
      <c r="N759" s="153"/>
      <c r="O759" s="154"/>
      <c r="P759" s="154"/>
      <c r="Q759" s="153"/>
      <c r="R759" s="159"/>
      <c r="S759" s="154"/>
    </row>
    <row r="760" spans="1:19" s="151" customFormat="1" x14ac:dyDescent="0.25">
      <c r="A760" s="153"/>
      <c r="B760" s="153"/>
      <c r="C760" s="154"/>
      <c r="D760" s="154"/>
      <c r="E760" s="155"/>
      <c r="F760" s="155"/>
      <c r="G760" s="156"/>
      <c r="H760" s="157"/>
      <c r="I760" s="158"/>
      <c r="J760" s="153"/>
      <c r="K760" s="154"/>
      <c r="L760" s="154"/>
      <c r="M760" s="153"/>
      <c r="N760" s="153"/>
      <c r="O760" s="154"/>
      <c r="P760" s="154"/>
      <c r="Q760" s="153"/>
      <c r="R760" s="159"/>
      <c r="S760" s="154"/>
    </row>
    <row r="761" spans="1:19" s="151" customFormat="1" x14ac:dyDescent="0.25">
      <c r="A761" s="153"/>
      <c r="B761" s="153"/>
      <c r="C761" s="154"/>
      <c r="D761" s="154"/>
      <c r="E761" s="155"/>
      <c r="F761" s="155"/>
      <c r="G761" s="156"/>
      <c r="H761" s="157"/>
      <c r="I761" s="158"/>
      <c r="J761" s="153"/>
      <c r="K761" s="154"/>
      <c r="L761" s="154"/>
      <c r="M761" s="153"/>
      <c r="N761" s="153"/>
      <c r="O761" s="154"/>
      <c r="P761" s="154"/>
      <c r="Q761" s="153"/>
      <c r="R761" s="159"/>
      <c r="S761" s="154"/>
    </row>
    <row r="762" spans="1:19" s="151" customFormat="1" x14ac:dyDescent="0.25">
      <c r="A762" s="153"/>
      <c r="B762" s="153"/>
      <c r="C762" s="154"/>
      <c r="D762" s="154"/>
      <c r="E762" s="155"/>
      <c r="F762" s="155"/>
      <c r="G762" s="156"/>
      <c r="H762" s="157"/>
      <c r="I762" s="158"/>
      <c r="J762" s="153"/>
      <c r="K762" s="154"/>
      <c r="L762" s="154"/>
      <c r="M762" s="153"/>
      <c r="N762" s="153"/>
      <c r="O762" s="154"/>
      <c r="P762" s="154"/>
      <c r="Q762" s="153"/>
      <c r="R762" s="159"/>
      <c r="S762" s="154"/>
    </row>
    <row r="763" spans="1:19" s="151" customFormat="1" x14ac:dyDescent="0.25">
      <c r="A763" s="153"/>
      <c r="B763" s="153"/>
      <c r="C763" s="154"/>
      <c r="D763" s="154"/>
      <c r="E763" s="155"/>
      <c r="F763" s="155"/>
      <c r="G763" s="156"/>
      <c r="H763" s="157"/>
      <c r="I763" s="158"/>
      <c r="J763" s="153"/>
      <c r="K763" s="154"/>
      <c r="L763" s="154"/>
      <c r="M763" s="153"/>
      <c r="N763" s="153"/>
      <c r="O763" s="154"/>
      <c r="P763" s="154"/>
      <c r="Q763" s="153"/>
      <c r="R763" s="159"/>
      <c r="S763" s="154"/>
    </row>
    <row r="764" spans="1:19" s="151" customFormat="1" x14ac:dyDescent="0.25">
      <c r="A764" s="153"/>
      <c r="B764" s="153"/>
      <c r="C764" s="154"/>
      <c r="D764" s="154"/>
      <c r="E764" s="155"/>
      <c r="F764" s="155"/>
      <c r="G764" s="156"/>
      <c r="H764" s="157"/>
      <c r="I764" s="158"/>
      <c r="J764" s="153"/>
      <c r="K764" s="154"/>
      <c r="L764" s="154"/>
      <c r="M764" s="153"/>
      <c r="N764" s="153"/>
      <c r="O764" s="154"/>
      <c r="P764" s="154"/>
      <c r="Q764" s="153"/>
      <c r="R764" s="159"/>
      <c r="S764" s="154"/>
    </row>
    <row r="765" spans="1:19" s="151" customFormat="1" x14ac:dyDescent="0.25">
      <c r="A765" s="153"/>
      <c r="B765" s="153"/>
      <c r="C765" s="154"/>
      <c r="D765" s="154"/>
      <c r="E765" s="155"/>
      <c r="F765" s="155"/>
      <c r="G765" s="156"/>
      <c r="H765" s="157"/>
      <c r="I765" s="158"/>
      <c r="J765" s="153"/>
      <c r="K765" s="154"/>
      <c r="L765" s="154"/>
      <c r="M765" s="153"/>
      <c r="N765" s="153"/>
      <c r="O765" s="154"/>
      <c r="P765" s="154"/>
      <c r="Q765" s="153"/>
      <c r="R765" s="159"/>
      <c r="S765" s="154"/>
    </row>
    <row r="766" spans="1:19" s="151" customFormat="1" x14ac:dyDescent="0.25">
      <c r="A766" s="153"/>
      <c r="B766" s="153"/>
      <c r="C766" s="154"/>
      <c r="D766" s="154"/>
      <c r="E766" s="155"/>
      <c r="F766" s="155"/>
      <c r="G766" s="156"/>
      <c r="H766" s="157"/>
      <c r="I766" s="158"/>
      <c r="J766" s="153"/>
      <c r="K766" s="154"/>
      <c r="L766" s="154"/>
      <c r="M766" s="153"/>
      <c r="N766" s="153"/>
      <c r="O766" s="154"/>
      <c r="P766" s="154"/>
      <c r="Q766" s="153"/>
      <c r="R766" s="159"/>
      <c r="S766" s="154"/>
    </row>
    <row r="767" spans="1:19" s="151" customFormat="1" x14ac:dyDescent="0.25">
      <c r="A767" s="153"/>
      <c r="B767" s="153"/>
      <c r="C767" s="154"/>
      <c r="D767" s="154"/>
      <c r="E767" s="155"/>
      <c r="F767" s="155"/>
      <c r="G767" s="156"/>
      <c r="H767" s="157"/>
      <c r="I767" s="158"/>
      <c r="J767" s="153"/>
      <c r="K767" s="154"/>
      <c r="L767" s="154"/>
      <c r="M767" s="153"/>
      <c r="N767" s="153"/>
      <c r="O767" s="154"/>
      <c r="P767" s="154"/>
      <c r="Q767" s="153"/>
      <c r="R767" s="159"/>
      <c r="S767" s="154"/>
    </row>
    <row r="768" spans="1:19" s="151" customFormat="1" x14ac:dyDescent="0.25">
      <c r="A768" s="153"/>
      <c r="B768" s="153"/>
      <c r="C768" s="154"/>
      <c r="D768" s="154"/>
      <c r="E768" s="155"/>
      <c r="F768" s="155"/>
      <c r="G768" s="156"/>
      <c r="H768" s="157"/>
      <c r="I768" s="158"/>
      <c r="J768" s="153"/>
      <c r="K768" s="154"/>
      <c r="L768" s="154"/>
      <c r="M768" s="153"/>
      <c r="N768" s="153"/>
      <c r="O768" s="154"/>
      <c r="P768" s="154"/>
      <c r="Q768" s="153"/>
      <c r="R768" s="159"/>
      <c r="S768" s="154"/>
    </row>
    <row r="769" spans="1:19" s="151" customFormat="1" x14ac:dyDescent="0.25">
      <c r="A769" s="153"/>
      <c r="B769" s="153"/>
      <c r="C769" s="154"/>
      <c r="D769" s="154"/>
      <c r="E769" s="155"/>
      <c r="F769" s="155"/>
      <c r="G769" s="156"/>
      <c r="H769" s="157"/>
      <c r="I769" s="158"/>
      <c r="J769" s="153"/>
      <c r="K769" s="154"/>
      <c r="L769" s="154"/>
      <c r="M769" s="153"/>
      <c r="N769" s="153"/>
      <c r="O769" s="154"/>
      <c r="P769" s="154"/>
      <c r="Q769" s="153"/>
      <c r="R769" s="159"/>
      <c r="S769" s="154"/>
    </row>
    <row r="770" spans="1:19" s="151" customFormat="1" x14ac:dyDescent="0.25">
      <c r="A770" s="153"/>
      <c r="B770" s="153"/>
      <c r="C770" s="154"/>
      <c r="D770" s="154"/>
      <c r="E770" s="155"/>
      <c r="F770" s="155"/>
      <c r="G770" s="156"/>
      <c r="H770" s="157"/>
      <c r="I770" s="158"/>
      <c r="J770" s="153"/>
      <c r="K770" s="154"/>
      <c r="L770" s="154"/>
      <c r="M770" s="153"/>
      <c r="N770" s="153"/>
      <c r="O770" s="154"/>
      <c r="P770" s="154"/>
      <c r="Q770" s="153"/>
      <c r="R770" s="159"/>
      <c r="S770" s="154"/>
    </row>
    <row r="771" spans="1:19" s="151" customFormat="1" x14ac:dyDescent="0.25">
      <c r="A771" s="153"/>
      <c r="B771" s="153"/>
      <c r="C771" s="154"/>
      <c r="D771" s="154"/>
      <c r="E771" s="155"/>
      <c r="F771" s="155"/>
      <c r="G771" s="156"/>
      <c r="H771" s="157"/>
      <c r="I771" s="158"/>
      <c r="J771" s="153"/>
      <c r="K771" s="154"/>
      <c r="L771" s="154"/>
      <c r="M771" s="153"/>
      <c r="N771" s="153"/>
      <c r="O771" s="154"/>
      <c r="P771" s="154"/>
      <c r="Q771" s="153"/>
      <c r="R771" s="159"/>
      <c r="S771" s="154"/>
    </row>
    <row r="772" spans="1:19" s="151" customFormat="1" x14ac:dyDescent="0.25">
      <c r="A772" s="153"/>
      <c r="B772" s="153"/>
      <c r="C772" s="154"/>
      <c r="D772" s="154"/>
      <c r="E772" s="155"/>
      <c r="F772" s="155"/>
      <c r="G772" s="156"/>
      <c r="H772" s="157"/>
      <c r="I772" s="158"/>
      <c r="J772" s="153"/>
      <c r="K772" s="154"/>
      <c r="L772" s="154"/>
      <c r="M772" s="153"/>
      <c r="N772" s="153"/>
      <c r="O772" s="154"/>
      <c r="P772" s="154"/>
      <c r="Q772" s="153"/>
      <c r="R772" s="159"/>
      <c r="S772" s="154"/>
    </row>
    <row r="773" spans="1:19" s="151" customFormat="1" x14ac:dyDescent="0.25">
      <c r="A773" s="153"/>
      <c r="B773" s="153"/>
      <c r="C773" s="154"/>
      <c r="D773" s="154"/>
      <c r="E773" s="155"/>
      <c r="F773" s="155"/>
      <c r="G773" s="156"/>
      <c r="H773" s="157"/>
      <c r="I773" s="158"/>
      <c r="J773" s="153"/>
      <c r="K773" s="154"/>
      <c r="L773" s="154"/>
      <c r="M773" s="153"/>
      <c r="N773" s="153"/>
      <c r="O773" s="154"/>
      <c r="P773" s="154"/>
      <c r="Q773" s="153"/>
      <c r="R773" s="159"/>
      <c r="S773" s="154"/>
    </row>
    <row r="774" spans="1:19" s="151" customFormat="1" x14ac:dyDescent="0.25">
      <c r="A774" s="153"/>
      <c r="B774" s="153"/>
      <c r="C774" s="154"/>
      <c r="D774" s="154"/>
      <c r="E774" s="155"/>
      <c r="F774" s="155"/>
      <c r="G774" s="156"/>
      <c r="H774" s="157"/>
      <c r="I774" s="158"/>
      <c r="J774" s="153"/>
      <c r="K774" s="154"/>
      <c r="L774" s="154"/>
      <c r="M774" s="153"/>
      <c r="N774" s="153"/>
      <c r="O774" s="154"/>
      <c r="P774" s="154"/>
      <c r="Q774" s="153"/>
      <c r="R774" s="159"/>
      <c r="S774" s="154"/>
    </row>
    <row r="775" spans="1:19" s="151" customFormat="1" x14ac:dyDescent="0.25">
      <c r="A775" s="153"/>
      <c r="B775" s="153"/>
      <c r="C775" s="154"/>
      <c r="D775" s="154"/>
      <c r="E775" s="155"/>
      <c r="F775" s="155"/>
      <c r="G775" s="156"/>
      <c r="H775" s="157"/>
      <c r="I775" s="158"/>
      <c r="J775" s="153"/>
      <c r="K775" s="154"/>
      <c r="L775" s="154"/>
      <c r="M775" s="153"/>
      <c r="N775" s="153"/>
      <c r="O775" s="154"/>
      <c r="P775" s="154"/>
      <c r="Q775" s="153"/>
      <c r="R775" s="159"/>
      <c r="S775" s="154"/>
    </row>
    <row r="776" spans="1:19" s="151" customFormat="1" x14ac:dyDescent="0.25">
      <c r="A776" s="153"/>
      <c r="B776" s="153"/>
      <c r="C776" s="154"/>
      <c r="D776" s="154"/>
      <c r="E776" s="155"/>
      <c r="F776" s="155"/>
      <c r="G776" s="156"/>
      <c r="H776" s="157"/>
      <c r="I776" s="158"/>
      <c r="J776" s="153"/>
      <c r="K776" s="154"/>
      <c r="L776" s="154"/>
      <c r="M776" s="153"/>
      <c r="N776" s="153"/>
      <c r="O776" s="154"/>
      <c r="P776" s="154"/>
      <c r="Q776" s="153"/>
      <c r="R776" s="159"/>
      <c r="S776" s="154"/>
    </row>
    <row r="777" spans="1:19" s="151" customFormat="1" x14ac:dyDescent="0.25">
      <c r="A777" s="153"/>
      <c r="B777" s="153"/>
      <c r="C777" s="154"/>
      <c r="D777" s="154"/>
      <c r="E777" s="155"/>
      <c r="F777" s="155"/>
      <c r="G777" s="156"/>
      <c r="H777" s="157"/>
      <c r="I777" s="158"/>
      <c r="J777" s="153"/>
      <c r="K777" s="154"/>
      <c r="L777" s="154"/>
      <c r="M777" s="153"/>
      <c r="N777" s="153"/>
      <c r="O777" s="154"/>
      <c r="P777" s="154"/>
      <c r="Q777" s="153"/>
      <c r="R777" s="159"/>
      <c r="S777" s="154"/>
    </row>
    <row r="778" spans="1:19" s="151" customFormat="1" x14ac:dyDescent="0.25">
      <c r="A778" s="153"/>
      <c r="B778" s="153"/>
      <c r="C778" s="154"/>
      <c r="D778" s="154"/>
      <c r="E778" s="155"/>
      <c r="F778" s="155"/>
      <c r="G778" s="156"/>
      <c r="H778" s="157"/>
      <c r="I778" s="158"/>
      <c r="J778" s="153"/>
      <c r="K778" s="154"/>
      <c r="L778" s="154"/>
      <c r="M778" s="153"/>
      <c r="N778" s="153"/>
      <c r="O778" s="154"/>
      <c r="P778" s="154"/>
      <c r="Q778" s="153"/>
      <c r="R778" s="159"/>
      <c r="S778" s="154"/>
    </row>
    <row r="779" spans="1:19" s="151" customFormat="1" x14ac:dyDescent="0.25">
      <c r="A779" s="153"/>
      <c r="B779" s="153"/>
      <c r="C779" s="154"/>
      <c r="D779" s="154"/>
      <c r="E779" s="155"/>
      <c r="F779" s="155"/>
      <c r="G779" s="156"/>
      <c r="H779" s="157"/>
      <c r="I779" s="158"/>
      <c r="J779" s="153"/>
      <c r="K779" s="154"/>
      <c r="L779" s="154"/>
      <c r="M779" s="153"/>
      <c r="N779" s="153"/>
      <c r="O779" s="154"/>
      <c r="P779" s="154"/>
      <c r="Q779" s="153"/>
      <c r="R779" s="159"/>
      <c r="S779" s="154"/>
    </row>
    <row r="780" spans="1:19" s="151" customFormat="1" x14ac:dyDescent="0.25">
      <c r="A780" s="153"/>
      <c r="B780" s="153"/>
      <c r="C780" s="154"/>
      <c r="D780" s="154"/>
      <c r="E780" s="155"/>
      <c r="F780" s="155"/>
      <c r="G780" s="156"/>
      <c r="H780" s="157"/>
      <c r="I780" s="158"/>
      <c r="J780" s="153"/>
      <c r="K780" s="154"/>
      <c r="L780" s="154"/>
      <c r="M780" s="153"/>
      <c r="N780" s="153"/>
      <c r="O780" s="154"/>
      <c r="P780" s="154"/>
      <c r="Q780" s="153"/>
      <c r="R780" s="159"/>
      <c r="S780" s="154"/>
    </row>
    <row r="781" spans="1:19" s="151" customFormat="1" x14ac:dyDescent="0.25">
      <c r="A781" s="153"/>
      <c r="B781" s="153"/>
      <c r="C781" s="154"/>
      <c r="D781" s="154"/>
      <c r="E781" s="155"/>
      <c r="F781" s="155"/>
      <c r="G781" s="156"/>
      <c r="H781" s="157"/>
      <c r="I781" s="158"/>
      <c r="J781" s="153"/>
      <c r="K781" s="154"/>
      <c r="L781" s="154"/>
      <c r="M781" s="153"/>
      <c r="N781" s="153"/>
      <c r="O781" s="154"/>
      <c r="P781" s="154"/>
      <c r="Q781" s="153"/>
      <c r="R781" s="159"/>
      <c r="S781" s="154"/>
    </row>
    <row r="782" spans="1:19" s="151" customFormat="1" x14ac:dyDescent="0.25">
      <c r="A782" s="153"/>
      <c r="B782" s="153"/>
      <c r="C782" s="154"/>
      <c r="D782" s="154"/>
      <c r="E782" s="155"/>
      <c r="F782" s="155"/>
      <c r="G782" s="156"/>
      <c r="H782" s="157"/>
      <c r="I782" s="158"/>
      <c r="J782" s="153"/>
      <c r="K782" s="154"/>
      <c r="L782" s="154"/>
      <c r="M782" s="153"/>
      <c r="N782" s="153"/>
      <c r="O782" s="154"/>
      <c r="P782" s="154"/>
      <c r="Q782" s="153"/>
      <c r="R782" s="159"/>
      <c r="S782" s="154"/>
    </row>
    <row r="783" spans="1:19" s="151" customFormat="1" x14ac:dyDescent="0.25">
      <c r="A783" s="153"/>
      <c r="B783" s="153"/>
      <c r="C783" s="154"/>
      <c r="D783" s="154"/>
      <c r="E783" s="155"/>
      <c r="F783" s="155"/>
      <c r="G783" s="156"/>
      <c r="H783" s="157"/>
      <c r="I783" s="158"/>
      <c r="J783" s="153"/>
      <c r="K783" s="154"/>
      <c r="L783" s="154"/>
      <c r="M783" s="153"/>
      <c r="N783" s="153"/>
      <c r="O783" s="154"/>
      <c r="P783" s="154"/>
      <c r="Q783" s="153"/>
      <c r="R783" s="159"/>
      <c r="S783" s="154"/>
    </row>
    <row r="784" spans="1:19" s="151" customFormat="1" x14ac:dyDescent="0.25">
      <c r="A784" s="153"/>
      <c r="B784" s="153"/>
      <c r="C784" s="154"/>
      <c r="D784" s="154"/>
      <c r="E784" s="155"/>
      <c r="F784" s="155"/>
      <c r="G784" s="156"/>
      <c r="H784" s="157"/>
      <c r="I784" s="158"/>
      <c r="J784" s="153"/>
      <c r="K784" s="154"/>
      <c r="L784" s="154"/>
      <c r="M784" s="153"/>
      <c r="N784" s="153"/>
      <c r="O784" s="154"/>
      <c r="P784" s="154"/>
      <c r="Q784" s="153"/>
      <c r="R784" s="159"/>
      <c r="S784" s="154"/>
    </row>
    <row r="785" spans="1:19" s="151" customFormat="1" x14ac:dyDescent="0.25">
      <c r="A785" s="153"/>
      <c r="B785" s="153"/>
      <c r="C785" s="154"/>
      <c r="D785" s="154"/>
      <c r="E785" s="155"/>
      <c r="F785" s="155"/>
      <c r="G785" s="156"/>
      <c r="H785" s="157"/>
      <c r="I785" s="158"/>
      <c r="J785" s="153"/>
      <c r="K785" s="154"/>
      <c r="L785" s="154"/>
      <c r="M785" s="153"/>
      <c r="N785" s="153"/>
      <c r="O785" s="154"/>
      <c r="P785" s="154"/>
      <c r="Q785" s="153"/>
      <c r="R785" s="159"/>
      <c r="S785" s="154"/>
    </row>
    <row r="786" spans="1:19" s="151" customFormat="1" x14ac:dyDescent="0.25">
      <c r="A786" s="153"/>
      <c r="B786" s="153"/>
      <c r="C786" s="154"/>
      <c r="D786" s="154"/>
      <c r="E786" s="155"/>
      <c r="F786" s="155"/>
      <c r="G786" s="156"/>
      <c r="H786" s="157"/>
      <c r="I786" s="158"/>
      <c r="J786" s="153"/>
      <c r="K786" s="154"/>
      <c r="L786" s="154"/>
      <c r="M786" s="153"/>
      <c r="N786" s="153"/>
      <c r="O786" s="154"/>
      <c r="P786" s="154"/>
      <c r="Q786" s="153"/>
      <c r="R786" s="159"/>
      <c r="S786" s="154"/>
    </row>
    <row r="787" spans="1:19" s="151" customFormat="1" x14ac:dyDescent="0.25">
      <c r="A787" s="153"/>
      <c r="B787" s="153"/>
      <c r="C787" s="154"/>
      <c r="D787" s="154"/>
      <c r="E787" s="155"/>
      <c r="F787" s="155"/>
      <c r="G787" s="156"/>
      <c r="H787" s="157"/>
      <c r="I787" s="158"/>
      <c r="J787" s="153"/>
      <c r="K787" s="154"/>
      <c r="L787" s="154"/>
      <c r="M787" s="153"/>
      <c r="N787" s="153"/>
      <c r="O787" s="154"/>
      <c r="P787" s="154"/>
      <c r="Q787" s="153"/>
      <c r="R787" s="159"/>
      <c r="S787" s="154"/>
    </row>
    <row r="788" spans="1:19" s="151" customFormat="1" x14ac:dyDescent="0.25">
      <c r="A788" s="153"/>
      <c r="B788" s="153"/>
      <c r="C788" s="154"/>
      <c r="D788" s="154"/>
      <c r="E788" s="155"/>
      <c r="F788" s="155"/>
      <c r="G788" s="156"/>
      <c r="H788" s="157"/>
      <c r="I788" s="158"/>
      <c r="J788" s="153"/>
      <c r="K788" s="154"/>
      <c r="L788" s="154"/>
      <c r="M788" s="153"/>
      <c r="N788" s="153"/>
      <c r="O788" s="154"/>
      <c r="P788" s="154"/>
      <c r="Q788" s="153"/>
      <c r="R788" s="159"/>
      <c r="S788" s="154"/>
    </row>
    <row r="789" spans="1:19" s="151" customFormat="1" x14ac:dyDescent="0.25">
      <c r="A789" s="153"/>
      <c r="B789" s="153"/>
      <c r="C789" s="154"/>
      <c r="D789" s="154"/>
      <c r="E789" s="155"/>
      <c r="F789" s="155"/>
      <c r="G789" s="156"/>
      <c r="H789" s="157"/>
      <c r="I789" s="158"/>
      <c r="J789" s="153"/>
      <c r="K789" s="154"/>
      <c r="L789" s="154"/>
      <c r="M789" s="153"/>
      <c r="N789" s="153"/>
      <c r="O789" s="154"/>
      <c r="P789" s="154"/>
      <c r="Q789" s="153"/>
      <c r="R789" s="159"/>
      <c r="S789" s="154"/>
    </row>
    <row r="790" spans="1:19" s="151" customFormat="1" x14ac:dyDescent="0.25">
      <c r="A790" s="153"/>
      <c r="B790" s="153"/>
      <c r="C790" s="154"/>
      <c r="D790" s="154"/>
      <c r="E790" s="155"/>
      <c r="F790" s="155"/>
      <c r="G790" s="156"/>
      <c r="H790" s="157"/>
      <c r="I790" s="158"/>
      <c r="J790" s="153"/>
      <c r="K790" s="154"/>
      <c r="L790" s="154"/>
      <c r="M790" s="153"/>
      <c r="N790" s="153"/>
      <c r="O790" s="154"/>
      <c r="P790" s="154"/>
      <c r="Q790" s="153"/>
      <c r="R790" s="159"/>
      <c r="S790" s="154"/>
    </row>
    <row r="791" spans="1:19" s="151" customFormat="1" x14ac:dyDescent="0.25">
      <c r="A791" s="153"/>
      <c r="B791" s="153"/>
      <c r="C791" s="154"/>
      <c r="D791" s="154"/>
      <c r="E791" s="155"/>
      <c r="F791" s="155"/>
      <c r="G791" s="156"/>
      <c r="H791" s="157"/>
      <c r="I791" s="158"/>
      <c r="J791" s="153"/>
      <c r="K791" s="154"/>
      <c r="L791" s="154"/>
      <c r="M791" s="153"/>
      <c r="N791" s="153"/>
      <c r="O791" s="154"/>
      <c r="P791" s="154"/>
      <c r="Q791" s="153"/>
      <c r="R791" s="159"/>
      <c r="S791" s="154"/>
    </row>
    <row r="792" spans="1:19" s="151" customFormat="1" x14ac:dyDescent="0.25">
      <c r="A792" s="153"/>
      <c r="B792" s="153"/>
      <c r="C792" s="154"/>
      <c r="D792" s="154"/>
      <c r="E792" s="155"/>
      <c r="F792" s="155"/>
      <c r="G792" s="156"/>
      <c r="H792" s="157"/>
      <c r="I792" s="158"/>
      <c r="J792" s="153"/>
      <c r="K792" s="154"/>
      <c r="L792" s="154"/>
      <c r="M792" s="153"/>
      <c r="N792" s="153"/>
      <c r="O792" s="154"/>
      <c r="P792" s="154"/>
      <c r="Q792" s="153"/>
      <c r="R792" s="159"/>
      <c r="S792" s="154"/>
    </row>
    <row r="793" spans="1:19" s="151" customFormat="1" x14ac:dyDescent="0.25">
      <c r="A793" s="153"/>
      <c r="B793" s="153"/>
      <c r="C793" s="154"/>
      <c r="D793" s="154"/>
      <c r="E793" s="155"/>
      <c r="F793" s="155"/>
      <c r="G793" s="156"/>
      <c r="H793" s="157"/>
      <c r="I793" s="158"/>
      <c r="J793" s="153"/>
      <c r="K793" s="154"/>
      <c r="L793" s="154"/>
      <c r="M793" s="153"/>
      <c r="N793" s="153"/>
      <c r="O793" s="154"/>
      <c r="P793" s="154"/>
      <c r="Q793" s="153"/>
      <c r="R793" s="159"/>
      <c r="S793" s="154"/>
    </row>
    <row r="794" spans="1:19" s="151" customFormat="1" x14ac:dyDescent="0.25">
      <c r="A794" s="153"/>
      <c r="B794" s="153"/>
      <c r="C794" s="154"/>
      <c r="D794" s="154"/>
      <c r="E794" s="155"/>
      <c r="F794" s="155"/>
      <c r="G794" s="156"/>
      <c r="H794" s="157"/>
      <c r="I794" s="158"/>
      <c r="J794" s="153"/>
      <c r="K794" s="154"/>
      <c r="L794" s="154"/>
      <c r="M794" s="153"/>
      <c r="N794" s="153"/>
      <c r="O794" s="154"/>
      <c r="P794" s="154"/>
      <c r="Q794" s="153"/>
      <c r="R794" s="159"/>
      <c r="S794" s="154"/>
    </row>
    <row r="795" spans="1:19" s="151" customFormat="1" x14ac:dyDescent="0.25">
      <c r="A795" s="153"/>
      <c r="B795" s="153"/>
      <c r="C795" s="154"/>
      <c r="D795" s="154"/>
      <c r="E795" s="155"/>
      <c r="F795" s="155"/>
      <c r="G795" s="156"/>
      <c r="H795" s="157"/>
      <c r="I795" s="158"/>
      <c r="J795" s="153"/>
      <c r="K795" s="154"/>
      <c r="L795" s="154"/>
      <c r="M795" s="153"/>
      <c r="N795" s="153"/>
      <c r="O795" s="154"/>
      <c r="P795" s="154"/>
      <c r="Q795" s="153"/>
      <c r="R795" s="159"/>
      <c r="S795" s="154"/>
    </row>
    <row r="796" spans="1:19" s="151" customFormat="1" x14ac:dyDescent="0.25">
      <c r="A796" s="153"/>
      <c r="B796" s="153"/>
      <c r="C796" s="154"/>
      <c r="D796" s="154"/>
      <c r="E796" s="155"/>
      <c r="F796" s="155"/>
      <c r="G796" s="156"/>
      <c r="H796" s="157"/>
      <c r="I796" s="158"/>
      <c r="J796" s="153"/>
      <c r="K796" s="154"/>
      <c r="L796" s="154"/>
      <c r="M796" s="153"/>
      <c r="N796" s="153"/>
      <c r="O796" s="154"/>
      <c r="P796" s="154"/>
      <c r="Q796" s="153"/>
      <c r="R796" s="159"/>
      <c r="S796" s="154"/>
    </row>
    <row r="797" spans="1:19" s="151" customFormat="1" x14ac:dyDescent="0.25">
      <c r="A797" s="153"/>
      <c r="B797" s="153"/>
      <c r="C797" s="154"/>
      <c r="D797" s="154"/>
      <c r="E797" s="155"/>
      <c r="F797" s="155"/>
      <c r="G797" s="156"/>
      <c r="H797" s="157"/>
      <c r="I797" s="158"/>
      <c r="J797" s="153"/>
      <c r="K797" s="154"/>
      <c r="L797" s="154"/>
      <c r="M797" s="153"/>
      <c r="N797" s="153"/>
      <c r="O797" s="154"/>
      <c r="P797" s="154"/>
      <c r="Q797" s="153"/>
      <c r="R797" s="159"/>
      <c r="S797" s="154"/>
    </row>
    <row r="798" spans="1:19" s="151" customFormat="1" x14ac:dyDescent="0.25">
      <c r="A798" s="153"/>
      <c r="B798" s="153"/>
      <c r="C798" s="154"/>
      <c r="D798" s="154"/>
      <c r="E798" s="155"/>
      <c r="F798" s="155"/>
      <c r="G798" s="156"/>
      <c r="H798" s="157"/>
      <c r="I798" s="158"/>
      <c r="J798" s="153"/>
      <c r="K798" s="154"/>
      <c r="L798" s="154"/>
      <c r="M798" s="153"/>
      <c r="N798" s="153"/>
      <c r="O798" s="154"/>
      <c r="P798" s="154"/>
      <c r="Q798" s="153"/>
      <c r="R798" s="159"/>
      <c r="S798" s="154"/>
    </row>
    <row r="799" spans="1:19" s="151" customFormat="1" x14ac:dyDescent="0.25">
      <c r="A799" s="153"/>
      <c r="B799" s="153"/>
      <c r="C799" s="154"/>
      <c r="D799" s="154"/>
      <c r="E799" s="155"/>
      <c r="F799" s="155"/>
      <c r="G799" s="156"/>
      <c r="H799" s="157"/>
      <c r="I799" s="158"/>
      <c r="J799" s="153"/>
      <c r="K799" s="154"/>
      <c r="L799" s="154"/>
      <c r="M799" s="153"/>
      <c r="N799" s="153"/>
      <c r="O799" s="154"/>
      <c r="P799" s="154"/>
      <c r="Q799" s="153"/>
      <c r="R799" s="159"/>
      <c r="S799" s="154"/>
    </row>
    <row r="800" spans="1:19" s="151" customFormat="1" x14ac:dyDescent="0.25">
      <c r="A800" s="153"/>
      <c r="B800" s="153"/>
      <c r="C800" s="154"/>
      <c r="D800" s="154"/>
      <c r="E800" s="155"/>
      <c r="F800" s="155"/>
      <c r="G800" s="156"/>
      <c r="H800" s="157"/>
      <c r="I800" s="158"/>
      <c r="J800" s="153"/>
      <c r="K800" s="154"/>
      <c r="L800" s="154"/>
      <c r="M800" s="153"/>
      <c r="N800" s="153"/>
      <c r="O800" s="154"/>
      <c r="P800" s="154"/>
      <c r="Q800" s="153"/>
      <c r="R800" s="159"/>
      <c r="S800" s="154"/>
    </row>
    <row r="801" spans="1:19" s="151" customFormat="1" x14ac:dyDescent="0.25">
      <c r="A801" s="153"/>
      <c r="B801" s="153"/>
      <c r="C801" s="154"/>
      <c r="D801" s="154"/>
      <c r="E801" s="155"/>
      <c r="F801" s="155"/>
      <c r="G801" s="156"/>
      <c r="H801" s="157"/>
      <c r="I801" s="158"/>
      <c r="J801" s="153"/>
      <c r="K801" s="154"/>
      <c r="L801" s="154"/>
      <c r="M801" s="153"/>
      <c r="N801" s="153"/>
      <c r="O801" s="154"/>
      <c r="P801" s="154"/>
      <c r="Q801" s="153"/>
      <c r="R801" s="159"/>
      <c r="S801" s="154"/>
    </row>
    <row r="802" spans="1:19" s="151" customFormat="1" x14ac:dyDescent="0.25">
      <c r="A802" s="153"/>
      <c r="B802" s="153"/>
      <c r="C802" s="154"/>
      <c r="D802" s="154"/>
      <c r="E802" s="155"/>
      <c r="F802" s="155"/>
      <c r="G802" s="156"/>
      <c r="H802" s="157"/>
      <c r="I802" s="158"/>
      <c r="J802" s="153"/>
      <c r="K802" s="154"/>
      <c r="L802" s="154"/>
      <c r="M802" s="153"/>
      <c r="N802" s="153"/>
      <c r="O802" s="154"/>
      <c r="P802" s="154"/>
      <c r="Q802" s="153"/>
      <c r="R802" s="159"/>
      <c r="S802" s="154"/>
    </row>
    <row r="803" spans="1:19" s="151" customFormat="1" x14ac:dyDescent="0.25">
      <c r="A803" s="153"/>
      <c r="B803" s="153"/>
      <c r="C803" s="154"/>
      <c r="D803" s="154"/>
      <c r="E803" s="155"/>
      <c r="F803" s="155"/>
      <c r="G803" s="156"/>
      <c r="H803" s="157"/>
      <c r="I803" s="158"/>
      <c r="J803" s="153"/>
      <c r="K803" s="154"/>
      <c r="L803" s="154"/>
      <c r="M803" s="153"/>
      <c r="N803" s="153"/>
      <c r="O803" s="154"/>
      <c r="P803" s="154"/>
      <c r="Q803" s="153"/>
      <c r="R803" s="159"/>
      <c r="S803" s="154"/>
    </row>
    <row r="804" spans="1:19" s="151" customFormat="1" x14ac:dyDescent="0.25">
      <c r="A804" s="153"/>
      <c r="B804" s="153"/>
      <c r="C804" s="154"/>
      <c r="D804" s="154"/>
      <c r="E804" s="155"/>
      <c r="F804" s="155"/>
      <c r="G804" s="156"/>
      <c r="H804" s="157"/>
      <c r="I804" s="158"/>
      <c r="J804" s="153"/>
      <c r="K804" s="154"/>
      <c r="L804" s="154"/>
      <c r="M804" s="153"/>
      <c r="N804" s="153"/>
      <c r="O804" s="154"/>
      <c r="P804" s="154"/>
      <c r="Q804" s="153"/>
      <c r="R804" s="159"/>
      <c r="S804" s="154"/>
    </row>
    <row r="805" spans="1:19" s="151" customFormat="1" x14ac:dyDescent="0.25">
      <c r="A805" s="153"/>
      <c r="B805" s="153"/>
      <c r="C805" s="154"/>
      <c r="D805" s="154"/>
      <c r="E805" s="155"/>
      <c r="F805" s="155"/>
      <c r="G805" s="156"/>
      <c r="H805" s="157"/>
      <c r="I805" s="158"/>
      <c r="J805" s="153"/>
      <c r="K805" s="154"/>
      <c r="L805" s="154"/>
      <c r="M805" s="153"/>
      <c r="N805" s="153"/>
      <c r="O805" s="154"/>
      <c r="P805" s="154"/>
      <c r="Q805" s="153"/>
      <c r="R805" s="159"/>
      <c r="S805" s="154"/>
    </row>
    <row r="806" spans="1:19" s="151" customFormat="1" x14ac:dyDescent="0.25">
      <c r="A806" s="153"/>
      <c r="B806" s="153"/>
      <c r="C806" s="154"/>
      <c r="D806" s="154"/>
      <c r="E806" s="155"/>
      <c r="F806" s="155"/>
      <c r="G806" s="156"/>
      <c r="H806" s="157"/>
      <c r="I806" s="158"/>
      <c r="J806" s="153"/>
      <c r="K806" s="154"/>
      <c r="L806" s="154"/>
      <c r="M806" s="153"/>
      <c r="N806" s="153"/>
      <c r="O806" s="154"/>
      <c r="P806" s="154"/>
      <c r="Q806" s="153"/>
      <c r="R806" s="159"/>
      <c r="S806" s="154"/>
    </row>
    <row r="807" spans="1:19" s="151" customFormat="1" x14ac:dyDescent="0.25">
      <c r="A807" s="153"/>
      <c r="B807" s="153"/>
      <c r="C807" s="154"/>
      <c r="D807" s="154"/>
      <c r="E807" s="155"/>
      <c r="F807" s="155"/>
      <c r="G807" s="156"/>
      <c r="H807" s="157"/>
      <c r="I807" s="158"/>
      <c r="J807" s="153"/>
      <c r="K807" s="154"/>
      <c r="L807" s="154"/>
      <c r="M807" s="153"/>
      <c r="N807" s="153"/>
      <c r="O807" s="154"/>
      <c r="P807" s="154"/>
      <c r="Q807" s="153"/>
      <c r="R807" s="159"/>
      <c r="S807" s="154"/>
    </row>
    <row r="808" spans="1:19" s="151" customFormat="1" x14ac:dyDescent="0.25">
      <c r="A808" s="153"/>
      <c r="B808" s="153"/>
      <c r="C808" s="154"/>
      <c r="D808" s="154"/>
      <c r="E808" s="155"/>
      <c r="F808" s="155"/>
      <c r="G808" s="156"/>
      <c r="H808" s="157"/>
      <c r="I808" s="158"/>
      <c r="J808" s="153"/>
      <c r="K808" s="154"/>
      <c r="L808" s="154"/>
      <c r="M808" s="153"/>
      <c r="N808" s="153"/>
      <c r="O808" s="154"/>
      <c r="P808" s="154"/>
      <c r="Q808" s="153"/>
      <c r="R808" s="159"/>
      <c r="S808" s="154"/>
    </row>
    <row r="809" spans="1:19" s="151" customFormat="1" x14ac:dyDescent="0.25">
      <c r="A809" s="153"/>
      <c r="B809" s="153"/>
      <c r="C809" s="154"/>
      <c r="D809" s="154"/>
      <c r="E809" s="155"/>
      <c r="F809" s="155"/>
      <c r="G809" s="156"/>
      <c r="H809" s="157"/>
      <c r="I809" s="158"/>
      <c r="J809" s="153"/>
      <c r="K809" s="154"/>
      <c r="L809" s="154"/>
      <c r="M809" s="153"/>
      <c r="N809" s="153"/>
      <c r="O809" s="154"/>
      <c r="P809" s="154"/>
      <c r="Q809" s="153"/>
      <c r="R809" s="159"/>
      <c r="S809" s="154"/>
    </row>
    <row r="810" spans="1:19" s="151" customFormat="1" x14ac:dyDescent="0.25">
      <c r="A810" s="153"/>
      <c r="B810" s="153"/>
      <c r="C810" s="154"/>
      <c r="D810" s="154"/>
      <c r="E810" s="155"/>
      <c r="F810" s="155"/>
      <c r="G810" s="156"/>
      <c r="H810" s="157"/>
      <c r="I810" s="158"/>
      <c r="J810" s="153"/>
      <c r="K810" s="154"/>
      <c r="L810" s="154"/>
      <c r="M810" s="153"/>
      <c r="N810" s="153"/>
      <c r="O810" s="154"/>
      <c r="P810" s="154"/>
      <c r="Q810" s="153"/>
      <c r="R810" s="159"/>
      <c r="S810" s="154"/>
    </row>
    <row r="811" spans="1:19" s="151" customFormat="1" x14ac:dyDescent="0.25">
      <c r="A811" s="153"/>
      <c r="B811" s="153"/>
      <c r="C811" s="154"/>
      <c r="D811" s="154"/>
      <c r="E811" s="155"/>
      <c r="F811" s="155"/>
      <c r="G811" s="156"/>
      <c r="H811" s="157"/>
      <c r="I811" s="158"/>
      <c r="J811" s="153"/>
      <c r="K811" s="154"/>
      <c r="L811" s="154"/>
      <c r="M811" s="153"/>
      <c r="N811" s="153"/>
      <c r="O811" s="154"/>
      <c r="P811" s="154"/>
      <c r="Q811" s="153"/>
      <c r="R811" s="159"/>
      <c r="S811" s="154"/>
    </row>
    <row r="812" spans="1:19" s="151" customFormat="1" x14ac:dyDescent="0.25">
      <c r="A812" s="153"/>
      <c r="B812" s="153"/>
      <c r="C812" s="154"/>
      <c r="D812" s="154"/>
      <c r="E812" s="155"/>
      <c r="F812" s="155"/>
      <c r="G812" s="156"/>
      <c r="H812" s="157"/>
      <c r="I812" s="158"/>
      <c r="J812" s="153"/>
      <c r="K812" s="154"/>
      <c r="L812" s="154"/>
      <c r="M812" s="153"/>
      <c r="N812" s="153"/>
      <c r="O812" s="154"/>
      <c r="P812" s="154"/>
      <c r="Q812" s="153"/>
      <c r="R812" s="159"/>
      <c r="S812" s="154"/>
    </row>
    <row r="813" spans="1:19" s="151" customFormat="1" x14ac:dyDescent="0.25">
      <c r="A813" s="153"/>
      <c r="B813" s="153"/>
      <c r="C813" s="154"/>
      <c r="D813" s="154"/>
      <c r="E813" s="155"/>
      <c r="F813" s="155"/>
      <c r="G813" s="156"/>
      <c r="H813" s="157"/>
      <c r="I813" s="158"/>
      <c r="J813" s="153"/>
      <c r="K813" s="154"/>
      <c r="L813" s="154"/>
      <c r="M813" s="153"/>
      <c r="N813" s="153"/>
      <c r="O813" s="154"/>
      <c r="P813" s="154"/>
      <c r="Q813" s="153"/>
      <c r="R813" s="159"/>
      <c r="S813" s="154"/>
    </row>
    <row r="814" spans="1:19" s="151" customFormat="1" x14ac:dyDescent="0.25">
      <c r="A814" s="153"/>
      <c r="B814" s="153"/>
      <c r="C814" s="154"/>
      <c r="D814" s="154"/>
      <c r="E814" s="155"/>
      <c r="F814" s="155"/>
      <c r="G814" s="156"/>
      <c r="H814" s="157"/>
      <c r="I814" s="158"/>
      <c r="J814" s="153"/>
      <c r="K814" s="154"/>
      <c r="L814" s="154"/>
      <c r="M814" s="153"/>
      <c r="N814" s="153"/>
      <c r="O814" s="154"/>
      <c r="P814" s="154"/>
      <c r="Q814" s="153"/>
      <c r="R814" s="159"/>
      <c r="S814" s="154"/>
    </row>
    <row r="815" spans="1:19" s="151" customFormat="1" x14ac:dyDescent="0.25">
      <c r="A815" s="153"/>
      <c r="B815" s="153"/>
      <c r="C815" s="154"/>
      <c r="D815" s="154"/>
      <c r="E815" s="155"/>
      <c r="F815" s="155"/>
      <c r="G815" s="156"/>
      <c r="H815" s="157"/>
      <c r="I815" s="158"/>
      <c r="J815" s="153"/>
      <c r="K815" s="154"/>
      <c r="L815" s="154"/>
      <c r="M815" s="153"/>
      <c r="N815" s="153"/>
      <c r="O815" s="154"/>
      <c r="P815" s="154"/>
      <c r="Q815" s="153"/>
      <c r="R815" s="159"/>
      <c r="S815" s="154"/>
    </row>
    <row r="816" spans="1:19" s="151" customFormat="1" x14ac:dyDescent="0.25">
      <c r="A816" s="153"/>
      <c r="B816" s="153"/>
      <c r="C816" s="154"/>
      <c r="D816" s="154"/>
      <c r="E816" s="155"/>
      <c r="F816" s="155"/>
      <c r="G816" s="156"/>
      <c r="H816" s="157"/>
      <c r="I816" s="158"/>
      <c r="J816" s="153"/>
      <c r="K816" s="154"/>
      <c r="L816" s="154"/>
      <c r="M816" s="153"/>
      <c r="N816" s="153"/>
      <c r="O816" s="154"/>
      <c r="P816" s="154"/>
      <c r="Q816" s="153"/>
      <c r="R816" s="159"/>
      <c r="S816" s="154"/>
    </row>
    <row r="817" spans="1:19" s="151" customFormat="1" x14ac:dyDescent="0.25">
      <c r="A817" s="153"/>
      <c r="B817" s="153"/>
      <c r="C817" s="154"/>
      <c r="D817" s="154"/>
      <c r="E817" s="155"/>
      <c r="F817" s="155"/>
      <c r="G817" s="156"/>
      <c r="H817" s="157"/>
      <c r="I817" s="158"/>
      <c r="J817" s="153"/>
      <c r="K817" s="154"/>
      <c r="L817" s="154"/>
      <c r="M817" s="153"/>
      <c r="N817" s="153"/>
      <c r="O817" s="154"/>
      <c r="P817" s="154"/>
      <c r="Q817" s="153"/>
      <c r="R817" s="159"/>
      <c r="S817" s="154"/>
    </row>
    <row r="818" spans="1:19" s="151" customFormat="1" x14ac:dyDescent="0.25">
      <c r="A818" s="153"/>
      <c r="B818" s="153"/>
      <c r="C818" s="154"/>
      <c r="D818" s="154"/>
      <c r="E818" s="155"/>
      <c r="F818" s="155"/>
      <c r="G818" s="156"/>
      <c r="H818" s="157"/>
      <c r="I818" s="158"/>
      <c r="J818" s="153"/>
      <c r="K818" s="154"/>
      <c r="L818" s="154"/>
      <c r="M818" s="153"/>
      <c r="N818" s="153"/>
      <c r="O818" s="154"/>
      <c r="P818" s="154"/>
      <c r="Q818" s="153"/>
      <c r="R818" s="159"/>
      <c r="S818" s="154"/>
    </row>
    <row r="819" spans="1:19" s="151" customFormat="1" x14ac:dyDescent="0.25">
      <c r="A819" s="153"/>
      <c r="B819" s="153"/>
      <c r="C819" s="154"/>
      <c r="D819" s="154"/>
      <c r="E819" s="155"/>
      <c r="F819" s="155"/>
      <c r="G819" s="156"/>
      <c r="H819" s="157"/>
      <c r="I819" s="158"/>
      <c r="J819" s="153"/>
      <c r="K819" s="154"/>
      <c r="L819" s="154"/>
      <c r="M819" s="153"/>
      <c r="N819" s="153"/>
      <c r="O819" s="154"/>
      <c r="P819" s="154"/>
      <c r="Q819" s="153"/>
      <c r="R819" s="159"/>
      <c r="S819" s="154"/>
    </row>
    <row r="820" spans="1:19" s="151" customFormat="1" x14ac:dyDescent="0.25">
      <c r="A820" s="153"/>
      <c r="B820" s="153"/>
      <c r="C820" s="154"/>
      <c r="D820" s="154"/>
      <c r="E820" s="155"/>
      <c r="F820" s="155"/>
      <c r="G820" s="156"/>
      <c r="H820" s="157"/>
      <c r="I820" s="158"/>
      <c r="J820" s="153"/>
      <c r="K820" s="154"/>
      <c r="L820" s="154"/>
      <c r="M820" s="153"/>
      <c r="N820" s="153"/>
      <c r="O820" s="154"/>
      <c r="P820" s="154"/>
      <c r="Q820" s="153"/>
      <c r="R820" s="159"/>
      <c r="S820" s="154"/>
    </row>
    <row r="821" spans="1:19" s="151" customFormat="1" x14ac:dyDescent="0.25">
      <c r="A821" s="153"/>
      <c r="B821" s="153"/>
      <c r="C821" s="154"/>
      <c r="D821" s="154"/>
      <c r="E821" s="155"/>
      <c r="F821" s="155"/>
      <c r="G821" s="156"/>
      <c r="H821" s="157"/>
      <c r="I821" s="158"/>
      <c r="J821" s="153"/>
      <c r="K821" s="154"/>
      <c r="L821" s="154"/>
      <c r="M821" s="153"/>
      <c r="N821" s="153"/>
      <c r="O821" s="154"/>
      <c r="P821" s="154"/>
      <c r="Q821" s="153"/>
      <c r="R821" s="159"/>
      <c r="S821" s="154"/>
    </row>
    <row r="822" spans="1:19" s="151" customFormat="1" x14ac:dyDescent="0.25">
      <c r="A822" s="153"/>
      <c r="B822" s="153"/>
      <c r="C822" s="154"/>
      <c r="D822" s="154"/>
      <c r="E822" s="155"/>
      <c r="F822" s="155"/>
      <c r="G822" s="156"/>
      <c r="H822" s="157"/>
      <c r="I822" s="158"/>
      <c r="J822" s="153"/>
      <c r="K822" s="154"/>
      <c r="L822" s="154"/>
      <c r="M822" s="153"/>
      <c r="N822" s="153"/>
      <c r="O822" s="154"/>
      <c r="P822" s="154"/>
      <c r="Q822" s="153"/>
      <c r="R822" s="159"/>
      <c r="S822" s="154"/>
    </row>
    <row r="823" spans="1:19" s="151" customFormat="1" x14ac:dyDescent="0.25">
      <c r="A823" s="153"/>
      <c r="B823" s="153"/>
      <c r="C823" s="154"/>
      <c r="D823" s="154"/>
      <c r="E823" s="155"/>
      <c r="F823" s="155"/>
      <c r="G823" s="156"/>
      <c r="H823" s="157"/>
      <c r="I823" s="158"/>
      <c r="J823" s="153"/>
      <c r="K823" s="154"/>
      <c r="L823" s="154"/>
      <c r="M823" s="153"/>
      <c r="N823" s="153"/>
      <c r="O823" s="154"/>
      <c r="P823" s="154"/>
      <c r="Q823" s="153"/>
      <c r="R823" s="159"/>
      <c r="S823" s="154"/>
    </row>
    <row r="824" spans="1:19" s="151" customFormat="1" x14ac:dyDescent="0.25">
      <c r="A824" s="153"/>
      <c r="B824" s="153"/>
      <c r="C824" s="154"/>
      <c r="D824" s="154"/>
      <c r="E824" s="155"/>
      <c r="F824" s="155"/>
      <c r="G824" s="156"/>
      <c r="H824" s="157"/>
      <c r="I824" s="158"/>
      <c r="J824" s="153"/>
      <c r="K824" s="154"/>
      <c r="L824" s="154"/>
      <c r="M824" s="153"/>
      <c r="N824" s="153"/>
      <c r="O824" s="154"/>
      <c r="P824" s="154"/>
      <c r="Q824" s="153"/>
      <c r="R824" s="159"/>
      <c r="S824" s="154"/>
    </row>
    <row r="825" spans="1:19" s="151" customFormat="1" x14ac:dyDescent="0.25">
      <c r="A825" s="153"/>
      <c r="B825" s="153"/>
      <c r="C825" s="154"/>
      <c r="D825" s="154"/>
      <c r="E825" s="155"/>
      <c r="F825" s="155"/>
      <c r="G825" s="156"/>
      <c r="H825" s="157"/>
      <c r="I825" s="158"/>
      <c r="J825" s="153"/>
      <c r="K825" s="154"/>
      <c r="L825" s="154"/>
      <c r="M825" s="153"/>
      <c r="N825" s="153"/>
      <c r="O825" s="154"/>
      <c r="P825" s="154"/>
      <c r="Q825" s="153"/>
      <c r="R825" s="159"/>
      <c r="S825" s="154"/>
    </row>
    <row r="826" spans="1:19" s="151" customFormat="1" x14ac:dyDescent="0.25">
      <c r="A826" s="153"/>
      <c r="B826" s="153"/>
      <c r="C826" s="154"/>
      <c r="D826" s="154"/>
      <c r="E826" s="155"/>
      <c r="F826" s="155"/>
      <c r="G826" s="156"/>
      <c r="H826" s="157"/>
      <c r="I826" s="158"/>
      <c r="J826" s="153"/>
      <c r="K826" s="154"/>
      <c r="L826" s="154"/>
      <c r="M826" s="153"/>
      <c r="N826" s="153"/>
      <c r="O826" s="154"/>
      <c r="P826" s="154"/>
      <c r="Q826" s="153"/>
      <c r="R826" s="159"/>
      <c r="S826" s="154"/>
    </row>
    <row r="827" spans="1:19" s="151" customFormat="1" x14ac:dyDescent="0.25">
      <c r="A827" s="153"/>
      <c r="B827" s="153"/>
      <c r="C827" s="154"/>
      <c r="D827" s="154"/>
      <c r="E827" s="155"/>
      <c r="F827" s="155"/>
      <c r="G827" s="156"/>
      <c r="H827" s="157"/>
      <c r="I827" s="158"/>
      <c r="J827" s="153"/>
      <c r="K827" s="154"/>
      <c r="L827" s="154"/>
      <c r="M827" s="153"/>
      <c r="N827" s="153"/>
      <c r="O827" s="154"/>
      <c r="P827" s="154"/>
      <c r="Q827" s="153"/>
      <c r="R827" s="159"/>
      <c r="S827" s="154"/>
    </row>
    <row r="828" spans="1:19" s="151" customFormat="1" x14ac:dyDescent="0.25">
      <c r="A828" s="153"/>
      <c r="B828" s="153"/>
      <c r="C828" s="154"/>
      <c r="D828" s="154"/>
      <c r="E828" s="155"/>
      <c r="F828" s="155"/>
      <c r="G828" s="156"/>
      <c r="H828" s="157"/>
      <c r="I828" s="158"/>
      <c r="J828" s="153"/>
      <c r="K828" s="154"/>
      <c r="L828" s="154"/>
      <c r="M828" s="153"/>
      <c r="N828" s="153"/>
      <c r="O828" s="154"/>
      <c r="P828" s="154"/>
      <c r="Q828" s="153"/>
      <c r="R828" s="159"/>
      <c r="S828" s="154"/>
    </row>
    <row r="829" spans="1:19" s="151" customFormat="1" x14ac:dyDescent="0.25">
      <c r="A829" s="153"/>
      <c r="B829" s="153"/>
      <c r="C829" s="154"/>
      <c r="D829" s="154"/>
      <c r="E829" s="155"/>
      <c r="F829" s="155"/>
      <c r="G829" s="156"/>
      <c r="H829" s="157"/>
      <c r="I829" s="158"/>
      <c r="J829" s="153"/>
      <c r="K829" s="154"/>
      <c r="L829" s="154"/>
      <c r="M829" s="153"/>
      <c r="N829" s="153"/>
      <c r="O829" s="154"/>
      <c r="P829" s="154"/>
      <c r="Q829" s="153"/>
      <c r="R829" s="159"/>
      <c r="S829" s="154"/>
    </row>
    <row r="830" spans="1:19" s="151" customFormat="1" x14ac:dyDescent="0.25">
      <c r="A830" s="153"/>
      <c r="B830" s="153"/>
      <c r="C830" s="154"/>
      <c r="D830" s="154"/>
      <c r="E830" s="155"/>
      <c r="F830" s="155"/>
      <c r="G830" s="156"/>
      <c r="H830" s="157"/>
      <c r="I830" s="158"/>
      <c r="J830" s="153"/>
      <c r="K830" s="154"/>
      <c r="L830" s="154"/>
      <c r="M830" s="153"/>
      <c r="N830" s="153"/>
      <c r="O830" s="154"/>
      <c r="P830" s="154"/>
      <c r="Q830" s="153"/>
      <c r="R830" s="159"/>
      <c r="S830" s="154"/>
    </row>
    <row r="831" spans="1:19" s="151" customFormat="1" x14ac:dyDescent="0.25">
      <c r="A831" s="153"/>
      <c r="B831" s="153"/>
      <c r="C831" s="154"/>
      <c r="D831" s="154"/>
      <c r="E831" s="155"/>
      <c r="F831" s="155"/>
      <c r="G831" s="156"/>
      <c r="H831" s="157"/>
      <c r="I831" s="158"/>
      <c r="J831" s="153"/>
      <c r="K831" s="154"/>
      <c r="L831" s="154"/>
      <c r="M831" s="153"/>
      <c r="N831" s="153"/>
      <c r="O831" s="154"/>
      <c r="P831" s="154"/>
      <c r="Q831" s="153"/>
      <c r="R831" s="159"/>
      <c r="S831" s="154"/>
    </row>
    <row r="832" spans="1:19" s="151" customFormat="1" x14ac:dyDescent="0.25">
      <c r="A832" s="153"/>
      <c r="B832" s="153"/>
      <c r="C832" s="154"/>
      <c r="D832" s="154"/>
      <c r="E832" s="155"/>
      <c r="F832" s="155"/>
      <c r="G832" s="156"/>
      <c r="H832" s="157"/>
      <c r="I832" s="158"/>
      <c r="J832" s="153"/>
      <c r="K832" s="154"/>
      <c r="L832" s="154"/>
      <c r="M832" s="153"/>
      <c r="N832" s="153"/>
      <c r="O832" s="154"/>
      <c r="P832" s="154"/>
      <c r="Q832" s="153"/>
      <c r="R832" s="159"/>
      <c r="S832" s="154"/>
    </row>
    <row r="833" spans="1:19" s="151" customFormat="1" x14ac:dyDescent="0.25">
      <c r="A833" s="153"/>
      <c r="B833" s="153"/>
      <c r="C833" s="154"/>
      <c r="D833" s="154"/>
      <c r="E833" s="155"/>
      <c r="F833" s="155"/>
      <c r="G833" s="156"/>
      <c r="H833" s="157"/>
      <c r="I833" s="158"/>
      <c r="J833" s="153"/>
      <c r="K833" s="154"/>
      <c r="L833" s="154"/>
      <c r="M833" s="153"/>
      <c r="N833" s="153"/>
      <c r="O833" s="154"/>
      <c r="P833" s="154"/>
      <c r="Q833" s="153"/>
      <c r="R833" s="159"/>
      <c r="S833" s="154"/>
    </row>
    <row r="834" spans="1:19" s="151" customFormat="1" x14ac:dyDescent="0.25">
      <c r="A834" s="153"/>
      <c r="B834" s="153"/>
      <c r="C834" s="154"/>
      <c r="D834" s="154"/>
      <c r="E834" s="155"/>
      <c r="F834" s="155"/>
      <c r="G834" s="156"/>
      <c r="H834" s="157"/>
      <c r="I834" s="158"/>
      <c r="J834" s="153"/>
      <c r="K834" s="154"/>
      <c r="L834" s="154"/>
      <c r="M834" s="153"/>
      <c r="N834" s="153"/>
      <c r="O834" s="154"/>
      <c r="P834" s="154"/>
      <c r="Q834" s="153"/>
      <c r="R834" s="159"/>
      <c r="S834" s="154"/>
    </row>
    <row r="835" spans="1:19" s="151" customFormat="1" x14ac:dyDescent="0.25">
      <c r="A835" s="153"/>
      <c r="B835" s="153"/>
      <c r="C835" s="154"/>
      <c r="D835" s="154"/>
      <c r="E835" s="155"/>
      <c r="F835" s="155"/>
      <c r="G835" s="156"/>
      <c r="H835" s="157"/>
      <c r="I835" s="158"/>
      <c r="J835" s="153"/>
      <c r="K835" s="154"/>
      <c r="L835" s="154"/>
      <c r="M835" s="153"/>
      <c r="N835" s="153"/>
      <c r="O835" s="154"/>
      <c r="P835" s="154"/>
      <c r="Q835" s="153"/>
      <c r="R835" s="159"/>
      <c r="S835" s="154"/>
    </row>
    <row r="836" spans="1:19" s="151" customFormat="1" x14ac:dyDescent="0.25">
      <c r="A836" s="153"/>
      <c r="B836" s="153"/>
      <c r="C836" s="154"/>
      <c r="D836" s="154"/>
      <c r="E836" s="155"/>
      <c r="F836" s="155"/>
      <c r="G836" s="156"/>
      <c r="H836" s="157"/>
      <c r="I836" s="158"/>
      <c r="J836" s="153"/>
      <c r="K836" s="154"/>
      <c r="L836" s="154"/>
      <c r="M836" s="153"/>
      <c r="N836" s="153"/>
      <c r="O836" s="154"/>
      <c r="P836" s="154"/>
      <c r="Q836" s="153"/>
      <c r="R836" s="159"/>
      <c r="S836" s="154"/>
    </row>
    <row r="837" spans="1:19" s="151" customFormat="1" x14ac:dyDescent="0.25">
      <c r="A837" s="153"/>
      <c r="B837" s="153"/>
      <c r="C837" s="154"/>
      <c r="D837" s="154"/>
      <c r="E837" s="155"/>
      <c r="F837" s="155"/>
      <c r="G837" s="156"/>
      <c r="H837" s="157"/>
      <c r="I837" s="158"/>
      <c r="J837" s="153"/>
      <c r="K837" s="154"/>
      <c r="L837" s="154"/>
      <c r="M837" s="153"/>
      <c r="N837" s="153"/>
      <c r="O837" s="154"/>
      <c r="P837" s="154"/>
      <c r="Q837" s="153"/>
      <c r="R837" s="159"/>
      <c r="S837" s="154"/>
    </row>
    <row r="838" spans="1:19" s="151" customFormat="1" x14ac:dyDescent="0.25">
      <c r="A838" s="153"/>
      <c r="B838" s="153"/>
      <c r="C838" s="154"/>
      <c r="D838" s="154"/>
      <c r="E838" s="155"/>
      <c r="F838" s="155"/>
      <c r="G838" s="156"/>
      <c r="H838" s="157"/>
      <c r="I838" s="158"/>
      <c r="J838" s="153"/>
      <c r="K838" s="154"/>
      <c r="L838" s="154"/>
      <c r="M838" s="153"/>
      <c r="N838" s="153"/>
      <c r="O838" s="154"/>
      <c r="P838" s="154"/>
      <c r="Q838" s="153"/>
      <c r="R838" s="159"/>
      <c r="S838" s="154"/>
    </row>
    <row r="839" spans="1:19" s="151" customFormat="1" x14ac:dyDescent="0.25">
      <c r="A839" s="153"/>
      <c r="B839" s="153"/>
      <c r="C839" s="154"/>
      <c r="D839" s="154"/>
      <c r="E839" s="155"/>
      <c r="F839" s="155"/>
      <c r="G839" s="156"/>
      <c r="H839" s="157"/>
      <c r="I839" s="158"/>
      <c r="J839" s="153"/>
      <c r="K839" s="154"/>
      <c r="L839" s="154"/>
      <c r="M839" s="153"/>
      <c r="N839" s="153"/>
      <c r="O839" s="154"/>
      <c r="P839" s="154"/>
      <c r="Q839" s="153"/>
      <c r="R839" s="159"/>
      <c r="S839" s="154"/>
    </row>
    <row r="840" spans="1:19" s="151" customFormat="1" x14ac:dyDescent="0.25">
      <c r="A840" s="153"/>
      <c r="B840" s="153"/>
      <c r="C840" s="154"/>
      <c r="D840" s="154"/>
      <c r="E840" s="155"/>
      <c r="F840" s="155"/>
      <c r="G840" s="156"/>
      <c r="H840" s="157"/>
      <c r="I840" s="158"/>
      <c r="J840" s="153"/>
      <c r="K840" s="154"/>
      <c r="L840" s="154"/>
      <c r="M840" s="153"/>
      <c r="N840" s="153"/>
      <c r="O840" s="154"/>
      <c r="P840" s="154"/>
      <c r="Q840" s="153"/>
      <c r="R840" s="159"/>
      <c r="S840" s="154"/>
    </row>
    <row r="841" spans="1:19" s="151" customFormat="1" x14ac:dyDescent="0.25">
      <c r="A841" s="153"/>
      <c r="B841" s="153"/>
      <c r="C841" s="154"/>
      <c r="D841" s="154"/>
      <c r="E841" s="155"/>
      <c r="F841" s="155"/>
      <c r="G841" s="156"/>
      <c r="H841" s="157"/>
      <c r="I841" s="158"/>
      <c r="J841" s="153"/>
      <c r="K841" s="154"/>
      <c r="L841" s="154"/>
      <c r="M841" s="153"/>
      <c r="N841" s="153"/>
      <c r="O841" s="154"/>
      <c r="P841" s="154"/>
      <c r="Q841" s="153"/>
      <c r="R841" s="159"/>
      <c r="S841" s="154"/>
    </row>
    <row r="842" spans="1:19" s="151" customFormat="1" x14ac:dyDescent="0.25">
      <c r="A842" s="153"/>
      <c r="B842" s="153"/>
      <c r="C842" s="154"/>
      <c r="D842" s="154"/>
      <c r="E842" s="155"/>
      <c r="F842" s="155"/>
      <c r="G842" s="156"/>
      <c r="H842" s="157"/>
      <c r="I842" s="158"/>
      <c r="J842" s="153"/>
      <c r="K842" s="154"/>
      <c r="L842" s="154"/>
      <c r="M842" s="153"/>
      <c r="N842" s="153"/>
      <c r="O842" s="154"/>
      <c r="P842" s="154"/>
      <c r="Q842" s="153"/>
      <c r="R842" s="159"/>
      <c r="S842" s="154"/>
    </row>
    <row r="843" spans="1:19" s="151" customFormat="1" x14ac:dyDescent="0.25">
      <c r="A843" s="153"/>
      <c r="B843" s="153"/>
      <c r="C843" s="154"/>
      <c r="D843" s="154"/>
      <c r="E843" s="155"/>
      <c r="F843" s="155"/>
      <c r="G843" s="156"/>
      <c r="H843" s="157"/>
      <c r="I843" s="158"/>
      <c r="J843" s="153"/>
      <c r="K843" s="154"/>
      <c r="L843" s="154"/>
      <c r="M843" s="153"/>
      <c r="N843" s="153"/>
      <c r="O843" s="154"/>
      <c r="P843" s="154"/>
      <c r="Q843" s="153"/>
      <c r="R843" s="159"/>
      <c r="S843" s="154"/>
    </row>
    <row r="844" spans="1:19" s="151" customFormat="1" x14ac:dyDescent="0.25">
      <c r="A844" s="153"/>
      <c r="B844" s="153"/>
      <c r="C844" s="154"/>
      <c r="D844" s="154"/>
      <c r="E844" s="155"/>
      <c r="F844" s="155"/>
      <c r="G844" s="156"/>
      <c r="H844" s="157"/>
      <c r="I844" s="158"/>
      <c r="J844" s="153"/>
      <c r="K844" s="154"/>
      <c r="L844" s="154"/>
      <c r="M844" s="153"/>
      <c r="N844" s="153"/>
      <c r="O844" s="154"/>
      <c r="P844" s="154"/>
      <c r="Q844" s="153"/>
      <c r="R844" s="159"/>
      <c r="S844" s="154"/>
    </row>
    <row r="845" spans="1:19" s="151" customFormat="1" x14ac:dyDescent="0.25">
      <c r="A845" s="153"/>
      <c r="B845" s="153"/>
      <c r="C845" s="154"/>
      <c r="D845" s="154"/>
      <c r="E845" s="155"/>
      <c r="F845" s="155"/>
      <c r="G845" s="156"/>
      <c r="H845" s="157"/>
      <c r="I845" s="158"/>
      <c r="J845" s="153"/>
      <c r="K845" s="154"/>
      <c r="L845" s="154"/>
      <c r="M845" s="153"/>
      <c r="N845" s="153"/>
      <c r="O845" s="154"/>
      <c r="P845" s="154"/>
      <c r="Q845" s="153"/>
      <c r="R845" s="159"/>
      <c r="S845" s="154"/>
    </row>
    <row r="846" spans="1:19" s="151" customFormat="1" x14ac:dyDescent="0.25">
      <c r="A846" s="153"/>
      <c r="B846" s="153"/>
      <c r="C846" s="154"/>
      <c r="D846" s="154"/>
      <c r="E846" s="155"/>
      <c r="F846" s="155"/>
      <c r="G846" s="156"/>
      <c r="H846" s="157"/>
      <c r="I846" s="158"/>
      <c r="J846" s="153"/>
      <c r="K846" s="154"/>
      <c r="L846" s="154"/>
      <c r="M846" s="153"/>
      <c r="N846" s="153"/>
      <c r="O846" s="154"/>
      <c r="P846" s="154"/>
      <c r="Q846" s="153"/>
      <c r="R846" s="159"/>
      <c r="S846" s="154"/>
    </row>
    <row r="847" spans="1:19" s="151" customFormat="1" x14ac:dyDescent="0.25">
      <c r="A847" s="153"/>
      <c r="B847" s="153"/>
      <c r="C847" s="154"/>
      <c r="D847" s="154"/>
      <c r="E847" s="155"/>
      <c r="F847" s="155"/>
      <c r="G847" s="156"/>
      <c r="H847" s="157"/>
      <c r="I847" s="158"/>
      <c r="J847" s="153"/>
      <c r="K847" s="154"/>
      <c r="L847" s="154"/>
      <c r="M847" s="153"/>
      <c r="N847" s="153"/>
      <c r="O847" s="154"/>
      <c r="P847" s="154"/>
      <c r="Q847" s="153"/>
      <c r="R847" s="159"/>
      <c r="S847" s="154"/>
    </row>
    <row r="848" spans="1:19" s="151" customFormat="1" x14ac:dyDescent="0.25">
      <c r="A848" s="153"/>
      <c r="B848" s="153"/>
      <c r="C848" s="154"/>
      <c r="D848" s="154"/>
      <c r="E848" s="155"/>
      <c r="F848" s="155"/>
      <c r="G848" s="156"/>
      <c r="H848" s="157"/>
      <c r="I848" s="158"/>
      <c r="J848" s="153"/>
      <c r="K848" s="154"/>
      <c r="L848" s="154"/>
      <c r="M848" s="153"/>
      <c r="N848" s="153"/>
      <c r="O848" s="154"/>
      <c r="P848" s="154"/>
      <c r="Q848" s="153"/>
      <c r="R848" s="159"/>
      <c r="S848" s="154"/>
    </row>
    <row r="849" spans="1:19" s="151" customFormat="1" x14ac:dyDescent="0.25">
      <c r="A849" s="153"/>
      <c r="B849" s="153"/>
      <c r="C849" s="154"/>
      <c r="D849" s="154"/>
      <c r="E849" s="155"/>
      <c r="F849" s="155"/>
      <c r="G849" s="156"/>
      <c r="H849" s="157"/>
      <c r="I849" s="158"/>
      <c r="J849" s="153"/>
      <c r="K849" s="154"/>
      <c r="L849" s="154"/>
      <c r="M849" s="153"/>
      <c r="N849" s="153"/>
      <c r="O849" s="154"/>
      <c r="P849" s="154"/>
      <c r="Q849" s="153"/>
      <c r="R849" s="159"/>
      <c r="S849" s="154"/>
    </row>
    <row r="850" spans="1:19" s="151" customFormat="1" x14ac:dyDescent="0.25">
      <c r="A850" s="153"/>
      <c r="B850" s="153"/>
      <c r="C850" s="154"/>
      <c r="D850" s="154"/>
      <c r="E850" s="155"/>
      <c r="F850" s="155"/>
      <c r="G850" s="156"/>
      <c r="H850" s="157"/>
      <c r="I850" s="158"/>
      <c r="J850" s="153"/>
      <c r="K850" s="154"/>
      <c r="L850" s="154"/>
      <c r="M850" s="153"/>
      <c r="N850" s="153"/>
      <c r="O850" s="154"/>
      <c r="P850" s="154"/>
      <c r="Q850" s="153"/>
      <c r="R850" s="159"/>
      <c r="S850" s="154"/>
    </row>
    <row r="851" spans="1:19" s="151" customFormat="1" x14ac:dyDescent="0.25">
      <c r="A851" s="153"/>
      <c r="B851" s="153"/>
      <c r="C851" s="154"/>
      <c r="D851" s="154"/>
      <c r="E851" s="155"/>
      <c r="F851" s="155"/>
      <c r="G851" s="156"/>
      <c r="H851" s="157"/>
      <c r="I851" s="158"/>
      <c r="J851" s="153"/>
      <c r="K851" s="154"/>
      <c r="L851" s="154"/>
      <c r="M851" s="153"/>
      <c r="N851" s="153"/>
      <c r="O851" s="154"/>
      <c r="P851" s="154"/>
      <c r="Q851" s="153"/>
      <c r="R851" s="159"/>
      <c r="S851" s="154"/>
    </row>
    <row r="852" spans="1:19" s="151" customFormat="1" x14ac:dyDescent="0.25">
      <c r="A852" s="153"/>
      <c r="B852" s="153"/>
      <c r="C852" s="154"/>
      <c r="D852" s="154"/>
      <c r="E852" s="155"/>
      <c r="F852" s="155"/>
      <c r="G852" s="156"/>
      <c r="H852" s="157"/>
      <c r="I852" s="158"/>
      <c r="J852" s="153"/>
      <c r="K852" s="154"/>
      <c r="L852" s="154"/>
      <c r="M852" s="153"/>
      <c r="N852" s="153"/>
      <c r="O852" s="154"/>
      <c r="P852" s="154"/>
      <c r="Q852" s="153"/>
      <c r="R852" s="159"/>
      <c r="S852" s="154"/>
    </row>
    <row r="853" spans="1:19" s="151" customFormat="1" x14ac:dyDescent="0.25">
      <c r="A853" s="153"/>
      <c r="B853" s="153"/>
      <c r="C853" s="154"/>
      <c r="D853" s="154"/>
      <c r="E853" s="155"/>
      <c r="F853" s="155"/>
      <c r="G853" s="156"/>
      <c r="H853" s="157"/>
      <c r="I853" s="158"/>
      <c r="J853" s="153"/>
      <c r="K853" s="154"/>
      <c r="L853" s="154"/>
      <c r="M853" s="153"/>
      <c r="N853" s="153"/>
      <c r="O853" s="154"/>
      <c r="P853" s="154"/>
      <c r="Q853" s="153"/>
      <c r="R853" s="159"/>
      <c r="S853" s="154"/>
    </row>
    <row r="854" spans="1:19" s="151" customFormat="1" x14ac:dyDescent="0.25">
      <c r="A854" s="153"/>
      <c r="B854" s="153"/>
      <c r="C854" s="154"/>
      <c r="D854" s="154"/>
      <c r="E854" s="155"/>
      <c r="F854" s="155"/>
      <c r="G854" s="156"/>
      <c r="H854" s="157"/>
      <c r="I854" s="158"/>
      <c r="J854" s="153"/>
      <c r="K854" s="154"/>
      <c r="L854" s="154"/>
      <c r="M854" s="153"/>
      <c r="N854" s="153"/>
      <c r="O854" s="154"/>
      <c r="P854" s="154"/>
      <c r="Q854" s="153"/>
      <c r="R854" s="159"/>
      <c r="S854" s="154"/>
    </row>
    <row r="855" spans="1:19" s="151" customFormat="1" x14ac:dyDescent="0.25">
      <c r="A855" s="153"/>
      <c r="B855" s="153"/>
      <c r="C855" s="154"/>
      <c r="D855" s="154"/>
      <c r="E855" s="155"/>
      <c r="F855" s="155"/>
      <c r="G855" s="156"/>
      <c r="H855" s="157"/>
      <c r="I855" s="158"/>
      <c r="J855" s="153"/>
      <c r="K855" s="154"/>
      <c r="L855" s="154"/>
      <c r="M855" s="153"/>
      <c r="N855" s="153"/>
      <c r="O855" s="154"/>
      <c r="P855" s="154"/>
      <c r="Q855" s="153"/>
      <c r="R855" s="159"/>
      <c r="S855" s="154"/>
    </row>
    <row r="856" spans="1:19" s="151" customFormat="1" x14ac:dyDescent="0.25">
      <c r="A856" s="153"/>
      <c r="B856" s="153"/>
      <c r="C856" s="154"/>
      <c r="D856" s="154"/>
      <c r="E856" s="155"/>
      <c r="F856" s="155"/>
      <c r="G856" s="156"/>
      <c r="H856" s="157"/>
      <c r="I856" s="158"/>
      <c r="J856" s="153"/>
      <c r="K856" s="154"/>
      <c r="L856" s="154"/>
      <c r="M856" s="153"/>
      <c r="N856" s="153"/>
      <c r="O856" s="154"/>
      <c r="P856" s="154"/>
      <c r="Q856" s="153"/>
      <c r="R856" s="159"/>
      <c r="S856" s="154"/>
    </row>
    <row r="857" spans="1:19" s="151" customFormat="1" x14ac:dyDescent="0.25">
      <c r="A857" s="153"/>
      <c r="B857" s="153"/>
      <c r="C857" s="154"/>
      <c r="D857" s="154"/>
      <c r="E857" s="155"/>
      <c r="F857" s="155"/>
      <c r="G857" s="156"/>
      <c r="H857" s="157"/>
      <c r="I857" s="158"/>
      <c r="J857" s="153"/>
      <c r="K857" s="154"/>
      <c r="L857" s="154"/>
      <c r="M857" s="153"/>
      <c r="N857" s="153"/>
      <c r="O857" s="154"/>
      <c r="P857" s="154"/>
      <c r="Q857" s="153"/>
      <c r="R857" s="159"/>
      <c r="S857" s="154"/>
    </row>
    <row r="858" spans="1:19" s="151" customFormat="1" x14ac:dyDescent="0.25">
      <c r="A858" s="153"/>
      <c r="B858" s="153"/>
      <c r="C858" s="154"/>
      <c r="D858" s="154"/>
      <c r="E858" s="155"/>
      <c r="F858" s="155"/>
      <c r="G858" s="156"/>
      <c r="H858" s="157"/>
      <c r="I858" s="158"/>
      <c r="J858" s="153"/>
      <c r="K858" s="154"/>
      <c r="L858" s="154"/>
      <c r="M858" s="153"/>
      <c r="N858" s="153"/>
      <c r="O858" s="154"/>
      <c r="P858" s="154"/>
      <c r="Q858" s="153"/>
      <c r="R858" s="159"/>
      <c r="S858" s="154"/>
    </row>
    <row r="859" spans="1:19" s="151" customFormat="1" x14ac:dyDescent="0.25">
      <c r="A859" s="153"/>
      <c r="B859" s="153"/>
      <c r="C859" s="154"/>
      <c r="D859" s="154"/>
      <c r="E859" s="155"/>
      <c r="F859" s="155"/>
      <c r="G859" s="156"/>
      <c r="H859" s="157"/>
      <c r="I859" s="158"/>
      <c r="J859" s="153"/>
      <c r="K859" s="154"/>
      <c r="L859" s="154"/>
      <c r="M859" s="153"/>
      <c r="N859" s="153"/>
      <c r="O859" s="154"/>
      <c r="P859" s="154"/>
      <c r="Q859" s="153"/>
      <c r="R859" s="159"/>
      <c r="S859" s="154"/>
    </row>
    <row r="860" spans="1:19" s="151" customFormat="1" x14ac:dyDescent="0.25">
      <c r="A860" s="153"/>
      <c r="B860" s="153"/>
      <c r="C860" s="154"/>
      <c r="D860" s="154"/>
      <c r="E860" s="155"/>
      <c r="F860" s="155"/>
      <c r="G860" s="156"/>
      <c r="H860" s="157"/>
      <c r="I860" s="158"/>
      <c r="J860" s="153"/>
      <c r="K860" s="154"/>
      <c r="L860" s="154"/>
      <c r="M860" s="153"/>
      <c r="N860" s="153"/>
      <c r="O860" s="154"/>
      <c r="P860" s="154"/>
      <c r="Q860" s="153"/>
      <c r="R860" s="159"/>
      <c r="S860" s="154"/>
    </row>
    <row r="861" spans="1:19" s="151" customFormat="1" x14ac:dyDescent="0.25">
      <c r="A861" s="153"/>
      <c r="B861" s="153"/>
      <c r="C861" s="154"/>
      <c r="D861" s="154"/>
      <c r="E861" s="155"/>
      <c r="F861" s="155"/>
      <c r="G861" s="156"/>
      <c r="H861" s="157"/>
      <c r="I861" s="158"/>
      <c r="J861" s="153"/>
      <c r="K861" s="154"/>
      <c r="L861" s="154"/>
      <c r="M861" s="153"/>
      <c r="N861" s="153"/>
      <c r="O861" s="154"/>
      <c r="P861" s="154"/>
      <c r="Q861" s="153"/>
      <c r="R861" s="159"/>
      <c r="S861" s="154"/>
    </row>
    <row r="862" spans="1:19" s="151" customFormat="1" x14ac:dyDescent="0.25">
      <c r="A862" s="153"/>
      <c r="B862" s="153"/>
      <c r="C862" s="154"/>
      <c r="D862" s="154"/>
      <c r="E862" s="155"/>
      <c r="F862" s="155"/>
      <c r="G862" s="156"/>
      <c r="H862" s="157"/>
      <c r="I862" s="158"/>
      <c r="J862" s="153"/>
      <c r="K862" s="154"/>
      <c r="L862" s="154"/>
      <c r="M862" s="153"/>
      <c r="N862" s="153"/>
      <c r="O862" s="154"/>
      <c r="P862" s="154"/>
      <c r="Q862" s="153"/>
      <c r="R862" s="159"/>
      <c r="S862" s="154"/>
    </row>
    <row r="863" spans="1:19" s="151" customFormat="1" x14ac:dyDescent="0.25">
      <c r="A863" s="153"/>
      <c r="B863" s="153"/>
      <c r="C863" s="154"/>
      <c r="D863" s="154"/>
      <c r="E863" s="155"/>
      <c r="F863" s="155"/>
      <c r="G863" s="156"/>
      <c r="H863" s="157"/>
      <c r="I863" s="158"/>
      <c r="J863" s="153"/>
      <c r="K863" s="154"/>
      <c r="L863" s="154"/>
      <c r="M863" s="153"/>
      <c r="N863" s="153"/>
      <c r="O863" s="154"/>
      <c r="P863" s="154"/>
      <c r="Q863" s="153"/>
      <c r="R863" s="159"/>
      <c r="S863" s="154"/>
    </row>
    <row r="864" spans="1:19" s="151" customFormat="1" x14ac:dyDescent="0.25">
      <c r="A864" s="153"/>
      <c r="B864" s="153"/>
      <c r="C864" s="154"/>
      <c r="D864" s="154"/>
      <c r="E864" s="155"/>
      <c r="F864" s="155"/>
      <c r="G864" s="156"/>
      <c r="H864" s="157"/>
      <c r="I864" s="158"/>
      <c r="J864" s="153"/>
      <c r="K864" s="154"/>
      <c r="L864" s="154"/>
      <c r="M864" s="153"/>
      <c r="N864" s="153"/>
      <c r="O864" s="154"/>
      <c r="P864" s="154"/>
      <c r="Q864" s="153"/>
      <c r="R864" s="159"/>
      <c r="S864" s="154"/>
    </row>
    <row r="865" spans="1:19" s="151" customFormat="1" x14ac:dyDescent="0.25">
      <c r="A865" s="153"/>
      <c r="B865" s="153"/>
      <c r="C865" s="154"/>
      <c r="D865" s="154"/>
      <c r="E865" s="155"/>
      <c r="F865" s="155"/>
      <c r="G865" s="156"/>
      <c r="H865" s="157"/>
      <c r="I865" s="158"/>
      <c r="J865" s="153"/>
      <c r="K865" s="154"/>
      <c r="L865" s="154"/>
      <c r="M865" s="153"/>
      <c r="N865" s="153"/>
      <c r="O865" s="154"/>
      <c r="P865" s="154"/>
      <c r="Q865" s="153"/>
      <c r="R865" s="159"/>
      <c r="S865" s="154"/>
    </row>
    <row r="866" spans="1:19" s="151" customFormat="1" x14ac:dyDescent="0.25">
      <c r="A866" s="153"/>
      <c r="B866" s="153"/>
      <c r="C866" s="154"/>
      <c r="D866" s="154"/>
      <c r="E866" s="155"/>
      <c r="F866" s="155"/>
      <c r="G866" s="156"/>
      <c r="H866" s="157"/>
      <c r="I866" s="158"/>
      <c r="J866" s="153"/>
      <c r="K866" s="154"/>
      <c r="L866" s="154"/>
      <c r="M866" s="153"/>
      <c r="N866" s="153"/>
      <c r="O866" s="154"/>
      <c r="P866" s="154"/>
      <c r="Q866" s="153"/>
      <c r="R866" s="159"/>
      <c r="S866" s="154"/>
    </row>
    <row r="867" spans="1:19" s="151" customFormat="1" x14ac:dyDescent="0.25">
      <c r="A867" s="153"/>
      <c r="B867" s="153"/>
      <c r="C867" s="154"/>
      <c r="D867" s="154"/>
      <c r="E867" s="155"/>
      <c r="F867" s="155"/>
      <c r="G867" s="156"/>
      <c r="H867" s="157"/>
      <c r="I867" s="158"/>
      <c r="J867" s="153"/>
      <c r="K867" s="154"/>
      <c r="L867" s="154"/>
      <c r="M867" s="153"/>
      <c r="N867" s="153"/>
      <c r="O867" s="154"/>
      <c r="P867" s="154"/>
      <c r="Q867" s="153"/>
      <c r="R867" s="159"/>
      <c r="S867" s="154"/>
    </row>
    <row r="868" spans="1:19" s="151" customFormat="1" x14ac:dyDescent="0.25">
      <c r="A868" s="153"/>
      <c r="B868" s="153"/>
      <c r="C868" s="154"/>
      <c r="D868" s="154"/>
      <c r="E868" s="155"/>
      <c r="F868" s="155"/>
      <c r="G868" s="156"/>
      <c r="H868" s="157"/>
      <c r="I868" s="158"/>
      <c r="J868" s="153"/>
      <c r="K868" s="154"/>
      <c r="L868" s="154"/>
      <c r="M868" s="153"/>
      <c r="N868" s="153"/>
      <c r="O868" s="154"/>
      <c r="P868" s="154"/>
      <c r="Q868" s="153"/>
      <c r="R868" s="159"/>
      <c r="S868" s="154"/>
    </row>
    <row r="869" spans="1:19" s="151" customFormat="1" x14ac:dyDescent="0.25">
      <c r="A869" s="153"/>
      <c r="B869" s="153"/>
      <c r="C869" s="154"/>
      <c r="D869" s="154"/>
      <c r="E869" s="155"/>
      <c r="F869" s="155"/>
      <c r="G869" s="156"/>
      <c r="H869" s="157"/>
      <c r="I869" s="158"/>
      <c r="J869" s="153"/>
      <c r="K869" s="154"/>
      <c r="L869" s="154"/>
      <c r="M869" s="153"/>
      <c r="N869" s="153"/>
      <c r="O869" s="154"/>
      <c r="P869" s="154"/>
      <c r="Q869" s="153"/>
      <c r="R869" s="159"/>
      <c r="S869" s="154"/>
    </row>
    <row r="870" spans="1:19" s="151" customFormat="1" x14ac:dyDescent="0.25">
      <c r="A870" s="153"/>
      <c r="B870" s="153"/>
      <c r="C870" s="154"/>
      <c r="D870" s="154"/>
      <c r="E870" s="155"/>
      <c r="F870" s="155"/>
      <c r="G870" s="156"/>
      <c r="H870" s="157"/>
      <c r="I870" s="158"/>
      <c r="J870" s="153"/>
      <c r="K870" s="154"/>
      <c r="L870" s="154"/>
      <c r="M870" s="153"/>
      <c r="N870" s="153"/>
      <c r="O870" s="154"/>
      <c r="P870" s="154"/>
      <c r="Q870" s="153"/>
      <c r="R870" s="159"/>
      <c r="S870" s="154"/>
    </row>
    <row r="871" spans="1:19" s="151" customFormat="1" x14ac:dyDescent="0.25">
      <c r="A871" s="153"/>
      <c r="B871" s="153"/>
      <c r="C871" s="154"/>
      <c r="D871" s="154"/>
      <c r="E871" s="155"/>
      <c r="F871" s="155"/>
      <c r="G871" s="156"/>
      <c r="H871" s="157"/>
      <c r="I871" s="158"/>
      <c r="J871" s="153"/>
      <c r="K871" s="154"/>
      <c r="L871" s="154"/>
      <c r="M871" s="153"/>
      <c r="N871" s="153"/>
      <c r="O871" s="154"/>
      <c r="P871" s="154"/>
      <c r="Q871" s="153"/>
      <c r="R871" s="159"/>
      <c r="S871" s="154"/>
    </row>
    <row r="872" spans="1:19" s="151" customFormat="1" x14ac:dyDescent="0.25">
      <c r="A872" s="153"/>
      <c r="B872" s="153"/>
      <c r="C872" s="154"/>
      <c r="D872" s="154"/>
      <c r="E872" s="155"/>
      <c r="F872" s="155"/>
      <c r="G872" s="156"/>
      <c r="H872" s="157"/>
      <c r="I872" s="158"/>
      <c r="J872" s="153"/>
      <c r="K872" s="154"/>
      <c r="L872" s="154"/>
      <c r="M872" s="153"/>
      <c r="N872" s="153"/>
      <c r="O872" s="154"/>
      <c r="P872" s="154"/>
      <c r="Q872" s="153"/>
      <c r="R872" s="159"/>
      <c r="S872" s="154"/>
    </row>
    <row r="873" spans="1:19" s="151" customFormat="1" x14ac:dyDescent="0.25">
      <c r="A873" s="153"/>
      <c r="B873" s="153"/>
      <c r="C873" s="154"/>
      <c r="D873" s="154"/>
      <c r="E873" s="155"/>
      <c r="F873" s="155"/>
      <c r="G873" s="156"/>
      <c r="H873" s="157"/>
      <c r="I873" s="158"/>
      <c r="J873" s="153"/>
      <c r="K873" s="154"/>
      <c r="L873" s="154"/>
      <c r="M873" s="153"/>
      <c r="N873" s="153"/>
      <c r="O873" s="154"/>
      <c r="P873" s="154"/>
      <c r="Q873" s="153"/>
      <c r="R873" s="159"/>
      <c r="S873" s="154"/>
    </row>
    <row r="874" spans="1:19" s="151" customFormat="1" x14ac:dyDescent="0.25">
      <c r="A874" s="153"/>
      <c r="B874" s="153"/>
      <c r="C874" s="154"/>
      <c r="D874" s="154"/>
      <c r="E874" s="155"/>
      <c r="F874" s="155"/>
      <c r="G874" s="156"/>
      <c r="H874" s="157"/>
      <c r="I874" s="158"/>
      <c r="J874" s="153"/>
      <c r="K874" s="154"/>
      <c r="L874" s="154"/>
      <c r="M874" s="153"/>
      <c r="N874" s="153"/>
      <c r="O874" s="154"/>
      <c r="P874" s="154"/>
      <c r="Q874" s="153"/>
      <c r="R874" s="159"/>
      <c r="S874" s="154"/>
    </row>
    <row r="875" spans="1:19" s="151" customFormat="1" x14ac:dyDescent="0.25">
      <c r="A875" s="153"/>
      <c r="B875" s="153"/>
      <c r="C875" s="154"/>
      <c r="D875" s="154"/>
      <c r="E875" s="155"/>
      <c r="F875" s="155"/>
      <c r="G875" s="156"/>
      <c r="H875" s="157"/>
      <c r="I875" s="158"/>
      <c r="J875" s="153"/>
      <c r="K875" s="154"/>
      <c r="L875" s="154"/>
      <c r="M875" s="153"/>
      <c r="N875" s="153"/>
      <c r="O875" s="154"/>
      <c r="P875" s="154"/>
      <c r="Q875" s="153"/>
      <c r="R875" s="159"/>
      <c r="S875" s="154"/>
    </row>
    <row r="876" spans="1:19" s="151" customFormat="1" x14ac:dyDescent="0.25">
      <c r="A876" s="153"/>
      <c r="B876" s="153"/>
      <c r="C876" s="154"/>
      <c r="D876" s="154"/>
      <c r="E876" s="155"/>
      <c r="F876" s="155"/>
      <c r="G876" s="156"/>
      <c r="H876" s="157"/>
      <c r="I876" s="158"/>
      <c r="J876" s="153"/>
      <c r="K876" s="154"/>
      <c r="L876" s="154"/>
      <c r="M876" s="153"/>
      <c r="N876" s="153"/>
      <c r="O876" s="154"/>
      <c r="P876" s="154"/>
      <c r="Q876" s="153"/>
      <c r="R876" s="159"/>
      <c r="S876" s="154"/>
    </row>
    <row r="877" spans="1:19" s="151" customFormat="1" x14ac:dyDescent="0.25">
      <c r="A877" s="153"/>
      <c r="B877" s="153"/>
      <c r="C877" s="154"/>
      <c r="D877" s="154"/>
      <c r="E877" s="155"/>
      <c r="F877" s="155"/>
      <c r="G877" s="156"/>
      <c r="H877" s="157"/>
      <c r="I877" s="158"/>
      <c r="J877" s="153"/>
      <c r="K877" s="154"/>
      <c r="L877" s="154"/>
      <c r="M877" s="153"/>
      <c r="N877" s="153"/>
      <c r="O877" s="154"/>
      <c r="P877" s="154"/>
      <c r="Q877" s="153"/>
      <c r="R877" s="159"/>
      <c r="S877" s="154"/>
    </row>
    <row r="878" spans="1:19" s="151" customFormat="1" x14ac:dyDescent="0.25">
      <c r="A878" s="153"/>
      <c r="B878" s="153"/>
      <c r="C878" s="154"/>
      <c r="D878" s="154"/>
      <c r="E878" s="155"/>
      <c r="F878" s="155"/>
      <c r="G878" s="156"/>
      <c r="H878" s="157"/>
      <c r="I878" s="158"/>
      <c r="J878" s="153"/>
      <c r="K878" s="154"/>
      <c r="L878" s="154"/>
      <c r="M878" s="153"/>
      <c r="N878" s="153"/>
      <c r="O878" s="154"/>
      <c r="P878" s="154"/>
      <c r="Q878" s="153"/>
      <c r="R878" s="159"/>
      <c r="S878" s="154"/>
    </row>
    <row r="879" spans="1:19" s="151" customFormat="1" x14ac:dyDescent="0.25">
      <c r="A879" s="153"/>
      <c r="B879" s="153"/>
      <c r="C879" s="154"/>
      <c r="D879" s="154"/>
      <c r="E879" s="155"/>
      <c r="F879" s="155"/>
      <c r="G879" s="156"/>
      <c r="H879" s="157"/>
      <c r="I879" s="158"/>
      <c r="J879" s="153"/>
      <c r="K879" s="154"/>
      <c r="L879" s="154"/>
      <c r="M879" s="153"/>
      <c r="N879" s="153"/>
      <c r="O879" s="154"/>
      <c r="P879" s="154"/>
      <c r="Q879" s="153"/>
      <c r="R879" s="159"/>
      <c r="S879" s="154"/>
    </row>
    <row r="880" spans="1:19" s="151" customFormat="1" x14ac:dyDescent="0.25">
      <c r="A880" s="153"/>
      <c r="B880" s="153"/>
      <c r="C880" s="154"/>
      <c r="D880" s="154"/>
      <c r="E880" s="155"/>
      <c r="F880" s="155"/>
      <c r="G880" s="156"/>
      <c r="H880" s="157"/>
      <c r="I880" s="158"/>
      <c r="J880" s="153"/>
      <c r="K880" s="154"/>
      <c r="L880" s="154"/>
      <c r="M880" s="153"/>
      <c r="N880" s="153"/>
      <c r="O880" s="154"/>
      <c r="P880" s="154"/>
      <c r="Q880" s="153"/>
      <c r="R880" s="159"/>
      <c r="S880" s="154"/>
    </row>
    <row r="881" spans="1:19" s="151" customFormat="1" x14ac:dyDescent="0.25">
      <c r="A881" s="153"/>
      <c r="B881" s="153"/>
      <c r="C881" s="154"/>
      <c r="D881" s="154"/>
      <c r="E881" s="155"/>
      <c r="F881" s="155"/>
      <c r="G881" s="156"/>
      <c r="H881" s="157"/>
      <c r="I881" s="158"/>
      <c r="J881" s="153"/>
      <c r="K881" s="154"/>
      <c r="L881" s="154"/>
      <c r="M881" s="153"/>
      <c r="N881" s="153"/>
      <c r="O881" s="154"/>
      <c r="P881" s="154"/>
      <c r="Q881" s="153"/>
      <c r="R881" s="159"/>
      <c r="S881" s="154"/>
    </row>
    <row r="882" spans="1:19" s="151" customFormat="1" x14ac:dyDescent="0.25">
      <c r="A882" s="153"/>
      <c r="B882" s="153"/>
      <c r="C882" s="154"/>
      <c r="D882" s="154"/>
      <c r="E882" s="155"/>
      <c r="F882" s="155"/>
      <c r="G882" s="156"/>
      <c r="H882" s="157"/>
      <c r="I882" s="158"/>
      <c r="J882" s="153"/>
      <c r="K882" s="154"/>
      <c r="L882" s="154"/>
      <c r="M882" s="153"/>
      <c r="N882" s="153"/>
      <c r="O882" s="154"/>
      <c r="P882" s="154"/>
      <c r="Q882" s="153"/>
      <c r="R882" s="159"/>
      <c r="S882" s="154"/>
    </row>
    <row r="883" spans="1:19" s="151" customFormat="1" x14ac:dyDescent="0.25">
      <c r="A883" s="153"/>
      <c r="B883" s="153"/>
      <c r="C883" s="154"/>
      <c r="D883" s="154"/>
      <c r="E883" s="155"/>
      <c r="F883" s="155"/>
      <c r="G883" s="156"/>
      <c r="H883" s="157"/>
      <c r="I883" s="158"/>
      <c r="J883" s="153"/>
      <c r="K883" s="154"/>
      <c r="L883" s="154"/>
      <c r="M883" s="153"/>
      <c r="N883" s="153"/>
      <c r="O883" s="154"/>
      <c r="P883" s="154"/>
      <c r="Q883" s="153"/>
      <c r="R883" s="159"/>
      <c r="S883" s="154"/>
    </row>
    <row r="884" spans="1:19" s="151" customFormat="1" x14ac:dyDescent="0.25">
      <c r="A884" s="153"/>
      <c r="B884" s="153"/>
      <c r="C884" s="154"/>
      <c r="D884" s="154"/>
      <c r="E884" s="155"/>
      <c r="F884" s="155"/>
      <c r="G884" s="156"/>
      <c r="H884" s="157"/>
      <c r="I884" s="158"/>
      <c r="J884" s="153"/>
      <c r="K884" s="154"/>
      <c r="L884" s="154"/>
      <c r="M884" s="153"/>
      <c r="N884" s="153"/>
      <c r="O884" s="154"/>
      <c r="P884" s="154"/>
      <c r="Q884" s="153"/>
      <c r="R884" s="159"/>
      <c r="S884" s="154"/>
    </row>
    <row r="885" spans="1:19" s="151" customFormat="1" x14ac:dyDescent="0.25">
      <c r="A885" s="153"/>
      <c r="B885" s="153"/>
      <c r="C885" s="154"/>
      <c r="D885" s="154"/>
      <c r="E885" s="155"/>
      <c r="F885" s="155"/>
      <c r="G885" s="156"/>
      <c r="H885" s="157"/>
      <c r="I885" s="158"/>
      <c r="J885" s="153"/>
      <c r="K885" s="154"/>
      <c r="L885" s="154"/>
      <c r="M885" s="153"/>
      <c r="N885" s="153"/>
      <c r="O885" s="154"/>
      <c r="P885" s="154"/>
      <c r="Q885" s="153"/>
      <c r="R885" s="159"/>
      <c r="S885" s="154"/>
    </row>
    <row r="886" spans="1:19" s="151" customFormat="1" x14ac:dyDescent="0.25">
      <c r="A886" s="153"/>
      <c r="B886" s="153"/>
      <c r="C886" s="154"/>
      <c r="D886" s="154"/>
      <c r="E886" s="155"/>
      <c r="F886" s="155"/>
      <c r="G886" s="156"/>
      <c r="H886" s="157"/>
      <c r="I886" s="158"/>
      <c r="J886" s="153"/>
      <c r="K886" s="154"/>
      <c r="L886" s="154"/>
      <c r="M886" s="153"/>
      <c r="N886" s="153"/>
      <c r="O886" s="154"/>
      <c r="P886" s="154"/>
      <c r="Q886" s="153"/>
      <c r="R886" s="159"/>
      <c r="S886" s="154"/>
    </row>
    <row r="887" spans="1:19" s="151" customFormat="1" x14ac:dyDescent="0.25">
      <c r="A887" s="153"/>
      <c r="B887" s="153"/>
      <c r="C887" s="154"/>
      <c r="D887" s="154"/>
      <c r="E887" s="155"/>
      <c r="F887" s="155"/>
      <c r="G887" s="156"/>
      <c r="H887" s="157"/>
      <c r="I887" s="158"/>
      <c r="J887" s="153"/>
      <c r="K887" s="154"/>
      <c r="L887" s="154"/>
      <c r="M887" s="153"/>
      <c r="N887" s="153"/>
      <c r="O887" s="154"/>
      <c r="P887" s="154"/>
      <c r="Q887" s="153"/>
      <c r="R887" s="159"/>
      <c r="S887" s="154"/>
    </row>
    <row r="888" spans="1:19" s="151" customFormat="1" x14ac:dyDescent="0.25">
      <c r="A888" s="153"/>
      <c r="B888" s="153"/>
      <c r="C888" s="154"/>
      <c r="D888" s="154"/>
      <c r="E888" s="155"/>
      <c r="F888" s="155"/>
      <c r="G888" s="156"/>
      <c r="H888" s="157"/>
      <c r="I888" s="158"/>
      <c r="J888" s="153"/>
      <c r="K888" s="154"/>
      <c r="L888" s="154"/>
      <c r="M888" s="153"/>
      <c r="N888" s="153"/>
      <c r="O888" s="154"/>
      <c r="P888" s="154"/>
      <c r="Q888" s="153"/>
      <c r="R888" s="159"/>
      <c r="S888" s="154"/>
    </row>
    <row r="889" spans="1:19" s="151" customFormat="1" x14ac:dyDescent="0.25">
      <c r="A889" s="153"/>
      <c r="B889" s="153"/>
      <c r="C889" s="154"/>
      <c r="D889" s="154"/>
      <c r="E889" s="155"/>
      <c r="F889" s="155"/>
      <c r="G889" s="156"/>
      <c r="H889" s="157"/>
      <c r="I889" s="158"/>
      <c r="J889" s="153"/>
      <c r="K889" s="154"/>
      <c r="L889" s="154"/>
      <c r="M889" s="153"/>
      <c r="N889" s="153"/>
      <c r="O889" s="154"/>
      <c r="P889" s="154"/>
      <c r="Q889" s="153"/>
      <c r="R889" s="159"/>
      <c r="S889" s="154"/>
    </row>
    <row r="890" spans="1:19" s="151" customFormat="1" x14ac:dyDescent="0.25">
      <c r="A890" s="153"/>
      <c r="B890" s="153"/>
      <c r="C890" s="154"/>
      <c r="D890" s="154"/>
      <c r="E890" s="155"/>
      <c r="F890" s="155"/>
      <c r="G890" s="156"/>
      <c r="H890" s="157"/>
      <c r="I890" s="158"/>
      <c r="J890" s="153"/>
      <c r="K890" s="154"/>
      <c r="L890" s="154"/>
      <c r="M890" s="153"/>
      <c r="N890" s="153"/>
      <c r="O890" s="154"/>
      <c r="P890" s="154"/>
      <c r="Q890" s="153"/>
      <c r="R890" s="159"/>
      <c r="S890" s="154"/>
    </row>
    <row r="891" spans="1:19" s="151" customFormat="1" x14ac:dyDescent="0.25">
      <c r="A891" s="153"/>
      <c r="B891" s="153"/>
      <c r="C891" s="154"/>
      <c r="D891" s="154"/>
      <c r="E891" s="155"/>
      <c r="F891" s="155"/>
      <c r="G891" s="156"/>
      <c r="H891" s="157"/>
      <c r="I891" s="158"/>
      <c r="J891" s="153"/>
      <c r="K891" s="154"/>
      <c r="L891" s="154"/>
      <c r="M891" s="153"/>
      <c r="N891" s="153"/>
      <c r="O891" s="154"/>
      <c r="P891" s="154"/>
      <c r="Q891" s="153"/>
      <c r="R891" s="159"/>
      <c r="S891" s="154"/>
    </row>
    <row r="892" spans="1:19" s="151" customFormat="1" x14ac:dyDescent="0.25">
      <c r="A892" s="153"/>
      <c r="B892" s="153"/>
      <c r="C892" s="154"/>
      <c r="D892" s="154"/>
      <c r="E892" s="155"/>
      <c r="F892" s="155"/>
      <c r="G892" s="156"/>
      <c r="H892" s="157"/>
      <c r="I892" s="158"/>
      <c r="J892" s="153"/>
      <c r="K892" s="154"/>
      <c r="L892" s="154"/>
      <c r="M892" s="153"/>
      <c r="N892" s="153"/>
      <c r="O892" s="154"/>
      <c r="P892" s="154"/>
      <c r="Q892" s="153"/>
      <c r="R892" s="159"/>
      <c r="S892" s="154"/>
    </row>
    <row r="893" spans="1:19" s="151" customFormat="1" x14ac:dyDescent="0.25">
      <c r="A893" s="153"/>
      <c r="B893" s="153"/>
      <c r="C893" s="154"/>
      <c r="D893" s="154"/>
      <c r="E893" s="155"/>
      <c r="F893" s="155"/>
      <c r="G893" s="156"/>
      <c r="H893" s="157"/>
      <c r="I893" s="158"/>
      <c r="J893" s="153"/>
      <c r="K893" s="154"/>
      <c r="L893" s="154"/>
      <c r="M893" s="153"/>
      <c r="N893" s="153"/>
      <c r="O893" s="154"/>
      <c r="P893" s="154"/>
      <c r="Q893" s="153"/>
      <c r="R893" s="159"/>
      <c r="S893" s="154"/>
    </row>
    <row r="894" spans="1:19" s="151" customFormat="1" x14ac:dyDescent="0.25">
      <c r="A894" s="153"/>
      <c r="B894" s="153"/>
      <c r="C894" s="154"/>
      <c r="D894" s="154"/>
      <c r="E894" s="155"/>
      <c r="F894" s="155"/>
      <c r="G894" s="156"/>
      <c r="H894" s="157"/>
      <c r="I894" s="158"/>
      <c r="J894" s="153"/>
      <c r="K894" s="154"/>
      <c r="L894" s="154"/>
      <c r="M894" s="153"/>
      <c r="N894" s="153"/>
      <c r="O894" s="154"/>
      <c r="P894" s="154"/>
      <c r="Q894" s="153"/>
      <c r="R894" s="159"/>
      <c r="S894" s="154"/>
    </row>
    <row r="895" spans="1:19" s="151" customFormat="1" x14ac:dyDescent="0.25">
      <c r="A895" s="153"/>
      <c r="B895" s="153"/>
      <c r="C895" s="154"/>
      <c r="D895" s="154"/>
      <c r="E895" s="155"/>
      <c r="F895" s="155"/>
      <c r="G895" s="156"/>
      <c r="H895" s="157"/>
      <c r="I895" s="158"/>
      <c r="J895" s="153"/>
      <c r="K895" s="154"/>
      <c r="L895" s="154"/>
      <c r="M895" s="153"/>
      <c r="N895" s="153"/>
      <c r="O895" s="154"/>
      <c r="P895" s="154"/>
      <c r="Q895" s="153"/>
      <c r="R895" s="159"/>
      <c r="S895" s="154"/>
    </row>
    <row r="896" spans="1:19" s="151" customFormat="1" x14ac:dyDescent="0.25">
      <c r="A896" s="153"/>
      <c r="B896" s="153"/>
      <c r="C896" s="154"/>
      <c r="D896" s="154"/>
      <c r="E896" s="155"/>
      <c r="F896" s="155"/>
      <c r="G896" s="156"/>
      <c r="H896" s="157"/>
      <c r="I896" s="158"/>
      <c r="J896" s="153"/>
      <c r="K896" s="154"/>
      <c r="L896" s="154"/>
      <c r="M896" s="153"/>
      <c r="N896" s="153"/>
      <c r="O896" s="154"/>
      <c r="P896" s="154"/>
      <c r="Q896" s="153"/>
      <c r="R896" s="159"/>
      <c r="S896" s="154"/>
    </row>
    <row r="897" spans="1:19" s="151" customFormat="1" x14ac:dyDescent="0.25">
      <c r="A897" s="153"/>
      <c r="B897" s="153"/>
      <c r="C897" s="154"/>
      <c r="D897" s="154"/>
      <c r="E897" s="155"/>
      <c r="F897" s="155"/>
      <c r="G897" s="156"/>
      <c r="H897" s="157"/>
      <c r="I897" s="158"/>
      <c r="J897" s="153"/>
      <c r="K897" s="154"/>
      <c r="L897" s="154"/>
      <c r="M897" s="153"/>
      <c r="N897" s="153"/>
      <c r="O897" s="154"/>
      <c r="P897" s="154"/>
      <c r="Q897" s="153"/>
      <c r="R897" s="159"/>
      <c r="S897" s="154"/>
    </row>
    <row r="898" spans="1:19" s="151" customFormat="1" x14ac:dyDescent="0.25">
      <c r="A898" s="153"/>
      <c r="B898" s="153"/>
      <c r="C898" s="154"/>
      <c r="D898" s="154"/>
      <c r="E898" s="155"/>
      <c r="F898" s="155"/>
      <c r="G898" s="156"/>
      <c r="H898" s="157"/>
      <c r="I898" s="158"/>
      <c r="J898" s="153"/>
      <c r="K898" s="154"/>
      <c r="L898" s="154"/>
      <c r="M898" s="153"/>
      <c r="N898" s="153"/>
      <c r="O898" s="154"/>
      <c r="P898" s="154"/>
      <c r="Q898" s="153"/>
      <c r="R898" s="159"/>
      <c r="S898" s="154"/>
    </row>
    <row r="899" spans="1:19" s="151" customFormat="1" x14ac:dyDescent="0.25">
      <c r="A899" s="153"/>
      <c r="B899" s="153"/>
      <c r="C899" s="154"/>
      <c r="D899" s="154"/>
      <c r="E899" s="155"/>
      <c r="F899" s="155"/>
      <c r="G899" s="156"/>
      <c r="H899" s="157"/>
      <c r="I899" s="158"/>
      <c r="J899" s="153"/>
      <c r="K899" s="154"/>
      <c r="L899" s="154"/>
      <c r="M899" s="153"/>
      <c r="N899" s="153"/>
      <c r="O899" s="154"/>
      <c r="P899" s="154"/>
      <c r="Q899" s="153"/>
      <c r="R899" s="159"/>
      <c r="S899" s="154"/>
    </row>
    <row r="900" spans="1:19" s="151" customFormat="1" x14ac:dyDescent="0.25">
      <c r="A900" s="153"/>
      <c r="B900" s="153"/>
      <c r="C900" s="154"/>
      <c r="D900" s="154"/>
      <c r="E900" s="155"/>
      <c r="F900" s="155"/>
      <c r="G900" s="156"/>
      <c r="H900" s="157"/>
      <c r="I900" s="158"/>
      <c r="J900" s="153"/>
      <c r="K900" s="154"/>
      <c r="L900" s="154"/>
      <c r="M900" s="153"/>
      <c r="N900" s="153"/>
      <c r="O900" s="154"/>
      <c r="P900" s="154"/>
      <c r="Q900" s="153"/>
      <c r="R900" s="159"/>
      <c r="S900" s="154"/>
    </row>
    <row r="901" spans="1:19" s="151" customFormat="1" x14ac:dyDescent="0.25">
      <c r="A901" s="153"/>
      <c r="B901" s="153"/>
      <c r="C901" s="154"/>
      <c r="D901" s="154"/>
      <c r="E901" s="155"/>
      <c r="F901" s="155"/>
      <c r="G901" s="156"/>
      <c r="H901" s="157"/>
      <c r="I901" s="158"/>
      <c r="J901" s="153"/>
      <c r="K901" s="154"/>
      <c r="L901" s="154"/>
      <c r="M901" s="153"/>
      <c r="N901" s="153"/>
      <c r="O901" s="154"/>
      <c r="P901" s="154"/>
      <c r="Q901" s="153"/>
      <c r="R901" s="159"/>
      <c r="S901" s="154"/>
    </row>
    <row r="902" spans="1:19" s="151" customFormat="1" x14ac:dyDescent="0.25">
      <c r="A902" s="153"/>
      <c r="B902" s="153"/>
      <c r="C902" s="154"/>
      <c r="D902" s="154"/>
      <c r="E902" s="155"/>
      <c r="F902" s="155"/>
      <c r="G902" s="156"/>
      <c r="H902" s="157"/>
      <c r="I902" s="158"/>
      <c r="J902" s="153"/>
      <c r="K902" s="154"/>
      <c r="L902" s="154"/>
      <c r="M902" s="153"/>
      <c r="N902" s="153"/>
      <c r="O902" s="154"/>
      <c r="P902" s="154"/>
      <c r="Q902" s="153"/>
      <c r="R902" s="159"/>
      <c r="S902" s="154"/>
    </row>
    <row r="903" spans="1:19" s="151" customFormat="1" x14ac:dyDescent="0.25">
      <c r="A903" s="153"/>
      <c r="B903" s="153"/>
      <c r="C903" s="154"/>
      <c r="D903" s="154"/>
      <c r="E903" s="155"/>
      <c r="F903" s="155"/>
      <c r="G903" s="156"/>
      <c r="H903" s="157"/>
      <c r="I903" s="158"/>
      <c r="J903" s="153"/>
      <c r="K903" s="154"/>
      <c r="L903" s="154"/>
      <c r="M903" s="153"/>
      <c r="N903" s="153"/>
      <c r="O903" s="154"/>
      <c r="P903" s="154"/>
      <c r="Q903" s="153"/>
      <c r="R903" s="159"/>
      <c r="S903" s="154"/>
    </row>
    <row r="904" spans="1:19" s="151" customFormat="1" x14ac:dyDescent="0.25">
      <c r="A904" s="153"/>
      <c r="B904" s="153"/>
      <c r="C904" s="154"/>
      <c r="D904" s="154"/>
      <c r="E904" s="155"/>
      <c r="F904" s="155"/>
      <c r="G904" s="156"/>
      <c r="H904" s="157"/>
      <c r="I904" s="158"/>
      <c r="J904" s="153"/>
      <c r="K904" s="154"/>
      <c r="L904" s="154"/>
      <c r="M904" s="153"/>
      <c r="N904" s="153"/>
      <c r="O904" s="154"/>
      <c r="P904" s="154"/>
      <c r="Q904" s="153"/>
      <c r="R904" s="159"/>
      <c r="S904" s="154"/>
    </row>
    <row r="905" spans="1:19" s="151" customFormat="1" x14ac:dyDescent="0.25">
      <c r="A905" s="153"/>
      <c r="B905" s="153"/>
      <c r="C905" s="154"/>
      <c r="D905" s="154"/>
      <c r="E905" s="155"/>
      <c r="F905" s="155"/>
      <c r="G905" s="156"/>
      <c r="H905" s="157"/>
      <c r="I905" s="158"/>
      <c r="J905" s="153"/>
      <c r="K905" s="154"/>
      <c r="L905" s="154"/>
      <c r="M905" s="153"/>
      <c r="N905" s="153"/>
      <c r="O905" s="154"/>
      <c r="P905" s="154"/>
      <c r="Q905" s="153"/>
      <c r="R905" s="159"/>
      <c r="S905" s="154"/>
    </row>
    <row r="906" spans="1:19" s="151" customFormat="1" x14ac:dyDescent="0.25">
      <c r="A906" s="153"/>
      <c r="B906" s="153"/>
      <c r="C906" s="154"/>
      <c r="D906" s="154"/>
      <c r="E906" s="155"/>
      <c r="F906" s="155"/>
      <c r="G906" s="156"/>
      <c r="H906" s="157"/>
      <c r="I906" s="158"/>
      <c r="J906" s="153"/>
      <c r="K906" s="154"/>
      <c r="L906" s="154"/>
      <c r="M906" s="153"/>
      <c r="N906" s="153"/>
      <c r="O906" s="154"/>
      <c r="P906" s="154"/>
      <c r="Q906" s="153"/>
      <c r="R906" s="159"/>
      <c r="S906" s="154"/>
    </row>
    <row r="907" spans="1:19" s="151" customFormat="1" x14ac:dyDescent="0.25">
      <c r="A907" s="153"/>
      <c r="B907" s="153"/>
      <c r="C907" s="154"/>
      <c r="D907" s="154"/>
      <c r="E907" s="155"/>
      <c r="F907" s="155"/>
      <c r="G907" s="156"/>
      <c r="H907" s="157"/>
      <c r="I907" s="158"/>
      <c r="J907" s="153"/>
      <c r="K907" s="154"/>
      <c r="L907" s="154"/>
      <c r="M907" s="153"/>
      <c r="N907" s="153"/>
      <c r="O907" s="154"/>
      <c r="P907" s="154"/>
      <c r="Q907" s="153"/>
      <c r="R907" s="159"/>
      <c r="S907" s="154"/>
    </row>
    <row r="908" spans="1:19" s="151" customFormat="1" x14ac:dyDescent="0.25">
      <c r="A908" s="153"/>
      <c r="B908" s="153"/>
      <c r="C908" s="154"/>
      <c r="D908" s="154"/>
      <c r="E908" s="155"/>
      <c r="F908" s="155"/>
      <c r="G908" s="156"/>
      <c r="H908" s="157"/>
      <c r="I908" s="158"/>
      <c r="J908" s="153"/>
      <c r="K908" s="154"/>
      <c r="L908" s="154"/>
      <c r="M908" s="153"/>
      <c r="N908" s="153"/>
      <c r="O908" s="154"/>
      <c r="P908" s="154"/>
      <c r="Q908" s="153"/>
      <c r="R908" s="159"/>
      <c r="S908" s="154"/>
    </row>
    <row r="909" spans="1:19" s="151" customFormat="1" x14ac:dyDescent="0.25">
      <c r="A909" s="153"/>
      <c r="B909" s="153"/>
      <c r="C909" s="154"/>
      <c r="D909" s="154"/>
      <c r="E909" s="155"/>
      <c r="F909" s="155"/>
      <c r="G909" s="156"/>
      <c r="H909" s="157"/>
      <c r="I909" s="158"/>
      <c r="J909" s="153"/>
      <c r="K909" s="154"/>
      <c r="L909" s="154"/>
      <c r="M909" s="153"/>
      <c r="N909" s="153"/>
      <c r="O909" s="154"/>
      <c r="P909" s="154"/>
      <c r="Q909" s="153"/>
      <c r="R909" s="159"/>
      <c r="S909" s="154"/>
    </row>
    <row r="910" spans="1:19" s="151" customFormat="1" x14ac:dyDescent="0.25">
      <c r="A910" s="153"/>
      <c r="B910" s="153"/>
      <c r="C910" s="154"/>
      <c r="D910" s="154"/>
      <c r="E910" s="155"/>
      <c r="F910" s="155"/>
      <c r="G910" s="156"/>
      <c r="H910" s="157"/>
      <c r="I910" s="158"/>
      <c r="J910" s="153"/>
      <c r="K910" s="154"/>
      <c r="L910" s="154"/>
      <c r="M910" s="153"/>
      <c r="N910" s="153"/>
      <c r="O910" s="154"/>
      <c r="P910" s="154"/>
      <c r="Q910" s="153"/>
      <c r="R910" s="159"/>
      <c r="S910" s="154"/>
    </row>
    <row r="911" spans="1:19" s="151" customFormat="1" x14ac:dyDescent="0.25">
      <c r="A911" s="153"/>
      <c r="B911" s="153"/>
      <c r="C911" s="154"/>
      <c r="D911" s="154"/>
      <c r="E911" s="155"/>
      <c r="F911" s="155"/>
      <c r="G911" s="156"/>
      <c r="H911" s="157"/>
      <c r="I911" s="158"/>
      <c r="J911" s="153"/>
      <c r="K911" s="154"/>
      <c r="L911" s="154"/>
      <c r="M911" s="153"/>
      <c r="N911" s="153"/>
      <c r="O911" s="154"/>
      <c r="P911" s="154"/>
      <c r="Q911" s="153"/>
      <c r="R911" s="159"/>
      <c r="S911" s="154"/>
    </row>
    <row r="912" spans="1:19" s="151" customFormat="1" x14ac:dyDescent="0.25">
      <c r="A912" s="153"/>
      <c r="B912" s="153"/>
      <c r="C912" s="154"/>
      <c r="D912" s="154"/>
      <c r="E912" s="155"/>
      <c r="F912" s="155"/>
      <c r="G912" s="156"/>
      <c r="H912" s="157"/>
      <c r="I912" s="158"/>
      <c r="J912" s="153"/>
      <c r="K912" s="154"/>
      <c r="L912" s="154"/>
      <c r="M912" s="153"/>
      <c r="N912" s="153"/>
      <c r="O912" s="154"/>
      <c r="P912" s="154"/>
      <c r="Q912" s="153"/>
      <c r="R912" s="159"/>
      <c r="S912" s="154"/>
    </row>
    <row r="913" spans="1:19" s="151" customFormat="1" x14ac:dyDescent="0.25">
      <c r="A913" s="153"/>
      <c r="B913" s="153"/>
      <c r="C913" s="154"/>
      <c r="D913" s="154"/>
      <c r="E913" s="155"/>
      <c r="F913" s="155"/>
      <c r="G913" s="156"/>
      <c r="H913" s="157"/>
      <c r="I913" s="158"/>
      <c r="J913" s="153"/>
      <c r="K913" s="154"/>
      <c r="L913" s="154"/>
      <c r="M913" s="153"/>
      <c r="N913" s="153"/>
      <c r="O913" s="154"/>
      <c r="P913" s="154"/>
      <c r="Q913" s="153"/>
      <c r="R913" s="159"/>
      <c r="S913" s="154"/>
    </row>
    <row r="914" spans="1:19" s="151" customFormat="1" x14ac:dyDescent="0.25">
      <c r="A914" s="153"/>
      <c r="B914" s="153"/>
      <c r="C914" s="154"/>
      <c r="D914" s="154"/>
      <c r="E914" s="155"/>
      <c r="F914" s="155"/>
      <c r="G914" s="156"/>
      <c r="H914" s="157"/>
      <c r="I914" s="158"/>
      <c r="J914" s="153"/>
      <c r="K914" s="154"/>
      <c r="L914" s="154"/>
      <c r="M914" s="153"/>
      <c r="N914" s="153"/>
      <c r="O914" s="154"/>
      <c r="P914" s="154"/>
      <c r="Q914" s="153"/>
      <c r="R914" s="159"/>
      <c r="S914" s="154"/>
    </row>
    <row r="915" spans="1:19" s="151" customFormat="1" x14ac:dyDescent="0.25">
      <c r="A915" s="153"/>
      <c r="B915" s="153"/>
      <c r="C915" s="154"/>
      <c r="D915" s="154"/>
      <c r="E915" s="155"/>
      <c r="F915" s="155"/>
      <c r="G915" s="156"/>
      <c r="H915" s="157"/>
      <c r="I915" s="158"/>
      <c r="J915" s="153"/>
      <c r="K915" s="154"/>
      <c r="L915" s="154"/>
      <c r="M915" s="153"/>
      <c r="N915" s="153"/>
      <c r="O915" s="154"/>
      <c r="P915" s="154"/>
      <c r="Q915" s="153"/>
      <c r="R915" s="159"/>
      <c r="S915" s="154"/>
    </row>
    <row r="916" spans="1:19" s="151" customFormat="1" x14ac:dyDescent="0.25">
      <c r="A916" s="153"/>
      <c r="B916" s="153"/>
      <c r="C916" s="154"/>
      <c r="D916" s="154"/>
      <c r="E916" s="155"/>
      <c r="F916" s="155"/>
      <c r="G916" s="156"/>
      <c r="H916" s="157"/>
      <c r="I916" s="158"/>
      <c r="J916" s="153"/>
      <c r="K916" s="154"/>
      <c r="L916" s="154"/>
      <c r="M916" s="153"/>
      <c r="N916" s="153"/>
      <c r="O916" s="154"/>
      <c r="P916" s="154"/>
      <c r="Q916" s="153"/>
      <c r="R916" s="159"/>
      <c r="S916" s="154"/>
    </row>
    <row r="917" spans="1:19" s="151" customFormat="1" x14ac:dyDescent="0.25">
      <c r="A917" s="153"/>
      <c r="B917" s="153"/>
      <c r="C917" s="154"/>
      <c r="D917" s="154"/>
      <c r="E917" s="155"/>
      <c r="F917" s="155"/>
      <c r="G917" s="156"/>
      <c r="H917" s="157"/>
      <c r="I917" s="158"/>
      <c r="J917" s="153"/>
      <c r="K917" s="154"/>
      <c r="L917" s="154"/>
      <c r="M917" s="153"/>
      <c r="N917" s="153"/>
      <c r="O917" s="154"/>
      <c r="P917" s="154"/>
      <c r="Q917" s="153"/>
      <c r="R917" s="159"/>
      <c r="S917" s="154"/>
    </row>
    <row r="918" spans="1:19" s="151" customFormat="1" x14ac:dyDescent="0.25">
      <c r="A918" s="153"/>
      <c r="B918" s="153"/>
      <c r="C918" s="154"/>
      <c r="D918" s="154"/>
      <c r="E918" s="155"/>
      <c r="F918" s="155"/>
      <c r="G918" s="156"/>
      <c r="H918" s="157"/>
      <c r="I918" s="158"/>
      <c r="J918" s="153"/>
      <c r="K918" s="154"/>
      <c r="L918" s="154"/>
      <c r="M918" s="153"/>
      <c r="N918" s="153"/>
      <c r="O918" s="154"/>
      <c r="P918" s="154"/>
      <c r="Q918" s="153"/>
      <c r="R918" s="159"/>
      <c r="S918" s="154"/>
    </row>
    <row r="919" spans="1:19" s="151" customFormat="1" x14ac:dyDescent="0.25">
      <c r="A919" s="153"/>
      <c r="B919" s="153"/>
      <c r="C919" s="154"/>
      <c r="D919" s="154"/>
      <c r="E919" s="155"/>
      <c r="F919" s="155"/>
      <c r="G919" s="156"/>
      <c r="H919" s="157"/>
      <c r="I919" s="158"/>
      <c r="J919" s="153"/>
      <c r="K919" s="154"/>
      <c r="L919" s="154"/>
      <c r="M919" s="153"/>
      <c r="N919" s="153"/>
      <c r="O919" s="154"/>
      <c r="P919" s="154"/>
      <c r="Q919" s="153"/>
      <c r="R919" s="159"/>
      <c r="S919" s="154"/>
    </row>
    <row r="920" spans="1:19" s="151" customFormat="1" x14ac:dyDescent="0.25">
      <c r="A920" s="153"/>
      <c r="B920" s="153"/>
      <c r="C920" s="154"/>
      <c r="D920" s="154"/>
      <c r="E920" s="155"/>
      <c r="F920" s="155"/>
      <c r="G920" s="156"/>
      <c r="H920" s="157"/>
      <c r="I920" s="158"/>
      <c r="J920" s="153"/>
      <c r="K920" s="154"/>
      <c r="L920" s="154"/>
      <c r="M920" s="153"/>
      <c r="N920" s="153"/>
      <c r="O920" s="154"/>
      <c r="P920" s="154"/>
      <c r="Q920" s="153"/>
      <c r="R920" s="159"/>
      <c r="S920" s="154"/>
    </row>
    <row r="921" spans="1:19" s="151" customFormat="1" x14ac:dyDescent="0.25">
      <c r="A921" s="153"/>
      <c r="B921" s="153"/>
      <c r="C921" s="154"/>
      <c r="D921" s="154"/>
      <c r="E921" s="155"/>
      <c r="F921" s="155"/>
      <c r="G921" s="156"/>
      <c r="H921" s="157"/>
      <c r="I921" s="158"/>
      <c r="J921" s="153"/>
      <c r="K921" s="154"/>
      <c r="L921" s="154"/>
      <c r="M921" s="153"/>
      <c r="N921" s="153"/>
      <c r="O921" s="154"/>
      <c r="P921" s="154"/>
      <c r="Q921" s="153"/>
      <c r="R921" s="159"/>
      <c r="S921" s="154"/>
    </row>
    <row r="922" spans="1:19" s="151" customFormat="1" x14ac:dyDescent="0.25">
      <c r="A922" s="153"/>
      <c r="B922" s="153"/>
      <c r="C922" s="154"/>
      <c r="D922" s="154"/>
      <c r="E922" s="155"/>
      <c r="F922" s="155"/>
      <c r="G922" s="156"/>
      <c r="H922" s="157"/>
      <c r="I922" s="158"/>
      <c r="J922" s="153"/>
      <c r="K922" s="154"/>
      <c r="L922" s="154"/>
      <c r="M922" s="153"/>
      <c r="N922" s="153"/>
      <c r="O922" s="154"/>
      <c r="P922" s="154"/>
      <c r="Q922" s="153"/>
      <c r="R922" s="159"/>
      <c r="S922" s="154"/>
    </row>
    <row r="923" spans="1:19" s="151" customFormat="1" x14ac:dyDescent="0.25">
      <c r="A923" s="153"/>
      <c r="B923" s="153"/>
      <c r="C923" s="154"/>
      <c r="D923" s="154"/>
      <c r="E923" s="155"/>
      <c r="F923" s="155"/>
      <c r="G923" s="156"/>
      <c r="H923" s="157"/>
      <c r="I923" s="158"/>
      <c r="J923" s="153"/>
      <c r="K923" s="154"/>
      <c r="L923" s="154"/>
      <c r="M923" s="153"/>
      <c r="N923" s="153"/>
      <c r="O923" s="154"/>
      <c r="P923" s="154"/>
      <c r="Q923" s="153"/>
      <c r="R923" s="159"/>
      <c r="S923" s="154"/>
    </row>
    <row r="924" spans="1:19" s="151" customFormat="1" x14ac:dyDescent="0.25">
      <c r="A924" s="153"/>
      <c r="B924" s="153"/>
      <c r="C924" s="154"/>
      <c r="D924" s="154"/>
      <c r="E924" s="155"/>
      <c r="F924" s="155"/>
      <c r="G924" s="156"/>
      <c r="H924" s="157"/>
      <c r="I924" s="158"/>
      <c r="J924" s="153"/>
      <c r="K924" s="154"/>
      <c r="L924" s="154"/>
      <c r="M924" s="153"/>
      <c r="N924" s="153"/>
      <c r="O924" s="154"/>
      <c r="P924" s="154"/>
      <c r="Q924" s="153"/>
      <c r="R924" s="159"/>
      <c r="S924" s="154"/>
    </row>
    <row r="925" spans="1:19" s="151" customFormat="1" x14ac:dyDescent="0.25">
      <c r="A925" s="153"/>
      <c r="B925" s="153"/>
      <c r="C925" s="154"/>
      <c r="D925" s="154"/>
      <c r="E925" s="155"/>
      <c r="F925" s="155"/>
      <c r="G925" s="156"/>
      <c r="H925" s="157"/>
      <c r="I925" s="158"/>
      <c r="J925" s="153"/>
      <c r="K925" s="154"/>
      <c r="L925" s="154"/>
      <c r="M925" s="153"/>
      <c r="N925" s="153"/>
      <c r="O925" s="154"/>
      <c r="P925" s="154"/>
      <c r="Q925" s="153"/>
      <c r="R925" s="159"/>
      <c r="S925" s="154"/>
    </row>
    <row r="926" spans="1:19" s="151" customFormat="1" x14ac:dyDescent="0.25">
      <c r="A926" s="153"/>
      <c r="B926" s="153"/>
      <c r="C926" s="154"/>
      <c r="D926" s="154"/>
      <c r="E926" s="155"/>
      <c r="F926" s="155"/>
      <c r="G926" s="156"/>
      <c r="H926" s="157"/>
      <c r="I926" s="158"/>
      <c r="J926" s="153"/>
      <c r="K926" s="154"/>
      <c r="L926" s="154"/>
      <c r="M926" s="153"/>
      <c r="N926" s="153"/>
      <c r="O926" s="154"/>
      <c r="P926" s="154"/>
      <c r="Q926" s="153"/>
      <c r="R926" s="159"/>
      <c r="S926" s="154"/>
    </row>
    <row r="927" spans="1:19" s="151" customFormat="1" x14ac:dyDescent="0.25">
      <c r="A927" s="153"/>
      <c r="B927" s="153"/>
      <c r="C927" s="154"/>
      <c r="D927" s="154"/>
      <c r="E927" s="155"/>
      <c r="F927" s="155"/>
      <c r="G927" s="156"/>
      <c r="H927" s="157"/>
      <c r="I927" s="158"/>
      <c r="J927" s="153"/>
      <c r="K927" s="154"/>
      <c r="L927" s="154"/>
      <c r="M927" s="153"/>
      <c r="N927" s="153"/>
      <c r="O927" s="154"/>
      <c r="P927" s="154"/>
      <c r="Q927" s="153"/>
      <c r="R927" s="159"/>
      <c r="S927" s="154"/>
    </row>
    <row r="928" spans="1:19" s="151" customFormat="1" x14ac:dyDescent="0.25">
      <c r="A928" s="153"/>
      <c r="B928" s="153"/>
      <c r="C928" s="154"/>
      <c r="D928" s="154"/>
      <c r="E928" s="155"/>
      <c r="F928" s="155"/>
      <c r="G928" s="156"/>
      <c r="H928" s="157"/>
      <c r="I928" s="158"/>
      <c r="J928" s="153"/>
      <c r="K928" s="154"/>
      <c r="L928" s="154"/>
      <c r="M928" s="153"/>
      <c r="N928" s="153"/>
      <c r="O928" s="154"/>
      <c r="P928" s="154"/>
      <c r="Q928" s="153"/>
      <c r="R928" s="159"/>
      <c r="S928" s="154"/>
    </row>
    <row r="929" spans="1:19" s="151" customFormat="1" x14ac:dyDescent="0.25">
      <c r="A929" s="153"/>
      <c r="B929" s="153"/>
      <c r="C929" s="154"/>
      <c r="D929" s="154"/>
      <c r="E929" s="155"/>
      <c r="F929" s="155"/>
      <c r="G929" s="156"/>
      <c r="H929" s="157"/>
      <c r="I929" s="158"/>
      <c r="J929" s="153"/>
      <c r="K929" s="154"/>
      <c r="L929" s="154"/>
      <c r="M929" s="153"/>
      <c r="N929" s="153"/>
      <c r="O929" s="154"/>
      <c r="P929" s="154"/>
      <c r="Q929" s="153"/>
      <c r="R929" s="159"/>
      <c r="S929" s="154"/>
    </row>
    <row r="930" spans="1:19" s="151" customFormat="1" x14ac:dyDescent="0.25">
      <c r="A930" s="153"/>
      <c r="B930" s="153"/>
      <c r="C930" s="154"/>
      <c r="D930" s="154"/>
      <c r="E930" s="155"/>
      <c r="F930" s="155"/>
      <c r="G930" s="156"/>
      <c r="H930" s="157"/>
      <c r="I930" s="158"/>
      <c r="J930" s="153"/>
      <c r="K930" s="154"/>
      <c r="L930" s="154"/>
      <c r="M930" s="153"/>
      <c r="N930" s="153"/>
      <c r="O930" s="154"/>
      <c r="P930" s="154"/>
      <c r="Q930" s="153"/>
      <c r="R930" s="159"/>
      <c r="S930" s="154"/>
    </row>
    <row r="931" spans="1:19" s="151" customFormat="1" x14ac:dyDescent="0.25">
      <c r="A931" s="153"/>
      <c r="B931" s="153"/>
      <c r="C931" s="154"/>
      <c r="D931" s="154"/>
      <c r="E931" s="155"/>
      <c r="F931" s="155"/>
      <c r="G931" s="156"/>
      <c r="H931" s="157"/>
      <c r="I931" s="158"/>
      <c r="J931" s="153"/>
      <c r="K931" s="154"/>
      <c r="L931" s="154"/>
      <c r="M931" s="153"/>
      <c r="N931" s="153"/>
      <c r="O931" s="154"/>
      <c r="P931" s="154"/>
      <c r="Q931" s="153"/>
      <c r="R931" s="159"/>
      <c r="S931" s="154"/>
    </row>
    <row r="932" spans="1:19" s="151" customFormat="1" x14ac:dyDescent="0.25">
      <c r="A932" s="153"/>
      <c r="B932" s="153"/>
      <c r="C932" s="154"/>
      <c r="D932" s="154"/>
      <c r="E932" s="155"/>
      <c r="F932" s="155"/>
      <c r="G932" s="156"/>
      <c r="H932" s="157"/>
      <c r="I932" s="158"/>
      <c r="J932" s="153"/>
      <c r="K932" s="154"/>
      <c r="L932" s="154"/>
      <c r="M932" s="153"/>
      <c r="N932" s="153"/>
      <c r="O932" s="154"/>
      <c r="P932" s="154"/>
      <c r="Q932" s="153"/>
      <c r="R932" s="159"/>
      <c r="S932" s="154"/>
    </row>
    <row r="933" spans="1:19" s="151" customFormat="1" x14ac:dyDescent="0.25">
      <c r="A933" s="153"/>
      <c r="B933" s="153"/>
      <c r="C933" s="154"/>
      <c r="D933" s="154"/>
      <c r="E933" s="155"/>
      <c r="F933" s="155"/>
      <c r="G933" s="156"/>
      <c r="H933" s="157"/>
      <c r="I933" s="158"/>
      <c r="J933" s="153"/>
      <c r="K933" s="154"/>
      <c r="L933" s="154"/>
      <c r="M933" s="153"/>
      <c r="N933" s="153"/>
      <c r="O933" s="154"/>
      <c r="P933" s="154"/>
      <c r="Q933" s="153"/>
      <c r="R933" s="159"/>
      <c r="S933" s="154"/>
    </row>
    <row r="934" spans="1:19" s="151" customFormat="1" x14ac:dyDescent="0.25">
      <c r="A934" s="153"/>
      <c r="B934" s="153"/>
      <c r="C934" s="154"/>
      <c r="D934" s="154"/>
      <c r="E934" s="155"/>
      <c r="F934" s="155"/>
      <c r="G934" s="156"/>
      <c r="H934" s="157"/>
      <c r="I934" s="158"/>
      <c r="J934" s="153"/>
      <c r="K934" s="154"/>
      <c r="L934" s="154"/>
      <c r="M934" s="153"/>
      <c r="N934" s="153"/>
      <c r="O934" s="154"/>
      <c r="P934" s="154"/>
      <c r="Q934" s="153"/>
      <c r="R934" s="159"/>
      <c r="S934" s="154"/>
    </row>
    <row r="935" spans="1:19" s="151" customFormat="1" x14ac:dyDescent="0.25">
      <c r="A935" s="153"/>
      <c r="B935" s="153"/>
      <c r="C935" s="154"/>
      <c r="D935" s="154"/>
      <c r="E935" s="155"/>
      <c r="F935" s="155"/>
      <c r="G935" s="156"/>
      <c r="H935" s="157"/>
      <c r="I935" s="158"/>
      <c r="J935" s="153"/>
      <c r="K935" s="154"/>
      <c r="L935" s="154"/>
      <c r="M935" s="153"/>
      <c r="N935" s="153"/>
      <c r="O935" s="154"/>
      <c r="P935" s="154"/>
      <c r="Q935" s="153"/>
      <c r="R935" s="159"/>
      <c r="S935" s="154"/>
    </row>
    <row r="936" spans="1:19" s="151" customFormat="1" x14ac:dyDescent="0.25">
      <c r="A936" s="153"/>
      <c r="B936" s="153"/>
      <c r="C936" s="154"/>
      <c r="D936" s="154"/>
      <c r="E936" s="155"/>
      <c r="F936" s="155"/>
      <c r="G936" s="156"/>
      <c r="H936" s="157"/>
      <c r="I936" s="158"/>
      <c r="J936" s="153"/>
      <c r="K936" s="154"/>
      <c r="L936" s="154"/>
      <c r="M936" s="153"/>
      <c r="N936" s="153"/>
      <c r="O936" s="154"/>
      <c r="P936" s="154"/>
      <c r="Q936" s="153"/>
      <c r="R936" s="159"/>
      <c r="S936" s="154"/>
    </row>
    <row r="937" spans="1:19" s="151" customFormat="1" x14ac:dyDescent="0.25">
      <c r="A937" s="153"/>
      <c r="B937" s="153"/>
      <c r="C937" s="154"/>
      <c r="D937" s="154"/>
      <c r="E937" s="155"/>
      <c r="F937" s="155"/>
      <c r="G937" s="156"/>
      <c r="H937" s="157"/>
      <c r="I937" s="158"/>
      <c r="J937" s="153"/>
      <c r="K937" s="154"/>
      <c r="L937" s="154"/>
      <c r="M937" s="153"/>
      <c r="N937" s="153"/>
      <c r="O937" s="154"/>
      <c r="P937" s="154"/>
      <c r="Q937" s="153"/>
      <c r="R937" s="159"/>
      <c r="S937" s="154"/>
    </row>
    <row r="938" spans="1:19" s="151" customFormat="1" x14ac:dyDescent="0.25">
      <c r="A938" s="153"/>
      <c r="B938" s="153"/>
      <c r="C938" s="154"/>
      <c r="D938" s="154"/>
      <c r="E938" s="155"/>
      <c r="F938" s="155"/>
      <c r="G938" s="156"/>
      <c r="H938" s="157"/>
      <c r="I938" s="158"/>
      <c r="J938" s="153"/>
      <c r="K938" s="154"/>
      <c r="L938" s="154"/>
      <c r="M938" s="153"/>
      <c r="N938" s="153"/>
      <c r="O938" s="154"/>
      <c r="P938" s="154"/>
      <c r="Q938" s="153"/>
      <c r="R938" s="159"/>
      <c r="S938" s="154"/>
    </row>
    <row r="939" spans="1:19" s="151" customFormat="1" x14ac:dyDescent="0.25">
      <c r="A939" s="153"/>
      <c r="B939" s="153"/>
      <c r="C939" s="154"/>
      <c r="D939" s="154"/>
      <c r="E939" s="155"/>
      <c r="F939" s="155"/>
      <c r="G939" s="156"/>
      <c r="H939" s="157"/>
      <c r="I939" s="158"/>
      <c r="J939" s="153"/>
      <c r="K939" s="154"/>
      <c r="L939" s="154"/>
      <c r="M939" s="153"/>
      <c r="N939" s="153"/>
      <c r="O939" s="154"/>
      <c r="P939" s="154"/>
      <c r="Q939" s="153"/>
      <c r="R939" s="159"/>
      <c r="S939" s="154"/>
    </row>
    <row r="940" spans="1:19" s="151" customFormat="1" x14ac:dyDescent="0.25">
      <c r="A940" s="153"/>
      <c r="B940" s="153"/>
      <c r="C940" s="154"/>
      <c r="D940" s="154"/>
      <c r="E940" s="155"/>
      <c r="F940" s="155"/>
      <c r="G940" s="156"/>
      <c r="H940" s="157"/>
      <c r="I940" s="158"/>
      <c r="J940" s="153"/>
      <c r="K940" s="154"/>
      <c r="L940" s="154"/>
      <c r="M940" s="153"/>
      <c r="N940" s="153"/>
      <c r="O940" s="154"/>
      <c r="P940" s="154"/>
      <c r="Q940" s="153"/>
      <c r="R940" s="159"/>
      <c r="S940" s="154"/>
    </row>
    <row r="941" spans="1:19" s="151" customFormat="1" x14ac:dyDescent="0.25">
      <c r="A941" s="153"/>
      <c r="B941" s="153"/>
      <c r="C941" s="154"/>
      <c r="D941" s="154"/>
      <c r="E941" s="155"/>
      <c r="F941" s="155"/>
      <c r="G941" s="156"/>
      <c r="H941" s="157"/>
      <c r="I941" s="158"/>
      <c r="J941" s="153"/>
      <c r="K941" s="154"/>
      <c r="L941" s="154"/>
      <c r="M941" s="153"/>
      <c r="N941" s="153"/>
      <c r="O941" s="154"/>
      <c r="P941" s="154"/>
      <c r="Q941" s="153"/>
      <c r="R941" s="159"/>
      <c r="S941" s="154"/>
    </row>
    <row r="942" spans="1:19" s="151" customFormat="1" x14ac:dyDescent="0.25">
      <c r="A942" s="153"/>
      <c r="B942" s="153"/>
      <c r="C942" s="154"/>
      <c r="D942" s="154"/>
      <c r="E942" s="155"/>
      <c r="F942" s="155"/>
      <c r="G942" s="156"/>
      <c r="H942" s="157"/>
      <c r="I942" s="158"/>
      <c r="J942" s="153"/>
      <c r="K942" s="154"/>
      <c r="L942" s="154"/>
      <c r="M942" s="153"/>
      <c r="N942" s="153"/>
      <c r="O942" s="154"/>
      <c r="P942" s="154"/>
      <c r="Q942" s="153"/>
      <c r="R942" s="159"/>
      <c r="S942" s="154"/>
    </row>
    <row r="943" spans="1:19" s="151" customFormat="1" x14ac:dyDescent="0.25">
      <c r="A943" s="153"/>
      <c r="B943" s="153"/>
      <c r="C943" s="154"/>
      <c r="D943" s="154"/>
      <c r="E943" s="155"/>
      <c r="F943" s="155"/>
      <c r="G943" s="156"/>
      <c r="H943" s="157"/>
      <c r="I943" s="158"/>
      <c r="J943" s="153"/>
      <c r="K943" s="154"/>
      <c r="L943" s="154"/>
      <c r="M943" s="153"/>
      <c r="N943" s="153"/>
      <c r="O943" s="154"/>
      <c r="P943" s="154"/>
      <c r="Q943" s="153"/>
      <c r="R943" s="159"/>
      <c r="S943" s="154"/>
    </row>
    <row r="944" spans="1:19" s="151" customFormat="1" x14ac:dyDescent="0.25">
      <c r="A944" s="153"/>
      <c r="B944" s="153"/>
      <c r="C944" s="154"/>
      <c r="D944" s="154"/>
      <c r="E944" s="155"/>
      <c r="F944" s="155"/>
      <c r="G944" s="156"/>
      <c r="H944" s="157"/>
      <c r="I944" s="158"/>
      <c r="J944" s="153"/>
      <c r="K944" s="154"/>
      <c r="L944" s="154"/>
      <c r="M944" s="153"/>
      <c r="N944" s="153"/>
      <c r="O944" s="154"/>
      <c r="P944" s="154"/>
      <c r="Q944" s="153"/>
      <c r="R944" s="159"/>
      <c r="S944" s="154"/>
    </row>
    <row r="945" spans="1:19" s="151" customFormat="1" x14ac:dyDescent="0.25">
      <c r="A945" s="153"/>
      <c r="B945" s="153"/>
      <c r="C945" s="154"/>
      <c r="D945" s="154"/>
      <c r="E945" s="155"/>
      <c r="F945" s="155"/>
      <c r="G945" s="156"/>
      <c r="H945" s="157"/>
      <c r="I945" s="158"/>
      <c r="J945" s="153"/>
      <c r="K945" s="154"/>
      <c r="L945" s="154"/>
      <c r="M945" s="153"/>
      <c r="N945" s="153"/>
      <c r="O945" s="154"/>
      <c r="P945" s="154"/>
      <c r="Q945" s="153"/>
      <c r="R945" s="159"/>
      <c r="S945" s="154"/>
    </row>
    <row r="946" spans="1:19" s="151" customFormat="1" x14ac:dyDescent="0.25">
      <c r="A946" s="153"/>
      <c r="B946" s="153"/>
      <c r="C946" s="154"/>
      <c r="D946" s="154"/>
      <c r="E946" s="155"/>
      <c r="F946" s="155"/>
      <c r="G946" s="156"/>
      <c r="H946" s="157"/>
      <c r="I946" s="158"/>
      <c r="J946" s="153"/>
      <c r="K946" s="154"/>
      <c r="L946" s="154"/>
      <c r="M946" s="153"/>
      <c r="N946" s="153"/>
      <c r="O946" s="154"/>
      <c r="P946" s="154"/>
      <c r="Q946" s="153"/>
      <c r="R946" s="159"/>
      <c r="S946" s="154"/>
    </row>
    <row r="947" spans="1:19" s="151" customFormat="1" x14ac:dyDescent="0.25">
      <c r="A947" s="153"/>
      <c r="B947" s="153"/>
      <c r="C947" s="154"/>
      <c r="D947" s="154"/>
      <c r="E947" s="155"/>
      <c r="F947" s="155"/>
      <c r="G947" s="156"/>
      <c r="H947" s="157"/>
      <c r="I947" s="158"/>
      <c r="J947" s="153"/>
      <c r="K947" s="154"/>
      <c r="L947" s="154"/>
      <c r="M947" s="153"/>
      <c r="N947" s="153"/>
      <c r="O947" s="154"/>
      <c r="P947" s="154"/>
      <c r="Q947" s="153"/>
      <c r="R947" s="159"/>
      <c r="S947" s="154"/>
    </row>
    <row r="948" spans="1:19" s="151" customFormat="1" x14ac:dyDescent="0.25">
      <c r="A948" s="153"/>
      <c r="B948" s="153"/>
      <c r="C948" s="154"/>
      <c r="D948" s="154"/>
      <c r="E948" s="155"/>
      <c r="F948" s="155"/>
      <c r="G948" s="156"/>
      <c r="H948" s="157"/>
      <c r="I948" s="158"/>
      <c r="J948" s="153"/>
      <c r="K948" s="154"/>
      <c r="L948" s="154"/>
      <c r="M948" s="153"/>
      <c r="N948" s="153"/>
      <c r="O948" s="154"/>
      <c r="P948" s="154"/>
      <c r="Q948" s="153"/>
      <c r="R948" s="159"/>
      <c r="S948" s="154"/>
    </row>
    <row r="949" spans="1:19" s="151" customFormat="1" x14ac:dyDescent="0.25">
      <c r="A949" s="153"/>
      <c r="B949" s="153"/>
      <c r="C949" s="154"/>
      <c r="D949" s="154"/>
      <c r="E949" s="155"/>
      <c r="F949" s="155"/>
      <c r="G949" s="156"/>
      <c r="H949" s="157"/>
      <c r="I949" s="158"/>
      <c r="J949" s="153"/>
      <c r="K949" s="154"/>
      <c r="L949" s="154"/>
      <c r="M949" s="153"/>
      <c r="N949" s="153"/>
      <c r="O949" s="154"/>
      <c r="P949" s="154"/>
      <c r="Q949" s="153"/>
      <c r="R949" s="159"/>
      <c r="S949" s="154"/>
    </row>
    <row r="950" spans="1:19" s="151" customFormat="1" x14ac:dyDescent="0.25">
      <c r="A950" s="153"/>
      <c r="B950" s="153"/>
      <c r="C950" s="154"/>
      <c r="D950" s="154"/>
      <c r="E950" s="155"/>
      <c r="F950" s="155"/>
      <c r="G950" s="156"/>
      <c r="H950" s="157"/>
      <c r="I950" s="158"/>
      <c r="J950" s="153"/>
      <c r="K950" s="154"/>
      <c r="L950" s="154"/>
      <c r="M950" s="153"/>
      <c r="N950" s="153"/>
      <c r="O950" s="154"/>
      <c r="P950" s="154"/>
      <c r="Q950" s="153"/>
      <c r="R950" s="159"/>
      <c r="S950" s="154"/>
    </row>
    <row r="951" spans="1:19" s="151" customFormat="1" x14ac:dyDescent="0.25">
      <c r="A951" s="153"/>
      <c r="B951" s="153"/>
      <c r="C951" s="154"/>
      <c r="D951" s="154"/>
      <c r="E951" s="155"/>
      <c r="F951" s="155"/>
      <c r="G951" s="156"/>
      <c r="H951" s="157"/>
      <c r="I951" s="158"/>
      <c r="J951" s="153"/>
      <c r="K951" s="154"/>
      <c r="L951" s="154"/>
      <c r="M951" s="153"/>
      <c r="N951" s="153"/>
      <c r="O951" s="154"/>
      <c r="P951" s="154"/>
      <c r="Q951" s="153"/>
      <c r="R951" s="159"/>
      <c r="S951" s="154"/>
    </row>
    <row r="952" spans="1:19" s="151" customFormat="1" x14ac:dyDescent="0.25">
      <c r="A952" s="153"/>
      <c r="B952" s="153"/>
      <c r="C952" s="154"/>
      <c r="D952" s="154"/>
      <c r="E952" s="155"/>
      <c r="F952" s="155"/>
      <c r="G952" s="156"/>
      <c r="H952" s="157"/>
      <c r="I952" s="158"/>
      <c r="J952" s="153"/>
      <c r="K952" s="154"/>
      <c r="L952" s="154"/>
      <c r="M952" s="153"/>
      <c r="N952" s="153"/>
      <c r="O952" s="154"/>
      <c r="P952" s="154"/>
      <c r="Q952" s="153"/>
      <c r="R952" s="159"/>
      <c r="S952" s="154"/>
    </row>
    <row r="953" spans="1:19" s="151" customFormat="1" x14ac:dyDescent="0.25">
      <c r="A953" s="153"/>
      <c r="B953" s="153"/>
      <c r="C953" s="154"/>
      <c r="D953" s="154"/>
      <c r="E953" s="155"/>
      <c r="F953" s="155"/>
      <c r="G953" s="156"/>
      <c r="H953" s="157"/>
      <c r="I953" s="158"/>
      <c r="J953" s="153"/>
      <c r="K953" s="154"/>
      <c r="L953" s="154"/>
      <c r="M953" s="153"/>
      <c r="N953" s="153"/>
      <c r="O953" s="154"/>
      <c r="P953" s="154"/>
      <c r="Q953" s="153"/>
      <c r="R953" s="159"/>
      <c r="S953" s="154"/>
    </row>
    <row r="954" spans="1:19" s="151" customFormat="1" x14ac:dyDescent="0.25">
      <c r="A954" s="153"/>
      <c r="B954" s="153"/>
      <c r="C954" s="154"/>
      <c r="D954" s="154"/>
      <c r="E954" s="155"/>
      <c r="F954" s="155"/>
      <c r="G954" s="156"/>
      <c r="H954" s="157"/>
      <c r="I954" s="158"/>
      <c r="J954" s="153"/>
      <c r="K954" s="154"/>
      <c r="L954" s="154"/>
      <c r="M954" s="153"/>
      <c r="N954" s="153"/>
      <c r="O954" s="154"/>
      <c r="P954" s="154"/>
      <c r="Q954" s="153"/>
      <c r="R954" s="159"/>
      <c r="S954" s="154"/>
    </row>
    <row r="955" spans="1:19" s="151" customFormat="1" x14ac:dyDescent="0.25">
      <c r="A955" s="153"/>
      <c r="B955" s="153"/>
      <c r="C955" s="154"/>
      <c r="D955" s="154"/>
      <c r="E955" s="155"/>
      <c r="F955" s="155"/>
      <c r="G955" s="156"/>
      <c r="H955" s="157"/>
      <c r="I955" s="158"/>
      <c r="J955" s="153"/>
      <c r="K955" s="154"/>
      <c r="L955" s="154"/>
      <c r="M955" s="153"/>
      <c r="N955" s="153"/>
      <c r="O955" s="154"/>
      <c r="P955" s="154"/>
      <c r="Q955" s="153"/>
      <c r="R955" s="159"/>
      <c r="S955" s="154"/>
    </row>
    <row r="956" spans="1:19" s="151" customFormat="1" x14ac:dyDescent="0.25">
      <c r="A956" s="153"/>
      <c r="B956" s="153"/>
      <c r="C956" s="154"/>
      <c r="D956" s="154"/>
      <c r="E956" s="155"/>
      <c r="F956" s="155"/>
      <c r="G956" s="156"/>
      <c r="H956" s="157"/>
      <c r="I956" s="158"/>
      <c r="J956" s="153"/>
      <c r="K956" s="154"/>
      <c r="L956" s="154"/>
      <c r="M956" s="153"/>
      <c r="N956" s="153"/>
      <c r="O956" s="154"/>
      <c r="P956" s="154"/>
      <c r="Q956" s="153"/>
      <c r="R956" s="159"/>
      <c r="S956" s="154"/>
    </row>
    <row r="957" spans="1:19" s="151" customFormat="1" x14ac:dyDescent="0.25">
      <c r="A957" s="153"/>
      <c r="B957" s="153"/>
      <c r="C957" s="154"/>
      <c r="D957" s="154"/>
      <c r="E957" s="155"/>
      <c r="F957" s="155"/>
      <c r="G957" s="156"/>
      <c r="H957" s="157"/>
      <c r="I957" s="158"/>
      <c r="J957" s="153"/>
      <c r="K957" s="154"/>
      <c r="L957" s="154"/>
      <c r="M957" s="153"/>
      <c r="N957" s="153"/>
      <c r="O957" s="154"/>
      <c r="P957" s="154"/>
      <c r="Q957" s="153"/>
      <c r="R957" s="159"/>
      <c r="S957" s="154"/>
    </row>
    <row r="958" spans="1:19" s="151" customFormat="1" x14ac:dyDescent="0.25">
      <c r="A958" s="153"/>
      <c r="B958" s="153"/>
      <c r="C958" s="154"/>
      <c r="D958" s="154"/>
      <c r="E958" s="155"/>
      <c r="F958" s="155"/>
      <c r="G958" s="156"/>
      <c r="H958" s="157"/>
      <c r="I958" s="158"/>
      <c r="J958" s="153"/>
      <c r="K958" s="154"/>
      <c r="L958" s="154"/>
      <c r="M958" s="153"/>
      <c r="N958" s="153"/>
      <c r="O958" s="154"/>
      <c r="P958" s="154"/>
      <c r="Q958" s="153"/>
      <c r="R958" s="159"/>
      <c r="S958" s="154"/>
    </row>
    <row r="959" spans="1:19" s="151" customFormat="1" x14ac:dyDescent="0.25">
      <c r="A959" s="153"/>
      <c r="B959" s="153"/>
      <c r="C959" s="154"/>
      <c r="D959" s="154"/>
      <c r="E959" s="155"/>
      <c r="F959" s="155"/>
      <c r="G959" s="156"/>
      <c r="H959" s="157"/>
      <c r="I959" s="158"/>
      <c r="J959" s="153"/>
      <c r="K959" s="154"/>
      <c r="L959" s="154"/>
      <c r="M959" s="153"/>
      <c r="N959" s="153"/>
      <c r="O959" s="154"/>
      <c r="P959" s="154"/>
      <c r="Q959" s="153"/>
      <c r="R959" s="159"/>
      <c r="S959" s="154"/>
    </row>
    <row r="960" spans="1:19" s="151" customFormat="1" x14ac:dyDescent="0.25">
      <c r="A960" s="153"/>
      <c r="B960" s="153"/>
      <c r="C960" s="154"/>
      <c r="D960" s="154"/>
      <c r="E960" s="155"/>
      <c r="F960" s="155"/>
      <c r="G960" s="156"/>
      <c r="H960" s="157"/>
      <c r="I960" s="158"/>
      <c r="J960" s="153"/>
      <c r="K960" s="154"/>
      <c r="L960" s="154"/>
      <c r="M960" s="153"/>
      <c r="N960" s="153"/>
      <c r="O960" s="154"/>
      <c r="P960" s="154"/>
      <c r="Q960" s="153"/>
      <c r="R960" s="159"/>
      <c r="S960" s="154"/>
    </row>
    <row r="961" spans="1:19" s="151" customFormat="1" x14ac:dyDescent="0.25">
      <c r="A961" s="153"/>
      <c r="B961" s="153"/>
      <c r="C961" s="154"/>
      <c r="D961" s="154"/>
      <c r="E961" s="155"/>
      <c r="F961" s="155"/>
      <c r="G961" s="156"/>
      <c r="H961" s="157"/>
      <c r="I961" s="158"/>
      <c r="J961" s="153"/>
      <c r="K961" s="154"/>
      <c r="L961" s="154"/>
      <c r="M961" s="153"/>
      <c r="N961" s="153"/>
      <c r="O961" s="154"/>
      <c r="P961" s="154"/>
      <c r="Q961" s="153"/>
      <c r="R961" s="159"/>
      <c r="S961" s="154"/>
    </row>
    <row r="962" spans="1:19" s="151" customFormat="1" x14ac:dyDescent="0.25">
      <c r="A962" s="153"/>
      <c r="B962" s="153"/>
      <c r="C962" s="154"/>
      <c r="D962" s="154"/>
      <c r="E962" s="155"/>
      <c r="F962" s="155"/>
      <c r="G962" s="156"/>
      <c r="H962" s="157"/>
      <c r="I962" s="158"/>
      <c r="J962" s="153"/>
      <c r="K962" s="154"/>
      <c r="L962" s="154"/>
      <c r="M962" s="153"/>
      <c r="N962" s="153"/>
      <c r="O962" s="154"/>
      <c r="P962" s="154"/>
      <c r="Q962" s="153"/>
      <c r="R962" s="159"/>
      <c r="S962" s="154"/>
    </row>
    <row r="963" spans="1:19" s="151" customFormat="1" x14ac:dyDescent="0.25">
      <c r="A963" s="153"/>
      <c r="B963" s="153"/>
      <c r="C963" s="154"/>
      <c r="D963" s="154"/>
      <c r="E963" s="155"/>
      <c r="F963" s="155"/>
      <c r="G963" s="156"/>
      <c r="H963" s="157"/>
      <c r="I963" s="158"/>
      <c r="J963" s="153"/>
      <c r="K963" s="154"/>
      <c r="L963" s="154"/>
      <c r="M963" s="153"/>
      <c r="N963" s="153"/>
      <c r="O963" s="154"/>
      <c r="P963" s="154"/>
      <c r="Q963" s="153"/>
      <c r="R963" s="159"/>
      <c r="S963" s="154"/>
    </row>
    <row r="964" spans="1:19" s="151" customFormat="1" x14ac:dyDescent="0.25">
      <c r="A964" s="153"/>
      <c r="B964" s="153"/>
      <c r="C964" s="154"/>
      <c r="D964" s="154"/>
      <c r="E964" s="155"/>
      <c r="F964" s="155"/>
      <c r="G964" s="156"/>
      <c r="H964" s="157"/>
      <c r="I964" s="158"/>
      <c r="J964" s="153"/>
      <c r="K964" s="154"/>
      <c r="L964" s="154"/>
      <c r="M964" s="153"/>
      <c r="N964" s="153"/>
      <c r="O964" s="154"/>
      <c r="P964" s="154"/>
      <c r="Q964" s="153"/>
      <c r="R964" s="159"/>
      <c r="S964" s="154"/>
    </row>
    <row r="965" spans="1:19" s="151" customFormat="1" x14ac:dyDescent="0.25">
      <c r="A965" s="153"/>
      <c r="B965" s="153"/>
      <c r="C965" s="154"/>
      <c r="D965" s="154"/>
      <c r="E965" s="155"/>
      <c r="F965" s="155"/>
      <c r="G965" s="156"/>
      <c r="H965" s="157"/>
      <c r="I965" s="158"/>
      <c r="J965" s="153"/>
      <c r="K965" s="154"/>
      <c r="L965" s="154"/>
      <c r="M965" s="153"/>
      <c r="N965" s="153"/>
      <c r="O965" s="154"/>
      <c r="P965" s="154"/>
      <c r="Q965" s="153"/>
      <c r="R965" s="159"/>
      <c r="S965" s="154"/>
    </row>
    <row r="966" spans="1:19" s="151" customFormat="1" x14ac:dyDescent="0.25">
      <c r="A966" s="153"/>
      <c r="B966" s="153"/>
      <c r="C966" s="154"/>
      <c r="D966" s="154"/>
      <c r="E966" s="155"/>
      <c r="F966" s="155"/>
      <c r="G966" s="156"/>
      <c r="H966" s="157"/>
      <c r="I966" s="158"/>
      <c r="J966" s="153"/>
      <c r="K966" s="154"/>
      <c r="L966" s="154"/>
      <c r="M966" s="153"/>
      <c r="N966" s="153"/>
      <c r="O966" s="154"/>
      <c r="P966" s="154"/>
      <c r="Q966" s="153"/>
      <c r="R966" s="159"/>
      <c r="S966" s="154"/>
    </row>
    <row r="967" spans="1:19" s="151" customFormat="1" x14ac:dyDescent="0.25">
      <c r="A967" s="153"/>
      <c r="B967" s="153"/>
      <c r="C967" s="154"/>
      <c r="D967" s="154"/>
      <c r="E967" s="155"/>
      <c r="F967" s="155"/>
      <c r="G967" s="156"/>
      <c r="H967" s="157"/>
      <c r="I967" s="158"/>
      <c r="J967" s="153"/>
      <c r="K967" s="154"/>
      <c r="L967" s="154"/>
      <c r="M967" s="153"/>
      <c r="N967" s="153"/>
      <c r="O967" s="154"/>
      <c r="P967" s="154"/>
      <c r="Q967" s="153"/>
      <c r="R967" s="159"/>
      <c r="S967" s="154"/>
    </row>
    <row r="968" spans="1:19" s="151" customFormat="1" x14ac:dyDescent="0.25">
      <c r="A968" s="153"/>
      <c r="B968" s="153"/>
      <c r="C968" s="154"/>
      <c r="D968" s="154"/>
      <c r="E968" s="155"/>
      <c r="F968" s="155"/>
      <c r="G968" s="156"/>
      <c r="H968" s="157"/>
      <c r="I968" s="158"/>
      <c r="J968" s="153"/>
      <c r="K968" s="154"/>
      <c r="L968" s="154"/>
      <c r="M968" s="153"/>
      <c r="N968" s="153"/>
      <c r="O968" s="154"/>
      <c r="P968" s="154"/>
      <c r="Q968" s="153"/>
      <c r="R968" s="159"/>
      <c r="S968" s="154"/>
    </row>
    <row r="969" spans="1:19" s="151" customFormat="1" x14ac:dyDescent="0.25">
      <c r="A969" s="153"/>
      <c r="B969" s="153"/>
      <c r="C969" s="154"/>
      <c r="D969" s="154"/>
      <c r="E969" s="155"/>
      <c r="F969" s="155"/>
      <c r="G969" s="156"/>
      <c r="H969" s="157"/>
      <c r="I969" s="158"/>
      <c r="J969" s="153"/>
      <c r="K969" s="154"/>
      <c r="L969" s="154"/>
      <c r="M969" s="153"/>
      <c r="N969" s="153"/>
      <c r="O969" s="154"/>
      <c r="P969" s="154"/>
      <c r="Q969" s="153"/>
      <c r="R969" s="159"/>
      <c r="S969" s="154"/>
    </row>
    <row r="970" spans="1:19" s="151" customFormat="1" x14ac:dyDescent="0.25">
      <c r="A970" s="153"/>
      <c r="B970" s="153"/>
      <c r="C970" s="154"/>
      <c r="D970" s="154"/>
      <c r="E970" s="155"/>
      <c r="F970" s="155"/>
      <c r="G970" s="156"/>
      <c r="H970" s="157"/>
      <c r="I970" s="158"/>
      <c r="J970" s="153"/>
      <c r="K970" s="154"/>
      <c r="L970" s="154"/>
      <c r="M970" s="153"/>
      <c r="N970" s="153"/>
      <c r="O970" s="154"/>
      <c r="P970" s="154"/>
      <c r="Q970" s="153"/>
      <c r="R970" s="159"/>
      <c r="S970" s="154"/>
    </row>
    <row r="971" spans="1:19" s="151" customFormat="1" x14ac:dyDescent="0.25">
      <c r="A971" s="153"/>
      <c r="B971" s="153"/>
      <c r="C971" s="154"/>
      <c r="D971" s="154"/>
      <c r="E971" s="155"/>
      <c r="F971" s="155"/>
      <c r="G971" s="156"/>
      <c r="H971" s="157"/>
      <c r="I971" s="158"/>
      <c r="J971" s="153"/>
      <c r="K971" s="154"/>
      <c r="L971" s="154"/>
      <c r="M971" s="153"/>
      <c r="N971" s="153"/>
      <c r="O971" s="154"/>
      <c r="P971" s="154"/>
      <c r="Q971" s="153"/>
      <c r="R971" s="159"/>
      <c r="S971" s="154"/>
    </row>
    <row r="972" spans="1:19" s="151" customFormat="1" x14ac:dyDescent="0.25">
      <c r="A972" s="153"/>
      <c r="B972" s="153"/>
      <c r="C972" s="154"/>
      <c r="D972" s="154"/>
      <c r="E972" s="155"/>
      <c r="F972" s="155"/>
      <c r="G972" s="156"/>
      <c r="H972" s="157"/>
      <c r="I972" s="158"/>
      <c r="J972" s="153"/>
      <c r="K972" s="154"/>
      <c r="L972" s="154"/>
      <c r="M972" s="153"/>
      <c r="N972" s="153"/>
      <c r="O972" s="154"/>
      <c r="P972" s="154"/>
      <c r="Q972" s="153"/>
      <c r="R972" s="159"/>
      <c r="S972" s="154"/>
    </row>
    <row r="973" spans="1:19" s="151" customFormat="1" x14ac:dyDescent="0.25">
      <c r="A973" s="153"/>
      <c r="B973" s="153"/>
      <c r="C973" s="154"/>
      <c r="D973" s="154"/>
      <c r="E973" s="155"/>
      <c r="F973" s="155"/>
      <c r="G973" s="156"/>
      <c r="H973" s="157"/>
      <c r="I973" s="158"/>
      <c r="J973" s="153"/>
      <c r="K973" s="154"/>
      <c r="L973" s="154"/>
      <c r="M973" s="153"/>
      <c r="N973" s="153"/>
      <c r="O973" s="154"/>
      <c r="P973" s="154"/>
      <c r="Q973" s="153"/>
      <c r="R973" s="159"/>
      <c r="S973" s="154"/>
    </row>
    <row r="974" spans="1:19" s="151" customFormat="1" x14ac:dyDescent="0.25">
      <c r="A974" s="153"/>
      <c r="B974" s="153"/>
      <c r="C974" s="154"/>
      <c r="D974" s="154"/>
      <c r="E974" s="155"/>
      <c r="F974" s="155"/>
      <c r="G974" s="156"/>
      <c r="H974" s="157"/>
      <c r="I974" s="158"/>
      <c r="J974" s="153"/>
      <c r="K974" s="154"/>
      <c r="L974" s="154"/>
      <c r="M974" s="153"/>
      <c r="N974" s="153"/>
      <c r="O974" s="154"/>
      <c r="P974" s="154"/>
      <c r="Q974" s="153"/>
      <c r="R974" s="159"/>
      <c r="S974" s="154"/>
    </row>
    <row r="975" spans="1:19" s="151" customFormat="1" x14ac:dyDescent="0.25">
      <c r="A975" s="153"/>
      <c r="B975" s="153"/>
      <c r="C975" s="154"/>
      <c r="D975" s="154"/>
      <c r="E975" s="155"/>
      <c r="F975" s="155"/>
      <c r="G975" s="156"/>
      <c r="H975" s="157"/>
      <c r="I975" s="158"/>
      <c r="J975" s="153"/>
      <c r="K975" s="154"/>
      <c r="L975" s="154"/>
      <c r="M975" s="153"/>
      <c r="N975" s="153"/>
      <c r="O975" s="154"/>
      <c r="P975" s="154"/>
      <c r="Q975" s="153"/>
      <c r="R975" s="159"/>
      <c r="S975" s="154"/>
    </row>
    <row r="976" spans="1:19" s="151" customFormat="1" x14ac:dyDescent="0.25">
      <c r="A976" s="153"/>
      <c r="B976" s="153"/>
      <c r="C976" s="154"/>
      <c r="D976" s="154"/>
      <c r="E976" s="155"/>
      <c r="F976" s="155"/>
      <c r="G976" s="156"/>
      <c r="H976" s="157"/>
      <c r="I976" s="158"/>
      <c r="J976" s="153"/>
      <c r="K976" s="154"/>
      <c r="L976" s="154"/>
      <c r="M976" s="153"/>
      <c r="N976" s="153"/>
      <c r="O976" s="154"/>
      <c r="P976" s="154"/>
      <c r="Q976" s="153"/>
      <c r="R976" s="159"/>
      <c r="S976" s="154"/>
    </row>
    <row r="977" spans="1:19" s="151" customFormat="1" x14ac:dyDescent="0.25">
      <c r="A977" s="153"/>
      <c r="B977" s="153"/>
      <c r="C977" s="154"/>
      <c r="D977" s="154"/>
      <c r="E977" s="155"/>
      <c r="F977" s="155"/>
      <c r="G977" s="156"/>
      <c r="H977" s="157"/>
      <c r="I977" s="158"/>
      <c r="J977" s="153"/>
      <c r="K977" s="154"/>
      <c r="L977" s="154"/>
      <c r="M977" s="153"/>
      <c r="N977" s="153"/>
      <c r="O977" s="154"/>
      <c r="P977" s="154"/>
      <c r="Q977" s="153"/>
      <c r="R977" s="159"/>
      <c r="S977" s="154"/>
    </row>
    <row r="978" spans="1:19" s="151" customFormat="1" x14ac:dyDescent="0.25">
      <c r="A978" s="153"/>
      <c r="B978" s="153"/>
      <c r="C978" s="154"/>
      <c r="D978" s="154"/>
      <c r="E978" s="155"/>
      <c r="F978" s="155"/>
      <c r="G978" s="156"/>
      <c r="H978" s="157"/>
      <c r="I978" s="158"/>
      <c r="J978" s="153"/>
      <c r="K978" s="154"/>
      <c r="L978" s="154"/>
      <c r="M978" s="153"/>
      <c r="N978" s="153"/>
      <c r="O978" s="154"/>
      <c r="P978" s="154"/>
      <c r="Q978" s="153"/>
      <c r="R978" s="159"/>
      <c r="S978" s="154"/>
    </row>
    <row r="979" spans="1:19" s="151" customFormat="1" x14ac:dyDescent="0.25">
      <c r="A979" s="153"/>
      <c r="B979" s="153"/>
      <c r="C979" s="154"/>
      <c r="D979" s="154"/>
      <c r="E979" s="155"/>
      <c r="F979" s="155"/>
      <c r="G979" s="156"/>
      <c r="H979" s="157"/>
      <c r="I979" s="158"/>
      <c r="J979" s="153"/>
      <c r="K979" s="154"/>
      <c r="L979" s="154"/>
      <c r="M979" s="153"/>
      <c r="N979" s="153"/>
      <c r="O979" s="154"/>
      <c r="P979" s="154"/>
      <c r="Q979" s="153"/>
      <c r="R979" s="159"/>
      <c r="S979" s="154"/>
    </row>
    <row r="980" spans="1:19" s="151" customFormat="1" x14ac:dyDescent="0.25">
      <c r="A980" s="153"/>
      <c r="B980" s="153"/>
      <c r="C980" s="154"/>
      <c r="D980" s="154"/>
      <c r="E980" s="155"/>
      <c r="F980" s="155"/>
      <c r="G980" s="156"/>
      <c r="H980" s="157"/>
      <c r="I980" s="158"/>
      <c r="J980" s="153"/>
      <c r="K980" s="154"/>
      <c r="L980" s="154"/>
      <c r="M980" s="153"/>
      <c r="N980" s="153"/>
      <c r="O980" s="154"/>
      <c r="P980" s="154"/>
      <c r="Q980" s="153"/>
      <c r="R980" s="159"/>
      <c r="S980" s="154"/>
    </row>
    <row r="981" spans="1:19" s="151" customFormat="1" x14ac:dyDescent="0.25">
      <c r="A981" s="153"/>
      <c r="B981" s="153"/>
      <c r="C981" s="154"/>
      <c r="D981" s="154"/>
      <c r="E981" s="155"/>
      <c r="F981" s="155"/>
      <c r="G981" s="156"/>
      <c r="H981" s="157"/>
      <c r="I981" s="158"/>
      <c r="J981" s="153"/>
      <c r="K981" s="154"/>
      <c r="L981" s="154"/>
      <c r="M981" s="153"/>
      <c r="N981" s="153"/>
      <c r="O981" s="154"/>
      <c r="P981" s="154"/>
      <c r="Q981" s="153"/>
      <c r="R981" s="159"/>
      <c r="S981" s="154"/>
    </row>
    <row r="982" spans="1:19" s="151" customFormat="1" x14ac:dyDescent="0.25">
      <c r="A982" s="153"/>
      <c r="B982" s="153"/>
      <c r="C982" s="154"/>
      <c r="D982" s="154"/>
      <c r="E982" s="155"/>
      <c r="F982" s="155"/>
      <c r="G982" s="156"/>
      <c r="H982" s="157"/>
      <c r="I982" s="158"/>
      <c r="J982" s="153"/>
      <c r="K982" s="154"/>
      <c r="L982" s="154"/>
      <c r="M982" s="153"/>
      <c r="N982" s="153"/>
      <c r="O982" s="154"/>
      <c r="P982" s="154"/>
      <c r="Q982" s="153"/>
      <c r="R982" s="159"/>
      <c r="S982" s="154"/>
    </row>
    <row r="983" spans="1:19" s="151" customFormat="1" x14ac:dyDescent="0.25">
      <c r="A983" s="153"/>
      <c r="B983" s="153"/>
      <c r="C983" s="154"/>
      <c r="D983" s="154"/>
      <c r="E983" s="155"/>
      <c r="F983" s="155"/>
      <c r="G983" s="156"/>
      <c r="H983" s="157"/>
      <c r="I983" s="158"/>
      <c r="J983" s="153"/>
      <c r="K983" s="154"/>
      <c r="L983" s="154"/>
      <c r="M983" s="153"/>
      <c r="N983" s="153"/>
      <c r="O983" s="154"/>
      <c r="P983" s="154"/>
      <c r="Q983" s="153"/>
      <c r="R983" s="159"/>
      <c r="S983" s="154"/>
    </row>
    <row r="984" spans="1:19" s="151" customFormat="1" x14ac:dyDescent="0.25">
      <c r="A984" s="153"/>
      <c r="B984" s="153"/>
      <c r="C984" s="154"/>
      <c r="D984" s="154"/>
      <c r="E984" s="155"/>
      <c r="F984" s="155"/>
      <c r="G984" s="156"/>
      <c r="H984" s="157"/>
      <c r="I984" s="158"/>
      <c r="J984" s="153"/>
      <c r="K984" s="154"/>
      <c r="L984" s="154"/>
      <c r="M984" s="153"/>
      <c r="N984" s="153"/>
      <c r="O984" s="154"/>
      <c r="P984" s="154"/>
      <c r="Q984" s="153"/>
      <c r="R984" s="159"/>
      <c r="S984" s="154"/>
    </row>
    <row r="985" spans="1:19" s="151" customFormat="1" x14ac:dyDescent="0.25">
      <c r="A985" s="153"/>
      <c r="B985" s="153"/>
      <c r="C985" s="154"/>
      <c r="D985" s="154"/>
      <c r="E985" s="155"/>
      <c r="F985" s="155"/>
      <c r="G985" s="156"/>
      <c r="H985" s="157"/>
      <c r="I985" s="158"/>
      <c r="J985" s="153"/>
      <c r="K985" s="154"/>
      <c r="L985" s="154"/>
      <c r="M985" s="153"/>
      <c r="N985" s="153"/>
      <c r="O985" s="154"/>
      <c r="P985" s="154"/>
      <c r="Q985" s="153"/>
      <c r="R985" s="159"/>
      <c r="S985" s="154"/>
    </row>
    <row r="986" spans="1:19" s="151" customFormat="1" x14ac:dyDescent="0.25">
      <c r="A986" s="153"/>
      <c r="B986" s="153"/>
      <c r="C986" s="154"/>
      <c r="D986" s="154"/>
      <c r="E986" s="155"/>
      <c r="F986" s="155"/>
      <c r="G986" s="156"/>
      <c r="H986" s="157"/>
      <c r="I986" s="158"/>
      <c r="J986" s="153"/>
      <c r="K986" s="154"/>
      <c r="L986" s="154"/>
      <c r="M986" s="153"/>
      <c r="N986" s="153"/>
      <c r="O986" s="154"/>
      <c r="P986" s="154"/>
      <c r="Q986" s="153"/>
      <c r="R986" s="159"/>
      <c r="S986" s="154"/>
    </row>
    <row r="987" spans="1:19" s="151" customFormat="1" x14ac:dyDescent="0.25">
      <c r="A987" s="153"/>
      <c r="B987" s="153"/>
      <c r="C987" s="154"/>
      <c r="D987" s="154"/>
      <c r="E987" s="155"/>
      <c r="F987" s="155"/>
      <c r="G987" s="156"/>
      <c r="H987" s="157"/>
      <c r="I987" s="158"/>
      <c r="J987" s="153"/>
      <c r="K987" s="154"/>
      <c r="L987" s="154"/>
      <c r="M987" s="153"/>
      <c r="N987" s="153"/>
      <c r="O987" s="154"/>
      <c r="P987" s="154"/>
      <c r="Q987" s="153"/>
      <c r="R987" s="159"/>
      <c r="S987" s="154"/>
    </row>
    <row r="988" spans="1:19" s="151" customFormat="1" x14ac:dyDescent="0.25">
      <c r="A988" s="153"/>
      <c r="B988" s="153"/>
      <c r="C988" s="154"/>
      <c r="D988" s="154"/>
      <c r="E988" s="155"/>
      <c r="F988" s="155"/>
      <c r="G988" s="156"/>
      <c r="H988" s="157"/>
      <c r="I988" s="158"/>
      <c r="J988" s="153"/>
      <c r="K988" s="154"/>
      <c r="L988" s="154"/>
      <c r="M988" s="153"/>
      <c r="N988" s="153"/>
      <c r="O988" s="154"/>
      <c r="P988" s="154"/>
      <c r="Q988" s="153"/>
      <c r="R988" s="159"/>
      <c r="S988" s="154"/>
    </row>
    <row r="989" spans="1:19" s="151" customFormat="1" x14ac:dyDescent="0.25">
      <c r="A989" s="153"/>
      <c r="B989" s="153"/>
      <c r="C989" s="154"/>
      <c r="D989" s="154"/>
      <c r="E989" s="155"/>
      <c r="F989" s="155"/>
      <c r="G989" s="156"/>
      <c r="H989" s="157"/>
      <c r="I989" s="158"/>
      <c r="J989" s="153"/>
      <c r="K989" s="154"/>
      <c r="L989" s="154"/>
      <c r="M989" s="153"/>
      <c r="N989" s="153"/>
      <c r="O989" s="154"/>
      <c r="P989" s="154"/>
      <c r="Q989" s="153"/>
      <c r="R989" s="159"/>
      <c r="S989" s="154"/>
    </row>
    <row r="990" spans="1:19" s="151" customFormat="1" x14ac:dyDescent="0.25">
      <c r="A990" s="153"/>
      <c r="B990" s="153"/>
      <c r="C990" s="154"/>
      <c r="D990" s="154"/>
      <c r="E990" s="155"/>
      <c r="F990" s="155"/>
      <c r="G990" s="156"/>
      <c r="H990" s="157"/>
      <c r="I990" s="158"/>
      <c r="J990" s="153"/>
      <c r="K990" s="154"/>
      <c r="L990" s="154"/>
      <c r="M990" s="153"/>
      <c r="N990" s="153"/>
      <c r="O990" s="154"/>
      <c r="P990" s="154"/>
      <c r="Q990" s="153"/>
      <c r="R990" s="159"/>
      <c r="S990" s="154"/>
    </row>
    <row r="991" spans="1:19" s="151" customFormat="1" x14ac:dyDescent="0.25">
      <c r="A991" s="153"/>
      <c r="B991" s="153"/>
      <c r="C991" s="154"/>
      <c r="D991" s="154"/>
      <c r="E991" s="155"/>
      <c r="F991" s="155"/>
      <c r="G991" s="156"/>
      <c r="H991" s="157"/>
      <c r="I991" s="158"/>
      <c r="J991" s="153"/>
      <c r="K991" s="154"/>
      <c r="L991" s="154"/>
      <c r="M991" s="153"/>
      <c r="N991" s="153"/>
      <c r="O991" s="154"/>
      <c r="P991" s="154"/>
      <c r="Q991" s="153"/>
      <c r="R991" s="159"/>
      <c r="S991" s="154"/>
    </row>
    <row r="992" spans="1:19" s="151" customFormat="1" x14ac:dyDescent="0.25">
      <c r="A992" s="153"/>
      <c r="B992" s="153"/>
      <c r="C992" s="154"/>
      <c r="D992" s="154"/>
      <c r="E992" s="155"/>
      <c r="F992" s="155"/>
      <c r="G992" s="156"/>
      <c r="H992" s="157"/>
      <c r="I992" s="158"/>
      <c r="J992" s="153"/>
      <c r="K992" s="154"/>
      <c r="L992" s="154"/>
      <c r="M992" s="153"/>
      <c r="N992" s="153"/>
      <c r="O992" s="154"/>
      <c r="P992" s="154"/>
      <c r="Q992" s="153"/>
      <c r="R992" s="159"/>
      <c r="S992" s="154"/>
    </row>
    <row r="993" spans="1:19" s="151" customFormat="1" x14ac:dyDescent="0.25">
      <c r="A993" s="153"/>
      <c r="B993" s="153"/>
      <c r="C993" s="154"/>
      <c r="D993" s="154"/>
      <c r="E993" s="155"/>
      <c r="F993" s="155"/>
      <c r="G993" s="156"/>
      <c r="H993" s="157"/>
      <c r="I993" s="158"/>
      <c r="J993" s="153"/>
      <c r="K993" s="154"/>
      <c r="L993" s="154"/>
      <c r="M993" s="153"/>
      <c r="N993" s="153"/>
      <c r="O993" s="154"/>
      <c r="P993" s="154"/>
      <c r="Q993" s="153"/>
      <c r="R993" s="159"/>
      <c r="S993" s="154"/>
    </row>
    <row r="994" spans="1:19" s="151" customFormat="1" x14ac:dyDescent="0.25">
      <c r="A994" s="153"/>
      <c r="B994" s="153"/>
      <c r="C994" s="154"/>
      <c r="D994" s="154"/>
      <c r="E994" s="155"/>
      <c r="F994" s="155"/>
      <c r="G994" s="156"/>
      <c r="H994" s="157"/>
      <c r="I994" s="158"/>
      <c r="J994" s="153"/>
      <c r="K994" s="154"/>
      <c r="L994" s="154"/>
      <c r="M994" s="153"/>
      <c r="N994" s="153"/>
      <c r="O994" s="154"/>
      <c r="P994" s="154"/>
      <c r="Q994" s="153"/>
      <c r="R994" s="159"/>
      <c r="S994" s="154"/>
    </row>
    <row r="995" spans="1:19" s="151" customFormat="1" x14ac:dyDescent="0.25">
      <c r="A995" s="153"/>
      <c r="B995" s="153"/>
      <c r="C995" s="154"/>
      <c r="D995" s="154"/>
      <c r="E995" s="155"/>
      <c r="F995" s="155"/>
      <c r="G995" s="156"/>
      <c r="H995" s="157"/>
      <c r="I995" s="158"/>
      <c r="J995" s="153"/>
      <c r="K995" s="154"/>
      <c r="L995" s="154"/>
      <c r="M995" s="153"/>
      <c r="N995" s="153"/>
      <c r="O995" s="154"/>
      <c r="P995" s="154"/>
      <c r="Q995" s="153"/>
      <c r="R995" s="159"/>
      <c r="S995" s="154"/>
    </row>
    <row r="996" spans="1:19" s="151" customFormat="1" x14ac:dyDescent="0.25">
      <c r="A996" s="153"/>
      <c r="B996" s="153"/>
      <c r="C996" s="154"/>
      <c r="D996" s="154"/>
      <c r="E996" s="155"/>
      <c r="F996" s="155"/>
      <c r="G996" s="156"/>
      <c r="H996" s="157"/>
      <c r="I996" s="158"/>
      <c r="J996" s="153"/>
      <c r="K996" s="154"/>
      <c r="L996" s="154"/>
      <c r="M996" s="153"/>
      <c r="N996" s="153"/>
      <c r="O996" s="154"/>
      <c r="P996" s="154"/>
      <c r="Q996" s="153"/>
      <c r="R996" s="159"/>
      <c r="S996" s="154"/>
    </row>
    <row r="997" spans="1:19" s="151" customFormat="1" x14ac:dyDescent="0.25">
      <c r="A997" s="153"/>
      <c r="B997" s="153"/>
      <c r="C997" s="154"/>
      <c r="D997" s="154"/>
      <c r="E997" s="155"/>
      <c r="F997" s="155"/>
      <c r="G997" s="156"/>
      <c r="H997" s="157"/>
      <c r="I997" s="158"/>
      <c r="J997" s="153"/>
      <c r="K997" s="154"/>
      <c r="L997" s="154"/>
      <c r="M997" s="153"/>
      <c r="N997" s="153"/>
      <c r="O997" s="154"/>
      <c r="P997" s="154"/>
      <c r="Q997" s="153"/>
      <c r="R997" s="159"/>
      <c r="S997" s="154"/>
    </row>
    <row r="998" spans="1:19" s="151" customFormat="1" x14ac:dyDescent="0.25">
      <c r="A998" s="153"/>
      <c r="B998" s="153"/>
      <c r="C998" s="154"/>
      <c r="D998" s="154"/>
      <c r="E998" s="155"/>
      <c r="F998" s="155"/>
      <c r="G998" s="156"/>
      <c r="H998" s="157"/>
      <c r="I998" s="158"/>
      <c r="J998" s="153"/>
      <c r="K998" s="154"/>
      <c r="L998" s="154"/>
      <c r="M998" s="153"/>
      <c r="N998" s="153"/>
      <c r="O998" s="154"/>
      <c r="P998" s="154"/>
      <c r="Q998" s="153"/>
      <c r="R998" s="159"/>
      <c r="S998" s="154"/>
    </row>
    <row r="999" spans="1:19" s="151" customFormat="1" x14ac:dyDescent="0.25">
      <c r="A999" s="153"/>
      <c r="B999" s="153"/>
      <c r="C999" s="154"/>
      <c r="D999" s="154"/>
      <c r="E999" s="155"/>
      <c r="F999" s="155"/>
      <c r="G999" s="156"/>
      <c r="H999" s="157"/>
      <c r="I999" s="158"/>
      <c r="J999" s="153"/>
      <c r="K999" s="154"/>
      <c r="L999" s="154"/>
      <c r="M999" s="153"/>
      <c r="N999" s="153"/>
      <c r="O999" s="154"/>
      <c r="P999" s="154"/>
      <c r="Q999" s="153"/>
      <c r="R999" s="159"/>
      <c r="S999" s="154"/>
    </row>
    <row r="1000" spans="1:19" s="151" customFormat="1" x14ac:dyDescent="0.25">
      <c r="A1000" s="153"/>
      <c r="B1000" s="153"/>
      <c r="C1000" s="154"/>
      <c r="D1000" s="154"/>
      <c r="E1000" s="155"/>
      <c r="F1000" s="155"/>
      <c r="G1000" s="156"/>
      <c r="H1000" s="157"/>
      <c r="I1000" s="158"/>
      <c r="J1000" s="153"/>
      <c r="K1000" s="154"/>
      <c r="L1000" s="154"/>
      <c r="M1000" s="153"/>
      <c r="N1000" s="153"/>
      <c r="O1000" s="154"/>
      <c r="P1000" s="154"/>
      <c r="Q1000" s="153"/>
      <c r="R1000" s="159"/>
      <c r="S1000" s="154"/>
    </row>
    <row r="1001" spans="1:19" s="151" customFormat="1" x14ac:dyDescent="0.25">
      <c r="A1001" s="153"/>
      <c r="B1001" s="153"/>
      <c r="C1001" s="154"/>
      <c r="D1001" s="154"/>
      <c r="E1001" s="155"/>
      <c r="F1001" s="155"/>
      <c r="G1001" s="156"/>
      <c r="H1001" s="157"/>
      <c r="I1001" s="158"/>
      <c r="J1001" s="153"/>
      <c r="K1001" s="154"/>
      <c r="L1001" s="154"/>
      <c r="M1001" s="153"/>
      <c r="N1001" s="153"/>
      <c r="O1001" s="154"/>
      <c r="P1001" s="154"/>
      <c r="Q1001" s="153"/>
      <c r="R1001" s="159"/>
      <c r="S1001" s="154"/>
    </row>
    <row r="1002" spans="1:19" s="151" customFormat="1" x14ac:dyDescent="0.25">
      <c r="A1002" s="153"/>
      <c r="B1002" s="153"/>
      <c r="C1002" s="154"/>
      <c r="D1002" s="154"/>
      <c r="E1002" s="155"/>
      <c r="F1002" s="155"/>
      <c r="G1002" s="156"/>
      <c r="H1002" s="157"/>
      <c r="I1002" s="158"/>
      <c r="J1002" s="153"/>
      <c r="K1002" s="154"/>
      <c r="L1002" s="154"/>
      <c r="M1002" s="153"/>
      <c r="N1002" s="153"/>
      <c r="O1002" s="154"/>
      <c r="P1002" s="154"/>
      <c r="Q1002" s="153"/>
      <c r="R1002" s="159"/>
      <c r="S1002" s="154"/>
    </row>
    <row r="1003" spans="1:19" s="151" customFormat="1" x14ac:dyDescent="0.25">
      <c r="A1003" s="153"/>
      <c r="B1003" s="153"/>
      <c r="C1003" s="154"/>
      <c r="D1003" s="154"/>
      <c r="E1003" s="155"/>
      <c r="F1003" s="155"/>
      <c r="G1003" s="156"/>
      <c r="H1003" s="157"/>
      <c r="I1003" s="158"/>
      <c r="J1003" s="153"/>
      <c r="K1003" s="154"/>
      <c r="L1003" s="154"/>
      <c r="M1003" s="153"/>
      <c r="N1003" s="153"/>
      <c r="O1003" s="154"/>
      <c r="P1003" s="154"/>
      <c r="Q1003" s="153"/>
      <c r="R1003" s="159"/>
      <c r="S1003" s="154"/>
    </row>
    <row r="1004" spans="1:19" s="151" customFormat="1" x14ac:dyDescent="0.25">
      <c r="A1004" s="153"/>
      <c r="B1004" s="153"/>
      <c r="C1004" s="154"/>
      <c r="D1004" s="154"/>
      <c r="E1004" s="155"/>
      <c r="F1004" s="155"/>
      <c r="G1004" s="156"/>
      <c r="H1004" s="157"/>
      <c r="I1004" s="158"/>
      <c r="J1004" s="153"/>
      <c r="K1004" s="154"/>
      <c r="L1004" s="154"/>
      <c r="M1004" s="153"/>
      <c r="N1004" s="153"/>
      <c r="O1004" s="154"/>
      <c r="P1004" s="154"/>
      <c r="Q1004" s="153"/>
      <c r="R1004" s="159"/>
      <c r="S1004" s="154"/>
    </row>
    <row r="1005" spans="1:19" s="151" customFormat="1" x14ac:dyDescent="0.25">
      <c r="A1005" s="153"/>
      <c r="B1005" s="153"/>
      <c r="C1005" s="154"/>
      <c r="D1005" s="154"/>
      <c r="E1005" s="155"/>
      <c r="F1005" s="155"/>
      <c r="G1005" s="156"/>
      <c r="H1005" s="157"/>
      <c r="I1005" s="158"/>
      <c r="J1005" s="153"/>
      <c r="K1005" s="154"/>
      <c r="L1005" s="154"/>
      <c r="M1005" s="153"/>
      <c r="N1005" s="153"/>
      <c r="O1005" s="154"/>
      <c r="P1005" s="154"/>
      <c r="Q1005" s="153"/>
      <c r="R1005" s="159"/>
      <c r="S1005" s="154"/>
    </row>
    <row r="1006" spans="1:19" s="151" customFormat="1" x14ac:dyDescent="0.25">
      <c r="A1006" s="153"/>
      <c r="B1006" s="153"/>
      <c r="C1006" s="154"/>
      <c r="D1006" s="154"/>
      <c r="E1006" s="155"/>
      <c r="F1006" s="155"/>
      <c r="G1006" s="156"/>
      <c r="H1006" s="157"/>
      <c r="I1006" s="158"/>
      <c r="J1006" s="153"/>
      <c r="K1006" s="154"/>
      <c r="L1006" s="154"/>
      <c r="M1006" s="153"/>
      <c r="N1006" s="153"/>
      <c r="O1006" s="154"/>
      <c r="P1006" s="154"/>
      <c r="Q1006" s="153"/>
      <c r="R1006" s="159"/>
      <c r="S1006" s="154"/>
    </row>
    <row r="1007" spans="1:19" s="151" customFormat="1" x14ac:dyDescent="0.25">
      <c r="A1007" s="153"/>
      <c r="B1007" s="153"/>
      <c r="C1007" s="154"/>
      <c r="D1007" s="154"/>
      <c r="E1007" s="155"/>
      <c r="F1007" s="155"/>
      <c r="G1007" s="156"/>
      <c r="H1007" s="157"/>
      <c r="I1007" s="158"/>
      <c r="J1007" s="153"/>
      <c r="K1007" s="154"/>
      <c r="L1007" s="154"/>
      <c r="M1007" s="153"/>
      <c r="N1007" s="153"/>
      <c r="O1007" s="154"/>
      <c r="P1007" s="154"/>
      <c r="Q1007" s="153"/>
      <c r="R1007" s="159"/>
      <c r="S1007" s="154"/>
    </row>
    <row r="1008" spans="1:19" s="151" customFormat="1" x14ac:dyDescent="0.25">
      <c r="A1008" s="153"/>
      <c r="B1008" s="153"/>
      <c r="C1008" s="154"/>
      <c r="D1008" s="154"/>
      <c r="E1008" s="155"/>
      <c r="F1008" s="155"/>
      <c r="G1008" s="156"/>
      <c r="H1008" s="157"/>
      <c r="I1008" s="158"/>
      <c r="J1008" s="153"/>
      <c r="K1008" s="154"/>
      <c r="L1008" s="154"/>
      <c r="M1008" s="153"/>
      <c r="N1008" s="153"/>
      <c r="O1008" s="154"/>
      <c r="P1008" s="154"/>
      <c r="Q1008" s="153"/>
      <c r="R1008" s="159"/>
      <c r="S1008" s="154"/>
    </row>
    <row r="1009" spans="1:19" s="151" customFormat="1" x14ac:dyDescent="0.25">
      <c r="A1009" s="153"/>
      <c r="B1009" s="153"/>
      <c r="C1009" s="154"/>
      <c r="D1009" s="154"/>
      <c r="E1009" s="155"/>
      <c r="F1009" s="155"/>
      <c r="G1009" s="156"/>
      <c r="H1009" s="157"/>
      <c r="I1009" s="158"/>
      <c r="J1009" s="153"/>
      <c r="K1009" s="154"/>
      <c r="L1009" s="154"/>
      <c r="M1009" s="153"/>
      <c r="N1009" s="153"/>
      <c r="O1009" s="154"/>
      <c r="P1009" s="154"/>
      <c r="Q1009" s="153"/>
      <c r="R1009" s="159"/>
      <c r="S1009" s="154"/>
    </row>
    <row r="1010" spans="1:19" s="151" customFormat="1" x14ac:dyDescent="0.25">
      <c r="A1010" s="153"/>
      <c r="B1010" s="153"/>
      <c r="C1010" s="154"/>
      <c r="D1010" s="154"/>
      <c r="E1010" s="155"/>
      <c r="F1010" s="155"/>
      <c r="G1010" s="156"/>
      <c r="H1010" s="157"/>
      <c r="I1010" s="158"/>
      <c r="J1010" s="153"/>
      <c r="K1010" s="154"/>
      <c r="L1010" s="154"/>
      <c r="M1010" s="153"/>
      <c r="N1010" s="153"/>
      <c r="O1010" s="154"/>
      <c r="P1010" s="154"/>
      <c r="Q1010" s="153"/>
      <c r="R1010" s="159"/>
      <c r="S1010" s="154"/>
    </row>
    <row r="1011" spans="1:19" s="151" customFormat="1" x14ac:dyDescent="0.25">
      <c r="A1011" s="153"/>
      <c r="B1011" s="153"/>
      <c r="C1011" s="154"/>
      <c r="D1011" s="154"/>
      <c r="E1011" s="155"/>
      <c r="F1011" s="155"/>
      <c r="G1011" s="156"/>
      <c r="H1011" s="157"/>
      <c r="I1011" s="158"/>
      <c r="J1011" s="153"/>
      <c r="K1011" s="154"/>
      <c r="L1011" s="154"/>
      <c r="M1011" s="153"/>
      <c r="N1011" s="153"/>
      <c r="O1011" s="154"/>
      <c r="P1011" s="154"/>
      <c r="Q1011" s="153"/>
      <c r="R1011" s="159"/>
      <c r="S1011" s="154"/>
    </row>
    <row r="1012" spans="1:19" s="151" customFormat="1" x14ac:dyDescent="0.25">
      <c r="A1012" s="153"/>
      <c r="B1012" s="153"/>
      <c r="C1012" s="154"/>
      <c r="D1012" s="154"/>
      <c r="E1012" s="155"/>
      <c r="F1012" s="155"/>
      <c r="G1012" s="156"/>
      <c r="H1012" s="157"/>
      <c r="I1012" s="158"/>
      <c r="J1012" s="153"/>
      <c r="K1012" s="154"/>
      <c r="L1012" s="154"/>
      <c r="M1012" s="153"/>
      <c r="N1012" s="153"/>
      <c r="O1012" s="154"/>
      <c r="P1012" s="154"/>
      <c r="Q1012" s="153"/>
      <c r="R1012" s="159"/>
      <c r="S1012" s="154"/>
    </row>
    <row r="1013" spans="1:19" s="151" customFormat="1" x14ac:dyDescent="0.25">
      <c r="A1013" s="153"/>
      <c r="B1013" s="153"/>
      <c r="C1013" s="154"/>
      <c r="D1013" s="154"/>
      <c r="E1013" s="155"/>
      <c r="F1013" s="155"/>
      <c r="G1013" s="156"/>
      <c r="H1013" s="157"/>
      <c r="I1013" s="158"/>
      <c r="J1013" s="153"/>
      <c r="K1013" s="154"/>
      <c r="L1013" s="154"/>
      <c r="M1013" s="153"/>
      <c r="N1013" s="153"/>
      <c r="O1013" s="154"/>
      <c r="P1013" s="154"/>
      <c r="Q1013" s="153"/>
      <c r="R1013" s="159"/>
      <c r="S1013" s="154"/>
    </row>
    <row r="1014" spans="1:19" s="151" customFormat="1" x14ac:dyDescent="0.25">
      <c r="A1014" s="153"/>
      <c r="B1014" s="153"/>
      <c r="C1014" s="154"/>
      <c r="D1014" s="154"/>
      <c r="E1014" s="155"/>
      <c r="F1014" s="155"/>
      <c r="G1014" s="156"/>
      <c r="H1014" s="157"/>
      <c r="I1014" s="158"/>
      <c r="J1014" s="153"/>
      <c r="K1014" s="154"/>
      <c r="L1014" s="154"/>
      <c r="M1014" s="153"/>
      <c r="N1014" s="153"/>
      <c r="O1014" s="154"/>
      <c r="P1014" s="154"/>
      <c r="Q1014" s="153"/>
      <c r="R1014" s="159"/>
      <c r="S1014" s="154"/>
    </row>
    <row r="1015" spans="1:19" s="151" customFormat="1" x14ac:dyDescent="0.25">
      <c r="A1015" s="153"/>
      <c r="B1015" s="153"/>
      <c r="C1015" s="154"/>
      <c r="D1015" s="154"/>
      <c r="E1015" s="155"/>
      <c r="F1015" s="155"/>
      <c r="G1015" s="156"/>
      <c r="H1015" s="157"/>
      <c r="I1015" s="158"/>
      <c r="J1015" s="153"/>
      <c r="K1015" s="154"/>
      <c r="L1015" s="154"/>
      <c r="M1015" s="153"/>
      <c r="N1015" s="153"/>
      <c r="O1015" s="154"/>
      <c r="P1015" s="154"/>
      <c r="Q1015" s="153"/>
      <c r="R1015" s="159"/>
      <c r="S1015" s="154"/>
    </row>
    <row r="1016" spans="1:19" s="151" customFormat="1" x14ac:dyDescent="0.25">
      <c r="A1016" s="153"/>
      <c r="B1016" s="153"/>
      <c r="C1016" s="154"/>
      <c r="D1016" s="154"/>
      <c r="E1016" s="155"/>
      <c r="F1016" s="155"/>
      <c r="G1016" s="156"/>
      <c r="H1016" s="157"/>
      <c r="I1016" s="158"/>
      <c r="J1016" s="153"/>
      <c r="K1016" s="154"/>
      <c r="L1016" s="154"/>
      <c r="M1016" s="153"/>
      <c r="N1016" s="153"/>
      <c r="O1016" s="154"/>
      <c r="P1016" s="154"/>
      <c r="Q1016" s="153"/>
      <c r="R1016" s="159"/>
      <c r="S1016" s="154"/>
    </row>
    <row r="1017" spans="1:19" s="151" customFormat="1" x14ac:dyDescent="0.25">
      <c r="A1017" s="153"/>
      <c r="B1017" s="153"/>
      <c r="C1017" s="154"/>
      <c r="D1017" s="154"/>
      <c r="E1017" s="155"/>
      <c r="F1017" s="155"/>
      <c r="G1017" s="156"/>
      <c r="H1017" s="157"/>
      <c r="I1017" s="158"/>
      <c r="J1017" s="153"/>
      <c r="K1017" s="154"/>
      <c r="L1017" s="154"/>
      <c r="M1017" s="153"/>
      <c r="N1017" s="153"/>
      <c r="O1017" s="154"/>
      <c r="P1017" s="154"/>
      <c r="Q1017" s="153"/>
      <c r="R1017" s="159"/>
      <c r="S1017" s="154"/>
    </row>
    <row r="1018" spans="1:19" s="151" customFormat="1" x14ac:dyDescent="0.25">
      <c r="A1018" s="153"/>
      <c r="B1018" s="153"/>
      <c r="C1018" s="154"/>
      <c r="D1018" s="154"/>
      <c r="E1018" s="155"/>
      <c r="F1018" s="155"/>
      <c r="G1018" s="156"/>
      <c r="H1018" s="157"/>
      <c r="I1018" s="158"/>
      <c r="J1018" s="153"/>
      <c r="K1018" s="154"/>
      <c r="L1018" s="154"/>
      <c r="M1018" s="153"/>
      <c r="N1018" s="153"/>
      <c r="O1018" s="154"/>
      <c r="P1018" s="154"/>
      <c r="Q1018" s="153"/>
      <c r="R1018" s="159"/>
      <c r="S1018" s="154"/>
    </row>
    <row r="1019" spans="1:19" s="151" customFormat="1" x14ac:dyDescent="0.25">
      <c r="A1019" s="153"/>
      <c r="B1019" s="153"/>
      <c r="C1019" s="154"/>
      <c r="D1019" s="154"/>
      <c r="E1019" s="155"/>
      <c r="F1019" s="155"/>
      <c r="G1019" s="156"/>
      <c r="H1019" s="157"/>
      <c r="I1019" s="158"/>
      <c r="J1019" s="153"/>
      <c r="K1019" s="154"/>
      <c r="L1019" s="154"/>
      <c r="M1019" s="153"/>
      <c r="N1019" s="153"/>
      <c r="O1019" s="154"/>
      <c r="P1019" s="154"/>
      <c r="Q1019" s="153"/>
      <c r="R1019" s="159"/>
      <c r="S1019" s="154"/>
    </row>
    <row r="1020" spans="1:19" s="151" customFormat="1" x14ac:dyDescent="0.25">
      <c r="A1020" s="153"/>
      <c r="B1020" s="153"/>
      <c r="C1020" s="154"/>
      <c r="D1020" s="154"/>
      <c r="E1020" s="155"/>
      <c r="F1020" s="155"/>
      <c r="G1020" s="156"/>
      <c r="H1020" s="157"/>
      <c r="I1020" s="158"/>
      <c r="J1020" s="153"/>
      <c r="K1020" s="154"/>
      <c r="L1020" s="154"/>
      <c r="M1020" s="153"/>
      <c r="N1020" s="153"/>
      <c r="O1020" s="154"/>
      <c r="P1020" s="154"/>
      <c r="Q1020" s="153"/>
      <c r="R1020" s="159"/>
      <c r="S1020" s="154"/>
    </row>
    <row r="1021" spans="1:19" s="151" customFormat="1" x14ac:dyDescent="0.25">
      <c r="A1021" s="153"/>
      <c r="B1021" s="153"/>
      <c r="C1021" s="154"/>
      <c r="D1021" s="154"/>
      <c r="E1021" s="155"/>
      <c r="F1021" s="155"/>
      <c r="G1021" s="156"/>
      <c r="H1021" s="157"/>
      <c r="I1021" s="158"/>
      <c r="J1021" s="153"/>
      <c r="K1021" s="154"/>
      <c r="L1021" s="154"/>
      <c r="M1021" s="153"/>
      <c r="N1021" s="153"/>
      <c r="O1021" s="154"/>
      <c r="P1021" s="154"/>
      <c r="Q1021" s="153"/>
      <c r="R1021" s="159"/>
      <c r="S1021" s="154"/>
    </row>
    <row r="1022" spans="1:19" s="151" customFormat="1" x14ac:dyDescent="0.25">
      <c r="A1022" s="153"/>
      <c r="B1022" s="153"/>
      <c r="C1022" s="154"/>
      <c r="D1022" s="154"/>
      <c r="E1022" s="155"/>
      <c r="F1022" s="155"/>
      <c r="G1022" s="156"/>
      <c r="H1022" s="157"/>
      <c r="I1022" s="158"/>
      <c r="J1022" s="153"/>
      <c r="K1022" s="154"/>
      <c r="L1022" s="154"/>
      <c r="M1022" s="153"/>
      <c r="N1022" s="153"/>
      <c r="O1022" s="154"/>
      <c r="P1022" s="154"/>
      <c r="Q1022" s="153"/>
      <c r="R1022" s="159"/>
      <c r="S1022" s="154"/>
    </row>
    <row r="1023" spans="1:19" s="151" customFormat="1" x14ac:dyDescent="0.25">
      <c r="A1023" s="153"/>
      <c r="B1023" s="153"/>
      <c r="C1023" s="154"/>
      <c r="D1023" s="154"/>
      <c r="E1023" s="155"/>
      <c r="F1023" s="155"/>
      <c r="G1023" s="156"/>
      <c r="H1023" s="157"/>
      <c r="I1023" s="158"/>
      <c r="J1023" s="153"/>
      <c r="K1023" s="154"/>
      <c r="L1023" s="154"/>
      <c r="M1023" s="153"/>
      <c r="N1023" s="153"/>
      <c r="O1023" s="154"/>
      <c r="P1023" s="154"/>
      <c r="Q1023" s="153"/>
      <c r="R1023" s="159"/>
      <c r="S1023" s="154"/>
    </row>
    <row r="1024" spans="1:19" s="151" customFormat="1" x14ac:dyDescent="0.25">
      <c r="A1024" s="153"/>
      <c r="B1024" s="153"/>
      <c r="C1024" s="154"/>
      <c r="D1024" s="154"/>
      <c r="E1024" s="155"/>
      <c r="F1024" s="155"/>
      <c r="G1024" s="156"/>
      <c r="H1024" s="157"/>
      <c r="I1024" s="158"/>
      <c r="J1024" s="153"/>
      <c r="K1024" s="154"/>
      <c r="L1024" s="154"/>
      <c r="M1024" s="153"/>
      <c r="N1024" s="153"/>
      <c r="O1024" s="154"/>
      <c r="P1024" s="154"/>
      <c r="Q1024" s="153"/>
      <c r="R1024" s="159"/>
      <c r="S1024" s="154"/>
    </row>
    <row r="1025" spans="1:19" s="151" customFormat="1" x14ac:dyDescent="0.25">
      <c r="A1025" s="153"/>
      <c r="B1025" s="153"/>
      <c r="C1025" s="154"/>
      <c r="D1025" s="154"/>
      <c r="E1025" s="155"/>
      <c r="F1025" s="155"/>
      <c r="G1025" s="156"/>
      <c r="H1025" s="157"/>
      <c r="I1025" s="158"/>
      <c r="J1025" s="153"/>
      <c r="K1025" s="154"/>
      <c r="L1025" s="154"/>
      <c r="M1025" s="153"/>
      <c r="N1025" s="153"/>
      <c r="O1025" s="154"/>
      <c r="P1025" s="154"/>
      <c r="Q1025" s="153"/>
      <c r="R1025" s="159"/>
      <c r="S1025" s="154"/>
    </row>
    <row r="1026" spans="1:19" s="151" customFormat="1" x14ac:dyDescent="0.25">
      <c r="A1026" s="153"/>
      <c r="B1026" s="153"/>
      <c r="C1026" s="154"/>
      <c r="D1026" s="154"/>
      <c r="E1026" s="155"/>
      <c r="F1026" s="155"/>
      <c r="G1026" s="156"/>
      <c r="H1026" s="157"/>
      <c r="I1026" s="158"/>
      <c r="J1026" s="153"/>
      <c r="K1026" s="154"/>
      <c r="L1026" s="154"/>
      <c r="M1026" s="153"/>
      <c r="N1026" s="153"/>
      <c r="O1026" s="154"/>
      <c r="P1026" s="154"/>
      <c r="Q1026" s="153"/>
      <c r="R1026" s="159"/>
      <c r="S1026" s="154"/>
    </row>
    <row r="1027" spans="1:19" s="151" customFormat="1" x14ac:dyDescent="0.25">
      <c r="A1027" s="153"/>
      <c r="B1027" s="153"/>
      <c r="C1027" s="154"/>
      <c r="D1027" s="154"/>
      <c r="E1027" s="155"/>
      <c r="F1027" s="155"/>
      <c r="G1027" s="156"/>
      <c r="H1027" s="157"/>
      <c r="I1027" s="158"/>
      <c r="J1027" s="153"/>
      <c r="K1027" s="154"/>
      <c r="L1027" s="154"/>
      <c r="M1027" s="153"/>
      <c r="N1027" s="153"/>
      <c r="O1027" s="154"/>
      <c r="P1027" s="154"/>
      <c r="Q1027" s="153"/>
      <c r="R1027" s="159"/>
      <c r="S1027" s="154"/>
    </row>
    <row r="1028" spans="1:19" s="151" customFormat="1" x14ac:dyDescent="0.25">
      <c r="A1028" s="153"/>
      <c r="B1028" s="153"/>
      <c r="C1028" s="154"/>
      <c r="D1028" s="154"/>
      <c r="E1028" s="155"/>
      <c r="F1028" s="155"/>
      <c r="G1028" s="156"/>
      <c r="H1028" s="157"/>
      <c r="I1028" s="158"/>
      <c r="J1028" s="153"/>
      <c r="K1028" s="154"/>
      <c r="L1028" s="154"/>
      <c r="M1028" s="153"/>
      <c r="N1028" s="153"/>
      <c r="O1028" s="154"/>
      <c r="P1028" s="154"/>
      <c r="Q1028" s="153"/>
      <c r="R1028" s="159"/>
      <c r="S1028" s="154"/>
    </row>
    <row r="1029" spans="1:19" s="151" customFormat="1" x14ac:dyDescent="0.25">
      <c r="A1029" s="153"/>
      <c r="B1029" s="153"/>
      <c r="C1029" s="154"/>
      <c r="D1029" s="154"/>
      <c r="E1029" s="155"/>
      <c r="F1029" s="155"/>
      <c r="G1029" s="156"/>
      <c r="H1029" s="157"/>
      <c r="I1029" s="158"/>
      <c r="J1029" s="153"/>
      <c r="K1029" s="154"/>
      <c r="L1029" s="154"/>
      <c r="M1029" s="153"/>
      <c r="N1029" s="153"/>
      <c r="O1029" s="154"/>
      <c r="P1029" s="154"/>
      <c r="Q1029" s="153"/>
      <c r="R1029" s="159"/>
      <c r="S1029" s="154"/>
    </row>
    <row r="1030" spans="1:19" s="151" customFormat="1" x14ac:dyDescent="0.25">
      <c r="A1030" s="153"/>
      <c r="B1030" s="153"/>
      <c r="C1030" s="154"/>
      <c r="D1030" s="154"/>
      <c r="E1030" s="155"/>
      <c r="F1030" s="155"/>
      <c r="G1030" s="156"/>
      <c r="H1030" s="157"/>
      <c r="I1030" s="158"/>
      <c r="J1030" s="153"/>
      <c r="K1030" s="154"/>
      <c r="L1030" s="154"/>
      <c r="M1030" s="153"/>
      <c r="N1030" s="153"/>
      <c r="O1030" s="154"/>
      <c r="P1030" s="154"/>
      <c r="Q1030" s="153"/>
      <c r="R1030" s="159"/>
      <c r="S1030" s="154"/>
    </row>
    <row r="1031" spans="1:19" s="151" customFormat="1" x14ac:dyDescent="0.25">
      <c r="A1031" s="153"/>
      <c r="B1031" s="153"/>
      <c r="C1031" s="154"/>
      <c r="D1031" s="154"/>
      <c r="E1031" s="155"/>
      <c r="F1031" s="155"/>
      <c r="G1031" s="156"/>
      <c r="H1031" s="157"/>
      <c r="I1031" s="158"/>
      <c r="J1031" s="153"/>
      <c r="K1031" s="154"/>
      <c r="L1031" s="154"/>
      <c r="M1031" s="153"/>
      <c r="N1031" s="153"/>
      <c r="O1031" s="154"/>
      <c r="P1031" s="154"/>
      <c r="Q1031" s="153"/>
      <c r="R1031" s="159"/>
      <c r="S1031" s="154"/>
    </row>
    <row r="1032" spans="1:19" s="151" customFormat="1" x14ac:dyDescent="0.25">
      <c r="A1032" s="153"/>
      <c r="B1032" s="153"/>
      <c r="C1032" s="154"/>
      <c r="D1032" s="154"/>
      <c r="E1032" s="155"/>
      <c r="F1032" s="155"/>
      <c r="G1032" s="156"/>
      <c r="H1032" s="157"/>
      <c r="I1032" s="158"/>
      <c r="J1032" s="153"/>
      <c r="K1032" s="154"/>
      <c r="L1032" s="154"/>
      <c r="M1032" s="153"/>
      <c r="N1032" s="153"/>
      <c r="O1032" s="154"/>
      <c r="P1032" s="154"/>
      <c r="Q1032" s="153"/>
      <c r="R1032" s="159"/>
      <c r="S1032" s="154"/>
    </row>
    <row r="1033" spans="1:19" s="151" customFormat="1" x14ac:dyDescent="0.25">
      <c r="A1033" s="153"/>
      <c r="B1033" s="153"/>
      <c r="C1033" s="154"/>
      <c r="D1033" s="154"/>
      <c r="E1033" s="155"/>
      <c r="F1033" s="155"/>
      <c r="G1033" s="156"/>
      <c r="H1033" s="157"/>
      <c r="I1033" s="158"/>
      <c r="J1033" s="153"/>
      <c r="K1033" s="154"/>
      <c r="L1033" s="154"/>
      <c r="M1033" s="153"/>
      <c r="N1033" s="153"/>
      <c r="O1033" s="154"/>
      <c r="P1033" s="154"/>
      <c r="Q1033" s="153"/>
      <c r="R1033" s="159"/>
      <c r="S1033" s="154"/>
    </row>
    <row r="1034" spans="1:19" s="151" customFormat="1" x14ac:dyDescent="0.25">
      <c r="A1034" s="153"/>
      <c r="B1034" s="153"/>
      <c r="C1034" s="154"/>
      <c r="D1034" s="154"/>
      <c r="E1034" s="155"/>
      <c r="F1034" s="155"/>
      <c r="G1034" s="156"/>
      <c r="H1034" s="157"/>
      <c r="I1034" s="158"/>
      <c r="J1034" s="153"/>
      <c r="K1034" s="154"/>
      <c r="L1034" s="154"/>
      <c r="M1034" s="153"/>
      <c r="N1034" s="153"/>
      <c r="O1034" s="154"/>
      <c r="P1034" s="154"/>
      <c r="Q1034" s="153"/>
      <c r="R1034" s="159"/>
      <c r="S1034" s="154"/>
    </row>
    <row r="1035" spans="1:19" s="151" customFormat="1" x14ac:dyDescent="0.25">
      <c r="A1035" s="153"/>
      <c r="B1035" s="153"/>
      <c r="C1035" s="154"/>
      <c r="D1035" s="154"/>
      <c r="E1035" s="155"/>
      <c r="F1035" s="155"/>
      <c r="G1035" s="156"/>
      <c r="H1035" s="157"/>
      <c r="I1035" s="158"/>
      <c r="J1035" s="153"/>
      <c r="K1035" s="154"/>
      <c r="L1035" s="154"/>
      <c r="M1035" s="153"/>
      <c r="N1035" s="153"/>
      <c r="O1035" s="154"/>
      <c r="P1035" s="154"/>
      <c r="Q1035" s="153"/>
      <c r="R1035" s="159"/>
      <c r="S1035" s="154"/>
    </row>
    <row r="1036" spans="1:19" s="151" customFormat="1" x14ac:dyDescent="0.25">
      <c r="A1036" s="153"/>
      <c r="B1036" s="153"/>
      <c r="C1036" s="154"/>
      <c r="D1036" s="154"/>
      <c r="E1036" s="155"/>
      <c r="F1036" s="155"/>
      <c r="G1036" s="156"/>
      <c r="H1036" s="157"/>
      <c r="I1036" s="158"/>
      <c r="J1036" s="153"/>
      <c r="K1036" s="154"/>
      <c r="L1036" s="154"/>
      <c r="M1036" s="153"/>
      <c r="N1036" s="153"/>
      <c r="O1036" s="154"/>
      <c r="P1036" s="154"/>
      <c r="Q1036" s="153"/>
      <c r="R1036" s="159"/>
      <c r="S1036" s="154"/>
    </row>
    <row r="1037" spans="1:19" s="151" customFormat="1" x14ac:dyDescent="0.25">
      <c r="A1037" s="153"/>
      <c r="B1037" s="153"/>
      <c r="C1037" s="154"/>
      <c r="D1037" s="154"/>
      <c r="E1037" s="155"/>
      <c r="F1037" s="155"/>
      <c r="G1037" s="156"/>
      <c r="H1037" s="157"/>
      <c r="I1037" s="158"/>
      <c r="J1037" s="153"/>
      <c r="K1037" s="154"/>
      <c r="L1037" s="154"/>
      <c r="M1037" s="153"/>
      <c r="N1037" s="153"/>
      <c r="O1037" s="154"/>
      <c r="P1037" s="154"/>
      <c r="Q1037" s="153"/>
      <c r="R1037" s="159"/>
      <c r="S1037" s="154"/>
    </row>
    <row r="1038" spans="1:19" s="151" customFormat="1" x14ac:dyDescent="0.25">
      <c r="A1038" s="153"/>
      <c r="B1038" s="153"/>
      <c r="C1038" s="154"/>
      <c r="D1038" s="154"/>
      <c r="E1038" s="155"/>
      <c r="F1038" s="155"/>
      <c r="G1038" s="156"/>
      <c r="H1038" s="157"/>
      <c r="I1038" s="158"/>
      <c r="J1038" s="153"/>
      <c r="K1038" s="154"/>
      <c r="L1038" s="154"/>
      <c r="M1038" s="153"/>
      <c r="N1038" s="153"/>
      <c r="O1038" s="154"/>
      <c r="P1038" s="154"/>
      <c r="Q1038" s="153"/>
      <c r="R1038" s="159"/>
      <c r="S1038" s="154"/>
    </row>
    <row r="1039" spans="1:19" s="151" customFormat="1" x14ac:dyDescent="0.25">
      <c r="A1039" s="153"/>
      <c r="B1039" s="153"/>
      <c r="C1039" s="154"/>
      <c r="D1039" s="154"/>
      <c r="E1039" s="155"/>
      <c r="F1039" s="155"/>
      <c r="G1039" s="156"/>
      <c r="H1039" s="157"/>
      <c r="I1039" s="158"/>
      <c r="J1039" s="153"/>
      <c r="K1039" s="154"/>
      <c r="L1039" s="154"/>
      <c r="M1039" s="153"/>
      <c r="N1039" s="153"/>
      <c r="O1039" s="154"/>
      <c r="P1039" s="154"/>
      <c r="Q1039" s="153"/>
      <c r="R1039" s="159"/>
      <c r="S1039" s="154"/>
    </row>
    <row r="1040" spans="1:19" s="151" customFormat="1" x14ac:dyDescent="0.25">
      <c r="A1040" s="153"/>
      <c r="B1040" s="153"/>
      <c r="C1040" s="154"/>
      <c r="D1040" s="154"/>
      <c r="E1040" s="155"/>
      <c r="F1040" s="155"/>
      <c r="G1040" s="156"/>
      <c r="H1040" s="157"/>
      <c r="I1040" s="158"/>
      <c r="J1040" s="153"/>
      <c r="K1040" s="154"/>
      <c r="L1040" s="154"/>
      <c r="M1040" s="153"/>
      <c r="N1040" s="153"/>
      <c r="O1040" s="154"/>
      <c r="P1040" s="154"/>
      <c r="Q1040" s="153"/>
      <c r="R1040" s="159"/>
      <c r="S1040" s="154"/>
    </row>
    <row r="1041" spans="1:19" s="151" customFormat="1" x14ac:dyDescent="0.25">
      <c r="A1041" s="153"/>
      <c r="B1041" s="153"/>
      <c r="C1041" s="154"/>
      <c r="D1041" s="154"/>
      <c r="E1041" s="155"/>
      <c r="F1041" s="155"/>
      <c r="G1041" s="156"/>
      <c r="H1041" s="157"/>
      <c r="I1041" s="158"/>
      <c r="J1041" s="153"/>
      <c r="K1041" s="154"/>
      <c r="L1041" s="154"/>
      <c r="M1041" s="153"/>
      <c r="N1041" s="153"/>
      <c r="O1041" s="154"/>
      <c r="P1041" s="154"/>
      <c r="Q1041" s="153"/>
      <c r="R1041" s="159"/>
      <c r="S1041" s="154"/>
    </row>
    <row r="1042" spans="1:19" s="151" customFormat="1" x14ac:dyDescent="0.25">
      <c r="A1042" s="153"/>
      <c r="B1042" s="153"/>
      <c r="C1042" s="154"/>
      <c r="D1042" s="154"/>
      <c r="E1042" s="155"/>
      <c r="F1042" s="155"/>
      <c r="G1042" s="156"/>
      <c r="H1042" s="157"/>
      <c r="I1042" s="158"/>
      <c r="J1042" s="153"/>
      <c r="K1042" s="154"/>
      <c r="L1042" s="154"/>
      <c r="M1042" s="153"/>
      <c r="N1042" s="153"/>
      <c r="O1042" s="154"/>
      <c r="P1042" s="154"/>
      <c r="Q1042" s="153"/>
      <c r="R1042" s="159"/>
      <c r="S1042" s="154"/>
    </row>
    <row r="1043" spans="1:19" s="151" customFormat="1" x14ac:dyDescent="0.25">
      <c r="A1043" s="153"/>
      <c r="B1043" s="153"/>
      <c r="C1043" s="154"/>
      <c r="D1043" s="154"/>
      <c r="E1043" s="155"/>
      <c r="F1043" s="155"/>
      <c r="G1043" s="156"/>
      <c r="H1043" s="157"/>
      <c r="I1043" s="158"/>
      <c r="J1043" s="153"/>
      <c r="K1043" s="154"/>
      <c r="L1043" s="154"/>
      <c r="M1043" s="153"/>
      <c r="N1043" s="153"/>
      <c r="O1043" s="154"/>
      <c r="P1043" s="154"/>
      <c r="Q1043" s="153"/>
      <c r="R1043" s="159"/>
      <c r="S1043" s="154"/>
    </row>
    <row r="1044" spans="1:19" s="151" customFormat="1" x14ac:dyDescent="0.25">
      <c r="A1044" s="153"/>
      <c r="B1044" s="153"/>
      <c r="C1044" s="154"/>
      <c r="D1044" s="154"/>
      <c r="E1044" s="155"/>
      <c r="F1044" s="155"/>
      <c r="G1044" s="156"/>
      <c r="H1044" s="157"/>
      <c r="I1044" s="158"/>
      <c r="J1044" s="153"/>
      <c r="K1044" s="154"/>
      <c r="L1044" s="154"/>
      <c r="M1044" s="153"/>
      <c r="N1044" s="153"/>
      <c r="O1044" s="154"/>
      <c r="P1044" s="154"/>
      <c r="Q1044" s="153"/>
      <c r="R1044" s="159"/>
      <c r="S1044" s="154"/>
    </row>
    <row r="1045" spans="1:19" s="151" customFormat="1" x14ac:dyDescent="0.25">
      <c r="A1045" s="153"/>
      <c r="B1045" s="153"/>
      <c r="C1045" s="154"/>
      <c r="D1045" s="154"/>
      <c r="E1045" s="155"/>
      <c r="F1045" s="155"/>
      <c r="G1045" s="156"/>
      <c r="H1045" s="157"/>
      <c r="I1045" s="158"/>
      <c r="J1045" s="153"/>
      <c r="K1045" s="154"/>
      <c r="L1045" s="154"/>
      <c r="M1045" s="153"/>
      <c r="N1045" s="153"/>
      <c r="O1045" s="154"/>
      <c r="P1045" s="154"/>
      <c r="Q1045" s="153"/>
      <c r="R1045" s="159"/>
      <c r="S1045" s="154"/>
    </row>
    <row r="1046" spans="1:19" s="151" customFormat="1" x14ac:dyDescent="0.25">
      <c r="A1046" s="153"/>
      <c r="B1046" s="153"/>
      <c r="C1046" s="154"/>
      <c r="D1046" s="154"/>
      <c r="E1046" s="155"/>
      <c r="F1046" s="155"/>
      <c r="G1046" s="156"/>
      <c r="H1046" s="157"/>
      <c r="I1046" s="158"/>
      <c r="J1046" s="153"/>
      <c r="K1046" s="154"/>
      <c r="L1046" s="154"/>
      <c r="M1046" s="153"/>
      <c r="N1046" s="153"/>
      <c r="O1046" s="154"/>
      <c r="P1046" s="154"/>
      <c r="Q1046" s="153"/>
      <c r="R1046" s="159"/>
      <c r="S1046" s="154"/>
    </row>
    <row r="1047" spans="1:19" s="151" customFormat="1" x14ac:dyDescent="0.25">
      <c r="A1047" s="153"/>
      <c r="B1047" s="153"/>
      <c r="C1047" s="154"/>
      <c r="D1047" s="154"/>
      <c r="E1047" s="155"/>
      <c r="F1047" s="155"/>
      <c r="G1047" s="156"/>
      <c r="H1047" s="157"/>
      <c r="I1047" s="158"/>
      <c r="J1047" s="153"/>
      <c r="K1047" s="154"/>
      <c r="L1047" s="154"/>
      <c r="M1047" s="153"/>
      <c r="N1047" s="153"/>
      <c r="O1047" s="154"/>
      <c r="P1047" s="154"/>
      <c r="Q1047" s="153"/>
      <c r="R1047" s="159"/>
      <c r="S1047" s="154"/>
    </row>
    <row r="1048" spans="1:19" s="151" customFormat="1" x14ac:dyDescent="0.25">
      <c r="A1048" s="153"/>
      <c r="B1048" s="153"/>
      <c r="C1048" s="154"/>
      <c r="D1048" s="154"/>
      <c r="E1048" s="155"/>
      <c r="F1048" s="155"/>
      <c r="G1048" s="156"/>
      <c r="H1048" s="157"/>
      <c r="I1048" s="158"/>
      <c r="J1048" s="153"/>
      <c r="K1048" s="154"/>
      <c r="L1048" s="154"/>
      <c r="M1048" s="153"/>
      <c r="N1048" s="153"/>
      <c r="O1048" s="154"/>
      <c r="P1048" s="154"/>
      <c r="Q1048" s="153"/>
      <c r="R1048" s="159"/>
      <c r="S1048" s="154"/>
    </row>
    <row r="1049" spans="1:19" s="151" customFormat="1" x14ac:dyDescent="0.25">
      <c r="A1049" s="153"/>
      <c r="B1049" s="153"/>
      <c r="C1049" s="154"/>
      <c r="D1049" s="154"/>
      <c r="E1049" s="155"/>
      <c r="F1049" s="155"/>
      <c r="G1049" s="156"/>
      <c r="H1049" s="157"/>
      <c r="I1049" s="158"/>
      <c r="J1049" s="153"/>
      <c r="K1049" s="154"/>
      <c r="L1049" s="154"/>
      <c r="M1049" s="153"/>
      <c r="N1049" s="153"/>
      <c r="O1049" s="154"/>
      <c r="P1049" s="154"/>
      <c r="Q1049" s="153"/>
      <c r="R1049" s="159"/>
      <c r="S1049" s="154"/>
    </row>
    <row r="1050" spans="1:19" s="151" customFormat="1" x14ac:dyDescent="0.25">
      <c r="A1050" s="153"/>
      <c r="B1050" s="153"/>
      <c r="C1050" s="154"/>
      <c r="D1050" s="154"/>
      <c r="E1050" s="155"/>
      <c r="F1050" s="155"/>
      <c r="G1050" s="156"/>
      <c r="H1050" s="157"/>
      <c r="I1050" s="158"/>
      <c r="J1050" s="153"/>
      <c r="K1050" s="154"/>
      <c r="L1050" s="154"/>
      <c r="M1050" s="153"/>
      <c r="N1050" s="153"/>
      <c r="O1050" s="154"/>
      <c r="P1050" s="154"/>
      <c r="Q1050" s="153"/>
      <c r="R1050" s="159"/>
      <c r="S1050" s="154"/>
    </row>
    <row r="1051" spans="1:19" s="151" customFormat="1" x14ac:dyDescent="0.25">
      <c r="A1051" s="153"/>
      <c r="B1051" s="153"/>
      <c r="C1051" s="154"/>
      <c r="D1051" s="154"/>
      <c r="E1051" s="155"/>
      <c r="F1051" s="155"/>
      <c r="G1051" s="156"/>
      <c r="H1051" s="157"/>
      <c r="I1051" s="158"/>
      <c r="J1051" s="153"/>
      <c r="K1051" s="154"/>
      <c r="L1051" s="154"/>
      <c r="M1051" s="153"/>
      <c r="N1051" s="153"/>
      <c r="O1051" s="154"/>
      <c r="P1051" s="154"/>
      <c r="Q1051" s="153"/>
      <c r="R1051" s="159"/>
      <c r="S1051" s="154"/>
    </row>
    <row r="1052" spans="1:19" s="151" customFormat="1" x14ac:dyDescent="0.25">
      <c r="A1052" s="153"/>
      <c r="B1052" s="153"/>
      <c r="C1052" s="154"/>
      <c r="D1052" s="154"/>
      <c r="E1052" s="155"/>
      <c r="F1052" s="155"/>
      <c r="G1052" s="156"/>
      <c r="H1052" s="157"/>
      <c r="I1052" s="158"/>
      <c r="J1052" s="153"/>
      <c r="K1052" s="154"/>
      <c r="L1052" s="154"/>
      <c r="M1052" s="153"/>
      <c r="N1052" s="153"/>
      <c r="O1052" s="154"/>
      <c r="P1052" s="154"/>
      <c r="Q1052" s="153"/>
      <c r="R1052" s="159"/>
      <c r="S1052" s="154"/>
    </row>
    <row r="1053" spans="1:19" s="151" customFormat="1" x14ac:dyDescent="0.25">
      <c r="A1053" s="153"/>
      <c r="B1053" s="153"/>
      <c r="C1053" s="154"/>
      <c r="D1053" s="154"/>
      <c r="E1053" s="155"/>
      <c r="F1053" s="155"/>
      <c r="G1053" s="156"/>
      <c r="H1053" s="157"/>
      <c r="I1053" s="158"/>
      <c r="J1053" s="153"/>
      <c r="K1053" s="154"/>
      <c r="L1053" s="154"/>
      <c r="M1053" s="153"/>
      <c r="N1053" s="153"/>
      <c r="O1053" s="154"/>
      <c r="P1053" s="154"/>
      <c r="Q1053" s="153"/>
      <c r="R1053" s="159"/>
      <c r="S1053" s="154"/>
    </row>
    <row r="1054" spans="1:19" s="151" customFormat="1" x14ac:dyDescent="0.25">
      <c r="A1054" s="153"/>
      <c r="B1054" s="153"/>
      <c r="C1054" s="154"/>
      <c r="D1054" s="154"/>
      <c r="E1054" s="155"/>
      <c r="F1054" s="155"/>
      <c r="G1054" s="156"/>
      <c r="H1054" s="157"/>
      <c r="I1054" s="158"/>
      <c r="J1054" s="153"/>
      <c r="K1054" s="154"/>
      <c r="L1054" s="154"/>
      <c r="M1054" s="153"/>
      <c r="N1054" s="153"/>
      <c r="O1054" s="154"/>
      <c r="P1054" s="154"/>
      <c r="Q1054" s="153"/>
      <c r="R1054" s="159"/>
      <c r="S1054" s="154"/>
    </row>
    <row r="1055" spans="1:19" s="151" customFormat="1" x14ac:dyDescent="0.25">
      <c r="A1055" s="153"/>
      <c r="B1055" s="153"/>
      <c r="C1055" s="154"/>
      <c r="D1055" s="154"/>
      <c r="E1055" s="155"/>
      <c r="F1055" s="155"/>
      <c r="G1055" s="156"/>
      <c r="H1055" s="157"/>
      <c r="I1055" s="158"/>
      <c r="J1055" s="153"/>
      <c r="K1055" s="154"/>
      <c r="L1055" s="154"/>
      <c r="M1055" s="153"/>
      <c r="N1055" s="153"/>
      <c r="O1055" s="154"/>
      <c r="P1055" s="154"/>
      <c r="Q1055" s="153"/>
      <c r="R1055" s="159"/>
      <c r="S1055" s="154"/>
    </row>
    <row r="1056" spans="1:19" s="151" customFormat="1" x14ac:dyDescent="0.25">
      <c r="A1056" s="153"/>
      <c r="B1056" s="153"/>
      <c r="C1056" s="154"/>
      <c r="D1056" s="154"/>
      <c r="E1056" s="155"/>
      <c r="F1056" s="155"/>
      <c r="G1056" s="156"/>
      <c r="H1056" s="157"/>
      <c r="I1056" s="158"/>
      <c r="J1056" s="153"/>
      <c r="K1056" s="154"/>
      <c r="L1056" s="154"/>
      <c r="M1056" s="153"/>
      <c r="N1056" s="153"/>
      <c r="O1056" s="154"/>
      <c r="P1056" s="154"/>
      <c r="Q1056" s="153"/>
      <c r="R1056" s="159"/>
      <c r="S1056" s="154"/>
    </row>
    <row r="1057" spans="1:19" s="151" customFormat="1" x14ac:dyDescent="0.25">
      <c r="A1057" s="153"/>
      <c r="B1057" s="153"/>
      <c r="C1057" s="154"/>
      <c r="D1057" s="154"/>
      <c r="E1057" s="155"/>
      <c r="F1057" s="155"/>
      <c r="G1057" s="156"/>
      <c r="H1057" s="157"/>
      <c r="I1057" s="158"/>
      <c r="J1057" s="153"/>
      <c r="K1057" s="154"/>
      <c r="L1057" s="154"/>
      <c r="M1057" s="153"/>
      <c r="N1057" s="153"/>
      <c r="O1057" s="154"/>
      <c r="P1057" s="154"/>
      <c r="Q1057" s="153"/>
      <c r="R1057" s="159"/>
      <c r="S1057" s="154"/>
    </row>
    <row r="1058" spans="1:19" s="151" customFormat="1" x14ac:dyDescent="0.25">
      <c r="A1058" s="153"/>
      <c r="B1058" s="153"/>
      <c r="C1058" s="154"/>
      <c r="D1058" s="154"/>
      <c r="E1058" s="155"/>
      <c r="F1058" s="155"/>
      <c r="G1058" s="156"/>
      <c r="H1058" s="157"/>
      <c r="I1058" s="158"/>
      <c r="J1058" s="153"/>
      <c r="K1058" s="154"/>
      <c r="L1058" s="154"/>
      <c r="M1058" s="153"/>
      <c r="N1058" s="153"/>
      <c r="O1058" s="154"/>
      <c r="P1058" s="154"/>
      <c r="Q1058" s="153"/>
      <c r="R1058" s="159"/>
      <c r="S1058" s="154"/>
    </row>
    <row r="1059" spans="1:19" s="151" customFormat="1" x14ac:dyDescent="0.25">
      <c r="A1059" s="153"/>
      <c r="B1059" s="153"/>
      <c r="C1059" s="154"/>
      <c r="D1059" s="154"/>
      <c r="E1059" s="155"/>
      <c r="F1059" s="155"/>
      <c r="G1059" s="156"/>
      <c r="H1059" s="157"/>
      <c r="I1059" s="158"/>
      <c r="J1059" s="153"/>
      <c r="K1059" s="154"/>
      <c r="L1059" s="154"/>
      <c r="M1059" s="153"/>
      <c r="N1059" s="153"/>
      <c r="O1059" s="154"/>
      <c r="P1059" s="154"/>
      <c r="Q1059" s="153"/>
      <c r="R1059" s="159"/>
      <c r="S1059" s="154"/>
    </row>
    <row r="1060" spans="1:19" s="151" customFormat="1" x14ac:dyDescent="0.25">
      <c r="A1060" s="153"/>
      <c r="B1060" s="153"/>
      <c r="C1060" s="154"/>
      <c r="D1060" s="154"/>
      <c r="E1060" s="155"/>
      <c r="F1060" s="155"/>
      <c r="G1060" s="156"/>
      <c r="H1060" s="157"/>
      <c r="I1060" s="158"/>
      <c r="J1060" s="153"/>
      <c r="K1060" s="154"/>
      <c r="L1060" s="154"/>
      <c r="M1060" s="153"/>
      <c r="N1060" s="153"/>
      <c r="O1060" s="154"/>
      <c r="P1060" s="154"/>
      <c r="Q1060" s="153"/>
      <c r="R1060" s="159"/>
      <c r="S1060" s="154"/>
    </row>
    <row r="1061" spans="1:19" s="151" customFormat="1" x14ac:dyDescent="0.25">
      <c r="A1061" s="153"/>
      <c r="B1061" s="153"/>
      <c r="C1061" s="154"/>
      <c r="D1061" s="154"/>
      <c r="E1061" s="155"/>
      <c r="F1061" s="155"/>
      <c r="G1061" s="156"/>
      <c r="H1061" s="157"/>
      <c r="I1061" s="158"/>
      <c r="J1061" s="153"/>
      <c r="K1061" s="154"/>
      <c r="L1061" s="154"/>
      <c r="M1061" s="153"/>
      <c r="N1061" s="153"/>
      <c r="O1061" s="154"/>
      <c r="P1061" s="154"/>
      <c r="Q1061" s="153"/>
      <c r="R1061" s="159"/>
      <c r="S1061" s="154"/>
    </row>
    <row r="1062" spans="1:19" s="151" customFormat="1" x14ac:dyDescent="0.25">
      <c r="A1062" s="153"/>
      <c r="B1062" s="153"/>
      <c r="C1062" s="154"/>
      <c r="D1062" s="154"/>
      <c r="E1062" s="155"/>
      <c r="F1062" s="155"/>
      <c r="G1062" s="156"/>
      <c r="H1062" s="157"/>
      <c r="I1062" s="158"/>
      <c r="J1062" s="153"/>
      <c r="K1062" s="154"/>
      <c r="L1062" s="154"/>
      <c r="M1062" s="153"/>
      <c r="N1062" s="153"/>
      <c r="O1062" s="154"/>
      <c r="P1062" s="154"/>
      <c r="Q1062" s="153"/>
      <c r="R1062" s="159"/>
      <c r="S1062" s="154"/>
    </row>
    <row r="1063" spans="1:19" s="151" customFormat="1" x14ac:dyDescent="0.25">
      <c r="A1063" s="153"/>
      <c r="B1063" s="153"/>
      <c r="C1063" s="154"/>
      <c r="D1063" s="154"/>
      <c r="E1063" s="155"/>
      <c r="F1063" s="155"/>
      <c r="G1063" s="156"/>
      <c r="H1063" s="157"/>
      <c r="I1063" s="158"/>
      <c r="J1063" s="153"/>
      <c r="K1063" s="154"/>
      <c r="L1063" s="154"/>
      <c r="M1063" s="153"/>
      <c r="N1063" s="153"/>
      <c r="O1063" s="154"/>
      <c r="P1063" s="154"/>
      <c r="Q1063" s="153"/>
      <c r="R1063" s="159"/>
      <c r="S1063" s="154"/>
    </row>
    <row r="1064" spans="1:19" s="151" customFormat="1" x14ac:dyDescent="0.25">
      <c r="A1064" s="153"/>
      <c r="B1064" s="153"/>
      <c r="C1064" s="154"/>
      <c r="D1064" s="154"/>
      <c r="E1064" s="155"/>
      <c r="F1064" s="155"/>
      <c r="G1064" s="156"/>
      <c r="H1064" s="157"/>
      <c r="I1064" s="158"/>
      <c r="J1064" s="153"/>
      <c r="K1064" s="154"/>
      <c r="L1064" s="154"/>
      <c r="M1064" s="153"/>
      <c r="N1064" s="153"/>
      <c r="O1064" s="154"/>
      <c r="P1064" s="154"/>
      <c r="Q1064" s="153"/>
      <c r="R1064" s="159"/>
      <c r="S1064" s="154"/>
    </row>
    <row r="1065" spans="1:19" s="151" customFormat="1" x14ac:dyDescent="0.25">
      <c r="A1065" s="153"/>
      <c r="B1065" s="153"/>
      <c r="C1065" s="154"/>
      <c r="D1065" s="154"/>
      <c r="E1065" s="155"/>
      <c r="F1065" s="155"/>
      <c r="G1065" s="156"/>
      <c r="H1065" s="157"/>
      <c r="I1065" s="158"/>
      <c r="J1065" s="153"/>
      <c r="K1065" s="154"/>
      <c r="L1065" s="154"/>
      <c r="M1065" s="153"/>
      <c r="N1065" s="153"/>
      <c r="O1065" s="154"/>
      <c r="P1065" s="154"/>
      <c r="Q1065" s="153"/>
      <c r="R1065" s="159"/>
      <c r="S1065" s="154"/>
    </row>
    <row r="1066" spans="1:19" s="151" customFormat="1" x14ac:dyDescent="0.25">
      <c r="A1066" s="153"/>
      <c r="B1066" s="153"/>
      <c r="C1066" s="154"/>
      <c r="D1066" s="154"/>
      <c r="E1066" s="155"/>
      <c r="F1066" s="155"/>
      <c r="G1066" s="156"/>
      <c r="H1066" s="157"/>
      <c r="I1066" s="158"/>
      <c r="J1066" s="153"/>
      <c r="K1066" s="154"/>
      <c r="L1066" s="154"/>
      <c r="M1066" s="153"/>
      <c r="N1066" s="153"/>
      <c r="O1066" s="154"/>
      <c r="P1066" s="154"/>
      <c r="Q1066" s="153"/>
      <c r="R1066" s="159"/>
      <c r="S1066" s="154"/>
    </row>
    <row r="1067" spans="1:19" s="151" customFormat="1" x14ac:dyDescent="0.25">
      <c r="A1067" s="153"/>
      <c r="B1067" s="153"/>
      <c r="C1067" s="154"/>
      <c r="D1067" s="154"/>
      <c r="E1067" s="155"/>
      <c r="F1067" s="155"/>
      <c r="G1067" s="156"/>
      <c r="H1067" s="157"/>
      <c r="I1067" s="158"/>
      <c r="J1067" s="153"/>
      <c r="K1067" s="154"/>
      <c r="L1067" s="154"/>
      <c r="M1067" s="153"/>
      <c r="N1067" s="153"/>
      <c r="O1067" s="154"/>
      <c r="P1067" s="154"/>
      <c r="Q1067" s="153"/>
      <c r="R1067" s="159"/>
      <c r="S1067" s="154"/>
    </row>
    <row r="1068" spans="1:19" s="151" customFormat="1" x14ac:dyDescent="0.25">
      <c r="A1068" s="153"/>
      <c r="B1068" s="153"/>
      <c r="C1068" s="154"/>
      <c r="D1068" s="154"/>
      <c r="E1068" s="155"/>
      <c r="F1068" s="155"/>
      <c r="G1068" s="156"/>
      <c r="H1068" s="157"/>
      <c r="I1068" s="158"/>
      <c r="J1068" s="153"/>
      <c r="K1068" s="154"/>
      <c r="L1068" s="154"/>
      <c r="M1068" s="153"/>
      <c r="N1068" s="153"/>
      <c r="O1068" s="154"/>
      <c r="P1068" s="154"/>
      <c r="Q1068" s="153"/>
      <c r="R1068" s="159"/>
      <c r="S1068" s="154"/>
    </row>
    <row r="1069" spans="1:19" s="151" customFormat="1" x14ac:dyDescent="0.25">
      <c r="A1069" s="153"/>
      <c r="B1069" s="153"/>
      <c r="C1069" s="154"/>
      <c r="D1069" s="154"/>
      <c r="E1069" s="155"/>
      <c r="F1069" s="155"/>
      <c r="G1069" s="156"/>
      <c r="H1069" s="157"/>
      <c r="I1069" s="158"/>
      <c r="J1069" s="153"/>
      <c r="K1069" s="154"/>
      <c r="L1069" s="154"/>
      <c r="M1069" s="153"/>
      <c r="N1069" s="153"/>
      <c r="O1069" s="154"/>
      <c r="P1069" s="154"/>
      <c r="Q1069" s="153"/>
      <c r="R1069" s="159"/>
      <c r="S1069" s="154"/>
    </row>
    <row r="1070" spans="1:19" s="151" customFormat="1" x14ac:dyDescent="0.25">
      <c r="A1070" s="153"/>
      <c r="B1070" s="153"/>
      <c r="C1070" s="154"/>
      <c r="D1070" s="154"/>
      <c r="E1070" s="155"/>
      <c r="F1070" s="155"/>
      <c r="G1070" s="156"/>
      <c r="H1070" s="157"/>
      <c r="I1070" s="158"/>
      <c r="J1070" s="153"/>
      <c r="K1070" s="154"/>
      <c r="L1070" s="154"/>
      <c r="M1070" s="153"/>
      <c r="N1070" s="153"/>
      <c r="O1070" s="154"/>
      <c r="P1070" s="154"/>
      <c r="Q1070" s="153"/>
      <c r="R1070" s="159"/>
      <c r="S1070" s="154"/>
    </row>
    <row r="1071" spans="1:19" s="151" customFormat="1" x14ac:dyDescent="0.25">
      <c r="A1071" s="153"/>
      <c r="B1071" s="153"/>
      <c r="C1071" s="154"/>
      <c r="D1071" s="154"/>
      <c r="E1071" s="155"/>
      <c r="F1071" s="155"/>
      <c r="G1071" s="156"/>
      <c r="H1071" s="157"/>
      <c r="I1071" s="158"/>
      <c r="J1071" s="153"/>
      <c r="K1071" s="154"/>
      <c r="L1071" s="154"/>
      <c r="M1071" s="153"/>
      <c r="N1071" s="153"/>
      <c r="O1071" s="154"/>
      <c r="P1071" s="154"/>
      <c r="Q1071" s="153"/>
      <c r="R1071" s="159"/>
      <c r="S1071" s="154"/>
    </row>
    <row r="1072" spans="1:19" s="151" customFormat="1" x14ac:dyDescent="0.25">
      <c r="A1072" s="153"/>
      <c r="B1072" s="153"/>
      <c r="C1072" s="154"/>
      <c r="D1072" s="154"/>
      <c r="E1072" s="155"/>
      <c r="F1072" s="155"/>
      <c r="G1072" s="156"/>
      <c r="H1072" s="157"/>
      <c r="I1072" s="158"/>
      <c r="J1072" s="153"/>
      <c r="K1072" s="154"/>
      <c r="L1072" s="154"/>
      <c r="M1072" s="153"/>
      <c r="N1072" s="153"/>
      <c r="O1072" s="154"/>
      <c r="P1072" s="154"/>
      <c r="Q1072" s="153"/>
      <c r="R1072" s="159"/>
      <c r="S1072" s="154"/>
    </row>
    <row r="1073" spans="1:19" s="151" customFormat="1" x14ac:dyDescent="0.25">
      <c r="A1073" s="153"/>
      <c r="B1073" s="153"/>
      <c r="C1073" s="154"/>
      <c r="D1073" s="154"/>
      <c r="E1073" s="155"/>
      <c r="F1073" s="155"/>
      <c r="G1073" s="156"/>
      <c r="H1073" s="157"/>
      <c r="I1073" s="158"/>
      <c r="J1073" s="153"/>
      <c r="K1073" s="154"/>
      <c r="L1073" s="154"/>
      <c r="M1073" s="153"/>
      <c r="N1073" s="153"/>
      <c r="O1073" s="154"/>
      <c r="P1073" s="154"/>
      <c r="Q1073" s="153"/>
      <c r="R1073" s="159"/>
      <c r="S1073" s="154"/>
    </row>
    <row r="1074" spans="1:19" s="151" customFormat="1" x14ac:dyDescent="0.25">
      <c r="A1074" s="153"/>
      <c r="B1074" s="153"/>
      <c r="C1074" s="154"/>
      <c r="D1074" s="154"/>
      <c r="E1074" s="155"/>
      <c r="F1074" s="155"/>
      <c r="G1074" s="156"/>
      <c r="H1074" s="157"/>
      <c r="I1074" s="158"/>
      <c r="J1074" s="153"/>
      <c r="K1074" s="154"/>
      <c r="L1074" s="154"/>
      <c r="M1074" s="153"/>
      <c r="N1074" s="153"/>
      <c r="O1074" s="154"/>
      <c r="P1074" s="154"/>
      <c r="Q1074" s="153"/>
      <c r="R1074" s="159"/>
      <c r="S1074" s="154"/>
    </row>
    <row r="1075" spans="1:19" s="151" customFormat="1" x14ac:dyDescent="0.25">
      <c r="A1075" s="153"/>
      <c r="B1075" s="153"/>
      <c r="C1075" s="154"/>
      <c r="D1075" s="154"/>
      <c r="E1075" s="155"/>
      <c r="F1075" s="155"/>
      <c r="G1075" s="156"/>
      <c r="H1075" s="157"/>
      <c r="I1075" s="158"/>
      <c r="J1075" s="153"/>
      <c r="K1075" s="154"/>
      <c r="L1075" s="154"/>
      <c r="M1075" s="153"/>
      <c r="N1075" s="153"/>
      <c r="O1075" s="154"/>
      <c r="P1075" s="154"/>
      <c r="Q1075" s="153"/>
      <c r="R1075" s="159"/>
      <c r="S1075" s="154"/>
    </row>
    <row r="1076" spans="1:19" s="151" customFormat="1" x14ac:dyDescent="0.25">
      <c r="A1076" s="153"/>
      <c r="B1076" s="153"/>
      <c r="C1076" s="154"/>
      <c r="D1076" s="154"/>
      <c r="E1076" s="155"/>
      <c r="F1076" s="155"/>
      <c r="G1076" s="156"/>
      <c r="H1076" s="157"/>
      <c r="I1076" s="158"/>
      <c r="J1076" s="153"/>
      <c r="K1076" s="154"/>
      <c r="L1076" s="154"/>
      <c r="M1076" s="153"/>
      <c r="N1076" s="153"/>
      <c r="O1076" s="154"/>
      <c r="P1076" s="154"/>
      <c r="Q1076" s="153"/>
      <c r="R1076" s="159"/>
      <c r="S1076" s="154"/>
    </row>
    <row r="1077" spans="1:19" s="151" customFormat="1" x14ac:dyDescent="0.25">
      <c r="A1077" s="153"/>
      <c r="B1077" s="153"/>
      <c r="C1077" s="154"/>
      <c r="D1077" s="154"/>
      <c r="E1077" s="155"/>
      <c r="F1077" s="155"/>
      <c r="G1077" s="156"/>
      <c r="H1077" s="157"/>
      <c r="I1077" s="158"/>
      <c r="J1077" s="153"/>
      <c r="K1077" s="154"/>
      <c r="L1077" s="154"/>
      <c r="M1077" s="153"/>
      <c r="N1077" s="153"/>
      <c r="O1077" s="154"/>
      <c r="P1077" s="154"/>
      <c r="Q1077" s="153"/>
      <c r="R1077" s="159"/>
      <c r="S1077" s="154"/>
    </row>
    <row r="1078" spans="1:19" s="151" customFormat="1" x14ac:dyDescent="0.25">
      <c r="A1078" s="153"/>
      <c r="B1078" s="153"/>
      <c r="C1078" s="154"/>
      <c r="D1078" s="154"/>
      <c r="E1078" s="155"/>
      <c r="F1078" s="155"/>
      <c r="G1078" s="156"/>
      <c r="H1078" s="157"/>
      <c r="I1078" s="158"/>
      <c r="J1078" s="153"/>
      <c r="K1078" s="154"/>
      <c r="L1078" s="154"/>
      <c r="M1078" s="153"/>
      <c r="N1078" s="153"/>
      <c r="O1078" s="154"/>
      <c r="P1078" s="154"/>
      <c r="Q1078" s="153"/>
      <c r="R1078" s="159"/>
      <c r="S1078" s="154"/>
    </row>
    <row r="1079" spans="1:19" s="151" customFormat="1" x14ac:dyDescent="0.25">
      <c r="A1079" s="153"/>
      <c r="B1079" s="153"/>
      <c r="C1079" s="154"/>
      <c r="D1079" s="154"/>
      <c r="E1079" s="155"/>
      <c r="F1079" s="155"/>
      <c r="G1079" s="156"/>
      <c r="H1079" s="157"/>
      <c r="I1079" s="158"/>
      <c r="J1079" s="153"/>
      <c r="K1079" s="154"/>
      <c r="L1079" s="154"/>
      <c r="M1079" s="153"/>
      <c r="N1079" s="153"/>
      <c r="O1079" s="154"/>
      <c r="P1079" s="154"/>
      <c r="Q1079" s="153"/>
      <c r="R1079" s="159"/>
      <c r="S1079" s="154"/>
    </row>
    <row r="1080" spans="1:19" s="151" customFormat="1" x14ac:dyDescent="0.25">
      <c r="A1080" s="153"/>
      <c r="B1080" s="153"/>
      <c r="C1080" s="154"/>
      <c r="D1080" s="154"/>
      <c r="E1080" s="155"/>
      <c r="F1080" s="155"/>
      <c r="G1080" s="156"/>
      <c r="H1080" s="157"/>
      <c r="I1080" s="158"/>
      <c r="J1080" s="153"/>
      <c r="K1080" s="154"/>
      <c r="L1080" s="154"/>
      <c r="M1080" s="153"/>
      <c r="N1080" s="153"/>
      <c r="O1080" s="154"/>
      <c r="P1080" s="154"/>
      <c r="Q1080" s="153"/>
      <c r="R1080" s="159"/>
      <c r="S1080" s="154"/>
    </row>
    <row r="1081" spans="1:19" s="151" customFormat="1" x14ac:dyDescent="0.25">
      <c r="A1081" s="153"/>
      <c r="B1081" s="153"/>
      <c r="C1081" s="154"/>
      <c r="D1081" s="154"/>
      <c r="E1081" s="155"/>
      <c r="F1081" s="155"/>
      <c r="G1081" s="156"/>
      <c r="H1081" s="157"/>
      <c r="I1081" s="158"/>
      <c r="J1081" s="153"/>
      <c r="K1081" s="154"/>
      <c r="L1081" s="154"/>
      <c r="M1081" s="153"/>
      <c r="N1081" s="153"/>
      <c r="O1081" s="154"/>
      <c r="P1081" s="154"/>
      <c r="Q1081" s="153"/>
      <c r="R1081" s="159"/>
      <c r="S1081" s="154"/>
    </row>
    <row r="1082" spans="1:19" s="151" customFormat="1" x14ac:dyDescent="0.25">
      <c r="A1082" s="153"/>
      <c r="B1082" s="153"/>
      <c r="C1082" s="154"/>
      <c r="D1082" s="154"/>
      <c r="E1082" s="155"/>
      <c r="F1082" s="155"/>
      <c r="G1082" s="156"/>
      <c r="H1082" s="157"/>
      <c r="I1082" s="158"/>
      <c r="J1082" s="153"/>
      <c r="K1082" s="154"/>
      <c r="L1082" s="154"/>
      <c r="M1082" s="153"/>
      <c r="N1082" s="153"/>
      <c r="O1082" s="154"/>
      <c r="P1082" s="154"/>
      <c r="Q1082" s="153"/>
      <c r="R1082" s="159"/>
      <c r="S1082" s="154"/>
    </row>
    <row r="1083" spans="1:19" s="151" customFormat="1" x14ac:dyDescent="0.25">
      <c r="A1083" s="153"/>
      <c r="B1083" s="153"/>
      <c r="C1083" s="154"/>
      <c r="D1083" s="154"/>
      <c r="E1083" s="155"/>
      <c r="F1083" s="155"/>
      <c r="G1083" s="156"/>
      <c r="H1083" s="157"/>
      <c r="I1083" s="158"/>
      <c r="J1083" s="153"/>
      <c r="K1083" s="154"/>
      <c r="L1083" s="154"/>
      <c r="M1083" s="153"/>
      <c r="N1083" s="153"/>
      <c r="O1083" s="154"/>
      <c r="P1083" s="154"/>
      <c r="Q1083" s="153"/>
      <c r="R1083" s="159"/>
      <c r="S1083" s="154"/>
    </row>
    <row r="1084" spans="1:19" s="151" customFormat="1" x14ac:dyDescent="0.25">
      <c r="A1084" s="153"/>
      <c r="B1084" s="153"/>
      <c r="C1084" s="154"/>
      <c r="D1084" s="154"/>
      <c r="E1084" s="155"/>
      <c r="F1084" s="155"/>
      <c r="G1084" s="156"/>
      <c r="H1084" s="157"/>
      <c r="I1084" s="158"/>
      <c r="J1084" s="153"/>
      <c r="K1084" s="154"/>
      <c r="L1084" s="154"/>
      <c r="M1084" s="153"/>
      <c r="N1084" s="153"/>
      <c r="O1084" s="154"/>
      <c r="P1084" s="154"/>
      <c r="Q1084" s="153"/>
      <c r="R1084" s="159"/>
      <c r="S1084" s="154"/>
    </row>
    <row r="1085" spans="1:19" s="151" customFormat="1" x14ac:dyDescent="0.25">
      <c r="A1085" s="153"/>
      <c r="B1085" s="153"/>
      <c r="C1085" s="154"/>
      <c r="D1085" s="154"/>
      <c r="E1085" s="155"/>
      <c r="F1085" s="155"/>
      <c r="G1085" s="156"/>
      <c r="H1085" s="157"/>
      <c r="I1085" s="158"/>
      <c r="J1085" s="153"/>
      <c r="K1085" s="154"/>
      <c r="L1085" s="154"/>
      <c r="M1085" s="153"/>
      <c r="N1085" s="153"/>
      <c r="O1085" s="154"/>
      <c r="P1085" s="154"/>
      <c r="Q1085" s="153"/>
      <c r="R1085" s="159"/>
      <c r="S1085" s="154"/>
    </row>
    <row r="1086" spans="1:19" s="151" customFormat="1" x14ac:dyDescent="0.25">
      <c r="A1086" s="153"/>
      <c r="B1086" s="153"/>
      <c r="C1086" s="154"/>
      <c r="D1086" s="154"/>
      <c r="E1086" s="155"/>
      <c r="F1086" s="155"/>
      <c r="G1086" s="156"/>
      <c r="H1086" s="157"/>
      <c r="I1086" s="158"/>
      <c r="J1086" s="153"/>
      <c r="K1086" s="154"/>
      <c r="L1086" s="154"/>
      <c r="M1086" s="153"/>
      <c r="N1086" s="153"/>
      <c r="O1086" s="154"/>
      <c r="P1086" s="154"/>
      <c r="Q1086" s="153"/>
      <c r="R1086" s="159"/>
      <c r="S1086" s="154"/>
    </row>
    <row r="1087" spans="1:19" s="151" customFormat="1" x14ac:dyDescent="0.25">
      <c r="A1087" s="153"/>
      <c r="B1087" s="153"/>
      <c r="C1087" s="154"/>
      <c r="D1087" s="154"/>
      <c r="E1087" s="155"/>
      <c r="F1087" s="155"/>
      <c r="G1087" s="156"/>
      <c r="H1087" s="157"/>
      <c r="I1087" s="158"/>
      <c r="J1087" s="153"/>
      <c r="K1087" s="154"/>
      <c r="L1087" s="154"/>
      <c r="M1087" s="153"/>
      <c r="N1087" s="153"/>
      <c r="O1087" s="154"/>
      <c r="P1087" s="154"/>
      <c r="Q1087" s="153"/>
      <c r="R1087" s="159"/>
      <c r="S1087" s="154"/>
    </row>
    <row r="1088" spans="1:19" s="151" customFormat="1" x14ac:dyDescent="0.25">
      <c r="A1088" s="153"/>
      <c r="B1088" s="153"/>
      <c r="C1088" s="154"/>
      <c r="D1088" s="154"/>
      <c r="E1088" s="155"/>
      <c r="F1088" s="155"/>
      <c r="G1088" s="156"/>
      <c r="H1088" s="157"/>
      <c r="I1088" s="158"/>
      <c r="J1088" s="153"/>
      <c r="K1088" s="154"/>
      <c r="L1088" s="154"/>
      <c r="M1088" s="153"/>
      <c r="N1088" s="153"/>
      <c r="O1088" s="154"/>
      <c r="P1088" s="154"/>
      <c r="Q1088" s="153"/>
      <c r="R1088" s="159"/>
      <c r="S1088" s="154"/>
    </row>
    <row r="1089" spans="1:19" s="151" customFormat="1" x14ac:dyDescent="0.25">
      <c r="A1089" s="153"/>
      <c r="B1089" s="153"/>
      <c r="C1089" s="154"/>
      <c r="D1089" s="154"/>
      <c r="E1089" s="155"/>
      <c r="F1089" s="155"/>
      <c r="G1089" s="156"/>
      <c r="H1089" s="157"/>
      <c r="I1089" s="158"/>
      <c r="J1089" s="153"/>
      <c r="K1089" s="154"/>
      <c r="L1089" s="154"/>
      <c r="M1089" s="153"/>
      <c r="N1089" s="153"/>
      <c r="O1089" s="154"/>
      <c r="P1089" s="154"/>
      <c r="Q1089" s="153"/>
      <c r="R1089" s="159"/>
      <c r="S1089" s="154"/>
    </row>
    <row r="1090" spans="1:19" s="151" customFormat="1" x14ac:dyDescent="0.25">
      <c r="A1090" s="153"/>
      <c r="B1090" s="153"/>
      <c r="C1090" s="154"/>
      <c r="D1090" s="154"/>
      <c r="E1090" s="155"/>
      <c r="F1090" s="155"/>
      <c r="G1090" s="156"/>
      <c r="H1090" s="157"/>
      <c r="I1090" s="158"/>
      <c r="J1090" s="153"/>
      <c r="K1090" s="154"/>
      <c r="L1090" s="154"/>
      <c r="M1090" s="153"/>
      <c r="N1090" s="153"/>
      <c r="O1090" s="154"/>
      <c r="P1090" s="154"/>
      <c r="Q1090" s="153"/>
      <c r="R1090" s="159"/>
      <c r="S1090" s="154"/>
    </row>
    <row r="1091" spans="1:19" s="151" customFormat="1" x14ac:dyDescent="0.25">
      <c r="A1091" s="153"/>
      <c r="B1091" s="153"/>
      <c r="C1091" s="154"/>
      <c r="D1091" s="154"/>
      <c r="E1091" s="155"/>
      <c r="F1091" s="155"/>
      <c r="G1091" s="156"/>
      <c r="H1091" s="157"/>
      <c r="I1091" s="158"/>
      <c r="J1091" s="153"/>
      <c r="K1091" s="154"/>
      <c r="L1091" s="154"/>
      <c r="M1091" s="153"/>
      <c r="N1091" s="153"/>
      <c r="O1091" s="154"/>
      <c r="P1091" s="154"/>
      <c r="Q1091" s="153"/>
      <c r="R1091" s="159"/>
      <c r="S1091" s="154"/>
    </row>
    <row r="1092" spans="1:19" s="151" customFormat="1" x14ac:dyDescent="0.25">
      <c r="A1092" s="153"/>
      <c r="B1092" s="153"/>
      <c r="C1092" s="154"/>
      <c r="D1092" s="154"/>
      <c r="E1092" s="155"/>
      <c r="F1092" s="155"/>
      <c r="G1092" s="156"/>
      <c r="H1092" s="157"/>
      <c r="I1092" s="158"/>
      <c r="J1092" s="153"/>
      <c r="K1092" s="154"/>
      <c r="L1092" s="154"/>
      <c r="M1092" s="153"/>
      <c r="N1092" s="153"/>
      <c r="O1092" s="154"/>
      <c r="P1092" s="154"/>
      <c r="Q1092" s="153"/>
      <c r="R1092" s="159"/>
      <c r="S1092" s="154"/>
    </row>
    <row r="1093" spans="1:19" s="151" customFormat="1" x14ac:dyDescent="0.25">
      <c r="A1093" s="153"/>
      <c r="B1093" s="153"/>
      <c r="C1093" s="154"/>
      <c r="D1093" s="154"/>
      <c r="E1093" s="155"/>
      <c r="F1093" s="155"/>
      <c r="G1093" s="156"/>
      <c r="H1093" s="157"/>
      <c r="I1093" s="158"/>
      <c r="J1093" s="153"/>
      <c r="K1093" s="154"/>
      <c r="L1093" s="154"/>
      <c r="M1093" s="153"/>
      <c r="N1093" s="153"/>
      <c r="O1093" s="154"/>
      <c r="P1093" s="154"/>
      <c r="Q1093" s="153"/>
      <c r="R1093" s="159"/>
      <c r="S1093" s="154"/>
    </row>
    <row r="1094" spans="1:19" s="151" customFormat="1" x14ac:dyDescent="0.25">
      <c r="A1094" s="153"/>
      <c r="B1094" s="153"/>
      <c r="C1094" s="154"/>
      <c r="D1094" s="154"/>
      <c r="E1094" s="155"/>
      <c r="F1094" s="155"/>
      <c r="G1094" s="156"/>
      <c r="H1094" s="157"/>
      <c r="I1094" s="158"/>
      <c r="J1094" s="153"/>
      <c r="K1094" s="154"/>
      <c r="L1094" s="154"/>
      <c r="M1094" s="153"/>
      <c r="N1094" s="153"/>
      <c r="O1094" s="154"/>
      <c r="P1094" s="154"/>
      <c r="Q1094" s="153"/>
      <c r="R1094" s="159"/>
      <c r="S1094" s="154"/>
    </row>
    <row r="1095" spans="1:19" s="151" customFormat="1" x14ac:dyDescent="0.25">
      <c r="A1095" s="153"/>
      <c r="B1095" s="153"/>
      <c r="C1095" s="154"/>
      <c r="D1095" s="154"/>
      <c r="E1095" s="155"/>
      <c r="F1095" s="155"/>
      <c r="G1095" s="156"/>
      <c r="H1095" s="157"/>
      <c r="I1095" s="158"/>
      <c r="J1095" s="153"/>
      <c r="K1095" s="154"/>
      <c r="L1095" s="154"/>
      <c r="M1095" s="153"/>
      <c r="N1095" s="153"/>
      <c r="O1095" s="154"/>
      <c r="P1095" s="154"/>
      <c r="Q1095" s="153"/>
      <c r="R1095" s="159"/>
      <c r="S1095" s="154"/>
    </row>
    <row r="1096" spans="1:19" s="151" customFormat="1" x14ac:dyDescent="0.25">
      <c r="A1096" s="153"/>
      <c r="B1096" s="153"/>
      <c r="C1096" s="154"/>
      <c r="D1096" s="154"/>
      <c r="E1096" s="155"/>
      <c r="F1096" s="155"/>
      <c r="G1096" s="156"/>
      <c r="H1096" s="157"/>
      <c r="I1096" s="158"/>
      <c r="J1096" s="153"/>
      <c r="K1096" s="154"/>
      <c r="L1096" s="154"/>
      <c r="M1096" s="153"/>
      <c r="N1096" s="153"/>
      <c r="O1096" s="154"/>
      <c r="P1096" s="154"/>
      <c r="Q1096" s="153"/>
      <c r="R1096" s="159"/>
      <c r="S1096" s="154"/>
    </row>
    <row r="1097" spans="1:19" s="151" customFormat="1" x14ac:dyDescent="0.25">
      <c r="A1097" s="153"/>
      <c r="B1097" s="153"/>
      <c r="C1097" s="154"/>
      <c r="D1097" s="154"/>
      <c r="E1097" s="155"/>
      <c r="F1097" s="155"/>
      <c r="G1097" s="156"/>
      <c r="H1097" s="157"/>
      <c r="I1097" s="158"/>
      <c r="J1097" s="153"/>
      <c r="K1097" s="154"/>
      <c r="L1097" s="154"/>
      <c r="M1097" s="153"/>
      <c r="N1097" s="153"/>
      <c r="O1097" s="154"/>
      <c r="P1097" s="154"/>
      <c r="Q1097" s="153"/>
      <c r="R1097" s="159"/>
      <c r="S1097" s="154"/>
    </row>
    <row r="1098" spans="1:19" s="151" customFormat="1" x14ac:dyDescent="0.25">
      <c r="A1098" s="153"/>
      <c r="B1098" s="153"/>
      <c r="C1098" s="154"/>
      <c r="D1098" s="154"/>
      <c r="E1098" s="155"/>
      <c r="F1098" s="155"/>
      <c r="G1098" s="156"/>
      <c r="H1098" s="157"/>
      <c r="I1098" s="158"/>
      <c r="J1098" s="153"/>
      <c r="K1098" s="154"/>
      <c r="L1098" s="154"/>
      <c r="M1098" s="153"/>
      <c r="N1098" s="153"/>
      <c r="O1098" s="154"/>
      <c r="P1098" s="154"/>
      <c r="Q1098" s="153"/>
      <c r="R1098" s="159"/>
      <c r="S1098" s="154"/>
    </row>
    <row r="1099" spans="1:19" s="151" customFormat="1" x14ac:dyDescent="0.25">
      <c r="A1099" s="153"/>
      <c r="B1099" s="153"/>
      <c r="C1099" s="154"/>
      <c r="D1099" s="154"/>
      <c r="E1099" s="155"/>
      <c r="F1099" s="155"/>
      <c r="G1099" s="156"/>
      <c r="H1099" s="157"/>
      <c r="I1099" s="158"/>
      <c r="J1099" s="153"/>
      <c r="K1099" s="154"/>
      <c r="L1099" s="154"/>
      <c r="M1099" s="153"/>
      <c r="N1099" s="153"/>
      <c r="O1099" s="154"/>
      <c r="P1099" s="154"/>
      <c r="Q1099" s="153"/>
      <c r="R1099" s="159"/>
      <c r="S1099" s="154"/>
    </row>
    <row r="1100" spans="1:19" s="151" customFormat="1" x14ac:dyDescent="0.25">
      <c r="A1100" s="153"/>
      <c r="B1100" s="153"/>
      <c r="C1100" s="154"/>
      <c r="D1100" s="154"/>
      <c r="E1100" s="155"/>
      <c r="F1100" s="155"/>
      <c r="G1100" s="156"/>
      <c r="H1100" s="157"/>
      <c r="I1100" s="158"/>
      <c r="J1100" s="153"/>
      <c r="K1100" s="154"/>
      <c r="L1100" s="154"/>
      <c r="M1100" s="153"/>
      <c r="N1100" s="153"/>
      <c r="O1100" s="154"/>
      <c r="P1100" s="154"/>
      <c r="Q1100" s="153"/>
      <c r="R1100" s="159"/>
      <c r="S1100" s="154"/>
    </row>
    <row r="1101" spans="1:19" s="151" customFormat="1" x14ac:dyDescent="0.25">
      <c r="A1101" s="153"/>
      <c r="B1101" s="153"/>
      <c r="C1101" s="154"/>
      <c r="D1101" s="154"/>
      <c r="E1101" s="155"/>
      <c r="F1101" s="155"/>
      <c r="G1101" s="156"/>
      <c r="H1101" s="157"/>
      <c r="I1101" s="158"/>
      <c r="J1101" s="153"/>
      <c r="K1101" s="154"/>
      <c r="L1101" s="154"/>
      <c r="M1101" s="153"/>
      <c r="N1101" s="153"/>
      <c r="O1101" s="154"/>
      <c r="P1101" s="154"/>
      <c r="Q1101" s="153"/>
      <c r="R1101" s="159"/>
      <c r="S1101" s="154"/>
    </row>
    <row r="1102" spans="1:19" s="151" customFormat="1" x14ac:dyDescent="0.25">
      <c r="A1102" s="153"/>
      <c r="B1102" s="153"/>
      <c r="C1102" s="154"/>
      <c r="D1102" s="154"/>
      <c r="E1102" s="155"/>
      <c r="F1102" s="155"/>
      <c r="G1102" s="156"/>
      <c r="H1102" s="157"/>
      <c r="I1102" s="158"/>
      <c r="J1102" s="153"/>
      <c r="K1102" s="154"/>
      <c r="L1102" s="154"/>
      <c r="M1102" s="153"/>
      <c r="N1102" s="153"/>
      <c r="O1102" s="154"/>
      <c r="P1102" s="154"/>
      <c r="Q1102" s="153"/>
      <c r="R1102" s="159"/>
      <c r="S1102" s="154"/>
    </row>
    <row r="1103" spans="1:19" s="151" customFormat="1" x14ac:dyDescent="0.25">
      <c r="A1103" s="153"/>
      <c r="B1103" s="153"/>
      <c r="C1103" s="154"/>
      <c r="D1103" s="154"/>
      <c r="E1103" s="155"/>
      <c r="F1103" s="155"/>
      <c r="G1103" s="156"/>
      <c r="H1103" s="157"/>
      <c r="I1103" s="158"/>
      <c r="J1103" s="153"/>
      <c r="K1103" s="154"/>
      <c r="L1103" s="154"/>
      <c r="M1103" s="153"/>
      <c r="N1103" s="153"/>
      <c r="O1103" s="154"/>
      <c r="P1103" s="154"/>
      <c r="Q1103" s="153"/>
      <c r="R1103" s="159"/>
      <c r="S1103" s="154"/>
    </row>
    <row r="1104" spans="1:19" s="151" customFormat="1" x14ac:dyDescent="0.25">
      <c r="A1104" s="153"/>
      <c r="B1104" s="153"/>
      <c r="C1104" s="154"/>
      <c r="D1104" s="154"/>
      <c r="E1104" s="155"/>
      <c r="F1104" s="155"/>
      <c r="G1104" s="156"/>
      <c r="H1104" s="157"/>
      <c r="I1104" s="158"/>
      <c r="J1104" s="153"/>
      <c r="K1104" s="154"/>
      <c r="L1104" s="154"/>
      <c r="M1104" s="153"/>
      <c r="N1104" s="153"/>
      <c r="O1104" s="154"/>
      <c r="P1104" s="154"/>
      <c r="Q1104" s="153"/>
      <c r="R1104" s="159"/>
      <c r="S1104" s="154"/>
    </row>
    <row r="1105" spans="1:19" s="151" customFormat="1" x14ac:dyDescent="0.25">
      <c r="A1105" s="153"/>
      <c r="B1105" s="153"/>
      <c r="C1105" s="154"/>
      <c r="D1105" s="154"/>
      <c r="E1105" s="155"/>
      <c r="F1105" s="155"/>
      <c r="G1105" s="156"/>
      <c r="H1105" s="157"/>
      <c r="I1105" s="158"/>
      <c r="J1105" s="153"/>
      <c r="K1105" s="154"/>
      <c r="L1105" s="154"/>
      <c r="M1105" s="153"/>
      <c r="N1105" s="153"/>
      <c r="O1105" s="154"/>
      <c r="P1105" s="154"/>
      <c r="Q1105" s="153"/>
      <c r="R1105" s="159"/>
      <c r="S1105" s="154"/>
    </row>
    <row r="1106" spans="1:19" s="151" customFormat="1" x14ac:dyDescent="0.25">
      <c r="A1106" s="153"/>
      <c r="B1106" s="153"/>
      <c r="C1106" s="154"/>
      <c r="D1106" s="154"/>
      <c r="E1106" s="155"/>
      <c r="F1106" s="155"/>
      <c r="G1106" s="156"/>
      <c r="H1106" s="157"/>
      <c r="I1106" s="158"/>
      <c r="J1106" s="153"/>
      <c r="K1106" s="154"/>
      <c r="L1106" s="154"/>
      <c r="M1106" s="153"/>
      <c r="N1106" s="153"/>
      <c r="O1106" s="154"/>
      <c r="P1106" s="154"/>
      <c r="Q1106" s="153"/>
      <c r="R1106" s="159"/>
      <c r="S1106" s="154"/>
    </row>
    <row r="1107" spans="1:19" s="151" customFormat="1" x14ac:dyDescent="0.25">
      <c r="A1107" s="153"/>
      <c r="B1107" s="153"/>
      <c r="C1107" s="154"/>
      <c r="D1107" s="154"/>
      <c r="E1107" s="155"/>
      <c r="F1107" s="155"/>
      <c r="G1107" s="156"/>
      <c r="H1107" s="157"/>
      <c r="I1107" s="158"/>
      <c r="J1107" s="153"/>
      <c r="K1107" s="154"/>
      <c r="L1107" s="154"/>
      <c r="M1107" s="153"/>
      <c r="N1107" s="153"/>
      <c r="O1107" s="154"/>
      <c r="P1107" s="154"/>
      <c r="Q1107" s="153"/>
      <c r="R1107" s="159"/>
      <c r="S1107" s="154"/>
    </row>
    <row r="1108" spans="1:19" s="151" customFormat="1" x14ac:dyDescent="0.25">
      <c r="A1108" s="153"/>
      <c r="B1108" s="153"/>
      <c r="C1108" s="154"/>
      <c r="D1108" s="154"/>
      <c r="E1108" s="155"/>
      <c r="F1108" s="155"/>
      <c r="G1108" s="156"/>
      <c r="H1108" s="157"/>
      <c r="I1108" s="158"/>
      <c r="J1108" s="153"/>
      <c r="K1108" s="154"/>
      <c r="L1108" s="154"/>
      <c r="M1108" s="153"/>
      <c r="N1108" s="153"/>
      <c r="O1108" s="154"/>
      <c r="P1108" s="154"/>
      <c r="Q1108" s="153"/>
      <c r="R1108" s="159"/>
      <c r="S1108" s="154"/>
    </row>
    <row r="1109" spans="1:19" s="151" customFormat="1" x14ac:dyDescent="0.25">
      <c r="A1109" s="153"/>
      <c r="B1109" s="153"/>
      <c r="C1109" s="154"/>
      <c r="D1109" s="154"/>
      <c r="E1109" s="155"/>
      <c r="F1109" s="155"/>
      <c r="G1109" s="156"/>
      <c r="H1109" s="157"/>
      <c r="I1109" s="158"/>
      <c r="J1109" s="153"/>
      <c r="K1109" s="154"/>
      <c r="L1109" s="154"/>
      <c r="M1109" s="153"/>
      <c r="N1109" s="153"/>
      <c r="O1109" s="154"/>
      <c r="P1109" s="154"/>
      <c r="Q1109" s="153"/>
      <c r="R1109" s="159"/>
      <c r="S1109" s="154"/>
    </row>
    <row r="1110" spans="1:19" s="151" customFormat="1" x14ac:dyDescent="0.25">
      <c r="A1110" s="153"/>
      <c r="B1110" s="153"/>
      <c r="C1110" s="154"/>
      <c r="D1110" s="154"/>
      <c r="E1110" s="155"/>
      <c r="F1110" s="155"/>
      <c r="G1110" s="156"/>
      <c r="H1110" s="157"/>
      <c r="I1110" s="158"/>
      <c r="J1110" s="153"/>
      <c r="K1110" s="154"/>
      <c r="L1110" s="154"/>
      <c r="M1110" s="153"/>
      <c r="N1110" s="153"/>
      <c r="O1110" s="154"/>
      <c r="P1110" s="154"/>
      <c r="Q1110" s="153"/>
      <c r="R1110" s="159"/>
      <c r="S1110" s="154"/>
    </row>
    <row r="1111" spans="1:19" s="151" customFormat="1" x14ac:dyDescent="0.25">
      <c r="A1111" s="153"/>
      <c r="B1111" s="153"/>
      <c r="C1111" s="154"/>
      <c r="D1111" s="154"/>
      <c r="E1111" s="155"/>
      <c r="F1111" s="155"/>
      <c r="G1111" s="156"/>
      <c r="H1111" s="157"/>
      <c r="I1111" s="158"/>
      <c r="J1111" s="153"/>
      <c r="K1111" s="154"/>
      <c r="L1111" s="154"/>
      <c r="M1111" s="153"/>
      <c r="N1111" s="153"/>
      <c r="O1111" s="154"/>
      <c r="P1111" s="154"/>
      <c r="Q1111" s="153"/>
      <c r="R1111" s="159"/>
      <c r="S1111" s="154"/>
    </row>
    <row r="1112" spans="1:19" s="151" customFormat="1" x14ac:dyDescent="0.25">
      <c r="A1112" s="153"/>
      <c r="B1112" s="153"/>
      <c r="C1112" s="154"/>
      <c r="D1112" s="154"/>
      <c r="E1112" s="155"/>
      <c r="F1112" s="155"/>
      <c r="G1112" s="156"/>
      <c r="H1112" s="157"/>
      <c r="I1112" s="158"/>
      <c r="J1112" s="153"/>
      <c r="K1112" s="154"/>
      <c r="L1112" s="154"/>
      <c r="M1112" s="153"/>
      <c r="N1112" s="153"/>
      <c r="O1112" s="154"/>
      <c r="P1112" s="154"/>
      <c r="Q1112" s="153"/>
      <c r="R1112" s="159"/>
      <c r="S1112" s="154"/>
    </row>
    <row r="1113" spans="1:19" s="151" customFormat="1" x14ac:dyDescent="0.25">
      <c r="A1113" s="153"/>
      <c r="B1113" s="153"/>
      <c r="C1113" s="154"/>
      <c r="D1113" s="154"/>
      <c r="E1113" s="155"/>
      <c r="F1113" s="155"/>
      <c r="G1113" s="156"/>
      <c r="H1113" s="157"/>
      <c r="I1113" s="158"/>
      <c r="J1113" s="153"/>
      <c r="K1113" s="154"/>
      <c r="L1113" s="154"/>
      <c r="M1113" s="153"/>
      <c r="N1113" s="153"/>
      <c r="O1113" s="154"/>
      <c r="P1113" s="154"/>
      <c r="Q1113" s="153"/>
      <c r="R1113" s="159"/>
      <c r="S1113" s="154"/>
    </row>
    <row r="1114" spans="1:19" s="151" customFormat="1" x14ac:dyDescent="0.25">
      <c r="A1114" s="153"/>
      <c r="B1114" s="153"/>
      <c r="C1114" s="154"/>
      <c r="D1114" s="154"/>
      <c r="E1114" s="155"/>
      <c r="F1114" s="155"/>
      <c r="G1114" s="156"/>
      <c r="H1114" s="157"/>
      <c r="I1114" s="158"/>
      <c r="J1114" s="153"/>
      <c r="K1114" s="154"/>
      <c r="L1114" s="154"/>
      <c r="M1114" s="153"/>
      <c r="N1114" s="153"/>
      <c r="O1114" s="154"/>
      <c r="P1114" s="154"/>
      <c r="Q1114" s="153"/>
      <c r="R1114" s="159"/>
      <c r="S1114" s="154"/>
    </row>
    <row r="1115" spans="1:19" s="151" customFormat="1" x14ac:dyDescent="0.25">
      <c r="A1115" s="153"/>
      <c r="B1115" s="153"/>
      <c r="C1115" s="154"/>
      <c r="D1115" s="154"/>
      <c r="E1115" s="155"/>
      <c r="F1115" s="155"/>
      <c r="G1115" s="156"/>
      <c r="H1115" s="157"/>
      <c r="I1115" s="158"/>
      <c r="J1115" s="153"/>
      <c r="K1115" s="154"/>
      <c r="L1115" s="154"/>
      <c r="M1115" s="153"/>
      <c r="N1115" s="153"/>
      <c r="O1115" s="154"/>
      <c r="P1115" s="154"/>
      <c r="Q1115" s="153"/>
      <c r="R1115" s="159"/>
      <c r="S1115" s="154"/>
    </row>
    <row r="1116" spans="1:19" s="151" customFormat="1" x14ac:dyDescent="0.25">
      <c r="A1116" s="153"/>
      <c r="B1116" s="153"/>
      <c r="C1116" s="154"/>
      <c r="D1116" s="154"/>
      <c r="E1116" s="155"/>
      <c r="F1116" s="155"/>
      <c r="G1116" s="156"/>
      <c r="H1116" s="157"/>
      <c r="I1116" s="158"/>
      <c r="J1116" s="153"/>
      <c r="K1116" s="154"/>
      <c r="L1116" s="154"/>
      <c r="M1116" s="153"/>
      <c r="N1116" s="153"/>
      <c r="O1116" s="154"/>
      <c r="P1116" s="154"/>
      <c r="Q1116" s="153"/>
      <c r="R1116" s="159"/>
      <c r="S1116" s="154"/>
    </row>
    <row r="1117" spans="1:19" s="151" customFormat="1" x14ac:dyDescent="0.25">
      <c r="A1117" s="153"/>
      <c r="B1117" s="153"/>
      <c r="C1117" s="154"/>
      <c r="D1117" s="154"/>
      <c r="E1117" s="155"/>
      <c r="F1117" s="155"/>
      <c r="G1117" s="156"/>
      <c r="H1117" s="157"/>
      <c r="I1117" s="158"/>
      <c r="J1117" s="153"/>
      <c r="K1117" s="154"/>
      <c r="L1117" s="154"/>
      <c r="M1117" s="153"/>
      <c r="N1117" s="153"/>
      <c r="O1117" s="154"/>
      <c r="P1117" s="154"/>
      <c r="Q1117" s="153"/>
      <c r="R1117" s="159"/>
      <c r="S1117" s="154"/>
    </row>
    <row r="1118" spans="1:19" s="151" customFormat="1" x14ac:dyDescent="0.25">
      <c r="A1118" s="153"/>
      <c r="B1118" s="153"/>
      <c r="C1118" s="154"/>
      <c r="D1118" s="154"/>
      <c r="E1118" s="155"/>
      <c r="F1118" s="155"/>
      <c r="G1118" s="156"/>
      <c r="H1118" s="157"/>
      <c r="I1118" s="158"/>
      <c r="J1118" s="153"/>
      <c r="K1118" s="154"/>
      <c r="L1118" s="154"/>
      <c r="M1118" s="153"/>
      <c r="N1118" s="153"/>
      <c r="O1118" s="154"/>
      <c r="P1118" s="154"/>
      <c r="Q1118" s="153"/>
      <c r="R1118" s="159"/>
      <c r="S1118" s="154"/>
    </row>
    <row r="1119" spans="1:19" s="151" customFormat="1" x14ac:dyDescent="0.25">
      <c r="A1119" s="153"/>
      <c r="B1119" s="153"/>
      <c r="C1119" s="154"/>
      <c r="D1119" s="154"/>
      <c r="E1119" s="155"/>
      <c r="F1119" s="155"/>
      <c r="G1119" s="156"/>
      <c r="H1119" s="157"/>
      <c r="I1119" s="158"/>
      <c r="J1119" s="153"/>
      <c r="K1119" s="154"/>
      <c r="L1119" s="154"/>
      <c r="M1119" s="153"/>
      <c r="N1119" s="153"/>
      <c r="O1119" s="154"/>
      <c r="P1119" s="154"/>
      <c r="Q1119" s="153"/>
      <c r="R1119" s="159"/>
      <c r="S1119" s="154"/>
    </row>
    <row r="1120" spans="1:19" s="151" customFormat="1" x14ac:dyDescent="0.25">
      <c r="A1120" s="153"/>
      <c r="B1120" s="153"/>
      <c r="C1120" s="154"/>
      <c r="D1120" s="154"/>
      <c r="E1120" s="155"/>
      <c r="F1120" s="155"/>
      <c r="G1120" s="156"/>
      <c r="H1120" s="157"/>
      <c r="I1120" s="158"/>
      <c r="J1120" s="153"/>
      <c r="K1120" s="154"/>
      <c r="L1120" s="154"/>
      <c r="M1120" s="153"/>
      <c r="N1120" s="153"/>
      <c r="O1120" s="154"/>
      <c r="P1120" s="154"/>
      <c r="Q1120" s="153"/>
      <c r="R1120" s="159"/>
      <c r="S1120" s="154"/>
    </row>
    <row r="1121" spans="1:19" s="151" customFormat="1" x14ac:dyDescent="0.25">
      <c r="A1121" s="153"/>
      <c r="B1121" s="153"/>
      <c r="C1121" s="154"/>
      <c r="D1121" s="154"/>
      <c r="E1121" s="155"/>
      <c r="F1121" s="155"/>
      <c r="G1121" s="156"/>
      <c r="H1121" s="157"/>
      <c r="I1121" s="158"/>
      <c r="J1121" s="153"/>
      <c r="K1121" s="154"/>
      <c r="L1121" s="154"/>
      <c r="M1121" s="153"/>
      <c r="N1121" s="153"/>
      <c r="O1121" s="154"/>
      <c r="P1121" s="154"/>
      <c r="Q1121" s="153"/>
      <c r="R1121" s="159"/>
      <c r="S1121" s="154"/>
    </row>
    <row r="1122" spans="1:19" s="151" customFormat="1" x14ac:dyDescent="0.25">
      <c r="A1122" s="153"/>
      <c r="B1122" s="153"/>
      <c r="C1122" s="154"/>
      <c r="D1122" s="154"/>
      <c r="E1122" s="155"/>
      <c r="F1122" s="155"/>
      <c r="G1122" s="156"/>
      <c r="H1122" s="157"/>
      <c r="I1122" s="158"/>
      <c r="J1122" s="153"/>
      <c r="K1122" s="154"/>
      <c r="L1122" s="154"/>
      <c r="M1122" s="153"/>
      <c r="N1122" s="153"/>
      <c r="O1122" s="154"/>
      <c r="P1122" s="154"/>
      <c r="Q1122" s="153"/>
      <c r="R1122" s="159"/>
      <c r="S1122" s="154"/>
    </row>
    <row r="1123" spans="1:19" s="151" customFormat="1" x14ac:dyDescent="0.25">
      <c r="A1123" s="153"/>
      <c r="B1123" s="153"/>
      <c r="C1123" s="154"/>
      <c r="D1123" s="154"/>
      <c r="E1123" s="155"/>
      <c r="F1123" s="155"/>
      <c r="G1123" s="156"/>
      <c r="H1123" s="157"/>
      <c r="I1123" s="158"/>
      <c r="J1123" s="153"/>
      <c r="K1123" s="154"/>
      <c r="L1123" s="154"/>
      <c r="M1123" s="153"/>
      <c r="N1123" s="153"/>
      <c r="O1123" s="154"/>
      <c r="P1123" s="154"/>
      <c r="Q1123" s="153"/>
      <c r="R1123" s="159"/>
      <c r="S1123" s="154"/>
    </row>
    <row r="1124" spans="1:19" s="151" customFormat="1" x14ac:dyDescent="0.25">
      <c r="A1124" s="153"/>
      <c r="B1124" s="153"/>
      <c r="C1124" s="154"/>
      <c r="D1124" s="154"/>
      <c r="E1124" s="155"/>
      <c r="F1124" s="155"/>
      <c r="G1124" s="156"/>
      <c r="H1124" s="157"/>
      <c r="I1124" s="158"/>
      <c r="J1124" s="153"/>
      <c r="K1124" s="154"/>
      <c r="L1124" s="154"/>
      <c r="M1124" s="153"/>
      <c r="N1124" s="153"/>
      <c r="O1124" s="154"/>
      <c r="P1124" s="154"/>
      <c r="Q1124" s="153"/>
      <c r="R1124" s="159"/>
      <c r="S1124" s="154"/>
    </row>
    <row r="1125" spans="1:19" s="151" customFormat="1" x14ac:dyDescent="0.25">
      <c r="A1125" s="153"/>
      <c r="B1125" s="153"/>
      <c r="C1125" s="154"/>
      <c r="D1125" s="154"/>
      <c r="E1125" s="155"/>
      <c r="F1125" s="155"/>
      <c r="G1125" s="156"/>
      <c r="H1125" s="157"/>
      <c r="I1125" s="158"/>
      <c r="J1125" s="153"/>
      <c r="K1125" s="154"/>
      <c r="L1125" s="154"/>
      <c r="M1125" s="153"/>
      <c r="N1125" s="153"/>
      <c r="O1125" s="154"/>
      <c r="P1125" s="154"/>
      <c r="Q1125" s="153"/>
      <c r="R1125" s="159"/>
      <c r="S1125" s="154"/>
    </row>
    <row r="1126" spans="1:19" s="151" customFormat="1" x14ac:dyDescent="0.25">
      <c r="A1126" s="153"/>
      <c r="B1126" s="153"/>
      <c r="C1126" s="154"/>
      <c r="D1126" s="154"/>
      <c r="E1126" s="155"/>
      <c r="F1126" s="155"/>
      <c r="G1126" s="156"/>
      <c r="H1126" s="157"/>
      <c r="I1126" s="158"/>
      <c r="J1126" s="153"/>
      <c r="K1126" s="154"/>
      <c r="L1126" s="154"/>
      <c r="M1126" s="153"/>
      <c r="N1126" s="153"/>
      <c r="O1126" s="154"/>
      <c r="P1126" s="154"/>
      <c r="Q1126" s="153"/>
      <c r="R1126" s="159"/>
      <c r="S1126" s="154"/>
    </row>
    <row r="1127" spans="1:19" s="151" customFormat="1" x14ac:dyDescent="0.25">
      <c r="A1127" s="153"/>
      <c r="B1127" s="153"/>
      <c r="C1127" s="154"/>
      <c r="D1127" s="154"/>
      <c r="E1127" s="155"/>
      <c r="F1127" s="155"/>
      <c r="G1127" s="156"/>
      <c r="H1127" s="157"/>
      <c r="I1127" s="158"/>
      <c r="J1127" s="153"/>
      <c r="K1127" s="154"/>
      <c r="L1127" s="154"/>
      <c r="M1127" s="153"/>
      <c r="N1127" s="153"/>
      <c r="O1127" s="154"/>
      <c r="P1127" s="154"/>
      <c r="Q1127" s="153"/>
      <c r="R1127" s="159"/>
      <c r="S1127" s="154"/>
    </row>
    <row r="1128" spans="1:19" s="151" customFormat="1" x14ac:dyDescent="0.25">
      <c r="A1128" s="153"/>
      <c r="B1128" s="153"/>
      <c r="C1128" s="154"/>
      <c r="D1128" s="154"/>
      <c r="E1128" s="155"/>
      <c r="F1128" s="155"/>
      <c r="G1128" s="156"/>
      <c r="H1128" s="157"/>
      <c r="I1128" s="158"/>
      <c r="J1128" s="153"/>
      <c r="K1128" s="154"/>
      <c r="L1128" s="154"/>
      <c r="M1128" s="153"/>
      <c r="N1128" s="153"/>
      <c r="O1128" s="154"/>
      <c r="P1128" s="154"/>
      <c r="Q1128" s="153"/>
      <c r="R1128" s="159"/>
      <c r="S1128" s="154"/>
    </row>
    <row r="1129" spans="1:19" s="151" customFormat="1" x14ac:dyDescent="0.25">
      <c r="A1129" s="153"/>
      <c r="B1129" s="153"/>
      <c r="C1129" s="154"/>
      <c r="D1129" s="154"/>
      <c r="E1129" s="155"/>
      <c r="F1129" s="155"/>
      <c r="G1129" s="156"/>
      <c r="H1129" s="157"/>
      <c r="I1129" s="158"/>
      <c r="J1129" s="153"/>
      <c r="K1129" s="154"/>
      <c r="L1129" s="154"/>
      <c r="M1129" s="153"/>
      <c r="N1129" s="153"/>
      <c r="O1129" s="154"/>
      <c r="P1129" s="154"/>
      <c r="Q1129" s="153"/>
      <c r="R1129" s="159"/>
      <c r="S1129" s="154"/>
    </row>
    <row r="1130" spans="1:19" s="151" customFormat="1" x14ac:dyDescent="0.25">
      <c r="A1130" s="153"/>
      <c r="B1130" s="153"/>
      <c r="C1130" s="154"/>
      <c r="D1130" s="154"/>
      <c r="E1130" s="155"/>
      <c r="F1130" s="155"/>
      <c r="G1130" s="156"/>
      <c r="H1130" s="157"/>
      <c r="I1130" s="158"/>
      <c r="J1130" s="153"/>
      <c r="K1130" s="154"/>
      <c r="L1130" s="154"/>
      <c r="M1130" s="153"/>
      <c r="N1130" s="153"/>
      <c r="O1130" s="154"/>
      <c r="P1130" s="154"/>
      <c r="Q1130" s="153"/>
      <c r="R1130" s="159"/>
      <c r="S1130" s="154"/>
    </row>
    <row r="1131" spans="1:19" s="151" customFormat="1" x14ac:dyDescent="0.25">
      <c r="A1131" s="153"/>
      <c r="B1131" s="153"/>
      <c r="C1131" s="154"/>
      <c r="D1131" s="154"/>
      <c r="E1131" s="155"/>
      <c r="F1131" s="155"/>
      <c r="G1131" s="156"/>
      <c r="H1131" s="157"/>
      <c r="I1131" s="158"/>
      <c r="J1131" s="153"/>
      <c r="K1131" s="154"/>
      <c r="L1131" s="154"/>
      <c r="M1131" s="153"/>
      <c r="N1131" s="153"/>
      <c r="O1131" s="154"/>
      <c r="P1131" s="154"/>
      <c r="Q1131" s="153"/>
      <c r="R1131" s="159"/>
      <c r="S1131" s="154"/>
    </row>
    <row r="1132" spans="1:19" s="151" customFormat="1" x14ac:dyDescent="0.25">
      <c r="A1132" s="153"/>
      <c r="B1132" s="153"/>
      <c r="C1132" s="154"/>
      <c r="D1132" s="154"/>
      <c r="E1132" s="155"/>
      <c r="F1132" s="155"/>
      <c r="G1132" s="156"/>
      <c r="H1132" s="157"/>
      <c r="I1132" s="158"/>
      <c r="J1132" s="153"/>
      <c r="K1132" s="154"/>
      <c r="L1132" s="154"/>
      <c r="M1132" s="153"/>
      <c r="N1132" s="153"/>
      <c r="O1132" s="154"/>
      <c r="P1132" s="154"/>
      <c r="Q1132" s="153"/>
      <c r="R1132" s="159"/>
      <c r="S1132" s="154"/>
    </row>
    <row r="1133" spans="1:19" s="151" customFormat="1" x14ac:dyDescent="0.25">
      <c r="A1133" s="153"/>
      <c r="B1133" s="153"/>
      <c r="C1133" s="154"/>
      <c r="D1133" s="154"/>
      <c r="E1133" s="155"/>
      <c r="F1133" s="155"/>
      <c r="G1133" s="156"/>
      <c r="H1133" s="157"/>
      <c r="I1133" s="158"/>
      <c r="J1133" s="153"/>
      <c r="K1133" s="154"/>
      <c r="L1133" s="154"/>
      <c r="M1133" s="153"/>
      <c r="N1133" s="153"/>
      <c r="O1133" s="154"/>
      <c r="P1133" s="154"/>
      <c r="Q1133" s="153"/>
      <c r="R1133" s="159"/>
      <c r="S1133" s="154"/>
    </row>
    <row r="1134" spans="1:19" s="151" customFormat="1" x14ac:dyDescent="0.25">
      <c r="A1134" s="153"/>
      <c r="B1134" s="153"/>
      <c r="C1134" s="154"/>
      <c r="D1134" s="154"/>
      <c r="E1134" s="155"/>
      <c r="F1134" s="155"/>
      <c r="G1134" s="156"/>
      <c r="H1134" s="157"/>
      <c r="I1134" s="158"/>
      <c r="J1134" s="153"/>
      <c r="K1134" s="154"/>
      <c r="L1134" s="154"/>
      <c r="M1134" s="153"/>
      <c r="N1134" s="153"/>
      <c r="O1134" s="154"/>
      <c r="P1134" s="154"/>
      <c r="Q1134" s="153"/>
      <c r="R1134" s="159"/>
      <c r="S1134" s="154"/>
    </row>
    <row r="1135" spans="1:19" s="151" customFormat="1" x14ac:dyDescent="0.25">
      <c r="A1135" s="153"/>
      <c r="B1135" s="153"/>
      <c r="C1135" s="154"/>
      <c r="D1135" s="154"/>
      <c r="E1135" s="155"/>
      <c r="F1135" s="155"/>
      <c r="G1135" s="156"/>
      <c r="H1135" s="157"/>
      <c r="I1135" s="158"/>
      <c r="J1135" s="153"/>
      <c r="K1135" s="154"/>
      <c r="L1135" s="154"/>
      <c r="M1135" s="153"/>
      <c r="N1135" s="153"/>
      <c r="O1135" s="154"/>
      <c r="P1135" s="154"/>
      <c r="Q1135" s="153"/>
      <c r="R1135" s="159"/>
      <c r="S1135" s="154"/>
    </row>
    <row r="1136" spans="1:19" s="151" customFormat="1" x14ac:dyDescent="0.25">
      <c r="A1136" s="153"/>
      <c r="B1136" s="153"/>
      <c r="C1136" s="154"/>
      <c r="D1136" s="154"/>
      <c r="E1136" s="155"/>
      <c r="F1136" s="155"/>
      <c r="G1136" s="156"/>
      <c r="H1136" s="157"/>
      <c r="I1136" s="158"/>
      <c r="J1136" s="153"/>
      <c r="K1136" s="154"/>
      <c r="L1136" s="154"/>
      <c r="M1136" s="153"/>
      <c r="N1136" s="153"/>
      <c r="O1136" s="154"/>
      <c r="P1136" s="154"/>
      <c r="Q1136" s="153"/>
      <c r="R1136" s="159"/>
      <c r="S1136" s="154"/>
    </row>
    <row r="1137" spans="1:19" s="151" customFormat="1" x14ac:dyDescent="0.25">
      <c r="A1137" s="153"/>
      <c r="B1137" s="153"/>
      <c r="C1137" s="154"/>
      <c r="D1137" s="154"/>
      <c r="E1137" s="155"/>
      <c r="F1137" s="155"/>
      <c r="G1137" s="156"/>
      <c r="H1137" s="157"/>
      <c r="I1137" s="158"/>
      <c r="J1137" s="153"/>
      <c r="K1137" s="154"/>
      <c r="L1137" s="154"/>
      <c r="M1137" s="153"/>
      <c r="N1137" s="153"/>
      <c r="O1137" s="154"/>
      <c r="P1137" s="154"/>
      <c r="Q1137" s="153"/>
      <c r="R1137" s="159"/>
      <c r="S1137" s="154"/>
    </row>
    <row r="1138" spans="1:19" s="151" customFormat="1" x14ac:dyDescent="0.25">
      <c r="A1138" s="153"/>
      <c r="B1138" s="153"/>
      <c r="C1138" s="154"/>
      <c r="D1138" s="154"/>
      <c r="E1138" s="155"/>
      <c r="F1138" s="155"/>
      <c r="G1138" s="156"/>
      <c r="H1138" s="157"/>
      <c r="I1138" s="158"/>
      <c r="J1138" s="153"/>
      <c r="K1138" s="154"/>
      <c r="L1138" s="154"/>
      <c r="M1138" s="153"/>
      <c r="N1138" s="153"/>
      <c r="O1138" s="154"/>
      <c r="P1138" s="154"/>
      <c r="Q1138" s="153"/>
      <c r="R1138" s="159"/>
      <c r="S1138" s="154"/>
    </row>
    <row r="1139" spans="1:19" s="151" customFormat="1" x14ac:dyDescent="0.25">
      <c r="A1139" s="153"/>
      <c r="B1139" s="153"/>
      <c r="C1139" s="154"/>
      <c r="D1139" s="154"/>
      <c r="E1139" s="155"/>
      <c r="F1139" s="155"/>
      <c r="G1139" s="156"/>
      <c r="H1139" s="157"/>
      <c r="I1139" s="158"/>
      <c r="J1139" s="153"/>
      <c r="K1139" s="154"/>
      <c r="L1139" s="154"/>
      <c r="M1139" s="153"/>
      <c r="N1139" s="153"/>
      <c r="O1139" s="154"/>
      <c r="P1139" s="154"/>
      <c r="Q1139" s="153"/>
      <c r="R1139" s="159"/>
      <c r="S1139" s="154"/>
    </row>
    <row r="1140" spans="1:19" s="151" customFormat="1" x14ac:dyDescent="0.25">
      <c r="A1140" s="153"/>
      <c r="B1140" s="153"/>
      <c r="C1140" s="154"/>
      <c r="D1140" s="154"/>
      <c r="E1140" s="155"/>
      <c r="F1140" s="155"/>
      <c r="G1140" s="156"/>
      <c r="H1140" s="157"/>
      <c r="I1140" s="158"/>
      <c r="J1140" s="153"/>
      <c r="K1140" s="154"/>
      <c r="L1140" s="154"/>
      <c r="M1140" s="153"/>
      <c r="N1140" s="153"/>
      <c r="O1140" s="154"/>
      <c r="P1140" s="154"/>
      <c r="Q1140" s="153"/>
      <c r="R1140" s="159"/>
      <c r="S1140" s="154"/>
    </row>
    <row r="1141" spans="1:19" s="151" customFormat="1" x14ac:dyDescent="0.25">
      <c r="A1141" s="153"/>
      <c r="B1141" s="153"/>
      <c r="C1141" s="154"/>
      <c r="D1141" s="154"/>
      <c r="E1141" s="155"/>
      <c r="F1141" s="155"/>
      <c r="G1141" s="156"/>
      <c r="H1141" s="157"/>
      <c r="I1141" s="158"/>
      <c r="J1141" s="153"/>
      <c r="K1141" s="154"/>
      <c r="L1141" s="154"/>
      <c r="M1141" s="153"/>
      <c r="N1141" s="153"/>
      <c r="O1141" s="154"/>
      <c r="P1141" s="154"/>
      <c r="Q1141" s="153"/>
      <c r="R1141" s="159"/>
      <c r="S1141" s="154"/>
    </row>
    <row r="1142" spans="1:19" s="151" customFormat="1" x14ac:dyDescent="0.25">
      <c r="A1142" s="153"/>
      <c r="B1142" s="153"/>
      <c r="C1142" s="154"/>
      <c r="D1142" s="154"/>
      <c r="E1142" s="155"/>
      <c r="F1142" s="155"/>
      <c r="G1142" s="156"/>
      <c r="H1142" s="157"/>
      <c r="I1142" s="158"/>
      <c r="J1142" s="153"/>
      <c r="K1142" s="154"/>
      <c r="L1142" s="154"/>
      <c r="M1142" s="153"/>
      <c r="N1142" s="153"/>
      <c r="O1142" s="154"/>
      <c r="P1142" s="154"/>
      <c r="Q1142" s="153"/>
      <c r="R1142" s="159"/>
      <c r="S1142" s="154"/>
    </row>
    <row r="1143" spans="1:19" s="151" customFormat="1" x14ac:dyDescent="0.25">
      <c r="A1143" s="153"/>
      <c r="B1143" s="153"/>
      <c r="C1143" s="154"/>
      <c r="D1143" s="154"/>
      <c r="E1143" s="155"/>
      <c r="F1143" s="155"/>
      <c r="G1143" s="156"/>
      <c r="H1143" s="157"/>
      <c r="I1143" s="158"/>
      <c r="J1143" s="153"/>
      <c r="K1143" s="154"/>
      <c r="L1143" s="154"/>
      <c r="M1143" s="153"/>
      <c r="N1143" s="153"/>
      <c r="O1143" s="154"/>
      <c r="P1143" s="154"/>
      <c r="Q1143" s="153"/>
      <c r="R1143" s="159"/>
      <c r="S1143" s="154"/>
    </row>
    <row r="1144" spans="1:19" s="151" customFormat="1" x14ac:dyDescent="0.25">
      <c r="A1144" s="153"/>
      <c r="B1144" s="153"/>
      <c r="C1144" s="154"/>
      <c r="D1144" s="154"/>
      <c r="E1144" s="155"/>
      <c r="F1144" s="155"/>
      <c r="G1144" s="156"/>
      <c r="H1144" s="157"/>
      <c r="I1144" s="158"/>
      <c r="J1144" s="153"/>
      <c r="K1144" s="154"/>
      <c r="L1144" s="154"/>
      <c r="M1144" s="153"/>
      <c r="N1144" s="153"/>
      <c r="O1144" s="154"/>
      <c r="P1144" s="154"/>
      <c r="Q1144" s="153"/>
      <c r="R1144" s="159"/>
      <c r="S1144" s="154"/>
    </row>
    <row r="1145" spans="1:19" s="151" customFormat="1" x14ac:dyDescent="0.25">
      <c r="A1145" s="153"/>
      <c r="B1145" s="153"/>
      <c r="C1145" s="154"/>
      <c r="D1145" s="154"/>
      <c r="E1145" s="155"/>
      <c r="F1145" s="155"/>
      <c r="G1145" s="156"/>
      <c r="H1145" s="157"/>
      <c r="I1145" s="158"/>
      <c r="J1145" s="153"/>
      <c r="K1145" s="154"/>
      <c r="L1145" s="154"/>
      <c r="M1145" s="153"/>
      <c r="N1145" s="153"/>
      <c r="O1145" s="154"/>
      <c r="P1145" s="154"/>
      <c r="Q1145" s="153"/>
      <c r="R1145" s="159"/>
      <c r="S1145" s="154"/>
    </row>
    <row r="1146" spans="1:19" s="151" customFormat="1" x14ac:dyDescent="0.25">
      <c r="A1146" s="153"/>
      <c r="B1146" s="153"/>
      <c r="C1146" s="154"/>
      <c r="D1146" s="154"/>
      <c r="E1146" s="155"/>
      <c r="F1146" s="155"/>
      <c r="G1146" s="156"/>
      <c r="H1146" s="157"/>
      <c r="I1146" s="158"/>
      <c r="J1146" s="153"/>
      <c r="K1146" s="154"/>
      <c r="L1146" s="154"/>
      <c r="M1146" s="153"/>
      <c r="N1146" s="153"/>
      <c r="O1146" s="154"/>
      <c r="P1146" s="154"/>
      <c r="Q1146" s="153"/>
      <c r="R1146" s="159"/>
      <c r="S1146" s="154"/>
    </row>
    <row r="1147" spans="1:19" s="151" customFormat="1" x14ac:dyDescent="0.25">
      <c r="A1147" s="153"/>
      <c r="B1147" s="153"/>
      <c r="C1147" s="154"/>
      <c r="D1147" s="154"/>
      <c r="E1147" s="155"/>
      <c r="F1147" s="155"/>
      <c r="G1147" s="156"/>
      <c r="H1147" s="157"/>
      <c r="I1147" s="158"/>
      <c r="J1147" s="153"/>
      <c r="K1147" s="154"/>
      <c r="L1147" s="154"/>
      <c r="M1147" s="153"/>
      <c r="N1147" s="153"/>
      <c r="O1147" s="154"/>
      <c r="P1147" s="154"/>
      <c r="Q1147" s="153"/>
      <c r="R1147" s="159"/>
      <c r="S1147" s="154"/>
    </row>
    <row r="1148" spans="1:19" s="151" customFormat="1" x14ac:dyDescent="0.25">
      <c r="A1148" s="153"/>
      <c r="B1148" s="153"/>
      <c r="C1148" s="154"/>
      <c r="D1148" s="154"/>
      <c r="E1148" s="155"/>
      <c r="F1148" s="155"/>
      <c r="G1148" s="156"/>
      <c r="H1148" s="157"/>
      <c r="I1148" s="158"/>
      <c r="J1148" s="153"/>
      <c r="K1148" s="154"/>
      <c r="L1148" s="154"/>
      <c r="M1148" s="153"/>
      <c r="N1148" s="153"/>
      <c r="O1148" s="154"/>
      <c r="P1148" s="154"/>
      <c r="Q1148" s="153"/>
      <c r="R1148" s="159"/>
      <c r="S1148" s="154"/>
    </row>
    <row r="1149" spans="1:19" s="151" customFormat="1" x14ac:dyDescent="0.25">
      <c r="A1149" s="153"/>
      <c r="B1149" s="153"/>
      <c r="C1149" s="154"/>
      <c r="D1149" s="154"/>
      <c r="E1149" s="155"/>
      <c r="F1149" s="155"/>
      <c r="G1149" s="156"/>
      <c r="H1149" s="157"/>
      <c r="I1149" s="158"/>
      <c r="J1149" s="153"/>
      <c r="K1149" s="154"/>
      <c r="L1149" s="154"/>
      <c r="M1149" s="153"/>
      <c r="N1149" s="153"/>
      <c r="O1149" s="154"/>
      <c r="P1149" s="154"/>
      <c r="Q1149" s="153"/>
      <c r="R1149" s="159"/>
      <c r="S1149" s="154"/>
    </row>
    <row r="1150" spans="1:19" s="151" customFormat="1" x14ac:dyDescent="0.25">
      <c r="A1150" s="153"/>
      <c r="B1150" s="153"/>
      <c r="C1150" s="154"/>
      <c r="D1150" s="154"/>
      <c r="E1150" s="155"/>
      <c r="F1150" s="155"/>
      <c r="G1150" s="156"/>
      <c r="H1150" s="157"/>
      <c r="I1150" s="158"/>
      <c r="J1150" s="153"/>
      <c r="K1150" s="154"/>
      <c r="L1150" s="154"/>
      <c r="M1150" s="153"/>
      <c r="N1150" s="153"/>
      <c r="O1150" s="154"/>
      <c r="P1150" s="154"/>
      <c r="Q1150" s="153"/>
      <c r="R1150" s="159"/>
      <c r="S1150" s="154"/>
    </row>
    <row r="1151" spans="1:19" s="151" customFormat="1" x14ac:dyDescent="0.25">
      <c r="A1151" s="153"/>
      <c r="B1151" s="153"/>
      <c r="C1151" s="154"/>
      <c r="D1151" s="154"/>
      <c r="E1151" s="155"/>
      <c r="F1151" s="155"/>
      <c r="G1151" s="156"/>
      <c r="H1151" s="157"/>
      <c r="I1151" s="158"/>
      <c r="J1151" s="153"/>
      <c r="K1151" s="154"/>
      <c r="L1151" s="154"/>
      <c r="M1151" s="153"/>
      <c r="N1151" s="153"/>
      <c r="O1151" s="154"/>
      <c r="P1151" s="154"/>
      <c r="Q1151" s="153"/>
      <c r="R1151" s="159"/>
      <c r="S1151" s="154"/>
    </row>
    <row r="1152" spans="1:19" s="151" customFormat="1" x14ac:dyDescent="0.25">
      <c r="A1152" s="153"/>
      <c r="B1152" s="153"/>
      <c r="C1152" s="154"/>
      <c r="D1152" s="154"/>
      <c r="E1152" s="155"/>
      <c r="F1152" s="155"/>
      <c r="G1152" s="156"/>
      <c r="H1152" s="157"/>
      <c r="I1152" s="158"/>
      <c r="J1152" s="153"/>
      <c r="K1152" s="154"/>
      <c r="L1152" s="154"/>
      <c r="M1152" s="153"/>
      <c r="N1152" s="153"/>
      <c r="O1152" s="154"/>
      <c r="P1152" s="154"/>
      <c r="Q1152" s="153"/>
      <c r="R1152" s="159"/>
      <c r="S1152" s="154"/>
    </row>
    <row r="1153" spans="1:19" s="151" customFormat="1" x14ac:dyDescent="0.25">
      <c r="A1153" s="153"/>
      <c r="B1153" s="153"/>
      <c r="C1153" s="154"/>
      <c r="D1153" s="154"/>
      <c r="E1153" s="155"/>
      <c r="F1153" s="155"/>
      <c r="G1153" s="156"/>
      <c r="H1153" s="157"/>
      <c r="I1153" s="158"/>
      <c r="J1153" s="153"/>
      <c r="K1153" s="154"/>
      <c r="L1153" s="154"/>
      <c r="M1153" s="153"/>
      <c r="N1153" s="153"/>
      <c r="O1153" s="154"/>
      <c r="P1153" s="154"/>
      <c r="Q1153" s="153"/>
      <c r="R1153" s="159"/>
      <c r="S1153" s="154"/>
    </row>
    <row r="1154" spans="1:19" s="151" customFormat="1" x14ac:dyDescent="0.25">
      <c r="A1154" s="153"/>
      <c r="B1154" s="153"/>
      <c r="C1154" s="154"/>
      <c r="D1154" s="154"/>
      <c r="E1154" s="155"/>
      <c r="F1154" s="155"/>
      <c r="G1154" s="156"/>
      <c r="H1154" s="157"/>
      <c r="I1154" s="158"/>
      <c r="J1154" s="153"/>
      <c r="K1154" s="154"/>
      <c r="L1154" s="154"/>
      <c r="M1154" s="153"/>
      <c r="N1154" s="153"/>
      <c r="O1154" s="154"/>
      <c r="P1154" s="154"/>
      <c r="Q1154" s="153"/>
      <c r="R1154" s="159"/>
      <c r="S1154" s="154"/>
    </row>
    <row r="1155" spans="1:19" s="151" customFormat="1" x14ac:dyDescent="0.25">
      <c r="A1155" s="153"/>
      <c r="B1155" s="153"/>
      <c r="C1155" s="154"/>
      <c r="D1155" s="154"/>
      <c r="E1155" s="155"/>
      <c r="F1155" s="155"/>
      <c r="G1155" s="156"/>
      <c r="H1155" s="157"/>
      <c r="I1155" s="158"/>
      <c r="J1155" s="153"/>
      <c r="K1155" s="154"/>
      <c r="L1155" s="163"/>
      <c r="M1155" s="153"/>
      <c r="N1155" s="153"/>
      <c r="O1155" s="154"/>
      <c r="P1155" s="154"/>
      <c r="Q1155" s="153"/>
      <c r="R1155" s="159"/>
      <c r="S1155" s="154"/>
    </row>
    <row r="1156" spans="1:19" s="151" customFormat="1" x14ac:dyDescent="0.25">
      <c r="A1156" s="153"/>
      <c r="B1156" s="153"/>
      <c r="C1156" s="154"/>
      <c r="D1156" s="154"/>
      <c r="E1156" s="155"/>
      <c r="F1156" s="155"/>
      <c r="G1156" s="156"/>
      <c r="H1156" s="157"/>
      <c r="I1156" s="158"/>
      <c r="J1156" s="153"/>
      <c r="K1156" s="154"/>
      <c r="L1156" s="163"/>
      <c r="M1156" s="153"/>
      <c r="N1156" s="153"/>
      <c r="O1156" s="154"/>
      <c r="P1156" s="154"/>
      <c r="Q1156" s="153"/>
      <c r="R1156" s="159"/>
      <c r="S1156" s="154"/>
    </row>
    <row r="1157" spans="1:19" s="151" customFormat="1" x14ac:dyDescent="0.25">
      <c r="A1157" s="153"/>
      <c r="B1157" s="153"/>
      <c r="C1157" s="154"/>
      <c r="D1157" s="154"/>
      <c r="E1157" s="155"/>
      <c r="F1157" s="155"/>
      <c r="G1157" s="156"/>
      <c r="H1157" s="157"/>
      <c r="I1157" s="158"/>
      <c r="J1157" s="153"/>
      <c r="K1157" s="154"/>
      <c r="L1157" s="163"/>
      <c r="M1157" s="153"/>
      <c r="N1157" s="153"/>
      <c r="O1157" s="154"/>
      <c r="P1157" s="163"/>
      <c r="Q1157" s="153"/>
      <c r="R1157" s="159"/>
      <c r="S1157" s="154"/>
    </row>
    <row r="1158" spans="1:19" s="151" customFormat="1" x14ac:dyDescent="0.25">
      <c r="A1158" s="153"/>
      <c r="B1158" s="153"/>
      <c r="C1158" s="154"/>
      <c r="D1158" s="154"/>
      <c r="E1158" s="155"/>
      <c r="F1158" s="155"/>
      <c r="G1158" s="156"/>
      <c r="H1158" s="157"/>
      <c r="I1158" s="158"/>
      <c r="J1158" s="153"/>
      <c r="K1158" s="154"/>
      <c r="L1158" s="163"/>
      <c r="M1158" s="153"/>
      <c r="N1158" s="153"/>
      <c r="O1158" s="154"/>
      <c r="P1158" s="163"/>
      <c r="Q1158" s="153"/>
      <c r="R1158" s="159"/>
      <c r="S1158" s="154"/>
    </row>
  </sheetData>
  <mergeCells count="23"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  <mergeCell ref="G1:G3"/>
    <mergeCell ref="H1:H3"/>
    <mergeCell ref="I1:I3"/>
    <mergeCell ref="J1:M1"/>
    <mergeCell ref="N1:Q1"/>
    <mergeCell ref="F1:F3"/>
    <mergeCell ref="A1:A3"/>
    <mergeCell ref="B1:B3"/>
    <mergeCell ref="C1:C3"/>
    <mergeCell ref="D1:D3"/>
    <mergeCell ref="E1:E3"/>
  </mergeCells>
  <pageMargins left="0.35433070866141736" right="0.35433070866141736" top="1.1811023622047245" bottom="0.78740157480314965" header="0.51181102362204722" footer="0.51181102362204722"/>
  <pageSetup paperSize="9" scale="75" orientation="landscape" r:id="rId1"/>
  <headerFooter alignWithMargins="0">
    <oddHeader>&amp;LSveučilište u Splitu
EKONOMSKI FAKULTET
KATEDRA ZA RAČUNOVODSTVO I REVIZIJU&amp;CPLAN NASTAVNOG OPTEREĆENJA 
za akademsku godinu 2020./2021.</oddHeader>
    <oddFooter>&amp;LQF02-1&amp;Cstr. &amp;P od &amp;N&amp;R2019-05-20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8"/>
  <sheetViews>
    <sheetView view="pageBreakPreview" topLeftCell="A128" zoomScaleNormal="100" zoomScaleSheetLayoutView="100" workbookViewId="0">
      <selection activeCell="AD146" sqref="AD146"/>
    </sheetView>
  </sheetViews>
  <sheetFormatPr defaultColWidth="9.140625" defaultRowHeight="15.75" x14ac:dyDescent="0.25"/>
  <cols>
    <col min="1" max="1" width="20.42578125" style="164" customWidth="1"/>
    <col min="2" max="2" width="13.42578125" style="164" customWidth="1"/>
    <col min="3" max="3" width="16" style="165" customWidth="1"/>
    <col min="4" max="4" width="23.42578125" style="165" hidden="1" customWidth="1"/>
    <col min="5" max="5" width="7.140625" style="270" customWidth="1"/>
    <col min="6" max="6" width="7.28515625" style="270" customWidth="1"/>
    <col min="7" max="7" width="8.42578125" style="167" customWidth="1"/>
    <col min="8" max="8" width="33.28515625" style="168" customWidth="1"/>
    <col min="9" max="9" width="9" style="169" hidden="1" customWidth="1"/>
    <col min="10" max="10" width="9.7109375" style="170" customWidth="1"/>
    <col min="11" max="11" width="2" style="171" hidden="1" customWidth="1"/>
    <col min="12" max="12" width="2.140625" style="172" hidden="1" customWidth="1"/>
    <col min="13" max="13" width="9.7109375" style="164" customWidth="1"/>
    <col min="14" max="14" width="9.7109375" style="170" customWidth="1"/>
    <col min="15" max="15" width="2" style="171" hidden="1" customWidth="1"/>
    <col min="16" max="16" width="1.7109375" style="172" hidden="1" customWidth="1"/>
    <col min="17" max="17" width="9.7109375" style="164" customWidth="1"/>
    <col min="18" max="18" width="9.7109375" style="271" customWidth="1"/>
    <col min="19" max="19" width="0" style="154" hidden="1" customWidth="1"/>
    <col min="20" max="29" width="0" style="151" hidden="1" customWidth="1"/>
    <col min="30" max="30" width="20.140625" style="151" customWidth="1"/>
    <col min="31" max="48" width="9.140625" style="151"/>
    <col min="49" max="16384" width="9.140625" style="152"/>
  </cols>
  <sheetData>
    <row r="1" spans="1:48" s="4" customFormat="1" ht="15" customHeight="1" x14ac:dyDescent="0.2">
      <c r="A1" s="648" t="s">
        <v>0</v>
      </c>
      <c r="B1" s="648" t="s">
        <v>1</v>
      </c>
      <c r="C1" s="648" t="s">
        <v>2</v>
      </c>
      <c r="D1" s="648"/>
      <c r="E1" s="648" t="s">
        <v>3</v>
      </c>
      <c r="F1" s="648" t="s">
        <v>4</v>
      </c>
      <c r="G1" s="648" t="s">
        <v>5</v>
      </c>
      <c r="H1" s="648" t="s">
        <v>6</v>
      </c>
      <c r="I1" s="651" t="s">
        <v>7</v>
      </c>
      <c r="J1" s="654" t="s">
        <v>8</v>
      </c>
      <c r="K1" s="654"/>
      <c r="L1" s="654"/>
      <c r="M1" s="654"/>
      <c r="N1" s="654" t="s">
        <v>9</v>
      </c>
      <c r="O1" s="654"/>
      <c r="P1" s="654"/>
      <c r="Q1" s="655"/>
      <c r="R1" s="669" t="s">
        <v>10</v>
      </c>
      <c r="S1" s="659" t="s">
        <v>11</v>
      </c>
      <c r="T1" s="659"/>
      <c r="U1" s="659"/>
      <c r="V1" s="659"/>
      <c r="W1" s="659"/>
      <c r="X1" s="659"/>
      <c r="Y1" s="659"/>
      <c r="Z1" s="659"/>
      <c r="AA1" s="659"/>
      <c r="AB1" s="660"/>
      <c r="AC1" s="1"/>
      <c r="AD1" s="2" t="s">
        <v>12</v>
      </c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5" customFormat="1" ht="39" customHeight="1" x14ac:dyDescent="0.2">
      <c r="A2" s="649"/>
      <c r="B2" s="649"/>
      <c r="C2" s="649"/>
      <c r="D2" s="649" t="s">
        <v>13</v>
      </c>
      <c r="E2" s="649"/>
      <c r="F2" s="649"/>
      <c r="G2" s="649"/>
      <c r="H2" s="649"/>
      <c r="I2" s="652"/>
      <c r="J2" s="661" t="s">
        <v>14</v>
      </c>
      <c r="K2" s="663" t="s">
        <v>15</v>
      </c>
      <c r="L2" s="664"/>
      <c r="M2" s="661" t="s">
        <v>16</v>
      </c>
      <c r="N2" s="661" t="s">
        <v>14</v>
      </c>
      <c r="O2" s="663" t="s">
        <v>15</v>
      </c>
      <c r="P2" s="664"/>
      <c r="Q2" s="667" t="s">
        <v>16</v>
      </c>
      <c r="R2" s="669"/>
      <c r="S2" s="656" t="s">
        <v>17</v>
      </c>
      <c r="T2" s="657"/>
      <c r="U2" s="658"/>
      <c r="V2" s="656" t="s">
        <v>18</v>
      </c>
      <c r="W2" s="657"/>
      <c r="X2" s="658"/>
      <c r="Y2" s="656" t="s">
        <v>19</v>
      </c>
      <c r="Z2" s="657"/>
      <c r="AA2" s="658"/>
      <c r="AB2" s="660"/>
      <c r="AC2" s="1" t="s">
        <v>20</v>
      </c>
      <c r="AD2" s="7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 s="5" customFormat="1" ht="12.75" x14ac:dyDescent="0.2">
      <c r="A3" s="650"/>
      <c r="B3" s="650"/>
      <c r="C3" s="650"/>
      <c r="D3" s="650"/>
      <c r="E3" s="650"/>
      <c r="F3" s="650"/>
      <c r="G3" s="650"/>
      <c r="H3" s="650"/>
      <c r="I3" s="653"/>
      <c r="J3" s="662"/>
      <c r="K3" s="665"/>
      <c r="L3" s="666"/>
      <c r="M3" s="662"/>
      <c r="N3" s="662"/>
      <c r="O3" s="665"/>
      <c r="P3" s="666"/>
      <c r="Q3" s="668"/>
      <c r="R3" s="669"/>
      <c r="S3" s="6" t="s">
        <v>21</v>
      </c>
      <c r="T3" s="6" t="s">
        <v>22</v>
      </c>
      <c r="U3" s="6" t="s">
        <v>23</v>
      </c>
      <c r="V3" s="6" t="s">
        <v>21</v>
      </c>
      <c r="W3" s="6" t="s">
        <v>22</v>
      </c>
      <c r="X3" s="6" t="s">
        <v>23</v>
      </c>
      <c r="Y3" s="6" t="s">
        <v>21</v>
      </c>
      <c r="Z3" s="6" t="s">
        <v>22</v>
      </c>
      <c r="AA3" s="6" t="s">
        <v>23</v>
      </c>
      <c r="AB3" s="660"/>
      <c r="AC3" s="1"/>
      <c r="AD3" s="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8" s="5" customFormat="1" ht="12.75" x14ac:dyDescent="0.2">
      <c r="A4" s="8"/>
      <c r="B4" s="8"/>
      <c r="C4" s="9"/>
      <c r="D4" s="8"/>
      <c r="E4" s="10"/>
      <c r="F4" s="10"/>
      <c r="G4" s="9"/>
      <c r="H4" s="9"/>
      <c r="I4" s="11"/>
      <c r="J4" s="12"/>
      <c r="K4" s="13"/>
      <c r="L4" s="14"/>
      <c r="M4" s="15"/>
      <c r="N4" s="16"/>
      <c r="O4" s="13"/>
      <c r="P4" s="14"/>
      <c r="Q4" s="17" t="s">
        <v>24</v>
      </c>
      <c r="R4" s="18">
        <v>3.2</v>
      </c>
      <c r="S4" s="175">
        <v>1</v>
      </c>
      <c r="T4" s="175">
        <v>1</v>
      </c>
      <c r="U4" s="175">
        <v>1.2</v>
      </c>
      <c r="V4" s="19"/>
      <c r="W4" s="19"/>
      <c r="X4" s="19"/>
      <c r="Y4" s="19"/>
      <c r="Z4" s="19"/>
      <c r="AA4" s="19"/>
      <c r="AB4" s="20"/>
      <c r="AC4" s="1"/>
      <c r="AD4" s="7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s="5" customFormat="1" ht="12.75" x14ac:dyDescent="0.2">
      <c r="A5" s="21"/>
      <c r="B5" s="21"/>
      <c r="C5" s="9"/>
      <c r="D5" s="21"/>
      <c r="E5" s="22"/>
      <c r="F5" s="22"/>
      <c r="G5" s="23"/>
      <c r="H5" s="23"/>
      <c r="I5" s="24"/>
      <c r="J5" s="25"/>
      <c r="K5" s="13"/>
      <c r="L5" s="14"/>
      <c r="M5" s="26"/>
      <c r="N5" s="27"/>
      <c r="O5" s="13"/>
      <c r="P5" s="14"/>
      <c r="Q5" s="28" t="s">
        <v>25</v>
      </c>
      <c r="R5" s="29">
        <v>2.2000000000000002</v>
      </c>
      <c r="S5" s="175">
        <v>1</v>
      </c>
      <c r="T5" s="175">
        <v>0</v>
      </c>
      <c r="U5" s="175">
        <v>1.2</v>
      </c>
      <c r="V5" s="19"/>
      <c r="W5" s="19"/>
      <c r="X5" s="19"/>
      <c r="Y5" s="19"/>
      <c r="Z5" s="19"/>
      <c r="AA5" s="19"/>
      <c r="AB5" s="20"/>
      <c r="AC5" s="1"/>
      <c r="AD5" s="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s="5" customFormat="1" ht="12.75" x14ac:dyDescent="0.2">
      <c r="A6" s="21"/>
      <c r="B6" s="21"/>
      <c r="C6" s="9"/>
      <c r="D6" s="21"/>
      <c r="E6" s="22"/>
      <c r="F6" s="22"/>
      <c r="G6" s="23"/>
      <c r="H6" s="23"/>
      <c r="I6" s="24"/>
      <c r="J6" s="25"/>
      <c r="K6" s="13"/>
      <c r="L6" s="14"/>
      <c r="M6" s="26"/>
      <c r="N6" s="27"/>
      <c r="O6" s="13"/>
      <c r="P6" s="14"/>
      <c r="Q6" s="17" t="s">
        <v>26</v>
      </c>
      <c r="R6" s="29">
        <v>1.6</v>
      </c>
      <c r="S6" s="19"/>
      <c r="T6" s="19"/>
      <c r="U6" s="19"/>
      <c r="V6" s="175">
        <v>1</v>
      </c>
      <c r="W6" s="175">
        <v>0.3</v>
      </c>
      <c r="X6" s="175">
        <v>0.3</v>
      </c>
      <c r="Y6" s="19"/>
      <c r="Z6" s="19"/>
      <c r="AA6" s="19"/>
      <c r="AB6" s="20"/>
      <c r="AC6" s="1"/>
      <c r="AD6" s="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5" customFormat="1" ht="13.5" thickBot="1" x14ac:dyDescent="0.25">
      <c r="A7" s="30"/>
      <c r="B7" s="30"/>
      <c r="C7" s="31"/>
      <c r="D7" s="30"/>
      <c r="E7" s="32"/>
      <c r="F7" s="32"/>
      <c r="G7" s="31"/>
      <c r="H7" s="31"/>
      <c r="I7" s="33"/>
      <c r="J7" s="34"/>
      <c r="K7" s="13"/>
      <c r="L7" s="14"/>
      <c r="M7" s="35"/>
      <c r="N7" s="36"/>
      <c r="O7" s="13"/>
      <c r="P7" s="14"/>
      <c r="Q7" s="28" t="s">
        <v>27</v>
      </c>
      <c r="R7" s="37">
        <v>1.3</v>
      </c>
      <c r="S7" s="19"/>
      <c r="T7" s="19"/>
      <c r="U7" s="19"/>
      <c r="V7" s="175">
        <v>1</v>
      </c>
      <c r="W7" s="175">
        <v>0</v>
      </c>
      <c r="X7" s="175">
        <v>0.3</v>
      </c>
      <c r="Y7" s="19"/>
      <c r="Z7" s="19"/>
      <c r="AA7" s="19"/>
      <c r="AB7" s="20"/>
      <c r="AC7" s="1"/>
      <c r="AD7" s="7"/>
      <c r="AE7" s="3" t="s">
        <v>198</v>
      </c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s="5" customFormat="1" ht="12.75" x14ac:dyDescent="0.2">
      <c r="A8" s="38"/>
      <c r="B8" s="38"/>
      <c r="C8" s="39"/>
      <c r="D8" s="38"/>
      <c r="E8" s="40"/>
      <c r="F8" s="40"/>
      <c r="G8" s="41"/>
      <c r="H8" s="41"/>
      <c r="I8" s="42"/>
      <c r="J8" s="43"/>
      <c r="K8" s="13"/>
      <c r="L8" s="14"/>
      <c r="M8" s="44"/>
      <c r="N8" s="45"/>
      <c r="O8" s="13"/>
      <c r="P8" s="14"/>
      <c r="Q8" s="17" t="s">
        <v>28</v>
      </c>
      <c r="R8" s="46">
        <v>4.9000000000000004</v>
      </c>
      <c r="S8" s="175">
        <v>1</v>
      </c>
      <c r="T8" s="175">
        <v>1.5</v>
      </c>
      <c r="U8" s="175">
        <v>2.4</v>
      </c>
      <c r="V8" s="19"/>
      <c r="W8" s="19"/>
      <c r="X8" s="19"/>
      <c r="Y8" s="19"/>
      <c r="Z8" s="19"/>
      <c r="AA8" s="19"/>
      <c r="AB8" s="20"/>
      <c r="AC8" s="1"/>
      <c r="AD8" s="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s="66" customFormat="1" ht="27.75" customHeight="1" x14ac:dyDescent="0.25">
      <c r="A9" s="47" t="s">
        <v>199</v>
      </c>
      <c r="B9" s="47" t="s">
        <v>200</v>
      </c>
      <c r="C9" s="48" t="s">
        <v>58</v>
      </c>
      <c r="D9" s="49"/>
      <c r="E9" s="50" t="s">
        <v>32</v>
      </c>
      <c r="F9" s="51">
        <v>3</v>
      </c>
      <c r="G9" s="52" t="s">
        <v>201</v>
      </c>
      <c r="H9" s="53" t="s">
        <v>202</v>
      </c>
      <c r="I9" s="210"/>
      <c r="J9" s="54">
        <v>1</v>
      </c>
      <c r="K9" s="211">
        <f>IF(J9&gt;0, 1, 0)</f>
        <v>1</v>
      </c>
      <c r="L9" s="211">
        <f>J9-K9</f>
        <v>0</v>
      </c>
      <c r="M9" s="56">
        <v>26</v>
      </c>
      <c r="N9" s="57"/>
      <c r="O9" s="212">
        <f>IF(N9&gt;0, 1, 0)</f>
        <v>0</v>
      </c>
      <c r="P9" s="212">
        <f>N9-O9</f>
        <v>0</v>
      </c>
      <c r="Q9" s="213"/>
      <c r="R9" s="59">
        <f>(K9*M9*$R$4)+(L9*M9*$R$5)+(O9*Q9*$R$6)+(P9*Q9*$R$7)</f>
        <v>83.2</v>
      </c>
      <c r="S9" s="214">
        <f t="shared" ref="S9:S16" si="0">J9*M9*$S$4</f>
        <v>26</v>
      </c>
      <c r="T9" s="214">
        <f t="shared" ref="T9:T16" si="1">K9*M9*$T$4</f>
        <v>26</v>
      </c>
      <c r="U9" s="214">
        <f t="shared" ref="U9:U16" si="2">J9*M9*$U$4</f>
        <v>31.2</v>
      </c>
      <c r="V9" s="214">
        <f t="shared" ref="V9:V16" si="3">N9*Q9*$V$6</f>
        <v>0</v>
      </c>
      <c r="W9" s="214">
        <f t="shared" ref="W9:W16" si="4">O9*Q9*$W$6</f>
        <v>0</v>
      </c>
      <c r="X9" s="214">
        <f t="shared" ref="X9:X16" si="5">N9*Q9*$X$6</f>
        <v>0</v>
      </c>
      <c r="Y9" s="215">
        <f t="shared" ref="Y9:AA16" si="6">S9+V9</f>
        <v>26</v>
      </c>
      <c r="Z9" s="215">
        <f t="shared" si="6"/>
        <v>26</v>
      </c>
      <c r="AA9" s="215">
        <f t="shared" si="6"/>
        <v>31.2</v>
      </c>
      <c r="AB9" s="216"/>
      <c r="AC9" s="217">
        <f t="shared" ref="AC9:AC16" si="7">R9-Y9-Z9-AA9</f>
        <v>0</v>
      </c>
      <c r="AD9" s="218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</row>
    <row r="10" spans="1:48" s="66" customFormat="1" ht="27.75" customHeight="1" x14ac:dyDescent="0.25">
      <c r="A10" s="47" t="s">
        <v>199</v>
      </c>
      <c r="B10" s="47" t="s">
        <v>200</v>
      </c>
      <c r="C10" s="48" t="s">
        <v>58</v>
      </c>
      <c r="D10" s="48"/>
      <c r="E10" s="77" t="s">
        <v>39</v>
      </c>
      <c r="F10" s="51">
        <v>1</v>
      </c>
      <c r="G10" s="52" t="s">
        <v>203</v>
      </c>
      <c r="H10" s="53" t="s">
        <v>204</v>
      </c>
      <c r="I10" s="67"/>
      <c r="J10" s="68">
        <v>2</v>
      </c>
      <c r="K10" s="219">
        <f t="shared" ref="K10:K20" si="8">IF(J10&gt;0, 1, 0)</f>
        <v>1</v>
      </c>
      <c r="L10" s="219">
        <f t="shared" ref="L10:L20" si="9">J10-K10</f>
        <v>1</v>
      </c>
      <c r="M10" s="70">
        <v>26</v>
      </c>
      <c r="N10" s="71"/>
      <c r="O10" s="220">
        <f t="shared" ref="O10:O20" si="10">IF(N10&gt;0, 1, 0)</f>
        <v>0</v>
      </c>
      <c r="P10" s="220">
        <f t="shared" ref="P10:P20" si="11">N10-O10</f>
        <v>0</v>
      </c>
      <c r="Q10" s="70"/>
      <c r="R10" s="59">
        <f t="shared" ref="R10:R16" si="12">(K10*M10*$R$4)+(L10*M10*$R$5)+(O10*Q10*$R$6)+(P10*Q10*$R$7)</f>
        <v>140.4</v>
      </c>
      <c r="S10" s="214">
        <f t="shared" si="0"/>
        <v>52</v>
      </c>
      <c r="T10" s="214">
        <f t="shared" si="1"/>
        <v>26</v>
      </c>
      <c r="U10" s="214">
        <f t="shared" si="2"/>
        <v>62.4</v>
      </c>
      <c r="V10" s="214">
        <f t="shared" si="3"/>
        <v>0</v>
      </c>
      <c r="W10" s="214">
        <f t="shared" si="4"/>
        <v>0</v>
      </c>
      <c r="X10" s="214">
        <f t="shared" si="5"/>
        <v>0</v>
      </c>
      <c r="Y10" s="215">
        <f t="shared" si="6"/>
        <v>52</v>
      </c>
      <c r="Z10" s="215">
        <f t="shared" si="6"/>
        <v>26</v>
      </c>
      <c r="AA10" s="215">
        <f t="shared" si="6"/>
        <v>62.4</v>
      </c>
      <c r="AB10" s="216"/>
      <c r="AC10" s="217">
        <f t="shared" si="7"/>
        <v>0</v>
      </c>
      <c r="AD10" s="218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</row>
    <row r="11" spans="1:48" s="66" customFormat="1" ht="27.75" customHeight="1" x14ac:dyDescent="0.25">
      <c r="A11" s="47" t="s">
        <v>199</v>
      </c>
      <c r="B11" s="47" t="s">
        <v>200</v>
      </c>
      <c r="C11" s="48" t="s">
        <v>58</v>
      </c>
      <c r="D11" s="48"/>
      <c r="E11" s="77" t="s">
        <v>39</v>
      </c>
      <c r="F11" s="51">
        <v>2</v>
      </c>
      <c r="G11" s="52" t="s">
        <v>205</v>
      </c>
      <c r="H11" s="53" t="s">
        <v>206</v>
      </c>
      <c r="I11" s="67"/>
      <c r="J11" s="68">
        <v>1</v>
      </c>
      <c r="K11" s="219">
        <f t="shared" si="8"/>
        <v>1</v>
      </c>
      <c r="L11" s="219">
        <f t="shared" si="9"/>
        <v>0</v>
      </c>
      <c r="M11" s="70">
        <v>26</v>
      </c>
      <c r="N11" s="71"/>
      <c r="O11" s="220">
        <f t="shared" si="10"/>
        <v>0</v>
      </c>
      <c r="P11" s="220">
        <f t="shared" si="11"/>
        <v>0</v>
      </c>
      <c r="Q11" s="70"/>
      <c r="R11" s="59">
        <f t="shared" si="12"/>
        <v>83.2</v>
      </c>
      <c r="S11" s="214">
        <f t="shared" si="0"/>
        <v>26</v>
      </c>
      <c r="T11" s="214">
        <f t="shared" si="1"/>
        <v>26</v>
      </c>
      <c r="U11" s="214">
        <f t="shared" si="2"/>
        <v>31.2</v>
      </c>
      <c r="V11" s="214">
        <f t="shared" si="3"/>
        <v>0</v>
      </c>
      <c r="W11" s="214">
        <f t="shared" si="4"/>
        <v>0</v>
      </c>
      <c r="X11" s="214">
        <f t="shared" si="5"/>
        <v>0</v>
      </c>
      <c r="Y11" s="215">
        <f t="shared" si="6"/>
        <v>26</v>
      </c>
      <c r="Z11" s="215">
        <f t="shared" si="6"/>
        <v>26</v>
      </c>
      <c r="AA11" s="215">
        <f t="shared" si="6"/>
        <v>31.2</v>
      </c>
      <c r="AB11" s="216"/>
      <c r="AC11" s="217">
        <f t="shared" si="7"/>
        <v>0</v>
      </c>
      <c r="AD11" s="218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</row>
    <row r="12" spans="1:48" s="66" customFormat="1" ht="27.75" customHeight="1" x14ac:dyDescent="0.25">
      <c r="A12" s="47" t="s">
        <v>199</v>
      </c>
      <c r="B12" s="47" t="s">
        <v>200</v>
      </c>
      <c r="C12" s="48" t="s">
        <v>58</v>
      </c>
      <c r="D12" s="48"/>
      <c r="E12" s="77" t="s">
        <v>39</v>
      </c>
      <c r="F12" s="51">
        <v>3</v>
      </c>
      <c r="G12" s="52" t="s">
        <v>207</v>
      </c>
      <c r="H12" s="76" t="s">
        <v>208</v>
      </c>
      <c r="I12" s="67"/>
      <c r="J12" s="68"/>
      <c r="K12" s="219">
        <f t="shared" si="8"/>
        <v>0</v>
      </c>
      <c r="L12" s="219">
        <f t="shared" si="9"/>
        <v>0</v>
      </c>
      <c r="M12" s="70"/>
      <c r="N12" s="71"/>
      <c r="O12" s="220">
        <f t="shared" si="10"/>
        <v>0</v>
      </c>
      <c r="P12" s="220">
        <f t="shared" si="11"/>
        <v>0</v>
      </c>
      <c r="Q12" s="70"/>
      <c r="R12" s="59">
        <f t="shared" si="12"/>
        <v>0</v>
      </c>
      <c r="S12" s="214">
        <f t="shared" si="0"/>
        <v>0</v>
      </c>
      <c r="T12" s="214">
        <f t="shared" si="1"/>
        <v>0</v>
      </c>
      <c r="U12" s="214">
        <f t="shared" si="2"/>
        <v>0</v>
      </c>
      <c r="V12" s="214">
        <f t="shared" si="3"/>
        <v>0</v>
      </c>
      <c r="W12" s="214">
        <f t="shared" si="4"/>
        <v>0</v>
      </c>
      <c r="X12" s="214">
        <f t="shared" si="5"/>
        <v>0</v>
      </c>
      <c r="Y12" s="215">
        <f t="shared" si="6"/>
        <v>0</v>
      </c>
      <c r="Z12" s="215">
        <f t="shared" si="6"/>
        <v>0</v>
      </c>
      <c r="AA12" s="215">
        <f t="shared" si="6"/>
        <v>0</v>
      </c>
      <c r="AB12" s="216"/>
      <c r="AC12" s="217">
        <f t="shared" si="7"/>
        <v>0</v>
      </c>
      <c r="AD12" s="218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</row>
    <row r="13" spans="1:48" s="66" customFormat="1" ht="27.75" customHeight="1" x14ac:dyDescent="0.25">
      <c r="A13" s="47" t="s">
        <v>199</v>
      </c>
      <c r="B13" s="47" t="s">
        <v>200</v>
      </c>
      <c r="C13" s="48" t="s">
        <v>58</v>
      </c>
      <c r="D13" s="48"/>
      <c r="E13" s="73" t="s">
        <v>44</v>
      </c>
      <c r="F13" s="74">
        <v>1</v>
      </c>
      <c r="G13" s="75" t="s">
        <v>203</v>
      </c>
      <c r="H13" s="76" t="s">
        <v>209</v>
      </c>
      <c r="I13" s="67"/>
      <c r="J13" s="68">
        <v>1</v>
      </c>
      <c r="K13" s="219">
        <f t="shared" si="8"/>
        <v>1</v>
      </c>
      <c r="L13" s="219">
        <f t="shared" si="9"/>
        <v>0</v>
      </c>
      <c r="M13" s="70">
        <v>26</v>
      </c>
      <c r="N13" s="71"/>
      <c r="O13" s="220">
        <f t="shared" si="10"/>
        <v>0</v>
      </c>
      <c r="P13" s="220">
        <f t="shared" si="11"/>
        <v>0</v>
      </c>
      <c r="Q13" s="70"/>
      <c r="R13" s="59">
        <f t="shared" si="12"/>
        <v>83.2</v>
      </c>
      <c r="S13" s="214">
        <f t="shared" si="0"/>
        <v>26</v>
      </c>
      <c r="T13" s="214">
        <f t="shared" si="1"/>
        <v>26</v>
      </c>
      <c r="U13" s="214">
        <f t="shared" si="2"/>
        <v>31.2</v>
      </c>
      <c r="V13" s="214">
        <f t="shared" si="3"/>
        <v>0</v>
      </c>
      <c r="W13" s="214">
        <f t="shared" si="4"/>
        <v>0</v>
      </c>
      <c r="X13" s="214">
        <f t="shared" si="5"/>
        <v>0</v>
      </c>
      <c r="Y13" s="215">
        <f t="shared" si="6"/>
        <v>26</v>
      </c>
      <c r="Z13" s="215">
        <f t="shared" si="6"/>
        <v>26</v>
      </c>
      <c r="AA13" s="215">
        <f t="shared" si="6"/>
        <v>31.2</v>
      </c>
      <c r="AB13" s="216"/>
      <c r="AC13" s="217">
        <f t="shared" si="7"/>
        <v>0</v>
      </c>
      <c r="AD13" s="218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</row>
    <row r="14" spans="1:48" s="66" customFormat="1" ht="27.75" customHeight="1" x14ac:dyDescent="0.25">
      <c r="A14" s="47" t="s">
        <v>199</v>
      </c>
      <c r="B14" s="47" t="s">
        <v>200</v>
      </c>
      <c r="C14" s="48" t="s">
        <v>58</v>
      </c>
      <c r="D14" s="48"/>
      <c r="E14" s="221" t="s">
        <v>177</v>
      </c>
      <c r="F14" s="222">
        <v>1</v>
      </c>
      <c r="G14" s="188" t="s">
        <v>210</v>
      </c>
      <c r="H14" s="187" t="s">
        <v>202</v>
      </c>
      <c r="I14" s="67"/>
      <c r="J14" s="68">
        <v>1</v>
      </c>
      <c r="K14" s="219">
        <f t="shared" si="8"/>
        <v>1</v>
      </c>
      <c r="L14" s="219">
        <f t="shared" si="9"/>
        <v>0</v>
      </c>
      <c r="M14" s="70">
        <v>6</v>
      </c>
      <c r="N14" s="71"/>
      <c r="O14" s="220">
        <f t="shared" si="10"/>
        <v>0</v>
      </c>
      <c r="P14" s="220">
        <f t="shared" si="11"/>
        <v>0</v>
      </c>
      <c r="Q14" s="70"/>
      <c r="R14" s="59">
        <f t="shared" si="12"/>
        <v>19.200000000000003</v>
      </c>
      <c r="S14" s="214">
        <f t="shared" si="0"/>
        <v>6</v>
      </c>
      <c r="T14" s="214">
        <f t="shared" si="1"/>
        <v>6</v>
      </c>
      <c r="U14" s="214">
        <f t="shared" si="2"/>
        <v>7.1999999999999993</v>
      </c>
      <c r="V14" s="214">
        <f t="shared" si="3"/>
        <v>0</v>
      </c>
      <c r="W14" s="214">
        <f t="shared" si="4"/>
        <v>0</v>
      </c>
      <c r="X14" s="214">
        <f t="shared" si="5"/>
        <v>0</v>
      </c>
      <c r="Y14" s="215">
        <f t="shared" si="6"/>
        <v>6</v>
      </c>
      <c r="Z14" s="215">
        <f t="shared" si="6"/>
        <v>6</v>
      </c>
      <c r="AA14" s="215">
        <f t="shared" si="6"/>
        <v>7.1999999999999993</v>
      </c>
      <c r="AB14" s="216"/>
      <c r="AC14" s="217">
        <f t="shared" si="7"/>
        <v>0</v>
      </c>
      <c r="AD14" s="218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</row>
    <row r="15" spans="1:48" s="66" customFormat="1" ht="27.75" hidden="1" customHeight="1" x14ac:dyDescent="0.25">
      <c r="A15" s="47" t="s">
        <v>199</v>
      </c>
      <c r="B15" s="47" t="s">
        <v>200</v>
      </c>
      <c r="C15" s="48" t="s">
        <v>58</v>
      </c>
      <c r="D15" s="48"/>
      <c r="E15" s="223"/>
      <c r="F15" s="223"/>
      <c r="G15" s="82"/>
      <c r="H15" s="53"/>
      <c r="I15" s="67"/>
      <c r="J15" s="68"/>
      <c r="K15" s="219">
        <f t="shared" si="8"/>
        <v>0</v>
      </c>
      <c r="L15" s="219">
        <f t="shared" si="9"/>
        <v>0</v>
      </c>
      <c r="M15" s="70"/>
      <c r="N15" s="71"/>
      <c r="O15" s="220">
        <f t="shared" si="10"/>
        <v>0</v>
      </c>
      <c r="P15" s="220">
        <f t="shared" si="11"/>
        <v>0</v>
      </c>
      <c r="Q15" s="70"/>
      <c r="R15" s="59">
        <f t="shared" si="12"/>
        <v>0</v>
      </c>
      <c r="S15" s="214">
        <f t="shared" si="0"/>
        <v>0</v>
      </c>
      <c r="T15" s="214">
        <f t="shared" si="1"/>
        <v>0</v>
      </c>
      <c r="U15" s="214">
        <f t="shared" si="2"/>
        <v>0</v>
      </c>
      <c r="V15" s="214">
        <f t="shared" si="3"/>
        <v>0</v>
      </c>
      <c r="W15" s="214">
        <f t="shared" si="4"/>
        <v>0</v>
      </c>
      <c r="X15" s="214">
        <f t="shared" si="5"/>
        <v>0</v>
      </c>
      <c r="Y15" s="215">
        <f t="shared" si="6"/>
        <v>0</v>
      </c>
      <c r="Z15" s="215">
        <f t="shared" si="6"/>
        <v>0</v>
      </c>
      <c r="AA15" s="215">
        <f t="shared" si="6"/>
        <v>0</v>
      </c>
      <c r="AB15" s="216"/>
      <c r="AC15" s="217">
        <f t="shared" si="7"/>
        <v>0</v>
      </c>
      <c r="AD15" s="218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</row>
    <row r="16" spans="1:48" s="66" customFormat="1" ht="27.75" hidden="1" customHeight="1" x14ac:dyDescent="0.25">
      <c r="A16" s="47" t="s">
        <v>199</v>
      </c>
      <c r="B16" s="47" t="s">
        <v>200</v>
      </c>
      <c r="C16" s="48" t="s">
        <v>58</v>
      </c>
      <c r="D16" s="48"/>
      <c r="E16" s="223"/>
      <c r="F16" s="223"/>
      <c r="G16" s="82"/>
      <c r="H16" s="117"/>
      <c r="I16" s="80"/>
      <c r="J16" s="68"/>
      <c r="K16" s="219">
        <f t="shared" si="8"/>
        <v>0</v>
      </c>
      <c r="L16" s="219">
        <f t="shared" si="9"/>
        <v>0</v>
      </c>
      <c r="M16" s="70"/>
      <c r="N16" s="71"/>
      <c r="O16" s="220">
        <f t="shared" si="10"/>
        <v>0</v>
      </c>
      <c r="P16" s="220">
        <f t="shared" si="11"/>
        <v>0</v>
      </c>
      <c r="Q16" s="70"/>
      <c r="R16" s="59">
        <f t="shared" si="12"/>
        <v>0</v>
      </c>
      <c r="S16" s="214">
        <f t="shared" si="0"/>
        <v>0</v>
      </c>
      <c r="T16" s="214">
        <f t="shared" si="1"/>
        <v>0</v>
      </c>
      <c r="U16" s="214">
        <f t="shared" si="2"/>
        <v>0</v>
      </c>
      <c r="V16" s="214">
        <f t="shared" si="3"/>
        <v>0</v>
      </c>
      <c r="W16" s="214">
        <f t="shared" si="4"/>
        <v>0</v>
      </c>
      <c r="X16" s="214">
        <f t="shared" si="5"/>
        <v>0</v>
      </c>
      <c r="Y16" s="215">
        <f t="shared" si="6"/>
        <v>0</v>
      </c>
      <c r="Z16" s="215">
        <f t="shared" si="6"/>
        <v>0</v>
      </c>
      <c r="AA16" s="215">
        <f t="shared" si="6"/>
        <v>0</v>
      </c>
      <c r="AB16" s="216"/>
      <c r="AC16" s="217">
        <f t="shared" si="7"/>
        <v>0</v>
      </c>
      <c r="AD16" s="218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</row>
    <row r="17" spans="1:48" s="66" customFormat="1" ht="27.75" hidden="1" customHeight="1" x14ac:dyDescent="0.25">
      <c r="A17" s="47" t="s">
        <v>199</v>
      </c>
      <c r="B17" s="47" t="s">
        <v>200</v>
      </c>
      <c r="C17" s="48" t="s">
        <v>58</v>
      </c>
      <c r="D17" s="48"/>
      <c r="E17" s="223"/>
      <c r="F17" s="223"/>
      <c r="G17" s="82"/>
      <c r="H17" s="53"/>
      <c r="I17" s="67"/>
      <c r="J17" s="68"/>
      <c r="K17" s="219">
        <f t="shared" si="8"/>
        <v>0</v>
      </c>
      <c r="L17" s="219">
        <f t="shared" si="9"/>
        <v>0</v>
      </c>
      <c r="M17" s="70"/>
      <c r="N17" s="71"/>
      <c r="O17" s="220">
        <f t="shared" si="10"/>
        <v>0</v>
      </c>
      <c r="P17" s="220">
        <f t="shared" si="11"/>
        <v>0</v>
      </c>
      <c r="Q17" s="70"/>
      <c r="R17" s="124">
        <f t="shared" ref="R17:R18" si="13">(K17*M17*$R$3)+(L17*M17*$R$6)+(O17*Q17*$R$7)+(P17*Q17*$R$8)</f>
        <v>0</v>
      </c>
      <c r="S17" s="214"/>
      <c r="T17" s="215"/>
      <c r="U17" s="215"/>
      <c r="V17" s="215"/>
      <c r="W17" s="215"/>
      <c r="X17" s="215"/>
      <c r="Y17" s="215"/>
      <c r="Z17" s="215"/>
      <c r="AA17" s="215"/>
      <c r="AB17" s="216"/>
      <c r="AC17" s="217"/>
      <c r="AD17" s="218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</row>
    <row r="18" spans="1:48" s="66" customFormat="1" ht="27.75" hidden="1" customHeight="1" x14ac:dyDescent="0.25">
      <c r="A18" s="47" t="s">
        <v>199</v>
      </c>
      <c r="B18" s="47" t="s">
        <v>200</v>
      </c>
      <c r="C18" s="48" t="s">
        <v>58</v>
      </c>
      <c r="D18" s="48"/>
      <c r="E18" s="223"/>
      <c r="F18" s="223"/>
      <c r="G18" s="82"/>
      <c r="H18" s="53"/>
      <c r="I18" s="67"/>
      <c r="J18" s="68"/>
      <c r="K18" s="219">
        <f t="shared" si="8"/>
        <v>0</v>
      </c>
      <c r="L18" s="219">
        <f t="shared" si="9"/>
        <v>0</v>
      </c>
      <c r="M18" s="70"/>
      <c r="N18" s="71"/>
      <c r="O18" s="220">
        <f t="shared" si="10"/>
        <v>0</v>
      </c>
      <c r="P18" s="220">
        <f t="shared" si="11"/>
        <v>0</v>
      </c>
      <c r="Q18" s="70"/>
      <c r="R18" s="124">
        <f t="shared" si="13"/>
        <v>0</v>
      </c>
      <c r="S18" s="214"/>
      <c r="T18" s="215"/>
      <c r="U18" s="215"/>
      <c r="V18" s="215"/>
      <c r="W18" s="215"/>
      <c r="X18" s="215"/>
      <c r="Y18" s="215"/>
      <c r="Z18" s="215"/>
      <c r="AA18" s="215"/>
      <c r="AB18" s="216"/>
      <c r="AC18" s="217"/>
      <c r="AD18" s="218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</row>
    <row r="19" spans="1:48" s="230" customFormat="1" ht="27.75" customHeight="1" x14ac:dyDescent="0.25">
      <c r="A19" s="86" t="s">
        <v>199</v>
      </c>
      <c r="B19" s="86" t="s">
        <v>200</v>
      </c>
      <c r="C19" s="87" t="s">
        <v>58</v>
      </c>
      <c r="D19" s="87"/>
      <c r="E19" s="88" t="s">
        <v>98</v>
      </c>
      <c r="F19" s="88"/>
      <c r="G19" s="89"/>
      <c r="H19" s="90" t="s">
        <v>211</v>
      </c>
      <c r="I19" s="91"/>
      <c r="J19" s="92">
        <v>1</v>
      </c>
      <c r="K19" s="224">
        <f t="shared" si="8"/>
        <v>1</v>
      </c>
      <c r="L19" s="224">
        <f t="shared" si="9"/>
        <v>0</v>
      </c>
      <c r="M19" s="94">
        <v>1</v>
      </c>
      <c r="N19" s="95"/>
      <c r="O19" s="225">
        <f t="shared" si="10"/>
        <v>0</v>
      </c>
      <c r="P19" s="225">
        <f t="shared" si="11"/>
        <v>0</v>
      </c>
      <c r="Q19" s="94"/>
      <c r="R19" s="97">
        <f>J19*M19*$R$8</f>
        <v>4.9000000000000004</v>
      </c>
      <c r="S19" s="226">
        <f>J19*M19*$S$8</f>
        <v>1</v>
      </c>
      <c r="T19" s="226">
        <f>K19*M19*$T$8</f>
        <v>1.5</v>
      </c>
      <c r="U19" s="226">
        <f>J19*M19*$U$8</f>
        <v>2.4</v>
      </c>
      <c r="V19" s="226">
        <f t="shared" ref="V19:V20" si="14">N19*Q19*$V$6</f>
        <v>0</v>
      </c>
      <c r="W19" s="226">
        <f t="shared" ref="W19:W20" si="15">O19*Q19*$W$6</f>
        <v>0</v>
      </c>
      <c r="X19" s="226">
        <f t="shared" ref="X19:X20" si="16">N19*Q19*$X$6</f>
        <v>0</v>
      </c>
      <c r="Y19" s="226">
        <f t="shared" ref="Y19:AA20" si="17">S19+V19</f>
        <v>1</v>
      </c>
      <c r="Z19" s="226">
        <f t="shared" si="17"/>
        <v>1.5</v>
      </c>
      <c r="AA19" s="226">
        <f t="shared" si="17"/>
        <v>2.4</v>
      </c>
      <c r="AB19" s="216"/>
      <c r="AC19" s="227">
        <f t="shared" ref="AC19:AC20" si="18">R19-Y19-Z19-AA19</f>
        <v>0</v>
      </c>
      <c r="AD19" s="228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s="234" customFormat="1" ht="27.75" customHeight="1" x14ac:dyDescent="0.25">
      <c r="A20" s="86" t="s">
        <v>199</v>
      </c>
      <c r="B20" s="86" t="s">
        <v>200</v>
      </c>
      <c r="C20" s="87" t="s">
        <v>58</v>
      </c>
      <c r="D20" s="87"/>
      <c r="E20" s="88" t="s">
        <v>65</v>
      </c>
      <c r="F20" s="88"/>
      <c r="G20" s="89"/>
      <c r="H20" s="90" t="s">
        <v>204</v>
      </c>
      <c r="I20" s="91"/>
      <c r="J20" s="92">
        <v>1</v>
      </c>
      <c r="K20" s="224">
        <f t="shared" si="8"/>
        <v>1</v>
      </c>
      <c r="L20" s="224">
        <f t="shared" si="9"/>
        <v>0</v>
      </c>
      <c r="M20" s="94">
        <v>16</v>
      </c>
      <c r="N20" s="95"/>
      <c r="O20" s="225">
        <f t="shared" si="10"/>
        <v>0</v>
      </c>
      <c r="P20" s="225">
        <f t="shared" si="11"/>
        <v>0</v>
      </c>
      <c r="Q20" s="94"/>
      <c r="R20" s="97">
        <f>J20*M20*$R$8</f>
        <v>78.400000000000006</v>
      </c>
      <c r="S20" s="226">
        <f>J20*M20*$S$8</f>
        <v>16</v>
      </c>
      <c r="T20" s="226">
        <f>K20*M20*$T$8</f>
        <v>24</v>
      </c>
      <c r="U20" s="226">
        <f>J20*M20*$U$8</f>
        <v>38.4</v>
      </c>
      <c r="V20" s="226">
        <f t="shared" si="14"/>
        <v>0</v>
      </c>
      <c r="W20" s="226">
        <f t="shared" si="15"/>
        <v>0</v>
      </c>
      <c r="X20" s="226">
        <f t="shared" si="16"/>
        <v>0</v>
      </c>
      <c r="Y20" s="226">
        <f t="shared" si="17"/>
        <v>16</v>
      </c>
      <c r="Z20" s="226">
        <f t="shared" si="17"/>
        <v>24</v>
      </c>
      <c r="AA20" s="226">
        <f t="shared" si="17"/>
        <v>38.4</v>
      </c>
      <c r="AB20" s="231"/>
      <c r="AC20" s="227">
        <f t="shared" si="18"/>
        <v>0</v>
      </c>
      <c r="AD20" s="232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  <c r="AS20" s="233"/>
      <c r="AT20" s="233"/>
      <c r="AU20" s="233"/>
      <c r="AV20" s="233"/>
    </row>
    <row r="21" spans="1:48" s="115" customFormat="1" ht="27.75" customHeight="1" thickBot="1" x14ac:dyDescent="0.3">
      <c r="A21" s="102" t="s">
        <v>199</v>
      </c>
      <c r="B21" s="102" t="s">
        <v>200</v>
      </c>
      <c r="C21" s="103" t="s">
        <v>58</v>
      </c>
      <c r="D21" s="103"/>
      <c r="E21" s="235"/>
      <c r="F21" s="235"/>
      <c r="G21" s="105"/>
      <c r="H21" s="106" t="s">
        <v>55</v>
      </c>
      <c r="I21" s="107"/>
      <c r="J21" s="108"/>
      <c r="K21" s="236"/>
      <c r="L21" s="236"/>
      <c r="M21" s="110"/>
      <c r="N21" s="111"/>
      <c r="O21" s="236"/>
      <c r="P21" s="236"/>
      <c r="Q21" s="110"/>
      <c r="R21" s="112">
        <f>SUM(R9:R20)</f>
        <v>492.5</v>
      </c>
      <c r="S21" s="112">
        <f t="shared" ref="S21:AA21" si="19">SUM(S9:S20)</f>
        <v>153</v>
      </c>
      <c r="T21" s="112">
        <f t="shared" si="19"/>
        <v>135.5</v>
      </c>
      <c r="U21" s="112">
        <f t="shared" si="19"/>
        <v>204</v>
      </c>
      <c r="V21" s="112">
        <f t="shared" si="19"/>
        <v>0</v>
      </c>
      <c r="W21" s="112">
        <f t="shared" si="19"/>
        <v>0</v>
      </c>
      <c r="X21" s="112">
        <f t="shared" si="19"/>
        <v>0</v>
      </c>
      <c r="Y21" s="112">
        <f t="shared" si="19"/>
        <v>153</v>
      </c>
      <c r="Z21" s="112">
        <f t="shared" si="19"/>
        <v>135.5</v>
      </c>
      <c r="AA21" s="112">
        <f t="shared" si="19"/>
        <v>204</v>
      </c>
      <c r="AB21" s="237"/>
      <c r="AC21" s="217"/>
      <c r="AD21" s="238">
        <f>R21/1800/0.6</f>
        <v>0.4560185185185186</v>
      </c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</row>
    <row r="22" spans="1:48" s="66" customFormat="1" ht="27.75" customHeight="1" thickTop="1" x14ac:dyDescent="0.25">
      <c r="A22" s="116" t="s">
        <v>212</v>
      </c>
      <c r="B22" s="116" t="s">
        <v>213</v>
      </c>
      <c r="C22" s="48" t="s">
        <v>127</v>
      </c>
      <c r="D22" s="48"/>
      <c r="E22" s="50" t="s">
        <v>32</v>
      </c>
      <c r="F22" s="51">
        <v>3</v>
      </c>
      <c r="G22" s="52" t="s">
        <v>201</v>
      </c>
      <c r="H22" s="53" t="s">
        <v>202</v>
      </c>
      <c r="I22" s="239"/>
      <c r="J22" s="68"/>
      <c r="K22" s="219">
        <f>IF(J22&gt;0, 1, 0)</f>
        <v>0</v>
      </c>
      <c r="L22" s="219">
        <f>J22-K22</f>
        <v>0</v>
      </c>
      <c r="M22" s="70"/>
      <c r="N22" s="71">
        <v>1</v>
      </c>
      <c r="O22" s="220">
        <f>IF(N22&gt;0, 1, 0)</f>
        <v>1</v>
      </c>
      <c r="P22" s="220">
        <f>N22-O22</f>
        <v>0</v>
      </c>
      <c r="Q22" s="240">
        <v>26</v>
      </c>
      <c r="R22" s="59">
        <f t="shared" ref="R22:R32" si="20">(K22*M22*$R$4)+(L22*M22*$R$5)+(O22*Q22*$R$6)+(P22*Q22*$R$7)</f>
        <v>41.6</v>
      </c>
      <c r="S22" s="214">
        <f t="shared" ref="S22:S32" si="21">J22*M22*$S$4</f>
        <v>0</v>
      </c>
      <c r="T22" s="214">
        <f t="shared" ref="T22:T32" si="22">K22*M22*$T$4</f>
        <v>0</v>
      </c>
      <c r="U22" s="214">
        <f t="shared" ref="U22:U32" si="23">J22*M22*$U$4</f>
        <v>0</v>
      </c>
      <c r="V22" s="214">
        <f t="shared" ref="V22:V33" si="24">N22*Q22*$V$6</f>
        <v>26</v>
      </c>
      <c r="W22" s="214">
        <f t="shared" ref="W22:W33" si="25">O22*Q22*$W$6</f>
        <v>7.8</v>
      </c>
      <c r="X22" s="214">
        <f t="shared" ref="X22:X33" si="26">N22*Q22*$X$6</f>
        <v>7.8</v>
      </c>
      <c r="Y22" s="215">
        <f t="shared" ref="Y22:AA33" si="27">S22+V22</f>
        <v>26</v>
      </c>
      <c r="Z22" s="215">
        <f t="shared" si="27"/>
        <v>7.8</v>
      </c>
      <c r="AA22" s="215">
        <f t="shared" si="27"/>
        <v>7.8</v>
      </c>
      <c r="AB22" s="216"/>
      <c r="AC22" s="217">
        <f t="shared" ref="AC22:AC33" si="28">R22-Y22-Z22-AA22</f>
        <v>0</v>
      </c>
      <c r="AD22" s="218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</row>
    <row r="23" spans="1:48" s="66" customFormat="1" ht="27.75" customHeight="1" x14ac:dyDescent="0.25">
      <c r="A23" s="116" t="s">
        <v>212</v>
      </c>
      <c r="B23" s="116" t="s">
        <v>213</v>
      </c>
      <c r="C23" s="48" t="s">
        <v>127</v>
      </c>
      <c r="D23" s="48"/>
      <c r="E23" s="50" t="s">
        <v>32</v>
      </c>
      <c r="F23" s="51">
        <v>5</v>
      </c>
      <c r="G23" s="75" t="s">
        <v>214</v>
      </c>
      <c r="H23" s="76" t="s">
        <v>215</v>
      </c>
      <c r="I23" s="67"/>
      <c r="J23" s="68">
        <v>1</v>
      </c>
      <c r="K23" s="219">
        <f t="shared" ref="K23:K33" si="29">IF(J23&gt;0, 1, 0)</f>
        <v>1</v>
      </c>
      <c r="L23" s="219">
        <f t="shared" ref="L23:L33" si="30">J23-K23</f>
        <v>0</v>
      </c>
      <c r="M23" s="70">
        <v>26</v>
      </c>
      <c r="N23" s="71">
        <v>1</v>
      </c>
      <c r="O23" s="220">
        <f t="shared" ref="O23:O33" si="31">IF(N23&gt;0, 1, 0)</f>
        <v>1</v>
      </c>
      <c r="P23" s="220">
        <f t="shared" ref="P23:P33" si="32">N23-O23</f>
        <v>0</v>
      </c>
      <c r="Q23" s="70">
        <v>26</v>
      </c>
      <c r="R23" s="59">
        <f t="shared" si="20"/>
        <v>124.80000000000001</v>
      </c>
      <c r="S23" s="214">
        <f t="shared" si="21"/>
        <v>26</v>
      </c>
      <c r="T23" s="214">
        <f t="shared" si="22"/>
        <v>26</v>
      </c>
      <c r="U23" s="214">
        <f t="shared" si="23"/>
        <v>31.2</v>
      </c>
      <c r="V23" s="214">
        <f t="shared" si="24"/>
        <v>26</v>
      </c>
      <c r="W23" s="214">
        <f t="shared" si="25"/>
        <v>7.8</v>
      </c>
      <c r="X23" s="214">
        <f t="shared" si="26"/>
        <v>7.8</v>
      </c>
      <c r="Y23" s="215">
        <f t="shared" si="27"/>
        <v>52</v>
      </c>
      <c r="Z23" s="215">
        <f t="shared" si="27"/>
        <v>33.799999999999997</v>
      </c>
      <c r="AA23" s="215">
        <f t="shared" si="27"/>
        <v>39</v>
      </c>
      <c r="AB23" s="216"/>
      <c r="AC23" s="217">
        <f t="shared" si="28"/>
        <v>0</v>
      </c>
      <c r="AD23" s="218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</row>
    <row r="24" spans="1:48" s="66" customFormat="1" ht="27.75" customHeight="1" x14ac:dyDescent="0.25">
      <c r="A24" s="116" t="s">
        <v>212</v>
      </c>
      <c r="B24" s="116" t="s">
        <v>213</v>
      </c>
      <c r="C24" s="48" t="s">
        <v>127</v>
      </c>
      <c r="D24" s="48"/>
      <c r="E24" s="73" t="s">
        <v>37</v>
      </c>
      <c r="F24" s="74">
        <v>5</v>
      </c>
      <c r="G24" s="75" t="s">
        <v>214</v>
      </c>
      <c r="H24" s="76" t="s">
        <v>216</v>
      </c>
      <c r="I24" s="67"/>
      <c r="J24" s="68">
        <v>1</v>
      </c>
      <c r="K24" s="219">
        <f t="shared" si="29"/>
        <v>1</v>
      </c>
      <c r="L24" s="219">
        <f t="shared" si="30"/>
        <v>0</v>
      </c>
      <c r="M24" s="70">
        <v>26</v>
      </c>
      <c r="N24" s="71">
        <v>1</v>
      </c>
      <c r="O24" s="220">
        <f t="shared" si="31"/>
        <v>1</v>
      </c>
      <c r="P24" s="220">
        <f t="shared" si="32"/>
        <v>0</v>
      </c>
      <c r="Q24" s="70">
        <v>26</v>
      </c>
      <c r="R24" s="59">
        <f t="shared" si="20"/>
        <v>124.80000000000001</v>
      </c>
      <c r="S24" s="214">
        <f t="shared" si="21"/>
        <v>26</v>
      </c>
      <c r="T24" s="214">
        <f t="shared" si="22"/>
        <v>26</v>
      </c>
      <c r="U24" s="214">
        <f t="shared" si="23"/>
        <v>31.2</v>
      </c>
      <c r="V24" s="214">
        <f t="shared" si="24"/>
        <v>26</v>
      </c>
      <c r="W24" s="214">
        <f t="shared" si="25"/>
        <v>7.8</v>
      </c>
      <c r="X24" s="214">
        <f t="shared" si="26"/>
        <v>7.8</v>
      </c>
      <c r="Y24" s="215">
        <f t="shared" si="27"/>
        <v>52</v>
      </c>
      <c r="Z24" s="215">
        <f t="shared" si="27"/>
        <v>33.799999999999997</v>
      </c>
      <c r="AA24" s="215">
        <f t="shared" si="27"/>
        <v>39</v>
      </c>
      <c r="AB24" s="216"/>
      <c r="AC24" s="217">
        <f t="shared" si="28"/>
        <v>0</v>
      </c>
      <c r="AD24" s="218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</row>
    <row r="25" spans="1:48" s="66" customFormat="1" ht="27.75" customHeight="1" x14ac:dyDescent="0.25">
      <c r="A25" s="116" t="s">
        <v>212</v>
      </c>
      <c r="B25" s="116" t="s">
        <v>213</v>
      </c>
      <c r="C25" s="48" t="s">
        <v>127</v>
      </c>
      <c r="D25" s="48"/>
      <c r="E25" s="77" t="s">
        <v>39</v>
      </c>
      <c r="F25" s="51">
        <v>2</v>
      </c>
      <c r="G25" s="52" t="s">
        <v>217</v>
      </c>
      <c r="H25" s="53" t="s">
        <v>218</v>
      </c>
      <c r="I25" s="67"/>
      <c r="J25" s="68">
        <v>1</v>
      </c>
      <c r="K25" s="219">
        <f t="shared" si="29"/>
        <v>1</v>
      </c>
      <c r="L25" s="219">
        <f t="shared" si="30"/>
        <v>0</v>
      </c>
      <c r="M25" s="70">
        <v>20</v>
      </c>
      <c r="N25" s="71">
        <v>1</v>
      </c>
      <c r="O25" s="220">
        <f t="shared" si="31"/>
        <v>1</v>
      </c>
      <c r="P25" s="220">
        <f t="shared" si="32"/>
        <v>0</v>
      </c>
      <c r="Q25" s="70">
        <v>20</v>
      </c>
      <c r="R25" s="59">
        <f t="shared" si="20"/>
        <v>96</v>
      </c>
      <c r="S25" s="214">
        <f t="shared" si="21"/>
        <v>20</v>
      </c>
      <c r="T25" s="214">
        <f t="shared" si="22"/>
        <v>20</v>
      </c>
      <c r="U25" s="214">
        <f t="shared" si="23"/>
        <v>24</v>
      </c>
      <c r="V25" s="214">
        <f t="shared" si="24"/>
        <v>20</v>
      </c>
      <c r="W25" s="214">
        <f t="shared" si="25"/>
        <v>6</v>
      </c>
      <c r="X25" s="214">
        <f t="shared" si="26"/>
        <v>6</v>
      </c>
      <c r="Y25" s="215">
        <f t="shared" si="27"/>
        <v>40</v>
      </c>
      <c r="Z25" s="215">
        <f t="shared" si="27"/>
        <v>26</v>
      </c>
      <c r="AA25" s="215">
        <f t="shared" si="27"/>
        <v>30</v>
      </c>
      <c r="AB25" s="216"/>
      <c r="AC25" s="217">
        <f t="shared" si="28"/>
        <v>0</v>
      </c>
      <c r="AD25" s="218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</row>
    <row r="26" spans="1:48" s="66" customFormat="1" ht="27.75" customHeight="1" x14ac:dyDescent="0.25">
      <c r="A26" s="116" t="s">
        <v>212</v>
      </c>
      <c r="B26" s="116" t="s">
        <v>213</v>
      </c>
      <c r="C26" s="48" t="s">
        <v>127</v>
      </c>
      <c r="D26" s="48"/>
      <c r="E26" s="77" t="s">
        <v>39</v>
      </c>
      <c r="F26" s="51">
        <v>3</v>
      </c>
      <c r="G26" s="52" t="s">
        <v>219</v>
      </c>
      <c r="H26" s="53" t="s">
        <v>220</v>
      </c>
      <c r="I26" s="67"/>
      <c r="J26" s="68">
        <v>1</v>
      </c>
      <c r="K26" s="219">
        <f t="shared" si="29"/>
        <v>1</v>
      </c>
      <c r="L26" s="219">
        <f t="shared" si="30"/>
        <v>0</v>
      </c>
      <c r="M26" s="70">
        <v>26</v>
      </c>
      <c r="N26" s="71">
        <v>1</v>
      </c>
      <c r="O26" s="220">
        <f t="shared" si="31"/>
        <v>1</v>
      </c>
      <c r="P26" s="220">
        <f t="shared" si="32"/>
        <v>0</v>
      </c>
      <c r="Q26" s="70">
        <v>26</v>
      </c>
      <c r="R26" s="59">
        <f t="shared" si="20"/>
        <v>124.80000000000001</v>
      </c>
      <c r="S26" s="214">
        <f t="shared" si="21"/>
        <v>26</v>
      </c>
      <c r="T26" s="214">
        <f t="shared" si="22"/>
        <v>26</v>
      </c>
      <c r="U26" s="214">
        <f t="shared" si="23"/>
        <v>31.2</v>
      </c>
      <c r="V26" s="214">
        <f t="shared" si="24"/>
        <v>26</v>
      </c>
      <c r="W26" s="214">
        <f t="shared" si="25"/>
        <v>7.8</v>
      </c>
      <c r="X26" s="214">
        <f t="shared" si="26"/>
        <v>7.8</v>
      </c>
      <c r="Y26" s="215">
        <f t="shared" si="27"/>
        <v>52</v>
      </c>
      <c r="Z26" s="215">
        <f t="shared" si="27"/>
        <v>33.799999999999997</v>
      </c>
      <c r="AA26" s="215">
        <f t="shared" si="27"/>
        <v>39</v>
      </c>
      <c r="AB26" s="216"/>
      <c r="AC26" s="217">
        <f t="shared" si="28"/>
        <v>0</v>
      </c>
      <c r="AD26" s="218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</row>
    <row r="27" spans="1:48" s="66" customFormat="1" ht="27.75" hidden="1" customHeight="1" x14ac:dyDescent="0.25">
      <c r="A27" s="116" t="s">
        <v>212</v>
      </c>
      <c r="B27" s="116" t="s">
        <v>213</v>
      </c>
      <c r="C27" s="48" t="s">
        <v>127</v>
      </c>
      <c r="D27" s="48"/>
      <c r="E27" s="223"/>
      <c r="F27" s="223"/>
      <c r="G27" s="82"/>
      <c r="H27" s="53"/>
      <c r="I27" s="67"/>
      <c r="J27" s="68"/>
      <c r="K27" s="219">
        <f t="shared" si="29"/>
        <v>0</v>
      </c>
      <c r="L27" s="219">
        <f t="shared" si="30"/>
        <v>0</v>
      </c>
      <c r="M27" s="70"/>
      <c r="N27" s="71"/>
      <c r="O27" s="220">
        <f t="shared" si="31"/>
        <v>0</v>
      </c>
      <c r="P27" s="220">
        <f t="shared" si="32"/>
        <v>0</v>
      </c>
      <c r="Q27" s="70"/>
      <c r="R27" s="59">
        <f t="shared" si="20"/>
        <v>0</v>
      </c>
      <c r="S27" s="214">
        <f t="shared" si="21"/>
        <v>0</v>
      </c>
      <c r="T27" s="214">
        <f t="shared" si="22"/>
        <v>0</v>
      </c>
      <c r="U27" s="214">
        <f t="shared" si="23"/>
        <v>0</v>
      </c>
      <c r="V27" s="214">
        <f t="shared" si="24"/>
        <v>0</v>
      </c>
      <c r="W27" s="214">
        <f t="shared" si="25"/>
        <v>0</v>
      </c>
      <c r="X27" s="214">
        <f t="shared" si="26"/>
        <v>0</v>
      </c>
      <c r="Y27" s="215">
        <f t="shared" si="27"/>
        <v>0</v>
      </c>
      <c r="Z27" s="215">
        <f t="shared" si="27"/>
        <v>0</v>
      </c>
      <c r="AA27" s="215">
        <f t="shared" si="27"/>
        <v>0</v>
      </c>
      <c r="AB27" s="216"/>
      <c r="AC27" s="217">
        <f t="shared" si="28"/>
        <v>0</v>
      </c>
      <c r="AD27" s="218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</row>
    <row r="28" spans="1:48" s="66" customFormat="1" ht="27.75" hidden="1" customHeight="1" x14ac:dyDescent="0.25">
      <c r="A28" s="116" t="s">
        <v>212</v>
      </c>
      <c r="B28" s="116" t="s">
        <v>213</v>
      </c>
      <c r="C28" s="48" t="s">
        <v>127</v>
      </c>
      <c r="D28" s="48"/>
      <c r="E28" s="223"/>
      <c r="F28" s="223"/>
      <c r="G28" s="82"/>
      <c r="H28" s="53"/>
      <c r="I28" s="67"/>
      <c r="J28" s="68"/>
      <c r="K28" s="219">
        <f t="shared" si="29"/>
        <v>0</v>
      </c>
      <c r="L28" s="219">
        <f t="shared" si="30"/>
        <v>0</v>
      </c>
      <c r="M28" s="70"/>
      <c r="N28" s="71"/>
      <c r="O28" s="220">
        <f t="shared" si="31"/>
        <v>0</v>
      </c>
      <c r="P28" s="220">
        <f t="shared" si="32"/>
        <v>0</v>
      </c>
      <c r="Q28" s="70"/>
      <c r="R28" s="59">
        <f t="shared" si="20"/>
        <v>0</v>
      </c>
      <c r="S28" s="214">
        <f t="shared" si="21"/>
        <v>0</v>
      </c>
      <c r="T28" s="214">
        <f t="shared" si="22"/>
        <v>0</v>
      </c>
      <c r="U28" s="214">
        <f t="shared" si="23"/>
        <v>0</v>
      </c>
      <c r="V28" s="214">
        <f t="shared" si="24"/>
        <v>0</v>
      </c>
      <c r="W28" s="214">
        <f t="shared" si="25"/>
        <v>0</v>
      </c>
      <c r="X28" s="214">
        <f t="shared" si="26"/>
        <v>0</v>
      </c>
      <c r="Y28" s="215">
        <f t="shared" si="27"/>
        <v>0</v>
      </c>
      <c r="Z28" s="215">
        <f t="shared" si="27"/>
        <v>0</v>
      </c>
      <c r="AA28" s="215">
        <f t="shared" si="27"/>
        <v>0</v>
      </c>
      <c r="AB28" s="216"/>
      <c r="AC28" s="217">
        <f t="shared" si="28"/>
        <v>0</v>
      </c>
      <c r="AD28" s="218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</row>
    <row r="29" spans="1:48" s="66" customFormat="1" ht="27.75" hidden="1" customHeight="1" x14ac:dyDescent="0.25">
      <c r="A29" s="116" t="s">
        <v>212</v>
      </c>
      <c r="B29" s="116" t="s">
        <v>213</v>
      </c>
      <c r="C29" s="48" t="s">
        <v>127</v>
      </c>
      <c r="D29" s="48"/>
      <c r="E29" s="223"/>
      <c r="F29" s="223"/>
      <c r="G29" s="82"/>
      <c r="H29" s="117"/>
      <c r="I29" s="80"/>
      <c r="J29" s="68"/>
      <c r="K29" s="219">
        <f t="shared" si="29"/>
        <v>0</v>
      </c>
      <c r="L29" s="219">
        <f t="shared" si="30"/>
        <v>0</v>
      </c>
      <c r="M29" s="70"/>
      <c r="N29" s="71"/>
      <c r="O29" s="220">
        <f t="shared" si="31"/>
        <v>0</v>
      </c>
      <c r="P29" s="220">
        <f t="shared" si="32"/>
        <v>0</v>
      </c>
      <c r="Q29" s="70"/>
      <c r="R29" s="59">
        <f t="shared" si="20"/>
        <v>0</v>
      </c>
      <c r="S29" s="214">
        <f t="shared" si="21"/>
        <v>0</v>
      </c>
      <c r="T29" s="214">
        <f t="shared" si="22"/>
        <v>0</v>
      </c>
      <c r="U29" s="214">
        <f t="shared" si="23"/>
        <v>0</v>
      </c>
      <c r="V29" s="214">
        <f t="shared" si="24"/>
        <v>0</v>
      </c>
      <c r="W29" s="214">
        <f t="shared" si="25"/>
        <v>0</v>
      </c>
      <c r="X29" s="214">
        <f t="shared" si="26"/>
        <v>0</v>
      </c>
      <c r="Y29" s="215">
        <f t="shared" si="27"/>
        <v>0</v>
      </c>
      <c r="Z29" s="215">
        <f t="shared" si="27"/>
        <v>0</v>
      </c>
      <c r="AA29" s="215">
        <f t="shared" si="27"/>
        <v>0</v>
      </c>
      <c r="AB29" s="216"/>
      <c r="AC29" s="217">
        <f t="shared" si="28"/>
        <v>0</v>
      </c>
      <c r="AD29" s="218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</row>
    <row r="30" spans="1:48" s="66" customFormat="1" ht="27.75" hidden="1" customHeight="1" x14ac:dyDescent="0.25">
      <c r="A30" s="116" t="s">
        <v>212</v>
      </c>
      <c r="B30" s="116" t="s">
        <v>213</v>
      </c>
      <c r="C30" s="48" t="s">
        <v>127</v>
      </c>
      <c r="D30" s="48"/>
      <c r="E30" s="223"/>
      <c r="F30" s="223"/>
      <c r="G30" s="82"/>
      <c r="H30" s="53"/>
      <c r="I30" s="67"/>
      <c r="J30" s="68"/>
      <c r="K30" s="219">
        <f t="shared" si="29"/>
        <v>0</v>
      </c>
      <c r="L30" s="219">
        <f t="shared" si="30"/>
        <v>0</v>
      </c>
      <c r="M30" s="70"/>
      <c r="N30" s="71"/>
      <c r="O30" s="220">
        <f t="shared" si="31"/>
        <v>0</v>
      </c>
      <c r="P30" s="220">
        <f t="shared" si="32"/>
        <v>0</v>
      </c>
      <c r="Q30" s="70"/>
      <c r="R30" s="59">
        <f t="shared" si="20"/>
        <v>0</v>
      </c>
      <c r="S30" s="214">
        <f t="shared" si="21"/>
        <v>0</v>
      </c>
      <c r="T30" s="214">
        <f t="shared" si="22"/>
        <v>0</v>
      </c>
      <c r="U30" s="214">
        <f t="shared" si="23"/>
        <v>0</v>
      </c>
      <c r="V30" s="214">
        <f t="shared" si="24"/>
        <v>0</v>
      </c>
      <c r="W30" s="214">
        <f t="shared" si="25"/>
        <v>0</v>
      </c>
      <c r="X30" s="214">
        <f t="shared" si="26"/>
        <v>0</v>
      </c>
      <c r="Y30" s="215">
        <f t="shared" si="27"/>
        <v>0</v>
      </c>
      <c r="Z30" s="215">
        <f t="shared" si="27"/>
        <v>0</v>
      </c>
      <c r="AA30" s="215">
        <f t="shared" si="27"/>
        <v>0</v>
      </c>
      <c r="AB30" s="216"/>
      <c r="AC30" s="217">
        <f t="shared" si="28"/>
        <v>0</v>
      </c>
      <c r="AD30" s="218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</row>
    <row r="31" spans="1:48" s="66" customFormat="1" ht="27.75" hidden="1" customHeight="1" x14ac:dyDescent="0.25">
      <c r="A31" s="116" t="s">
        <v>212</v>
      </c>
      <c r="B31" s="116" t="s">
        <v>213</v>
      </c>
      <c r="C31" s="48" t="s">
        <v>127</v>
      </c>
      <c r="D31" s="48"/>
      <c r="E31" s="223"/>
      <c r="F31" s="223"/>
      <c r="G31" s="82"/>
      <c r="H31" s="53"/>
      <c r="I31" s="67"/>
      <c r="J31" s="68"/>
      <c r="K31" s="219">
        <f t="shared" si="29"/>
        <v>0</v>
      </c>
      <c r="L31" s="219">
        <f t="shared" si="30"/>
        <v>0</v>
      </c>
      <c r="M31" s="70"/>
      <c r="N31" s="71"/>
      <c r="O31" s="220">
        <f t="shared" si="31"/>
        <v>0</v>
      </c>
      <c r="P31" s="220">
        <f t="shared" si="32"/>
        <v>0</v>
      </c>
      <c r="Q31" s="70"/>
      <c r="R31" s="59">
        <f t="shared" si="20"/>
        <v>0</v>
      </c>
      <c r="S31" s="214">
        <f t="shared" si="21"/>
        <v>0</v>
      </c>
      <c r="T31" s="214">
        <f t="shared" si="22"/>
        <v>0</v>
      </c>
      <c r="U31" s="214">
        <f t="shared" si="23"/>
        <v>0</v>
      </c>
      <c r="V31" s="214">
        <f t="shared" si="24"/>
        <v>0</v>
      </c>
      <c r="W31" s="214">
        <f t="shared" si="25"/>
        <v>0</v>
      </c>
      <c r="X31" s="214">
        <f t="shared" si="26"/>
        <v>0</v>
      </c>
      <c r="Y31" s="215">
        <f t="shared" si="27"/>
        <v>0</v>
      </c>
      <c r="Z31" s="215">
        <f t="shared" si="27"/>
        <v>0</v>
      </c>
      <c r="AA31" s="215">
        <f t="shared" si="27"/>
        <v>0</v>
      </c>
      <c r="AB31" s="216"/>
      <c r="AC31" s="217">
        <f t="shared" si="28"/>
        <v>0</v>
      </c>
      <c r="AD31" s="218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</row>
    <row r="32" spans="1:48" s="85" customFormat="1" ht="27.75" hidden="1" customHeight="1" x14ac:dyDescent="0.25">
      <c r="A32" s="116" t="s">
        <v>212</v>
      </c>
      <c r="B32" s="116" t="s">
        <v>213</v>
      </c>
      <c r="C32" s="48" t="s">
        <v>127</v>
      </c>
      <c r="D32" s="48"/>
      <c r="E32" s="223"/>
      <c r="F32" s="223"/>
      <c r="G32" s="82"/>
      <c r="H32" s="53"/>
      <c r="I32" s="67"/>
      <c r="J32" s="68"/>
      <c r="K32" s="219">
        <f t="shared" si="29"/>
        <v>0</v>
      </c>
      <c r="L32" s="219">
        <f t="shared" si="30"/>
        <v>0</v>
      </c>
      <c r="M32" s="70"/>
      <c r="N32" s="71"/>
      <c r="O32" s="220">
        <f t="shared" si="31"/>
        <v>0</v>
      </c>
      <c r="P32" s="220">
        <f t="shared" si="32"/>
        <v>0</v>
      </c>
      <c r="Q32" s="70"/>
      <c r="R32" s="59">
        <f t="shared" si="20"/>
        <v>0</v>
      </c>
      <c r="S32" s="214">
        <f t="shared" si="21"/>
        <v>0</v>
      </c>
      <c r="T32" s="214">
        <f t="shared" si="22"/>
        <v>0</v>
      </c>
      <c r="U32" s="214">
        <f t="shared" si="23"/>
        <v>0</v>
      </c>
      <c r="V32" s="214">
        <f t="shared" si="24"/>
        <v>0</v>
      </c>
      <c r="W32" s="214">
        <f t="shared" si="25"/>
        <v>0</v>
      </c>
      <c r="X32" s="214">
        <f t="shared" si="26"/>
        <v>0</v>
      </c>
      <c r="Y32" s="215">
        <f t="shared" si="27"/>
        <v>0</v>
      </c>
      <c r="Z32" s="215">
        <f t="shared" si="27"/>
        <v>0</v>
      </c>
      <c r="AA32" s="215">
        <f t="shared" si="27"/>
        <v>0</v>
      </c>
      <c r="AB32" s="216"/>
      <c r="AC32" s="217">
        <f t="shared" si="28"/>
        <v>0</v>
      </c>
      <c r="AD32" s="241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</row>
    <row r="33" spans="1:48" s="234" customFormat="1" ht="27.75" customHeight="1" x14ac:dyDescent="0.25">
      <c r="A33" s="86" t="s">
        <v>212</v>
      </c>
      <c r="B33" s="86" t="s">
        <v>213</v>
      </c>
      <c r="C33" s="87" t="s">
        <v>127</v>
      </c>
      <c r="D33" s="87"/>
      <c r="E33" s="88" t="s">
        <v>65</v>
      </c>
      <c r="F33" s="88"/>
      <c r="G33" s="89"/>
      <c r="H33" s="90" t="s">
        <v>221</v>
      </c>
      <c r="I33" s="91"/>
      <c r="J33" s="92">
        <v>1</v>
      </c>
      <c r="K33" s="224">
        <f t="shared" si="29"/>
        <v>1</v>
      </c>
      <c r="L33" s="224">
        <f t="shared" si="30"/>
        <v>0</v>
      </c>
      <c r="M33" s="94">
        <v>6</v>
      </c>
      <c r="N33" s="95"/>
      <c r="O33" s="225">
        <f t="shared" si="31"/>
        <v>0</v>
      </c>
      <c r="P33" s="225">
        <f t="shared" si="32"/>
        <v>0</v>
      </c>
      <c r="Q33" s="94"/>
      <c r="R33" s="97">
        <f>J33*M33*$R$8</f>
        <v>29.400000000000002</v>
      </c>
      <c r="S33" s="226">
        <f>J33*M33*$S$8</f>
        <v>6</v>
      </c>
      <c r="T33" s="226">
        <f>K33*M33*$T$8</f>
        <v>9</v>
      </c>
      <c r="U33" s="226">
        <f>J33*M33*$U$8</f>
        <v>14.399999999999999</v>
      </c>
      <c r="V33" s="226">
        <f t="shared" si="24"/>
        <v>0</v>
      </c>
      <c r="W33" s="226">
        <f t="shared" si="25"/>
        <v>0</v>
      </c>
      <c r="X33" s="226">
        <f t="shared" si="26"/>
        <v>0</v>
      </c>
      <c r="Y33" s="226">
        <f t="shared" si="27"/>
        <v>6</v>
      </c>
      <c r="Z33" s="226">
        <f t="shared" si="27"/>
        <v>9</v>
      </c>
      <c r="AA33" s="226">
        <f t="shared" si="27"/>
        <v>14.399999999999999</v>
      </c>
      <c r="AB33" s="231"/>
      <c r="AC33" s="227">
        <f t="shared" si="28"/>
        <v>0</v>
      </c>
      <c r="AD33" s="232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  <c r="AU33" s="233"/>
      <c r="AV33" s="233"/>
    </row>
    <row r="34" spans="1:48" s="115" customFormat="1" ht="27.75" customHeight="1" thickBot="1" x14ac:dyDescent="0.3">
      <c r="A34" s="102" t="s">
        <v>212</v>
      </c>
      <c r="B34" s="102" t="s">
        <v>213</v>
      </c>
      <c r="C34" s="103" t="s">
        <v>127</v>
      </c>
      <c r="D34" s="103"/>
      <c r="E34" s="235"/>
      <c r="F34" s="235"/>
      <c r="G34" s="105"/>
      <c r="H34" s="106" t="s">
        <v>55</v>
      </c>
      <c r="I34" s="107"/>
      <c r="J34" s="108"/>
      <c r="K34" s="236"/>
      <c r="L34" s="236"/>
      <c r="M34" s="110"/>
      <c r="N34" s="111"/>
      <c r="O34" s="236"/>
      <c r="P34" s="236"/>
      <c r="Q34" s="110"/>
      <c r="R34" s="112">
        <f>SUM(R22:R33)</f>
        <v>541.4</v>
      </c>
      <c r="S34" s="112">
        <f t="shared" ref="S34:AA34" si="33">SUM(S22:S33)</f>
        <v>104</v>
      </c>
      <c r="T34" s="112">
        <f t="shared" si="33"/>
        <v>107</v>
      </c>
      <c r="U34" s="112">
        <f t="shared" si="33"/>
        <v>132</v>
      </c>
      <c r="V34" s="112">
        <f t="shared" si="33"/>
        <v>124</v>
      </c>
      <c r="W34" s="112">
        <f t="shared" si="33"/>
        <v>37.199999999999996</v>
      </c>
      <c r="X34" s="112">
        <f t="shared" si="33"/>
        <v>37.199999999999996</v>
      </c>
      <c r="Y34" s="112">
        <f t="shared" si="33"/>
        <v>228</v>
      </c>
      <c r="Z34" s="112">
        <f t="shared" si="33"/>
        <v>144.19999999999999</v>
      </c>
      <c r="AA34" s="112">
        <f t="shared" si="33"/>
        <v>169.20000000000002</v>
      </c>
      <c r="AB34" s="237"/>
      <c r="AC34" s="217"/>
      <c r="AD34" s="238">
        <f>R34/1800/0.6</f>
        <v>0.50129629629629624</v>
      </c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</row>
    <row r="35" spans="1:48" s="66" customFormat="1" ht="27.75" customHeight="1" thickTop="1" x14ac:dyDescent="0.25">
      <c r="A35" s="116" t="s">
        <v>222</v>
      </c>
      <c r="B35" s="116" t="s">
        <v>223</v>
      </c>
      <c r="C35" s="48"/>
      <c r="D35" s="48"/>
      <c r="E35" s="50" t="s">
        <v>32</v>
      </c>
      <c r="F35" s="51">
        <v>6</v>
      </c>
      <c r="G35" s="52" t="s">
        <v>224</v>
      </c>
      <c r="H35" s="53" t="s">
        <v>225</v>
      </c>
      <c r="I35" s="239"/>
      <c r="J35" s="68">
        <v>1</v>
      </c>
      <c r="K35" s="219">
        <f>IF(J35&gt;0, 1, 0)</f>
        <v>1</v>
      </c>
      <c r="L35" s="219">
        <f>J35-K35</f>
        <v>0</v>
      </c>
      <c r="M35" s="70">
        <v>26</v>
      </c>
      <c r="N35" s="71">
        <v>1</v>
      </c>
      <c r="O35" s="220">
        <f>IF(N35&gt;0, 1, 0)</f>
        <v>1</v>
      </c>
      <c r="P35" s="220">
        <f>N35-O35</f>
        <v>0</v>
      </c>
      <c r="Q35" s="240">
        <v>26</v>
      </c>
      <c r="R35" s="59">
        <f t="shared" ref="R35:R45" si="34">(K35*M35*$R$4)+(L35*M35*$R$5)+(O35*Q35*$R$6)+(P35*Q35*$R$7)</f>
        <v>124.80000000000001</v>
      </c>
      <c r="S35" s="214">
        <f t="shared" ref="S35:S45" si="35">J35*M35*$S$4</f>
        <v>26</v>
      </c>
      <c r="T35" s="214">
        <f t="shared" ref="T35:T45" si="36">K35*M35*$T$4</f>
        <v>26</v>
      </c>
      <c r="U35" s="214">
        <f t="shared" ref="U35:U45" si="37">J35*M35*$U$4</f>
        <v>31.2</v>
      </c>
      <c r="V35" s="214">
        <f t="shared" ref="V35:V46" si="38">N35*Q35*$V$6</f>
        <v>26</v>
      </c>
      <c r="W35" s="214">
        <f t="shared" ref="W35:W46" si="39">O35*Q35*$W$6</f>
        <v>7.8</v>
      </c>
      <c r="X35" s="214">
        <f t="shared" ref="X35:X46" si="40">N35*Q35*$X$6</f>
        <v>7.8</v>
      </c>
      <c r="Y35" s="215">
        <f t="shared" ref="Y35:AA46" si="41">S35+V35</f>
        <v>52</v>
      </c>
      <c r="Z35" s="215">
        <f t="shared" si="41"/>
        <v>33.799999999999997</v>
      </c>
      <c r="AA35" s="215">
        <f t="shared" si="41"/>
        <v>39</v>
      </c>
      <c r="AB35" s="216"/>
      <c r="AC35" s="217">
        <f t="shared" ref="AC35:AC46" si="42">R35-Y35-Z35-AA35</f>
        <v>0</v>
      </c>
      <c r="AD35" s="218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</row>
    <row r="36" spans="1:48" s="66" customFormat="1" ht="27.75" customHeight="1" x14ac:dyDescent="0.25">
      <c r="A36" s="116" t="s">
        <v>222</v>
      </c>
      <c r="B36" s="116" t="s">
        <v>223</v>
      </c>
      <c r="C36" s="48"/>
      <c r="D36" s="48"/>
      <c r="E36" s="73" t="s">
        <v>37</v>
      </c>
      <c r="F36" s="74">
        <v>6</v>
      </c>
      <c r="G36" s="75" t="s">
        <v>224</v>
      </c>
      <c r="H36" s="76" t="s">
        <v>226</v>
      </c>
      <c r="I36" s="67"/>
      <c r="J36" s="68">
        <v>1</v>
      </c>
      <c r="K36" s="219">
        <f t="shared" ref="K36:K46" si="43">IF(J36&gt;0, 1, 0)</f>
        <v>1</v>
      </c>
      <c r="L36" s="219">
        <f t="shared" ref="L36:L46" si="44">J36-K36</f>
        <v>0</v>
      </c>
      <c r="M36" s="70">
        <v>20</v>
      </c>
      <c r="N36" s="71">
        <v>1</v>
      </c>
      <c r="O36" s="220">
        <f t="shared" ref="O36:O46" si="45">IF(N36&gt;0, 1, 0)</f>
        <v>1</v>
      </c>
      <c r="P36" s="220">
        <f t="shared" ref="P36:P46" si="46">N36-O36</f>
        <v>0</v>
      </c>
      <c r="Q36" s="70">
        <v>20</v>
      </c>
      <c r="R36" s="59">
        <f t="shared" si="34"/>
        <v>96</v>
      </c>
      <c r="S36" s="214">
        <f t="shared" si="35"/>
        <v>20</v>
      </c>
      <c r="T36" s="214">
        <f t="shared" si="36"/>
        <v>20</v>
      </c>
      <c r="U36" s="214">
        <f t="shared" si="37"/>
        <v>24</v>
      </c>
      <c r="V36" s="214">
        <f t="shared" si="38"/>
        <v>20</v>
      </c>
      <c r="W36" s="214">
        <f t="shared" si="39"/>
        <v>6</v>
      </c>
      <c r="X36" s="214">
        <f t="shared" si="40"/>
        <v>6</v>
      </c>
      <c r="Y36" s="215">
        <f t="shared" si="41"/>
        <v>40</v>
      </c>
      <c r="Z36" s="215">
        <f t="shared" si="41"/>
        <v>26</v>
      </c>
      <c r="AA36" s="215">
        <f t="shared" si="41"/>
        <v>30</v>
      </c>
      <c r="AB36" s="216"/>
      <c r="AC36" s="217">
        <f t="shared" si="42"/>
        <v>0</v>
      </c>
      <c r="AD36" s="218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</row>
    <row r="37" spans="1:48" s="66" customFormat="1" ht="27.75" customHeight="1" x14ac:dyDescent="0.25">
      <c r="A37" s="116" t="s">
        <v>222</v>
      </c>
      <c r="B37" s="116" t="s">
        <v>223</v>
      </c>
      <c r="C37" s="48"/>
      <c r="D37" s="48"/>
      <c r="E37" s="77" t="s">
        <v>39</v>
      </c>
      <c r="F37" s="51">
        <v>3</v>
      </c>
      <c r="G37" s="52" t="s">
        <v>227</v>
      </c>
      <c r="H37" s="53" t="s">
        <v>228</v>
      </c>
      <c r="I37" s="67"/>
      <c r="J37" s="68">
        <v>1</v>
      </c>
      <c r="K37" s="219">
        <f t="shared" si="43"/>
        <v>1</v>
      </c>
      <c r="L37" s="219">
        <f t="shared" si="44"/>
        <v>0</v>
      </c>
      <c r="M37" s="70">
        <v>24</v>
      </c>
      <c r="N37" s="71">
        <v>1</v>
      </c>
      <c r="O37" s="220">
        <f t="shared" si="45"/>
        <v>1</v>
      </c>
      <c r="P37" s="220">
        <f t="shared" si="46"/>
        <v>0</v>
      </c>
      <c r="Q37" s="70">
        <v>10</v>
      </c>
      <c r="R37" s="59">
        <f t="shared" si="34"/>
        <v>92.800000000000011</v>
      </c>
      <c r="S37" s="214">
        <f t="shared" si="35"/>
        <v>24</v>
      </c>
      <c r="T37" s="214">
        <f t="shared" si="36"/>
        <v>24</v>
      </c>
      <c r="U37" s="214">
        <f t="shared" si="37"/>
        <v>28.799999999999997</v>
      </c>
      <c r="V37" s="214">
        <f t="shared" si="38"/>
        <v>10</v>
      </c>
      <c r="W37" s="214">
        <f t="shared" si="39"/>
        <v>3</v>
      </c>
      <c r="X37" s="214">
        <f t="shared" si="40"/>
        <v>3</v>
      </c>
      <c r="Y37" s="215">
        <f t="shared" si="41"/>
        <v>34</v>
      </c>
      <c r="Z37" s="215">
        <f t="shared" si="41"/>
        <v>27</v>
      </c>
      <c r="AA37" s="215">
        <f t="shared" si="41"/>
        <v>31.799999999999997</v>
      </c>
      <c r="AB37" s="216"/>
      <c r="AC37" s="217">
        <f t="shared" si="42"/>
        <v>0</v>
      </c>
      <c r="AD37" s="218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</row>
    <row r="38" spans="1:48" s="66" customFormat="1" ht="27.75" customHeight="1" x14ac:dyDescent="0.25">
      <c r="A38" s="116" t="s">
        <v>222</v>
      </c>
      <c r="B38" s="116" t="s">
        <v>223</v>
      </c>
      <c r="C38" s="48"/>
      <c r="D38" s="48"/>
      <c r="E38" s="242" t="s">
        <v>47</v>
      </c>
      <c r="F38" s="51">
        <v>3</v>
      </c>
      <c r="G38" s="52" t="s">
        <v>229</v>
      </c>
      <c r="H38" s="53" t="s">
        <v>202</v>
      </c>
      <c r="I38" s="67"/>
      <c r="J38" s="68">
        <v>1</v>
      </c>
      <c r="K38" s="219">
        <f t="shared" si="43"/>
        <v>1</v>
      </c>
      <c r="L38" s="219">
        <f t="shared" si="44"/>
        <v>0</v>
      </c>
      <c r="M38" s="70">
        <v>22</v>
      </c>
      <c r="N38" s="71">
        <v>1</v>
      </c>
      <c r="O38" s="220">
        <f t="shared" si="45"/>
        <v>1</v>
      </c>
      <c r="P38" s="220">
        <f t="shared" si="46"/>
        <v>0</v>
      </c>
      <c r="Q38" s="70">
        <v>26</v>
      </c>
      <c r="R38" s="59">
        <f t="shared" si="34"/>
        <v>112</v>
      </c>
      <c r="S38" s="214">
        <f t="shared" si="35"/>
        <v>22</v>
      </c>
      <c r="T38" s="214">
        <f t="shared" si="36"/>
        <v>22</v>
      </c>
      <c r="U38" s="214">
        <f t="shared" si="37"/>
        <v>26.4</v>
      </c>
      <c r="V38" s="214">
        <f t="shared" si="38"/>
        <v>26</v>
      </c>
      <c r="W38" s="214">
        <f t="shared" si="39"/>
        <v>7.8</v>
      </c>
      <c r="X38" s="214">
        <f t="shared" si="40"/>
        <v>7.8</v>
      </c>
      <c r="Y38" s="215">
        <f t="shared" si="41"/>
        <v>48</v>
      </c>
      <c r="Z38" s="215">
        <f t="shared" si="41"/>
        <v>29.8</v>
      </c>
      <c r="AA38" s="215">
        <f t="shared" si="41"/>
        <v>34.199999999999996</v>
      </c>
      <c r="AB38" s="216"/>
      <c r="AC38" s="217">
        <f t="shared" si="42"/>
        <v>0</v>
      </c>
      <c r="AD38" s="218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</row>
    <row r="39" spans="1:48" s="66" customFormat="1" ht="27.75" customHeight="1" x14ac:dyDescent="0.25">
      <c r="A39" s="116" t="s">
        <v>222</v>
      </c>
      <c r="B39" s="116" t="s">
        <v>223</v>
      </c>
      <c r="C39" s="48"/>
      <c r="D39" s="48"/>
      <c r="E39" s="242" t="s">
        <v>90</v>
      </c>
      <c r="F39" s="51">
        <v>1</v>
      </c>
      <c r="G39" s="52" t="s">
        <v>230</v>
      </c>
      <c r="H39" s="53" t="s">
        <v>231</v>
      </c>
      <c r="I39" s="67"/>
      <c r="J39" s="68">
        <v>1</v>
      </c>
      <c r="K39" s="219">
        <f t="shared" si="43"/>
        <v>1</v>
      </c>
      <c r="L39" s="219">
        <f t="shared" si="44"/>
        <v>0</v>
      </c>
      <c r="M39" s="70">
        <v>18</v>
      </c>
      <c r="N39" s="71">
        <v>1</v>
      </c>
      <c r="O39" s="220">
        <f t="shared" si="45"/>
        <v>1</v>
      </c>
      <c r="P39" s="220">
        <f t="shared" si="46"/>
        <v>0</v>
      </c>
      <c r="Q39" s="70">
        <v>18</v>
      </c>
      <c r="R39" s="59">
        <f t="shared" si="34"/>
        <v>86.4</v>
      </c>
      <c r="S39" s="214">
        <f t="shared" si="35"/>
        <v>18</v>
      </c>
      <c r="T39" s="214">
        <f t="shared" si="36"/>
        <v>18</v>
      </c>
      <c r="U39" s="214">
        <f t="shared" si="37"/>
        <v>21.599999999999998</v>
      </c>
      <c r="V39" s="214">
        <f t="shared" si="38"/>
        <v>18</v>
      </c>
      <c r="W39" s="214">
        <f t="shared" si="39"/>
        <v>5.3999999999999995</v>
      </c>
      <c r="X39" s="214">
        <f t="shared" si="40"/>
        <v>5.3999999999999995</v>
      </c>
      <c r="Y39" s="215">
        <f t="shared" si="41"/>
        <v>36</v>
      </c>
      <c r="Z39" s="215">
        <f t="shared" si="41"/>
        <v>23.4</v>
      </c>
      <c r="AA39" s="215">
        <f t="shared" si="41"/>
        <v>26.999999999999996</v>
      </c>
      <c r="AB39" s="216"/>
      <c r="AC39" s="217">
        <f t="shared" si="42"/>
        <v>0</v>
      </c>
      <c r="AD39" s="218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</row>
    <row r="40" spans="1:48" s="66" customFormat="1" ht="27.75" hidden="1" customHeight="1" x14ac:dyDescent="0.25">
      <c r="A40" s="116" t="s">
        <v>222</v>
      </c>
      <c r="B40" s="116" t="s">
        <v>223</v>
      </c>
      <c r="C40" s="48"/>
      <c r="D40" s="48"/>
      <c r="E40" s="223"/>
      <c r="F40" s="223"/>
      <c r="G40" s="82"/>
      <c r="H40" s="53"/>
      <c r="I40" s="67"/>
      <c r="J40" s="68"/>
      <c r="K40" s="219">
        <f t="shared" si="43"/>
        <v>0</v>
      </c>
      <c r="L40" s="219">
        <f t="shared" si="44"/>
        <v>0</v>
      </c>
      <c r="M40" s="70"/>
      <c r="N40" s="71"/>
      <c r="O40" s="220">
        <f t="shared" si="45"/>
        <v>0</v>
      </c>
      <c r="P40" s="220">
        <f t="shared" si="46"/>
        <v>0</v>
      </c>
      <c r="Q40" s="70"/>
      <c r="R40" s="59">
        <f t="shared" si="34"/>
        <v>0</v>
      </c>
      <c r="S40" s="214">
        <f t="shared" si="35"/>
        <v>0</v>
      </c>
      <c r="T40" s="214">
        <f t="shared" si="36"/>
        <v>0</v>
      </c>
      <c r="U40" s="214">
        <f t="shared" si="37"/>
        <v>0</v>
      </c>
      <c r="V40" s="214">
        <f t="shared" si="38"/>
        <v>0</v>
      </c>
      <c r="W40" s="214">
        <f t="shared" si="39"/>
        <v>0</v>
      </c>
      <c r="X40" s="214">
        <f t="shared" si="40"/>
        <v>0</v>
      </c>
      <c r="Y40" s="215">
        <f t="shared" si="41"/>
        <v>0</v>
      </c>
      <c r="Z40" s="215">
        <f t="shared" si="41"/>
        <v>0</v>
      </c>
      <c r="AA40" s="215">
        <f t="shared" si="41"/>
        <v>0</v>
      </c>
      <c r="AB40" s="216"/>
      <c r="AC40" s="217">
        <f t="shared" si="42"/>
        <v>0</v>
      </c>
      <c r="AD40" s="218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</row>
    <row r="41" spans="1:48" s="66" customFormat="1" ht="27.75" hidden="1" customHeight="1" x14ac:dyDescent="0.25">
      <c r="A41" s="116" t="s">
        <v>222</v>
      </c>
      <c r="B41" s="116" t="s">
        <v>223</v>
      </c>
      <c r="C41" s="48"/>
      <c r="D41" s="48"/>
      <c r="E41" s="223"/>
      <c r="F41" s="223"/>
      <c r="G41" s="82"/>
      <c r="H41" s="53"/>
      <c r="I41" s="67"/>
      <c r="J41" s="68"/>
      <c r="K41" s="219">
        <f t="shared" si="43"/>
        <v>0</v>
      </c>
      <c r="L41" s="219">
        <f t="shared" si="44"/>
        <v>0</v>
      </c>
      <c r="M41" s="70"/>
      <c r="N41" s="71"/>
      <c r="O41" s="220">
        <f t="shared" si="45"/>
        <v>0</v>
      </c>
      <c r="P41" s="220">
        <f t="shared" si="46"/>
        <v>0</v>
      </c>
      <c r="Q41" s="70"/>
      <c r="R41" s="59">
        <f t="shared" si="34"/>
        <v>0</v>
      </c>
      <c r="S41" s="214">
        <f t="shared" si="35"/>
        <v>0</v>
      </c>
      <c r="T41" s="214">
        <f t="shared" si="36"/>
        <v>0</v>
      </c>
      <c r="U41" s="214">
        <f t="shared" si="37"/>
        <v>0</v>
      </c>
      <c r="V41" s="214">
        <f t="shared" si="38"/>
        <v>0</v>
      </c>
      <c r="W41" s="214">
        <f t="shared" si="39"/>
        <v>0</v>
      </c>
      <c r="X41" s="214">
        <f t="shared" si="40"/>
        <v>0</v>
      </c>
      <c r="Y41" s="215">
        <f t="shared" si="41"/>
        <v>0</v>
      </c>
      <c r="Z41" s="215">
        <f t="shared" si="41"/>
        <v>0</v>
      </c>
      <c r="AA41" s="215">
        <f t="shared" si="41"/>
        <v>0</v>
      </c>
      <c r="AB41" s="216"/>
      <c r="AC41" s="217">
        <f t="shared" si="42"/>
        <v>0</v>
      </c>
      <c r="AD41" s="218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</row>
    <row r="42" spans="1:48" s="66" customFormat="1" ht="27.75" hidden="1" customHeight="1" x14ac:dyDescent="0.25">
      <c r="A42" s="116" t="s">
        <v>222</v>
      </c>
      <c r="B42" s="116" t="s">
        <v>223</v>
      </c>
      <c r="C42" s="48"/>
      <c r="D42" s="48"/>
      <c r="E42" s="223"/>
      <c r="F42" s="223"/>
      <c r="G42" s="82"/>
      <c r="H42" s="117"/>
      <c r="I42" s="80"/>
      <c r="J42" s="68"/>
      <c r="K42" s="219">
        <f t="shared" si="43"/>
        <v>0</v>
      </c>
      <c r="L42" s="219">
        <f t="shared" si="44"/>
        <v>0</v>
      </c>
      <c r="M42" s="70"/>
      <c r="N42" s="71"/>
      <c r="O42" s="220">
        <f t="shared" si="45"/>
        <v>0</v>
      </c>
      <c r="P42" s="220">
        <f t="shared" si="46"/>
        <v>0</v>
      </c>
      <c r="Q42" s="70"/>
      <c r="R42" s="59">
        <f t="shared" si="34"/>
        <v>0</v>
      </c>
      <c r="S42" s="214">
        <f t="shared" si="35"/>
        <v>0</v>
      </c>
      <c r="T42" s="214">
        <f t="shared" si="36"/>
        <v>0</v>
      </c>
      <c r="U42" s="214">
        <f t="shared" si="37"/>
        <v>0</v>
      </c>
      <c r="V42" s="214">
        <f t="shared" si="38"/>
        <v>0</v>
      </c>
      <c r="W42" s="214">
        <f t="shared" si="39"/>
        <v>0</v>
      </c>
      <c r="X42" s="214">
        <f t="shared" si="40"/>
        <v>0</v>
      </c>
      <c r="Y42" s="215">
        <f t="shared" si="41"/>
        <v>0</v>
      </c>
      <c r="Z42" s="215">
        <f t="shared" si="41"/>
        <v>0</v>
      </c>
      <c r="AA42" s="215">
        <f t="shared" si="41"/>
        <v>0</v>
      </c>
      <c r="AB42" s="216"/>
      <c r="AC42" s="217">
        <f t="shared" si="42"/>
        <v>0</v>
      </c>
      <c r="AD42" s="218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</row>
    <row r="43" spans="1:48" s="66" customFormat="1" ht="27.75" hidden="1" customHeight="1" x14ac:dyDescent="0.25">
      <c r="A43" s="116" t="s">
        <v>222</v>
      </c>
      <c r="B43" s="116" t="s">
        <v>223</v>
      </c>
      <c r="C43" s="48"/>
      <c r="D43" s="48"/>
      <c r="E43" s="223"/>
      <c r="F43" s="223"/>
      <c r="G43" s="82"/>
      <c r="H43" s="53"/>
      <c r="I43" s="67"/>
      <c r="J43" s="68"/>
      <c r="K43" s="219">
        <f t="shared" si="43"/>
        <v>0</v>
      </c>
      <c r="L43" s="219">
        <f t="shared" si="44"/>
        <v>0</v>
      </c>
      <c r="M43" s="70"/>
      <c r="N43" s="71"/>
      <c r="O43" s="220">
        <f t="shared" si="45"/>
        <v>0</v>
      </c>
      <c r="P43" s="220">
        <f t="shared" si="46"/>
        <v>0</v>
      </c>
      <c r="Q43" s="70"/>
      <c r="R43" s="59">
        <f t="shared" si="34"/>
        <v>0</v>
      </c>
      <c r="S43" s="214">
        <f t="shared" si="35"/>
        <v>0</v>
      </c>
      <c r="T43" s="214">
        <f t="shared" si="36"/>
        <v>0</v>
      </c>
      <c r="U43" s="214">
        <f t="shared" si="37"/>
        <v>0</v>
      </c>
      <c r="V43" s="214">
        <f t="shared" si="38"/>
        <v>0</v>
      </c>
      <c r="W43" s="214">
        <f t="shared" si="39"/>
        <v>0</v>
      </c>
      <c r="X43" s="214">
        <f t="shared" si="40"/>
        <v>0</v>
      </c>
      <c r="Y43" s="215">
        <f t="shared" si="41"/>
        <v>0</v>
      </c>
      <c r="Z43" s="215">
        <f t="shared" si="41"/>
        <v>0</v>
      </c>
      <c r="AA43" s="215">
        <f t="shared" si="41"/>
        <v>0</v>
      </c>
      <c r="AB43" s="216"/>
      <c r="AC43" s="217">
        <f t="shared" si="42"/>
        <v>0</v>
      </c>
      <c r="AD43" s="218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</row>
    <row r="44" spans="1:48" s="66" customFormat="1" ht="27.75" hidden="1" customHeight="1" x14ac:dyDescent="0.25">
      <c r="A44" s="116" t="s">
        <v>222</v>
      </c>
      <c r="B44" s="116" t="s">
        <v>223</v>
      </c>
      <c r="C44" s="48"/>
      <c r="D44" s="48"/>
      <c r="E44" s="223"/>
      <c r="F44" s="223"/>
      <c r="G44" s="82"/>
      <c r="H44" s="53"/>
      <c r="I44" s="67"/>
      <c r="J44" s="68"/>
      <c r="K44" s="219">
        <f t="shared" si="43"/>
        <v>0</v>
      </c>
      <c r="L44" s="219">
        <f t="shared" si="44"/>
        <v>0</v>
      </c>
      <c r="M44" s="70"/>
      <c r="N44" s="71"/>
      <c r="O44" s="220">
        <f t="shared" si="45"/>
        <v>0</v>
      </c>
      <c r="P44" s="220">
        <f t="shared" si="46"/>
        <v>0</v>
      </c>
      <c r="Q44" s="70"/>
      <c r="R44" s="59">
        <f t="shared" si="34"/>
        <v>0</v>
      </c>
      <c r="S44" s="214">
        <f t="shared" si="35"/>
        <v>0</v>
      </c>
      <c r="T44" s="214">
        <f t="shared" si="36"/>
        <v>0</v>
      </c>
      <c r="U44" s="214">
        <f t="shared" si="37"/>
        <v>0</v>
      </c>
      <c r="V44" s="214">
        <f t="shared" si="38"/>
        <v>0</v>
      </c>
      <c r="W44" s="214">
        <f t="shared" si="39"/>
        <v>0</v>
      </c>
      <c r="X44" s="214">
        <f t="shared" si="40"/>
        <v>0</v>
      </c>
      <c r="Y44" s="215">
        <f t="shared" si="41"/>
        <v>0</v>
      </c>
      <c r="Z44" s="215">
        <f t="shared" si="41"/>
        <v>0</v>
      </c>
      <c r="AA44" s="215">
        <f t="shared" si="41"/>
        <v>0</v>
      </c>
      <c r="AB44" s="216"/>
      <c r="AC44" s="217">
        <f t="shared" si="42"/>
        <v>0</v>
      </c>
      <c r="AD44" s="218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</row>
    <row r="45" spans="1:48" s="85" customFormat="1" ht="27.75" hidden="1" customHeight="1" x14ac:dyDescent="0.25">
      <c r="A45" s="116" t="s">
        <v>222</v>
      </c>
      <c r="B45" s="116" t="s">
        <v>223</v>
      </c>
      <c r="C45" s="48"/>
      <c r="D45" s="48"/>
      <c r="E45" s="223"/>
      <c r="F45" s="223"/>
      <c r="G45" s="82"/>
      <c r="H45" s="53"/>
      <c r="I45" s="67"/>
      <c r="J45" s="68"/>
      <c r="K45" s="219">
        <f t="shared" si="43"/>
        <v>0</v>
      </c>
      <c r="L45" s="219">
        <f t="shared" si="44"/>
        <v>0</v>
      </c>
      <c r="M45" s="70"/>
      <c r="N45" s="71"/>
      <c r="O45" s="220">
        <f t="shared" si="45"/>
        <v>0</v>
      </c>
      <c r="P45" s="220">
        <f t="shared" si="46"/>
        <v>0</v>
      </c>
      <c r="Q45" s="70"/>
      <c r="R45" s="59">
        <f t="shared" si="34"/>
        <v>0</v>
      </c>
      <c r="S45" s="214">
        <f t="shared" si="35"/>
        <v>0</v>
      </c>
      <c r="T45" s="214">
        <f t="shared" si="36"/>
        <v>0</v>
      </c>
      <c r="U45" s="214">
        <f t="shared" si="37"/>
        <v>0</v>
      </c>
      <c r="V45" s="214">
        <f t="shared" si="38"/>
        <v>0</v>
      </c>
      <c r="W45" s="214">
        <f t="shared" si="39"/>
        <v>0</v>
      </c>
      <c r="X45" s="214">
        <f t="shared" si="40"/>
        <v>0</v>
      </c>
      <c r="Y45" s="215">
        <f t="shared" si="41"/>
        <v>0</v>
      </c>
      <c r="Z45" s="215">
        <f t="shared" si="41"/>
        <v>0</v>
      </c>
      <c r="AA45" s="215">
        <f t="shared" si="41"/>
        <v>0</v>
      </c>
      <c r="AB45" s="216"/>
      <c r="AC45" s="217">
        <f t="shared" si="42"/>
        <v>0</v>
      </c>
      <c r="AD45" s="241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</row>
    <row r="46" spans="1:48" s="234" customFormat="1" ht="27.75" customHeight="1" x14ac:dyDescent="0.25">
      <c r="A46" s="86" t="s">
        <v>222</v>
      </c>
      <c r="B46" s="86" t="s">
        <v>223</v>
      </c>
      <c r="C46" s="87"/>
      <c r="D46" s="87"/>
      <c r="E46" s="88" t="s">
        <v>28</v>
      </c>
      <c r="F46" s="88"/>
      <c r="G46" s="89"/>
      <c r="H46" s="90"/>
      <c r="I46" s="91"/>
      <c r="J46" s="92"/>
      <c r="K46" s="224">
        <f t="shared" si="43"/>
        <v>0</v>
      </c>
      <c r="L46" s="224">
        <f t="shared" si="44"/>
        <v>0</v>
      </c>
      <c r="M46" s="94"/>
      <c r="N46" s="95"/>
      <c r="O46" s="225">
        <f t="shared" si="45"/>
        <v>0</v>
      </c>
      <c r="P46" s="225">
        <f t="shared" si="46"/>
        <v>0</v>
      </c>
      <c r="Q46" s="94"/>
      <c r="R46" s="97">
        <f>J46*M46*$R$8</f>
        <v>0</v>
      </c>
      <c r="S46" s="226">
        <f>J46*M46*$S$8</f>
        <v>0</v>
      </c>
      <c r="T46" s="226">
        <f>K46*M46*$T$8</f>
        <v>0</v>
      </c>
      <c r="U46" s="226">
        <f>J46*M46*$U$8</f>
        <v>0</v>
      </c>
      <c r="V46" s="226">
        <f t="shared" si="38"/>
        <v>0</v>
      </c>
      <c r="W46" s="226">
        <f t="shared" si="39"/>
        <v>0</v>
      </c>
      <c r="X46" s="226">
        <f t="shared" si="40"/>
        <v>0</v>
      </c>
      <c r="Y46" s="226">
        <f t="shared" si="41"/>
        <v>0</v>
      </c>
      <c r="Z46" s="226">
        <f t="shared" si="41"/>
        <v>0</v>
      </c>
      <c r="AA46" s="226">
        <f t="shared" si="41"/>
        <v>0</v>
      </c>
      <c r="AB46" s="231"/>
      <c r="AC46" s="227">
        <f t="shared" si="42"/>
        <v>0</v>
      </c>
      <c r="AD46" s="232"/>
      <c r="AE46" s="233"/>
      <c r="AF46" s="233"/>
      <c r="AG46" s="233"/>
      <c r="AH46" s="233"/>
      <c r="AI46" s="233"/>
      <c r="AJ46" s="233"/>
      <c r="AK46" s="233"/>
      <c r="AL46" s="233"/>
      <c r="AM46" s="233"/>
      <c r="AN46" s="233"/>
      <c r="AO46" s="233"/>
      <c r="AP46" s="233"/>
      <c r="AQ46" s="233"/>
      <c r="AR46" s="233"/>
      <c r="AS46" s="233"/>
      <c r="AT46" s="233"/>
      <c r="AU46" s="233"/>
      <c r="AV46" s="233"/>
    </row>
    <row r="47" spans="1:48" s="115" customFormat="1" ht="27.75" customHeight="1" thickBot="1" x14ac:dyDescent="0.3">
      <c r="A47" s="102" t="s">
        <v>222</v>
      </c>
      <c r="B47" s="102" t="s">
        <v>223</v>
      </c>
      <c r="C47" s="103"/>
      <c r="D47" s="103"/>
      <c r="E47" s="235"/>
      <c r="F47" s="235"/>
      <c r="G47" s="105"/>
      <c r="H47" s="106" t="s">
        <v>55</v>
      </c>
      <c r="I47" s="107"/>
      <c r="J47" s="108"/>
      <c r="K47" s="236"/>
      <c r="L47" s="236"/>
      <c r="M47" s="110"/>
      <c r="N47" s="111"/>
      <c r="O47" s="236"/>
      <c r="P47" s="236"/>
      <c r="Q47" s="110"/>
      <c r="R47" s="112">
        <f>SUM(R35:R46)</f>
        <v>512</v>
      </c>
      <c r="S47" s="112">
        <f t="shared" ref="S47:AA47" si="47">SUM(S35:S46)</f>
        <v>110</v>
      </c>
      <c r="T47" s="112">
        <f t="shared" si="47"/>
        <v>110</v>
      </c>
      <c r="U47" s="112">
        <f t="shared" si="47"/>
        <v>132</v>
      </c>
      <c r="V47" s="112">
        <f t="shared" si="47"/>
        <v>100</v>
      </c>
      <c r="W47" s="112">
        <f t="shared" si="47"/>
        <v>30</v>
      </c>
      <c r="X47" s="112">
        <f t="shared" si="47"/>
        <v>30</v>
      </c>
      <c r="Y47" s="112">
        <f t="shared" si="47"/>
        <v>210</v>
      </c>
      <c r="Z47" s="112">
        <f t="shared" si="47"/>
        <v>140</v>
      </c>
      <c r="AA47" s="112">
        <f t="shared" si="47"/>
        <v>162</v>
      </c>
      <c r="AB47" s="237"/>
      <c r="AC47" s="217"/>
      <c r="AD47" s="238">
        <f>R47/1800/0.6</f>
        <v>0.47407407407407409</v>
      </c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</row>
    <row r="48" spans="1:48" s="66" customFormat="1" ht="27.75" customHeight="1" thickTop="1" x14ac:dyDescent="0.25">
      <c r="A48" s="116" t="s">
        <v>232</v>
      </c>
      <c r="B48" s="116" t="s">
        <v>104</v>
      </c>
      <c r="C48" s="48" t="s">
        <v>127</v>
      </c>
      <c r="D48" s="48"/>
      <c r="E48" s="50" t="s">
        <v>32</v>
      </c>
      <c r="F48" s="51">
        <v>5</v>
      </c>
      <c r="G48" s="75" t="s">
        <v>233</v>
      </c>
      <c r="H48" s="243" t="s">
        <v>234</v>
      </c>
      <c r="I48" s="239"/>
      <c r="J48" s="68"/>
      <c r="K48" s="219">
        <f>IF(J48&gt;0, 1, 0)</f>
        <v>0</v>
      </c>
      <c r="L48" s="219">
        <f>J48-K48</f>
        <v>0</v>
      </c>
      <c r="M48" s="70"/>
      <c r="N48" s="71">
        <v>1</v>
      </c>
      <c r="O48" s="220">
        <f>IF(N48&gt;0, 1, 0)</f>
        <v>1</v>
      </c>
      <c r="P48" s="220">
        <f>N48-O48</f>
        <v>0</v>
      </c>
      <c r="Q48" s="240">
        <v>26</v>
      </c>
      <c r="R48" s="59">
        <f t="shared" ref="R48:R58" si="48">(K48*M48*$R$4)+(L48*M48*$R$5)+(O48*Q48*$R$6)+(P48*Q48*$R$7)</f>
        <v>41.6</v>
      </c>
      <c r="S48" s="214">
        <f t="shared" ref="S48:S58" si="49">J48*M48*$S$4</f>
        <v>0</v>
      </c>
      <c r="T48" s="214">
        <f t="shared" ref="T48:T58" si="50">K48*M48*$T$4</f>
        <v>0</v>
      </c>
      <c r="U48" s="214">
        <f t="shared" ref="U48:U58" si="51">J48*M48*$U$4</f>
        <v>0</v>
      </c>
      <c r="V48" s="214">
        <f t="shared" ref="V48:V59" si="52">N48*Q48*$V$6</f>
        <v>26</v>
      </c>
      <c r="W48" s="214">
        <f t="shared" ref="W48:W59" si="53">O48*Q48*$W$6</f>
        <v>7.8</v>
      </c>
      <c r="X48" s="214">
        <f t="shared" ref="X48:X59" si="54">N48*Q48*$X$6</f>
        <v>7.8</v>
      </c>
      <c r="Y48" s="215">
        <f t="shared" ref="Y48:AA59" si="55">S48+V48</f>
        <v>26</v>
      </c>
      <c r="Z48" s="215">
        <f t="shared" si="55"/>
        <v>7.8</v>
      </c>
      <c r="AA48" s="215">
        <f t="shared" si="55"/>
        <v>7.8</v>
      </c>
      <c r="AB48" s="216"/>
      <c r="AC48" s="217">
        <f t="shared" ref="AC48:AC59" si="56">R48-Y48-Z48-AA48</f>
        <v>0</v>
      </c>
      <c r="AD48" s="218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</row>
    <row r="49" spans="1:48" s="66" customFormat="1" ht="27.75" customHeight="1" x14ac:dyDescent="0.25">
      <c r="A49" s="116" t="s">
        <v>232</v>
      </c>
      <c r="B49" s="116" t="s">
        <v>104</v>
      </c>
      <c r="C49" s="48" t="s">
        <v>127</v>
      </c>
      <c r="D49" s="48"/>
      <c r="E49" s="242" t="s">
        <v>47</v>
      </c>
      <c r="F49" s="51">
        <v>5</v>
      </c>
      <c r="G49" s="75" t="s">
        <v>235</v>
      </c>
      <c r="H49" s="53" t="s">
        <v>236</v>
      </c>
      <c r="I49" s="67"/>
      <c r="J49" s="68"/>
      <c r="K49" s="219">
        <f t="shared" ref="K49:K59" si="57">IF(J49&gt;0, 1, 0)</f>
        <v>0</v>
      </c>
      <c r="L49" s="219">
        <f t="shared" ref="L49:L59" si="58">J49-K49</f>
        <v>0</v>
      </c>
      <c r="M49" s="70"/>
      <c r="N49" s="71">
        <v>1</v>
      </c>
      <c r="O49" s="220">
        <f t="shared" ref="O49:O59" si="59">IF(N49&gt;0, 1, 0)</f>
        <v>1</v>
      </c>
      <c r="P49" s="220">
        <f t="shared" ref="P49:P59" si="60">N49-O49</f>
        <v>0</v>
      </c>
      <c r="Q49" s="70">
        <v>26</v>
      </c>
      <c r="R49" s="59">
        <f t="shared" si="48"/>
        <v>41.6</v>
      </c>
      <c r="S49" s="214">
        <f t="shared" si="49"/>
        <v>0</v>
      </c>
      <c r="T49" s="214">
        <f t="shared" si="50"/>
        <v>0</v>
      </c>
      <c r="U49" s="214">
        <f t="shared" si="51"/>
        <v>0</v>
      </c>
      <c r="V49" s="214">
        <f t="shared" si="52"/>
        <v>26</v>
      </c>
      <c r="W49" s="214">
        <f t="shared" si="53"/>
        <v>7.8</v>
      </c>
      <c r="X49" s="214">
        <f t="shared" si="54"/>
        <v>7.8</v>
      </c>
      <c r="Y49" s="215">
        <f t="shared" si="55"/>
        <v>26</v>
      </c>
      <c r="Z49" s="215">
        <f t="shared" si="55"/>
        <v>7.8</v>
      </c>
      <c r="AA49" s="215">
        <f t="shared" si="55"/>
        <v>7.8</v>
      </c>
      <c r="AB49" s="216"/>
      <c r="AC49" s="217">
        <f t="shared" si="56"/>
        <v>0</v>
      </c>
      <c r="AD49" s="218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</row>
    <row r="50" spans="1:48" s="66" customFormat="1" ht="27.75" customHeight="1" x14ac:dyDescent="0.25">
      <c r="A50" s="116" t="s">
        <v>232</v>
      </c>
      <c r="B50" s="116" t="s">
        <v>104</v>
      </c>
      <c r="C50" s="48" t="s">
        <v>127</v>
      </c>
      <c r="D50" s="48"/>
      <c r="E50" s="223" t="s">
        <v>37</v>
      </c>
      <c r="F50" s="223">
        <v>5</v>
      </c>
      <c r="G50" s="82" t="s">
        <v>233</v>
      </c>
      <c r="H50" s="53" t="s">
        <v>237</v>
      </c>
      <c r="I50" s="67"/>
      <c r="J50" s="68">
        <v>1</v>
      </c>
      <c r="K50" s="219">
        <f t="shared" si="57"/>
        <v>1</v>
      </c>
      <c r="L50" s="219">
        <f t="shared" si="58"/>
        <v>0</v>
      </c>
      <c r="M50" s="70">
        <v>26</v>
      </c>
      <c r="N50" s="71">
        <v>1</v>
      </c>
      <c r="O50" s="220">
        <f t="shared" si="59"/>
        <v>1</v>
      </c>
      <c r="P50" s="220">
        <f t="shared" si="60"/>
        <v>0</v>
      </c>
      <c r="Q50" s="70">
        <v>26</v>
      </c>
      <c r="R50" s="59">
        <f t="shared" si="48"/>
        <v>124.80000000000001</v>
      </c>
      <c r="S50" s="214">
        <f t="shared" si="49"/>
        <v>26</v>
      </c>
      <c r="T50" s="214">
        <f t="shared" si="50"/>
        <v>26</v>
      </c>
      <c r="U50" s="214">
        <f t="shared" si="51"/>
        <v>31.2</v>
      </c>
      <c r="V50" s="214">
        <f t="shared" si="52"/>
        <v>26</v>
      </c>
      <c r="W50" s="214">
        <f t="shared" si="53"/>
        <v>7.8</v>
      </c>
      <c r="X50" s="214">
        <f t="shared" si="54"/>
        <v>7.8</v>
      </c>
      <c r="Y50" s="215">
        <f t="shared" si="55"/>
        <v>52</v>
      </c>
      <c r="Z50" s="215">
        <f t="shared" si="55"/>
        <v>33.799999999999997</v>
      </c>
      <c r="AA50" s="215">
        <f t="shared" si="55"/>
        <v>39</v>
      </c>
      <c r="AB50" s="216"/>
      <c r="AC50" s="217">
        <f t="shared" si="56"/>
        <v>0</v>
      </c>
      <c r="AD50" s="218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</row>
    <row r="51" spans="1:48" s="66" customFormat="1" ht="27.75" customHeight="1" x14ac:dyDescent="0.25">
      <c r="A51" s="116" t="s">
        <v>232</v>
      </c>
      <c r="B51" s="116" t="s">
        <v>104</v>
      </c>
      <c r="C51" s="48" t="s">
        <v>127</v>
      </c>
      <c r="D51" s="48"/>
      <c r="E51" s="77" t="s">
        <v>39</v>
      </c>
      <c r="F51" s="51">
        <v>2</v>
      </c>
      <c r="G51" s="52" t="s">
        <v>238</v>
      </c>
      <c r="H51" s="53" t="s">
        <v>239</v>
      </c>
      <c r="I51" s="67"/>
      <c r="J51" s="68"/>
      <c r="K51" s="219">
        <f t="shared" si="57"/>
        <v>0</v>
      </c>
      <c r="L51" s="219">
        <f t="shared" si="58"/>
        <v>0</v>
      </c>
      <c r="M51" s="70"/>
      <c r="N51" s="71">
        <v>1</v>
      </c>
      <c r="O51" s="220">
        <f t="shared" si="59"/>
        <v>1</v>
      </c>
      <c r="P51" s="220">
        <f t="shared" si="60"/>
        <v>0</v>
      </c>
      <c r="Q51" s="70">
        <v>26</v>
      </c>
      <c r="R51" s="59">
        <f t="shared" si="48"/>
        <v>41.6</v>
      </c>
      <c r="S51" s="214">
        <f t="shared" si="49"/>
        <v>0</v>
      </c>
      <c r="T51" s="214">
        <f t="shared" si="50"/>
        <v>0</v>
      </c>
      <c r="U51" s="214">
        <f t="shared" si="51"/>
        <v>0</v>
      </c>
      <c r="V51" s="214">
        <f t="shared" si="52"/>
        <v>26</v>
      </c>
      <c r="W51" s="214">
        <f t="shared" si="53"/>
        <v>7.8</v>
      </c>
      <c r="X51" s="214">
        <f t="shared" si="54"/>
        <v>7.8</v>
      </c>
      <c r="Y51" s="215">
        <f t="shared" si="55"/>
        <v>26</v>
      </c>
      <c r="Z51" s="215">
        <f t="shared" si="55"/>
        <v>7.8</v>
      </c>
      <c r="AA51" s="215">
        <f t="shared" si="55"/>
        <v>7.8</v>
      </c>
      <c r="AB51" s="216"/>
      <c r="AC51" s="217">
        <f t="shared" si="56"/>
        <v>0</v>
      </c>
      <c r="AD51" s="218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</row>
    <row r="52" spans="1:48" s="66" customFormat="1" ht="27.75" customHeight="1" x14ac:dyDescent="0.25">
      <c r="A52" s="116" t="s">
        <v>232</v>
      </c>
      <c r="B52" s="116" t="s">
        <v>104</v>
      </c>
      <c r="C52" s="48" t="s">
        <v>127</v>
      </c>
      <c r="D52" s="48"/>
      <c r="E52" s="223" t="s">
        <v>44</v>
      </c>
      <c r="F52" s="223">
        <v>2</v>
      </c>
      <c r="G52" s="52" t="s">
        <v>238</v>
      </c>
      <c r="H52" s="53" t="s">
        <v>240</v>
      </c>
      <c r="I52" s="67"/>
      <c r="J52" s="68">
        <v>1</v>
      </c>
      <c r="K52" s="219">
        <f t="shared" si="57"/>
        <v>1</v>
      </c>
      <c r="L52" s="219">
        <f t="shared" si="58"/>
        <v>0</v>
      </c>
      <c r="M52" s="70">
        <v>26</v>
      </c>
      <c r="N52" s="71">
        <v>1</v>
      </c>
      <c r="O52" s="220">
        <f t="shared" si="59"/>
        <v>1</v>
      </c>
      <c r="P52" s="220">
        <f t="shared" si="60"/>
        <v>0</v>
      </c>
      <c r="Q52" s="70">
        <v>26</v>
      </c>
      <c r="R52" s="59">
        <f t="shared" si="48"/>
        <v>124.80000000000001</v>
      </c>
      <c r="S52" s="214">
        <f t="shared" si="49"/>
        <v>26</v>
      </c>
      <c r="T52" s="214">
        <f t="shared" si="50"/>
        <v>26</v>
      </c>
      <c r="U52" s="214">
        <f t="shared" si="51"/>
        <v>31.2</v>
      </c>
      <c r="V52" s="214">
        <f t="shared" si="52"/>
        <v>26</v>
      </c>
      <c r="W52" s="214">
        <f t="shared" si="53"/>
        <v>7.8</v>
      </c>
      <c r="X52" s="214">
        <f t="shared" si="54"/>
        <v>7.8</v>
      </c>
      <c r="Y52" s="215">
        <f t="shared" si="55"/>
        <v>52</v>
      </c>
      <c r="Z52" s="215">
        <f t="shared" si="55"/>
        <v>33.799999999999997</v>
      </c>
      <c r="AA52" s="215">
        <f t="shared" si="55"/>
        <v>39</v>
      </c>
      <c r="AB52" s="216"/>
      <c r="AC52" s="217">
        <f t="shared" si="56"/>
        <v>0</v>
      </c>
      <c r="AD52" s="218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</row>
    <row r="53" spans="1:48" s="66" customFormat="1" ht="27.75" customHeight="1" x14ac:dyDescent="0.25">
      <c r="A53" s="116" t="s">
        <v>232</v>
      </c>
      <c r="B53" s="116" t="s">
        <v>104</v>
      </c>
      <c r="C53" s="48" t="s">
        <v>127</v>
      </c>
      <c r="D53" s="48"/>
      <c r="E53" s="223" t="s">
        <v>39</v>
      </c>
      <c r="F53" s="223">
        <v>3</v>
      </c>
      <c r="G53" s="82" t="s">
        <v>241</v>
      </c>
      <c r="H53" s="53" t="s">
        <v>242</v>
      </c>
      <c r="I53" s="67"/>
      <c r="J53" s="68"/>
      <c r="K53" s="219">
        <f t="shared" si="57"/>
        <v>0</v>
      </c>
      <c r="L53" s="219">
        <f t="shared" si="58"/>
        <v>0</v>
      </c>
      <c r="M53" s="70"/>
      <c r="N53" s="71">
        <v>1</v>
      </c>
      <c r="O53" s="220">
        <f t="shared" si="59"/>
        <v>1</v>
      </c>
      <c r="P53" s="220">
        <f t="shared" si="60"/>
        <v>0</v>
      </c>
      <c r="Q53" s="70">
        <v>26</v>
      </c>
      <c r="R53" s="59">
        <f t="shared" si="48"/>
        <v>41.6</v>
      </c>
      <c r="S53" s="214">
        <f t="shared" si="49"/>
        <v>0</v>
      </c>
      <c r="T53" s="214">
        <f t="shared" si="50"/>
        <v>0</v>
      </c>
      <c r="U53" s="214">
        <f t="shared" si="51"/>
        <v>0</v>
      </c>
      <c r="V53" s="214">
        <f t="shared" si="52"/>
        <v>26</v>
      </c>
      <c r="W53" s="214">
        <f t="shared" si="53"/>
        <v>7.8</v>
      </c>
      <c r="X53" s="214">
        <f t="shared" si="54"/>
        <v>7.8</v>
      </c>
      <c r="Y53" s="215">
        <f t="shared" si="55"/>
        <v>26</v>
      </c>
      <c r="Z53" s="215">
        <f t="shared" si="55"/>
        <v>7.8</v>
      </c>
      <c r="AA53" s="215">
        <f t="shared" si="55"/>
        <v>7.8</v>
      </c>
      <c r="AB53" s="216"/>
      <c r="AC53" s="217">
        <f t="shared" si="56"/>
        <v>0</v>
      </c>
      <c r="AD53" s="218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</row>
    <row r="54" spans="1:48" s="66" customFormat="1" ht="27.75" customHeight="1" x14ac:dyDescent="0.25">
      <c r="A54" s="116" t="s">
        <v>232</v>
      </c>
      <c r="B54" s="116" t="s">
        <v>104</v>
      </c>
      <c r="C54" s="48" t="s">
        <v>127</v>
      </c>
      <c r="D54" s="48"/>
      <c r="E54" s="242" t="s">
        <v>90</v>
      </c>
      <c r="F54" s="51">
        <v>4</v>
      </c>
      <c r="G54" s="52" t="s">
        <v>243</v>
      </c>
      <c r="H54" s="53" t="s">
        <v>244</v>
      </c>
      <c r="I54" s="67"/>
      <c r="J54" s="68">
        <v>1</v>
      </c>
      <c r="K54" s="219">
        <f t="shared" si="57"/>
        <v>1</v>
      </c>
      <c r="L54" s="219">
        <f t="shared" si="58"/>
        <v>0</v>
      </c>
      <c r="M54" s="70">
        <v>8</v>
      </c>
      <c r="N54" s="71">
        <v>1</v>
      </c>
      <c r="O54" s="220">
        <f t="shared" si="59"/>
        <v>1</v>
      </c>
      <c r="P54" s="220">
        <f t="shared" si="60"/>
        <v>0</v>
      </c>
      <c r="Q54" s="70">
        <v>26</v>
      </c>
      <c r="R54" s="59">
        <f t="shared" si="48"/>
        <v>67.2</v>
      </c>
      <c r="S54" s="214">
        <f t="shared" si="49"/>
        <v>8</v>
      </c>
      <c r="T54" s="214">
        <f t="shared" si="50"/>
        <v>8</v>
      </c>
      <c r="U54" s="214">
        <f t="shared" si="51"/>
        <v>9.6</v>
      </c>
      <c r="V54" s="214">
        <f t="shared" si="52"/>
        <v>26</v>
      </c>
      <c r="W54" s="214">
        <f t="shared" si="53"/>
        <v>7.8</v>
      </c>
      <c r="X54" s="214">
        <f t="shared" si="54"/>
        <v>7.8</v>
      </c>
      <c r="Y54" s="215">
        <f t="shared" si="55"/>
        <v>34</v>
      </c>
      <c r="Z54" s="215">
        <f t="shared" si="55"/>
        <v>15.8</v>
      </c>
      <c r="AA54" s="215">
        <f t="shared" si="55"/>
        <v>17.399999999999999</v>
      </c>
      <c r="AB54" s="216"/>
      <c r="AC54" s="217">
        <f t="shared" si="56"/>
        <v>0</v>
      </c>
      <c r="AD54" s="218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</row>
    <row r="55" spans="1:48" s="66" customFormat="1" ht="27.75" hidden="1" customHeight="1" x14ac:dyDescent="0.25">
      <c r="A55" s="116" t="s">
        <v>232</v>
      </c>
      <c r="B55" s="116" t="s">
        <v>104</v>
      </c>
      <c r="C55" s="48" t="s">
        <v>127</v>
      </c>
      <c r="D55" s="48"/>
      <c r="E55" s="223"/>
      <c r="F55" s="223"/>
      <c r="G55" s="82"/>
      <c r="H55" s="117"/>
      <c r="I55" s="80"/>
      <c r="J55" s="68"/>
      <c r="K55" s="219">
        <f t="shared" si="57"/>
        <v>0</v>
      </c>
      <c r="L55" s="219">
        <f t="shared" si="58"/>
        <v>0</v>
      </c>
      <c r="M55" s="70"/>
      <c r="N55" s="71"/>
      <c r="O55" s="220">
        <f t="shared" si="59"/>
        <v>0</v>
      </c>
      <c r="P55" s="220">
        <f t="shared" si="60"/>
        <v>0</v>
      </c>
      <c r="Q55" s="70"/>
      <c r="R55" s="59">
        <f t="shared" si="48"/>
        <v>0</v>
      </c>
      <c r="S55" s="214">
        <f t="shared" si="49"/>
        <v>0</v>
      </c>
      <c r="T55" s="214">
        <f t="shared" si="50"/>
        <v>0</v>
      </c>
      <c r="U55" s="214">
        <f t="shared" si="51"/>
        <v>0</v>
      </c>
      <c r="V55" s="214">
        <f t="shared" si="52"/>
        <v>0</v>
      </c>
      <c r="W55" s="214">
        <f t="shared" si="53"/>
        <v>0</v>
      </c>
      <c r="X55" s="214">
        <f t="shared" si="54"/>
        <v>0</v>
      </c>
      <c r="Y55" s="215">
        <f t="shared" si="55"/>
        <v>0</v>
      </c>
      <c r="Z55" s="215">
        <f t="shared" si="55"/>
        <v>0</v>
      </c>
      <c r="AA55" s="215">
        <f t="shared" si="55"/>
        <v>0</v>
      </c>
      <c r="AB55" s="216"/>
      <c r="AC55" s="217">
        <f t="shared" si="56"/>
        <v>0</v>
      </c>
      <c r="AD55" s="218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</row>
    <row r="56" spans="1:48" s="66" customFormat="1" ht="27.75" hidden="1" customHeight="1" x14ac:dyDescent="0.25">
      <c r="A56" s="116" t="s">
        <v>232</v>
      </c>
      <c r="B56" s="116" t="s">
        <v>104</v>
      </c>
      <c r="C56" s="48" t="s">
        <v>127</v>
      </c>
      <c r="D56" s="48"/>
      <c r="E56" s="223"/>
      <c r="F56" s="223"/>
      <c r="G56" s="82"/>
      <c r="H56" s="53"/>
      <c r="I56" s="67"/>
      <c r="J56" s="68"/>
      <c r="K56" s="219">
        <f t="shared" si="57"/>
        <v>0</v>
      </c>
      <c r="L56" s="219">
        <f t="shared" si="58"/>
        <v>0</v>
      </c>
      <c r="M56" s="70"/>
      <c r="N56" s="71"/>
      <c r="O56" s="220">
        <f t="shared" si="59"/>
        <v>0</v>
      </c>
      <c r="P56" s="220">
        <f t="shared" si="60"/>
        <v>0</v>
      </c>
      <c r="Q56" s="70"/>
      <c r="R56" s="59">
        <f t="shared" si="48"/>
        <v>0</v>
      </c>
      <c r="S56" s="214">
        <f t="shared" si="49"/>
        <v>0</v>
      </c>
      <c r="T56" s="214">
        <f t="shared" si="50"/>
        <v>0</v>
      </c>
      <c r="U56" s="214">
        <f t="shared" si="51"/>
        <v>0</v>
      </c>
      <c r="V56" s="214">
        <f t="shared" si="52"/>
        <v>0</v>
      </c>
      <c r="W56" s="214">
        <f t="shared" si="53"/>
        <v>0</v>
      </c>
      <c r="X56" s="214">
        <f t="shared" si="54"/>
        <v>0</v>
      </c>
      <c r="Y56" s="215">
        <f t="shared" si="55"/>
        <v>0</v>
      </c>
      <c r="Z56" s="215">
        <f t="shared" si="55"/>
        <v>0</v>
      </c>
      <c r="AA56" s="215">
        <f t="shared" si="55"/>
        <v>0</v>
      </c>
      <c r="AB56" s="216"/>
      <c r="AC56" s="217">
        <f t="shared" si="56"/>
        <v>0</v>
      </c>
      <c r="AD56" s="218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</row>
    <row r="57" spans="1:48" s="66" customFormat="1" ht="27.75" hidden="1" customHeight="1" x14ac:dyDescent="0.25">
      <c r="A57" s="116" t="s">
        <v>232</v>
      </c>
      <c r="B57" s="116" t="s">
        <v>104</v>
      </c>
      <c r="C57" s="48" t="s">
        <v>127</v>
      </c>
      <c r="D57" s="48"/>
      <c r="E57" s="223"/>
      <c r="F57" s="223"/>
      <c r="G57" s="82"/>
      <c r="H57" s="53"/>
      <c r="I57" s="67"/>
      <c r="J57" s="68"/>
      <c r="K57" s="219">
        <f t="shared" si="57"/>
        <v>0</v>
      </c>
      <c r="L57" s="219">
        <f t="shared" si="58"/>
        <v>0</v>
      </c>
      <c r="M57" s="70"/>
      <c r="N57" s="71"/>
      <c r="O57" s="220">
        <f t="shared" si="59"/>
        <v>0</v>
      </c>
      <c r="P57" s="220">
        <f t="shared" si="60"/>
        <v>0</v>
      </c>
      <c r="Q57" s="70"/>
      <c r="R57" s="59">
        <f t="shared" si="48"/>
        <v>0</v>
      </c>
      <c r="S57" s="214">
        <f t="shared" si="49"/>
        <v>0</v>
      </c>
      <c r="T57" s="214">
        <f t="shared" si="50"/>
        <v>0</v>
      </c>
      <c r="U57" s="214">
        <f t="shared" si="51"/>
        <v>0</v>
      </c>
      <c r="V57" s="214">
        <f t="shared" si="52"/>
        <v>0</v>
      </c>
      <c r="W57" s="214">
        <f t="shared" si="53"/>
        <v>0</v>
      </c>
      <c r="X57" s="214">
        <f t="shared" si="54"/>
        <v>0</v>
      </c>
      <c r="Y57" s="215">
        <f t="shared" si="55"/>
        <v>0</v>
      </c>
      <c r="Z57" s="215">
        <f t="shared" si="55"/>
        <v>0</v>
      </c>
      <c r="AA57" s="215">
        <f t="shared" si="55"/>
        <v>0</v>
      </c>
      <c r="AB57" s="216"/>
      <c r="AC57" s="217">
        <f t="shared" si="56"/>
        <v>0</v>
      </c>
      <c r="AD57" s="218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</row>
    <row r="58" spans="1:48" s="85" customFormat="1" ht="27.75" hidden="1" customHeight="1" x14ac:dyDescent="0.25">
      <c r="A58" s="116" t="s">
        <v>232</v>
      </c>
      <c r="B58" s="116" t="s">
        <v>104</v>
      </c>
      <c r="C58" s="48" t="s">
        <v>127</v>
      </c>
      <c r="D58" s="48"/>
      <c r="E58" s="223"/>
      <c r="F58" s="223"/>
      <c r="G58" s="82"/>
      <c r="H58" s="53"/>
      <c r="I58" s="67"/>
      <c r="J58" s="68"/>
      <c r="K58" s="219">
        <f t="shared" si="57"/>
        <v>0</v>
      </c>
      <c r="L58" s="219">
        <f t="shared" si="58"/>
        <v>0</v>
      </c>
      <c r="M58" s="70"/>
      <c r="N58" s="71"/>
      <c r="O58" s="220">
        <f t="shared" si="59"/>
        <v>0</v>
      </c>
      <c r="P58" s="220">
        <f t="shared" si="60"/>
        <v>0</v>
      </c>
      <c r="Q58" s="70"/>
      <c r="R58" s="59">
        <f t="shared" si="48"/>
        <v>0</v>
      </c>
      <c r="S58" s="214">
        <f t="shared" si="49"/>
        <v>0</v>
      </c>
      <c r="T58" s="214">
        <f t="shared" si="50"/>
        <v>0</v>
      </c>
      <c r="U58" s="214">
        <f t="shared" si="51"/>
        <v>0</v>
      </c>
      <c r="V58" s="214">
        <f t="shared" si="52"/>
        <v>0</v>
      </c>
      <c r="W58" s="214">
        <f t="shared" si="53"/>
        <v>0</v>
      </c>
      <c r="X58" s="214">
        <f t="shared" si="54"/>
        <v>0</v>
      </c>
      <c r="Y58" s="215">
        <f t="shared" si="55"/>
        <v>0</v>
      </c>
      <c r="Z58" s="215">
        <f t="shared" si="55"/>
        <v>0</v>
      </c>
      <c r="AA58" s="215">
        <f t="shared" si="55"/>
        <v>0</v>
      </c>
      <c r="AB58" s="216"/>
      <c r="AC58" s="217">
        <f t="shared" si="56"/>
        <v>0</v>
      </c>
      <c r="AD58" s="241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</row>
    <row r="59" spans="1:48" s="234" customFormat="1" ht="27.75" customHeight="1" x14ac:dyDescent="0.25">
      <c r="A59" s="86" t="s">
        <v>232</v>
      </c>
      <c r="B59" s="86" t="s">
        <v>104</v>
      </c>
      <c r="C59" s="87" t="s">
        <v>127</v>
      </c>
      <c r="D59" s="87"/>
      <c r="E59" s="88" t="s">
        <v>28</v>
      </c>
      <c r="F59" s="88"/>
      <c r="G59" s="89"/>
      <c r="H59" s="90"/>
      <c r="I59" s="91"/>
      <c r="J59" s="92"/>
      <c r="K59" s="224">
        <f t="shared" si="57"/>
        <v>0</v>
      </c>
      <c r="L59" s="224">
        <f t="shared" si="58"/>
        <v>0</v>
      </c>
      <c r="M59" s="94"/>
      <c r="N59" s="95"/>
      <c r="O59" s="225">
        <f t="shared" si="59"/>
        <v>0</v>
      </c>
      <c r="P59" s="225">
        <f t="shared" si="60"/>
        <v>0</v>
      </c>
      <c r="Q59" s="94"/>
      <c r="R59" s="97">
        <f>J59*M59*$R$8</f>
        <v>0</v>
      </c>
      <c r="S59" s="226">
        <f>J59*M59*$S$8</f>
        <v>0</v>
      </c>
      <c r="T59" s="226">
        <f>K59*M59*$T$8</f>
        <v>0</v>
      </c>
      <c r="U59" s="226">
        <f>J59*M59*$U$8</f>
        <v>0</v>
      </c>
      <c r="V59" s="226">
        <f t="shared" si="52"/>
        <v>0</v>
      </c>
      <c r="W59" s="226">
        <f t="shared" si="53"/>
        <v>0</v>
      </c>
      <c r="X59" s="226">
        <f t="shared" si="54"/>
        <v>0</v>
      </c>
      <c r="Y59" s="226">
        <f t="shared" si="55"/>
        <v>0</v>
      </c>
      <c r="Z59" s="226">
        <f t="shared" si="55"/>
        <v>0</v>
      </c>
      <c r="AA59" s="226">
        <f t="shared" si="55"/>
        <v>0</v>
      </c>
      <c r="AB59" s="231"/>
      <c r="AC59" s="227">
        <f t="shared" si="56"/>
        <v>0</v>
      </c>
      <c r="AD59" s="232"/>
      <c r="AE59" s="233"/>
      <c r="AF59" s="233"/>
      <c r="AG59" s="233"/>
      <c r="AH59" s="233"/>
      <c r="AI59" s="233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  <c r="AU59" s="233"/>
      <c r="AV59" s="233"/>
    </row>
    <row r="60" spans="1:48" s="115" customFormat="1" ht="27.75" customHeight="1" thickBot="1" x14ac:dyDescent="0.3">
      <c r="A60" s="102" t="s">
        <v>232</v>
      </c>
      <c r="B60" s="102" t="s">
        <v>104</v>
      </c>
      <c r="C60" s="103" t="s">
        <v>127</v>
      </c>
      <c r="D60" s="103"/>
      <c r="E60" s="235"/>
      <c r="F60" s="235"/>
      <c r="G60" s="105"/>
      <c r="H60" s="106" t="s">
        <v>55</v>
      </c>
      <c r="I60" s="107"/>
      <c r="J60" s="108"/>
      <c r="K60" s="236"/>
      <c r="L60" s="236"/>
      <c r="M60" s="110"/>
      <c r="N60" s="111"/>
      <c r="O60" s="236"/>
      <c r="P60" s="236"/>
      <c r="Q60" s="110"/>
      <c r="R60" s="112">
        <f>SUM(R48:R59)</f>
        <v>483.2</v>
      </c>
      <c r="S60" s="112">
        <f t="shared" ref="S60:AA60" si="61">SUM(S48:S59)</f>
        <v>60</v>
      </c>
      <c r="T60" s="112">
        <f t="shared" si="61"/>
        <v>60</v>
      </c>
      <c r="U60" s="112">
        <f t="shared" si="61"/>
        <v>72</v>
      </c>
      <c r="V60" s="112">
        <f t="shared" si="61"/>
        <v>182</v>
      </c>
      <c r="W60" s="112">
        <f t="shared" si="61"/>
        <v>54.599999999999994</v>
      </c>
      <c r="X60" s="112">
        <f t="shared" si="61"/>
        <v>54.599999999999994</v>
      </c>
      <c r="Y60" s="112">
        <f t="shared" si="61"/>
        <v>242</v>
      </c>
      <c r="Z60" s="112">
        <f t="shared" si="61"/>
        <v>114.6</v>
      </c>
      <c r="AA60" s="112">
        <f t="shared" si="61"/>
        <v>126.6</v>
      </c>
      <c r="AB60" s="237"/>
      <c r="AC60" s="217"/>
      <c r="AD60" s="238">
        <f>R60/1800/0.6</f>
        <v>0.44740740740740742</v>
      </c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</row>
    <row r="61" spans="1:48" s="66" customFormat="1" ht="27.75" customHeight="1" thickTop="1" x14ac:dyDescent="0.25">
      <c r="A61" s="116" t="s">
        <v>245</v>
      </c>
      <c r="B61" s="116" t="s">
        <v>246</v>
      </c>
      <c r="C61" s="48" t="s">
        <v>102</v>
      </c>
      <c r="D61" s="48"/>
      <c r="E61" s="50" t="s">
        <v>32</v>
      </c>
      <c r="F61" s="244">
        <v>4</v>
      </c>
      <c r="G61" s="52" t="s">
        <v>95</v>
      </c>
      <c r="H61" s="53" t="s">
        <v>96</v>
      </c>
      <c r="I61" s="239"/>
      <c r="J61" s="68"/>
      <c r="K61" s="219">
        <f>IF(J61&gt;0, 1, 0)</f>
        <v>0</v>
      </c>
      <c r="L61" s="219">
        <f>J61-K61</f>
        <v>0</v>
      </c>
      <c r="M61" s="70"/>
      <c r="N61" s="71">
        <v>4</v>
      </c>
      <c r="O61" s="220">
        <v>1</v>
      </c>
      <c r="P61" s="220">
        <v>3</v>
      </c>
      <c r="Q61" s="240">
        <v>4</v>
      </c>
      <c r="R61" s="59">
        <f t="shared" ref="R61:R69" si="62">(K61*M61*$R$4)+(L61*M61*$R$5)+(O61*Q61*$R$6)+(P61*Q61*$R$7)</f>
        <v>22</v>
      </c>
      <c r="S61" s="214">
        <f t="shared" ref="S61:S69" si="63">J61*M61*$S$4</f>
        <v>0</v>
      </c>
      <c r="T61" s="214">
        <f t="shared" ref="T61:T69" si="64">K61*M61*$T$4</f>
        <v>0</v>
      </c>
      <c r="U61" s="214">
        <f t="shared" ref="U61:U69" si="65">J61*M61*$U$4</f>
        <v>0</v>
      </c>
      <c r="V61" s="214">
        <f t="shared" ref="V61:V69" si="66">N61*Q61*$V$6</f>
        <v>16</v>
      </c>
      <c r="W61" s="214">
        <f t="shared" ref="W61:W69" si="67">O61*Q61*$W$6</f>
        <v>1.2</v>
      </c>
      <c r="X61" s="214">
        <f t="shared" ref="X61:X69" si="68">N61*Q61*$X$6</f>
        <v>4.8</v>
      </c>
      <c r="Y61" s="215">
        <f t="shared" ref="Y61:AA69" si="69">S61+V61</f>
        <v>16</v>
      </c>
      <c r="Z61" s="215">
        <f t="shared" si="69"/>
        <v>1.2</v>
      </c>
      <c r="AA61" s="215">
        <f t="shared" si="69"/>
        <v>4.8</v>
      </c>
      <c r="AB61" s="216"/>
      <c r="AC61" s="217">
        <f t="shared" ref="AC61:AC69" si="70">R61-Y61-Z61-AA61</f>
        <v>0</v>
      </c>
      <c r="AD61" s="218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</row>
    <row r="62" spans="1:48" s="66" customFormat="1" ht="27.75" customHeight="1" x14ac:dyDescent="0.25">
      <c r="A62" s="116" t="s">
        <v>245</v>
      </c>
      <c r="B62" s="116" t="s">
        <v>246</v>
      </c>
      <c r="C62" s="48" t="s">
        <v>102</v>
      </c>
      <c r="D62" s="48"/>
      <c r="E62" s="77" t="s">
        <v>39</v>
      </c>
      <c r="F62" s="51">
        <v>1</v>
      </c>
      <c r="G62" s="52" t="s">
        <v>203</v>
      </c>
      <c r="H62" s="53" t="s">
        <v>204</v>
      </c>
      <c r="I62" s="67"/>
      <c r="J62" s="68"/>
      <c r="K62" s="219">
        <f t="shared" ref="K62:K72" si="71">IF(J62&gt;0, 1, 0)</f>
        <v>0</v>
      </c>
      <c r="L62" s="219">
        <f t="shared" ref="L62:L72" si="72">J62-K62</f>
        <v>0</v>
      </c>
      <c r="M62" s="70"/>
      <c r="N62" s="71">
        <v>4</v>
      </c>
      <c r="O62" s="220">
        <v>1</v>
      </c>
      <c r="P62" s="220">
        <v>3</v>
      </c>
      <c r="Q62" s="70">
        <v>26</v>
      </c>
      <c r="R62" s="59">
        <f t="shared" si="62"/>
        <v>143</v>
      </c>
      <c r="S62" s="214">
        <f t="shared" si="63"/>
        <v>0</v>
      </c>
      <c r="T62" s="214">
        <f t="shared" si="64"/>
        <v>0</v>
      </c>
      <c r="U62" s="214">
        <f t="shared" si="65"/>
        <v>0</v>
      </c>
      <c r="V62" s="214">
        <f t="shared" si="66"/>
        <v>104</v>
      </c>
      <c r="W62" s="214">
        <f t="shared" si="67"/>
        <v>7.8</v>
      </c>
      <c r="X62" s="214">
        <f t="shared" si="68"/>
        <v>31.2</v>
      </c>
      <c r="Y62" s="215">
        <f t="shared" si="69"/>
        <v>104</v>
      </c>
      <c r="Z62" s="215">
        <f t="shared" si="69"/>
        <v>7.8</v>
      </c>
      <c r="AA62" s="215">
        <f t="shared" si="69"/>
        <v>31.2</v>
      </c>
      <c r="AB62" s="216"/>
      <c r="AC62" s="217">
        <f t="shared" si="70"/>
        <v>0</v>
      </c>
      <c r="AD62" s="218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</row>
    <row r="63" spans="1:48" s="66" customFormat="1" ht="27.75" customHeight="1" x14ac:dyDescent="0.25">
      <c r="A63" s="116" t="s">
        <v>245</v>
      </c>
      <c r="B63" s="116" t="s">
        <v>246</v>
      </c>
      <c r="C63" s="48" t="s">
        <v>102</v>
      </c>
      <c r="D63" s="48"/>
      <c r="E63" s="77" t="s">
        <v>39</v>
      </c>
      <c r="F63" s="51">
        <v>2</v>
      </c>
      <c r="G63" s="52" t="s">
        <v>205</v>
      </c>
      <c r="H63" s="53" t="s">
        <v>206</v>
      </c>
      <c r="I63" s="67"/>
      <c r="J63" s="68"/>
      <c r="K63" s="219">
        <f t="shared" si="71"/>
        <v>0</v>
      </c>
      <c r="L63" s="219">
        <f t="shared" si="72"/>
        <v>0</v>
      </c>
      <c r="M63" s="70"/>
      <c r="N63" s="71">
        <v>1</v>
      </c>
      <c r="O63" s="220">
        <v>1</v>
      </c>
      <c r="P63" s="220">
        <v>0</v>
      </c>
      <c r="Q63" s="70">
        <v>26</v>
      </c>
      <c r="R63" s="59">
        <f t="shared" si="62"/>
        <v>41.6</v>
      </c>
      <c r="S63" s="214">
        <f t="shared" si="63"/>
        <v>0</v>
      </c>
      <c r="T63" s="214">
        <f t="shared" si="64"/>
        <v>0</v>
      </c>
      <c r="U63" s="214">
        <f t="shared" si="65"/>
        <v>0</v>
      </c>
      <c r="V63" s="214">
        <f t="shared" si="66"/>
        <v>26</v>
      </c>
      <c r="W63" s="214">
        <f t="shared" si="67"/>
        <v>7.8</v>
      </c>
      <c r="X63" s="214">
        <f t="shared" si="68"/>
        <v>7.8</v>
      </c>
      <c r="Y63" s="215">
        <f t="shared" si="69"/>
        <v>26</v>
      </c>
      <c r="Z63" s="215">
        <f t="shared" si="69"/>
        <v>7.8</v>
      </c>
      <c r="AA63" s="215">
        <f t="shared" si="69"/>
        <v>7.8</v>
      </c>
      <c r="AB63" s="216"/>
      <c r="AC63" s="217">
        <f t="shared" si="70"/>
        <v>0</v>
      </c>
      <c r="AD63" s="218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</row>
    <row r="64" spans="1:48" s="66" customFormat="1" ht="27.75" customHeight="1" x14ac:dyDescent="0.25">
      <c r="A64" s="116" t="s">
        <v>245</v>
      </c>
      <c r="B64" s="116" t="s">
        <v>246</v>
      </c>
      <c r="C64" s="48" t="s">
        <v>102</v>
      </c>
      <c r="D64" s="48"/>
      <c r="E64" s="73" t="s">
        <v>44</v>
      </c>
      <c r="F64" s="74">
        <v>1</v>
      </c>
      <c r="G64" s="75" t="s">
        <v>203</v>
      </c>
      <c r="H64" s="76" t="s">
        <v>209</v>
      </c>
      <c r="I64" s="67"/>
      <c r="J64" s="68"/>
      <c r="K64" s="219">
        <f t="shared" si="71"/>
        <v>0</v>
      </c>
      <c r="L64" s="219">
        <f t="shared" si="72"/>
        <v>0</v>
      </c>
      <c r="M64" s="70"/>
      <c r="N64" s="71">
        <v>1</v>
      </c>
      <c r="O64" s="220">
        <v>1</v>
      </c>
      <c r="P64" s="220">
        <v>0</v>
      </c>
      <c r="Q64" s="70">
        <v>26</v>
      </c>
      <c r="R64" s="59">
        <f t="shared" si="62"/>
        <v>41.6</v>
      </c>
      <c r="S64" s="214">
        <f t="shared" si="63"/>
        <v>0</v>
      </c>
      <c r="T64" s="214">
        <f t="shared" si="64"/>
        <v>0</v>
      </c>
      <c r="U64" s="214">
        <f t="shared" si="65"/>
        <v>0</v>
      </c>
      <c r="V64" s="214">
        <f t="shared" si="66"/>
        <v>26</v>
      </c>
      <c r="W64" s="214">
        <f t="shared" si="67"/>
        <v>7.8</v>
      </c>
      <c r="X64" s="214">
        <f t="shared" si="68"/>
        <v>7.8</v>
      </c>
      <c r="Y64" s="215">
        <f t="shared" si="69"/>
        <v>26</v>
      </c>
      <c r="Z64" s="215">
        <f t="shared" si="69"/>
        <v>7.8</v>
      </c>
      <c r="AA64" s="215">
        <f t="shared" si="69"/>
        <v>7.8</v>
      </c>
      <c r="AB64" s="216"/>
      <c r="AC64" s="217">
        <f t="shared" si="70"/>
        <v>0</v>
      </c>
      <c r="AD64" s="218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</row>
    <row r="65" spans="1:48" s="66" customFormat="1" ht="27.75" customHeight="1" x14ac:dyDescent="0.25">
      <c r="A65" s="116" t="s">
        <v>245</v>
      </c>
      <c r="B65" s="116" t="s">
        <v>246</v>
      </c>
      <c r="C65" s="48" t="s">
        <v>102</v>
      </c>
      <c r="D65" s="48"/>
      <c r="E65" s="77" t="s">
        <v>47</v>
      </c>
      <c r="F65" s="51">
        <v>4</v>
      </c>
      <c r="G65" s="52" t="s">
        <v>247</v>
      </c>
      <c r="H65" s="53" t="s">
        <v>248</v>
      </c>
      <c r="I65" s="67"/>
      <c r="J65" s="68"/>
      <c r="K65" s="219">
        <f t="shared" si="71"/>
        <v>0</v>
      </c>
      <c r="L65" s="219">
        <f t="shared" si="72"/>
        <v>0</v>
      </c>
      <c r="M65" s="70"/>
      <c r="N65" s="71"/>
      <c r="O65" s="220">
        <f t="shared" ref="O65:O72" si="73">IF(N65&gt;0, 1, 0)</f>
        <v>0</v>
      </c>
      <c r="P65" s="220">
        <f t="shared" ref="P65:P72" si="74">N65-O65</f>
        <v>0</v>
      </c>
      <c r="Q65" s="70"/>
      <c r="R65" s="59">
        <f t="shared" si="62"/>
        <v>0</v>
      </c>
      <c r="S65" s="214">
        <f t="shared" si="63"/>
        <v>0</v>
      </c>
      <c r="T65" s="214">
        <f t="shared" si="64"/>
        <v>0</v>
      </c>
      <c r="U65" s="214">
        <f t="shared" si="65"/>
        <v>0</v>
      </c>
      <c r="V65" s="214">
        <f t="shared" si="66"/>
        <v>0</v>
      </c>
      <c r="W65" s="214">
        <f t="shared" si="67"/>
        <v>0</v>
      </c>
      <c r="X65" s="214">
        <f t="shared" si="68"/>
        <v>0</v>
      </c>
      <c r="Y65" s="215">
        <f t="shared" si="69"/>
        <v>0</v>
      </c>
      <c r="Z65" s="215">
        <f t="shared" si="69"/>
        <v>0</v>
      </c>
      <c r="AA65" s="215">
        <f t="shared" si="69"/>
        <v>0</v>
      </c>
      <c r="AB65" s="216"/>
      <c r="AC65" s="217">
        <f t="shared" si="70"/>
        <v>0</v>
      </c>
      <c r="AD65" s="218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</row>
    <row r="66" spans="1:48" s="66" customFormat="1" ht="27.75" customHeight="1" x14ac:dyDescent="0.25">
      <c r="A66" s="116" t="s">
        <v>245</v>
      </c>
      <c r="B66" s="116" t="s">
        <v>246</v>
      </c>
      <c r="C66" s="48" t="s">
        <v>102</v>
      </c>
      <c r="D66" s="48"/>
      <c r="E66" s="242" t="s">
        <v>90</v>
      </c>
      <c r="F66" s="51">
        <v>4</v>
      </c>
      <c r="G66" s="52" t="s">
        <v>243</v>
      </c>
      <c r="H66" s="53"/>
      <c r="I66" s="67"/>
      <c r="J66" s="68"/>
      <c r="K66" s="219">
        <f t="shared" si="71"/>
        <v>0</v>
      </c>
      <c r="L66" s="219">
        <f t="shared" si="72"/>
        <v>0</v>
      </c>
      <c r="M66" s="70"/>
      <c r="N66" s="71"/>
      <c r="O66" s="220">
        <f t="shared" si="73"/>
        <v>0</v>
      </c>
      <c r="P66" s="220">
        <f t="shared" si="74"/>
        <v>0</v>
      </c>
      <c r="Q66" s="70"/>
      <c r="R66" s="59">
        <f t="shared" si="62"/>
        <v>0</v>
      </c>
      <c r="S66" s="214">
        <f t="shared" si="63"/>
        <v>0</v>
      </c>
      <c r="T66" s="214">
        <f t="shared" si="64"/>
        <v>0</v>
      </c>
      <c r="U66" s="214">
        <f t="shared" si="65"/>
        <v>0</v>
      </c>
      <c r="V66" s="214">
        <f t="shared" si="66"/>
        <v>0</v>
      </c>
      <c r="W66" s="214">
        <f t="shared" si="67"/>
        <v>0</v>
      </c>
      <c r="X66" s="214">
        <f t="shared" si="68"/>
        <v>0</v>
      </c>
      <c r="Y66" s="215">
        <f t="shared" si="69"/>
        <v>0</v>
      </c>
      <c r="Z66" s="215">
        <f t="shared" si="69"/>
        <v>0</v>
      </c>
      <c r="AA66" s="215">
        <f t="shared" si="69"/>
        <v>0</v>
      </c>
      <c r="AB66" s="216"/>
      <c r="AC66" s="217">
        <f t="shared" si="70"/>
        <v>0</v>
      </c>
      <c r="AD66" s="218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</row>
    <row r="67" spans="1:48" s="66" customFormat="1" ht="27.75" customHeight="1" x14ac:dyDescent="0.25">
      <c r="A67" s="116" t="s">
        <v>245</v>
      </c>
      <c r="B67" s="116" t="s">
        <v>246</v>
      </c>
      <c r="C67" s="48" t="s">
        <v>102</v>
      </c>
      <c r="D67" s="48"/>
      <c r="E67" s="245" t="s">
        <v>44</v>
      </c>
      <c r="F67" s="81">
        <v>2</v>
      </c>
      <c r="G67" s="82" t="s">
        <v>249</v>
      </c>
      <c r="H67" s="53" t="s">
        <v>250</v>
      </c>
      <c r="I67" s="67"/>
      <c r="J67" s="68">
        <v>1</v>
      </c>
      <c r="K67" s="219">
        <v>1</v>
      </c>
      <c r="L67" s="219">
        <v>0</v>
      </c>
      <c r="M67" s="70">
        <v>4</v>
      </c>
      <c r="N67" s="71">
        <v>1</v>
      </c>
      <c r="O67" s="220">
        <v>1</v>
      </c>
      <c r="P67" s="220">
        <v>0</v>
      </c>
      <c r="Q67" s="70">
        <v>8</v>
      </c>
      <c r="R67" s="59">
        <f t="shared" si="62"/>
        <v>25.6</v>
      </c>
      <c r="S67" s="214">
        <f t="shared" si="63"/>
        <v>4</v>
      </c>
      <c r="T67" s="214">
        <f t="shared" si="64"/>
        <v>4</v>
      </c>
      <c r="U67" s="214">
        <f t="shared" si="65"/>
        <v>4.8</v>
      </c>
      <c r="V67" s="214">
        <f t="shared" si="66"/>
        <v>8</v>
      </c>
      <c r="W67" s="214">
        <f t="shared" si="67"/>
        <v>2.4</v>
      </c>
      <c r="X67" s="214">
        <f t="shared" si="68"/>
        <v>2.4</v>
      </c>
      <c r="Y67" s="215">
        <f t="shared" si="69"/>
        <v>12</v>
      </c>
      <c r="Z67" s="215">
        <f t="shared" si="69"/>
        <v>6.4</v>
      </c>
      <c r="AA67" s="215">
        <f t="shared" si="69"/>
        <v>7.1999999999999993</v>
      </c>
      <c r="AB67" s="216"/>
      <c r="AC67" s="217">
        <f t="shared" si="70"/>
        <v>0</v>
      </c>
      <c r="AD67" s="218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</row>
    <row r="68" spans="1:48" s="66" customFormat="1" ht="27.75" hidden="1" customHeight="1" x14ac:dyDescent="0.25">
      <c r="A68" s="116" t="s">
        <v>245</v>
      </c>
      <c r="B68" s="116" t="s">
        <v>246</v>
      </c>
      <c r="C68" s="48" t="s">
        <v>102</v>
      </c>
      <c r="D68" s="48"/>
      <c r="E68" s="223"/>
      <c r="F68" s="223"/>
      <c r="G68" s="82"/>
      <c r="H68" s="117"/>
      <c r="I68" s="80"/>
      <c r="J68" s="68"/>
      <c r="K68" s="219">
        <f t="shared" si="71"/>
        <v>0</v>
      </c>
      <c r="L68" s="219">
        <f t="shared" si="72"/>
        <v>0</v>
      </c>
      <c r="M68" s="70"/>
      <c r="N68" s="71"/>
      <c r="O68" s="220">
        <f t="shared" si="73"/>
        <v>0</v>
      </c>
      <c r="P68" s="220">
        <f t="shared" si="74"/>
        <v>0</v>
      </c>
      <c r="Q68" s="70"/>
      <c r="R68" s="59">
        <f t="shared" si="62"/>
        <v>0</v>
      </c>
      <c r="S68" s="214">
        <f t="shared" si="63"/>
        <v>0</v>
      </c>
      <c r="T68" s="214">
        <f t="shared" si="64"/>
        <v>0</v>
      </c>
      <c r="U68" s="214">
        <f t="shared" si="65"/>
        <v>0</v>
      </c>
      <c r="V68" s="214">
        <f t="shared" si="66"/>
        <v>0</v>
      </c>
      <c r="W68" s="214">
        <f t="shared" si="67"/>
        <v>0</v>
      </c>
      <c r="X68" s="214">
        <f t="shared" si="68"/>
        <v>0</v>
      </c>
      <c r="Y68" s="215">
        <f t="shared" si="69"/>
        <v>0</v>
      </c>
      <c r="Z68" s="215">
        <f t="shared" si="69"/>
        <v>0</v>
      </c>
      <c r="AA68" s="215">
        <f t="shared" si="69"/>
        <v>0</v>
      </c>
      <c r="AB68" s="216"/>
      <c r="AC68" s="217">
        <f t="shared" si="70"/>
        <v>0</v>
      </c>
      <c r="AD68" s="218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</row>
    <row r="69" spans="1:48" s="66" customFormat="1" ht="27.75" hidden="1" customHeight="1" x14ac:dyDescent="0.25">
      <c r="A69" s="116" t="s">
        <v>245</v>
      </c>
      <c r="B69" s="116" t="s">
        <v>246</v>
      </c>
      <c r="C69" s="48" t="s">
        <v>102</v>
      </c>
      <c r="D69" s="48"/>
      <c r="E69" s="223"/>
      <c r="F69" s="223"/>
      <c r="G69" s="82"/>
      <c r="H69" s="53"/>
      <c r="I69" s="67"/>
      <c r="J69" s="68"/>
      <c r="K69" s="219">
        <f t="shared" si="71"/>
        <v>0</v>
      </c>
      <c r="L69" s="219">
        <f t="shared" si="72"/>
        <v>0</v>
      </c>
      <c r="M69" s="70"/>
      <c r="N69" s="71"/>
      <c r="O69" s="220">
        <f t="shared" si="73"/>
        <v>0</v>
      </c>
      <c r="P69" s="220">
        <f t="shared" si="74"/>
        <v>0</v>
      </c>
      <c r="Q69" s="70"/>
      <c r="R69" s="59">
        <f t="shared" si="62"/>
        <v>0</v>
      </c>
      <c r="S69" s="214">
        <f t="shared" si="63"/>
        <v>0</v>
      </c>
      <c r="T69" s="214">
        <f t="shared" si="64"/>
        <v>0</v>
      </c>
      <c r="U69" s="214">
        <f t="shared" si="65"/>
        <v>0</v>
      </c>
      <c r="V69" s="214">
        <f t="shared" si="66"/>
        <v>0</v>
      </c>
      <c r="W69" s="214">
        <f t="shared" si="67"/>
        <v>0</v>
      </c>
      <c r="X69" s="214">
        <f t="shared" si="68"/>
        <v>0</v>
      </c>
      <c r="Y69" s="215">
        <f t="shared" si="69"/>
        <v>0</v>
      </c>
      <c r="Z69" s="215">
        <f t="shared" si="69"/>
        <v>0</v>
      </c>
      <c r="AA69" s="215">
        <f t="shared" si="69"/>
        <v>0</v>
      </c>
      <c r="AB69" s="216"/>
      <c r="AC69" s="217">
        <f t="shared" si="70"/>
        <v>0</v>
      </c>
      <c r="AD69" s="218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</row>
    <row r="70" spans="1:48" s="66" customFormat="1" ht="27.75" hidden="1" customHeight="1" x14ac:dyDescent="0.25">
      <c r="A70" s="116" t="s">
        <v>245</v>
      </c>
      <c r="B70" s="116" t="s">
        <v>246</v>
      </c>
      <c r="C70" s="48" t="s">
        <v>102</v>
      </c>
      <c r="D70" s="48"/>
      <c r="E70" s="223"/>
      <c r="F70" s="223"/>
      <c r="G70" s="82"/>
      <c r="H70" s="53"/>
      <c r="I70" s="67"/>
      <c r="J70" s="68"/>
      <c r="K70" s="219">
        <f t="shared" si="71"/>
        <v>0</v>
      </c>
      <c r="L70" s="219">
        <f t="shared" si="72"/>
        <v>0</v>
      </c>
      <c r="M70" s="70"/>
      <c r="N70" s="71"/>
      <c r="O70" s="220">
        <f t="shared" si="73"/>
        <v>0</v>
      </c>
      <c r="P70" s="220">
        <f t="shared" si="74"/>
        <v>0</v>
      </c>
      <c r="Q70" s="70"/>
      <c r="R70" s="124">
        <f t="shared" ref="R70:R72" si="75">(K70*M70*$R$3)+(L70*M70*$R$6)+(O70*Q70*$R$7)+(P70*Q70*$R$8)</f>
        <v>0</v>
      </c>
      <c r="S70" s="214"/>
      <c r="T70" s="215"/>
      <c r="U70" s="215"/>
      <c r="V70" s="215"/>
      <c r="W70" s="215"/>
      <c r="X70" s="215"/>
      <c r="Y70" s="215"/>
      <c r="Z70" s="215"/>
      <c r="AA70" s="215"/>
      <c r="AB70" s="216"/>
      <c r="AC70" s="217"/>
      <c r="AD70" s="218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</row>
    <row r="71" spans="1:48" s="85" customFormat="1" ht="27.75" hidden="1" customHeight="1" x14ac:dyDescent="0.25">
      <c r="A71" s="116" t="s">
        <v>245</v>
      </c>
      <c r="B71" s="116" t="s">
        <v>246</v>
      </c>
      <c r="C71" s="48" t="s">
        <v>102</v>
      </c>
      <c r="D71" s="48"/>
      <c r="E71" s="223"/>
      <c r="F71" s="223"/>
      <c r="G71" s="82"/>
      <c r="H71" s="53"/>
      <c r="I71" s="67"/>
      <c r="J71" s="68"/>
      <c r="K71" s="219">
        <f t="shared" si="71"/>
        <v>0</v>
      </c>
      <c r="L71" s="219">
        <f t="shared" si="72"/>
        <v>0</v>
      </c>
      <c r="M71" s="70"/>
      <c r="N71" s="71"/>
      <c r="O71" s="220">
        <f t="shared" si="73"/>
        <v>0</v>
      </c>
      <c r="P71" s="220">
        <f t="shared" si="74"/>
        <v>0</v>
      </c>
      <c r="Q71" s="70"/>
      <c r="R71" s="124">
        <f t="shared" si="75"/>
        <v>0</v>
      </c>
      <c r="S71" s="214"/>
      <c r="T71" s="215"/>
      <c r="U71" s="215"/>
      <c r="V71" s="215"/>
      <c r="W71" s="215"/>
      <c r="X71" s="215"/>
      <c r="Y71" s="215"/>
      <c r="Z71" s="215"/>
      <c r="AA71" s="215"/>
      <c r="AB71" s="216"/>
      <c r="AC71" s="217"/>
      <c r="AD71" s="241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</row>
    <row r="72" spans="1:48" s="66" customFormat="1" ht="27.75" hidden="1" customHeight="1" x14ac:dyDescent="0.25">
      <c r="A72" s="116" t="s">
        <v>245</v>
      </c>
      <c r="B72" s="116" t="s">
        <v>246</v>
      </c>
      <c r="C72" s="48" t="s">
        <v>102</v>
      </c>
      <c r="D72" s="48"/>
      <c r="E72" s="223"/>
      <c r="F72" s="223"/>
      <c r="G72" s="82"/>
      <c r="H72" s="117"/>
      <c r="I72" s="80"/>
      <c r="J72" s="68"/>
      <c r="K72" s="219">
        <f t="shared" si="71"/>
        <v>0</v>
      </c>
      <c r="L72" s="219">
        <f t="shared" si="72"/>
        <v>0</v>
      </c>
      <c r="M72" s="70"/>
      <c r="N72" s="71"/>
      <c r="O72" s="220">
        <f t="shared" si="73"/>
        <v>0</v>
      </c>
      <c r="P72" s="220">
        <f t="shared" si="74"/>
        <v>0</v>
      </c>
      <c r="Q72" s="70"/>
      <c r="R72" s="124">
        <f t="shared" si="75"/>
        <v>0</v>
      </c>
      <c r="S72" s="214"/>
      <c r="T72" s="215"/>
      <c r="U72" s="215"/>
      <c r="V72" s="215"/>
      <c r="W72" s="215"/>
      <c r="X72" s="215"/>
      <c r="Y72" s="215"/>
      <c r="Z72" s="215"/>
      <c r="AA72" s="215"/>
      <c r="AB72" s="231"/>
      <c r="AC72" s="217"/>
      <c r="AD72" s="218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</row>
    <row r="73" spans="1:48" s="115" customFormat="1" ht="27.75" customHeight="1" thickBot="1" x14ac:dyDescent="0.3">
      <c r="A73" s="102" t="s">
        <v>245</v>
      </c>
      <c r="B73" s="102" t="s">
        <v>246</v>
      </c>
      <c r="C73" s="103" t="s">
        <v>102</v>
      </c>
      <c r="D73" s="103"/>
      <c r="E73" s="235"/>
      <c r="F73" s="235"/>
      <c r="G73" s="105"/>
      <c r="H73" s="106" t="s">
        <v>55</v>
      </c>
      <c r="I73" s="107"/>
      <c r="J73" s="108"/>
      <c r="K73" s="236"/>
      <c r="L73" s="236"/>
      <c r="M73" s="110"/>
      <c r="N73" s="111"/>
      <c r="O73" s="236"/>
      <c r="P73" s="236"/>
      <c r="Q73" s="110"/>
      <c r="R73" s="112">
        <f>SUM(R61:R72)</f>
        <v>273.8</v>
      </c>
      <c r="S73" s="112">
        <f t="shared" ref="S73:AA73" si="76">SUM(S61:S72)</f>
        <v>4</v>
      </c>
      <c r="T73" s="112">
        <f t="shared" si="76"/>
        <v>4</v>
      </c>
      <c r="U73" s="112">
        <f t="shared" si="76"/>
        <v>4.8</v>
      </c>
      <c r="V73" s="112">
        <f t="shared" si="76"/>
        <v>180</v>
      </c>
      <c r="W73" s="112">
        <f t="shared" si="76"/>
        <v>27</v>
      </c>
      <c r="X73" s="112">
        <f t="shared" si="76"/>
        <v>53.999999999999993</v>
      </c>
      <c r="Y73" s="112">
        <f t="shared" si="76"/>
        <v>184</v>
      </c>
      <c r="Z73" s="112">
        <f t="shared" si="76"/>
        <v>31</v>
      </c>
      <c r="AA73" s="112">
        <f t="shared" si="76"/>
        <v>58.8</v>
      </c>
      <c r="AB73" s="237"/>
      <c r="AC73" s="217"/>
      <c r="AD73" s="238">
        <f>R73/1800/0.6</f>
        <v>0.25351851851851853</v>
      </c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</row>
    <row r="74" spans="1:48" s="66" customFormat="1" ht="27.75" customHeight="1" thickTop="1" x14ac:dyDescent="0.25">
      <c r="A74" s="116" t="s">
        <v>251</v>
      </c>
      <c r="B74" s="116" t="s">
        <v>252</v>
      </c>
      <c r="C74" s="48" t="s">
        <v>31</v>
      </c>
      <c r="D74" s="48"/>
      <c r="E74" s="50" t="s">
        <v>32</v>
      </c>
      <c r="F74" s="51">
        <v>3</v>
      </c>
      <c r="G74" s="52" t="s">
        <v>201</v>
      </c>
      <c r="H74" s="53" t="s">
        <v>202</v>
      </c>
      <c r="I74" s="239"/>
      <c r="J74" s="68"/>
      <c r="K74" s="219">
        <f>IF(J74&gt;0, 1, 0)</f>
        <v>0</v>
      </c>
      <c r="L74" s="219">
        <f>J74-K74</f>
        <v>0</v>
      </c>
      <c r="M74" s="70"/>
      <c r="N74" s="71">
        <v>2</v>
      </c>
      <c r="O74" s="220">
        <f>IF(N74&gt;0, 1, 0)</f>
        <v>1</v>
      </c>
      <c r="P74" s="220">
        <f>N74-O74</f>
        <v>1</v>
      </c>
      <c r="Q74" s="240">
        <v>26</v>
      </c>
      <c r="R74" s="59">
        <f t="shared" ref="R74:R84" si="77">(K74*M74*$R$4)+(L74*M74*$R$5)+(O74*Q74*$R$6)+(P74*Q74*$R$7)</f>
        <v>75.400000000000006</v>
      </c>
      <c r="S74" s="214">
        <f t="shared" ref="S74:S84" si="78">J74*M74*$S$4</f>
        <v>0</v>
      </c>
      <c r="T74" s="214">
        <f t="shared" ref="T74:T84" si="79">K74*M74*$T$4</f>
        <v>0</v>
      </c>
      <c r="U74" s="214">
        <f t="shared" ref="U74:U84" si="80">J74*M74*$U$4</f>
        <v>0</v>
      </c>
      <c r="V74" s="214">
        <f t="shared" ref="V74:V85" si="81">N74*Q74*$V$6</f>
        <v>52</v>
      </c>
      <c r="W74" s="214">
        <f t="shared" ref="W74:W85" si="82">O74*Q74*$W$6</f>
        <v>7.8</v>
      </c>
      <c r="X74" s="214">
        <f t="shared" ref="X74:X85" si="83">N74*Q74*$X$6</f>
        <v>15.6</v>
      </c>
      <c r="Y74" s="215">
        <f t="shared" ref="Y74:AA85" si="84">S74+V74</f>
        <v>52</v>
      </c>
      <c r="Z74" s="215">
        <f t="shared" si="84"/>
        <v>7.8</v>
      </c>
      <c r="AA74" s="215">
        <f t="shared" si="84"/>
        <v>15.6</v>
      </c>
      <c r="AB74" s="216"/>
      <c r="AC74" s="217">
        <f t="shared" ref="AC74:AC85" si="85">R74-Y74-Z74-AA74</f>
        <v>0</v>
      </c>
      <c r="AD74" s="218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</row>
    <row r="75" spans="1:48" s="66" customFormat="1" ht="27.75" customHeight="1" x14ac:dyDescent="0.25">
      <c r="A75" s="116" t="s">
        <v>251</v>
      </c>
      <c r="B75" s="116" t="s">
        <v>252</v>
      </c>
      <c r="C75" s="48" t="s">
        <v>31</v>
      </c>
      <c r="D75" s="48"/>
      <c r="E75" s="77" t="s">
        <v>39</v>
      </c>
      <c r="F75" s="51">
        <v>2</v>
      </c>
      <c r="G75" s="52" t="s">
        <v>253</v>
      </c>
      <c r="H75" s="53" t="s">
        <v>254</v>
      </c>
      <c r="I75" s="67"/>
      <c r="J75" s="68">
        <v>1</v>
      </c>
      <c r="K75" s="219">
        <f t="shared" ref="K75:K85" si="86">IF(J75&gt;0, 1, 0)</f>
        <v>1</v>
      </c>
      <c r="L75" s="219">
        <f t="shared" ref="L75:L85" si="87">J75-K75</f>
        <v>0</v>
      </c>
      <c r="M75" s="70">
        <v>26</v>
      </c>
      <c r="N75" s="71">
        <v>1</v>
      </c>
      <c r="O75" s="220">
        <f t="shared" ref="O75:O85" si="88">IF(N75&gt;0, 1, 0)</f>
        <v>1</v>
      </c>
      <c r="P75" s="220">
        <f t="shared" ref="P75:P85" si="89">N75-O75</f>
        <v>0</v>
      </c>
      <c r="Q75" s="70">
        <v>26</v>
      </c>
      <c r="R75" s="59">
        <f t="shared" si="77"/>
        <v>124.80000000000001</v>
      </c>
      <c r="S75" s="214">
        <f t="shared" si="78"/>
        <v>26</v>
      </c>
      <c r="T75" s="214">
        <f t="shared" si="79"/>
        <v>26</v>
      </c>
      <c r="U75" s="214">
        <f t="shared" si="80"/>
        <v>31.2</v>
      </c>
      <c r="V75" s="214">
        <f t="shared" si="81"/>
        <v>26</v>
      </c>
      <c r="W75" s="214">
        <f t="shared" si="82"/>
        <v>7.8</v>
      </c>
      <c r="X75" s="214">
        <f t="shared" si="83"/>
        <v>7.8</v>
      </c>
      <c r="Y75" s="215">
        <f t="shared" si="84"/>
        <v>52</v>
      </c>
      <c r="Z75" s="215">
        <f t="shared" si="84"/>
        <v>33.799999999999997</v>
      </c>
      <c r="AA75" s="215">
        <f t="shared" si="84"/>
        <v>39</v>
      </c>
      <c r="AB75" s="216"/>
      <c r="AC75" s="217">
        <f t="shared" si="85"/>
        <v>0</v>
      </c>
      <c r="AD75" s="218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</row>
    <row r="76" spans="1:48" s="66" customFormat="1" ht="27.75" customHeight="1" x14ac:dyDescent="0.25">
      <c r="A76" s="116" t="s">
        <v>251</v>
      </c>
      <c r="B76" s="116" t="s">
        <v>252</v>
      </c>
      <c r="C76" s="48" t="s">
        <v>31</v>
      </c>
      <c r="D76" s="48"/>
      <c r="E76" s="73" t="s">
        <v>44</v>
      </c>
      <c r="F76" s="74">
        <v>2</v>
      </c>
      <c r="G76" s="75" t="s">
        <v>253</v>
      </c>
      <c r="H76" s="76" t="s">
        <v>255</v>
      </c>
      <c r="I76" s="67"/>
      <c r="J76" s="68">
        <v>1</v>
      </c>
      <c r="K76" s="219">
        <f t="shared" si="86"/>
        <v>1</v>
      </c>
      <c r="L76" s="219">
        <f t="shared" si="87"/>
        <v>0</v>
      </c>
      <c r="M76" s="70">
        <v>26</v>
      </c>
      <c r="N76" s="71">
        <v>1</v>
      </c>
      <c r="O76" s="220">
        <f t="shared" si="88"/>
        <v>1</v>
      </c>
      <c r="P76" s="220">
        <f t="shared" si="89"/>
        <v>0</v>
      </c>
      <c r="Q76" s="70">
        <v>26</v>
      </c>
      <c r="R76" s="59">
        <f t="shared" si="77"/>
        <v>124.80000000000001</v>
      </c>
      <c r="S76" s="214">
        <f t="shared" si="78"/>
        <v>26</v>
      </c>
      <c r="T76" s="214">
        <f t="shared" si="79"/>
        <v>26</v>
      </c>
      <c r="U76" s="214">
        <f t="shared" si="80"/>
        <v>31.2</v>
      </c>
      <c r="V76" s="214">
        <f t="shared" si="81"/>
        <v>26</v>
      </c>
      <c r="W76" s="214">
        <f t="shared" si="82"/>
        <v>7.8</v>
      </c>
      <c r="X76" s="214">
        <f t="shared" si="83"/>
        <v>7.8</v>
      </c>
      <c r="Y76" s="215">
        <f t="shared" si="84"/>
        <v>52</v>
      </c>
      <c r="Z76" s="215">
        <f t="shared" si="84"/>
        <v>33.799999999999997</v>
      </c>
      <c r="AA76" s="215">
        <f t="shared" si="84"/>
        <v>39</v>
      </c>
      <c r="AB76" s="216"/>
      <c r="AC76" s="217">
        <f t="shared" si="85"/>
        <v>0</v>
      </c>
      <c r="AD76" s="218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</row>
    <row r="77" spans="1:48" s="66" customFormat="1" ht="27.75" customHeight="1" x14ac:dyDescent="0.25">
      <c r="A77" s="116" t="s">
        <v>251</v>
      </c>
      <c r="B77" s="116" t="s">
        <v>252</v>
      </c>
      <c r="C77" s="48" t="s">
        <v>31</v>
      </c>
      <c r="D77" s="48"/>
      <c r="E77" s="242" t="s">
        <v>47</v>
      </c>
      <c r="F77" s="51">
        <v>5</v>
      </c>
      <c r="G77" s="75" t="s">
        <v>256</v>
      </c>
      <c r="H77" s="76" t="s">
        <v>215</v>
      </c>
      <c r="I77" s="67"/>
      <c r="J77" s="68">
        <v>1</v>
      </c>
      <c r="K77" s="219">
        <f t="shared" si="86"/>
        <v>1</v>
      </c>
      <c r="L77" s="219">
        <f t="shared" si="87"/>
        <v>0</v>
      </c>
      <c r="M77" s="70">
        <v>26</v>
      </c>
      <c r="N77" s="71">
        <v>1</v>
      </c>
      <c r="O77" s="220">
        <f t="shared" si="88"/>
        <v>1</v>
      </c>
      <c r="P77" s="220">
        <f t="shared" si="89"/>
        <v>0</v>
      </c>
      <c r="Q77" s="70">
        <v>26</v>
      </c>
      <c r="R77" s="59">
        <f t="shared" si="77"/>
        <v>124.80000000000001</v>
      </c>
      <c r="S77" s="214">
        <f t="shared" si="78"/>
        <v>26</v>
      </c>
      <c r="T77" s="214">
        <f t="shared" si="79"/>
        <v>26</v>
      </c>
      <c r="U77" s="214">
        <f t="shared" si="80"/>
        <v>31.2</v>
      </c>
      <c r="V77" s="214">
        <f t="shared" si="81"/>
        <v>26</v>
      </c>
      <c r="W77" s="214">
        <f t="shared" si="82"/>
        <v>7.8</v>
      </c>
      <c r="X77" s="214">
        <f t="shared" si="83"/>
        <v>7.8</v>
      </c>
      <c r="Y77" s="215">
        <f t="shared" si="84"/>
        <v>52</v>
      </c>
      <c r="Z77" s="215">
        <f t="shared" si="84"/>
        <v>33.799999999999997</v>
      </c>
      <c r="AA77" s="215">
        <f t="shared" si="84"/>
        <v>39</v>
      </c>
      <c r="AB77" s="216"/>
      <c r="AC77" s="217">
        <f t="shared" si="85"/>
        <v>0</v>
      </c>
      <c r="AD77" s="218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</row>
    <row r="78" spans="1:48" s="66" customFormat="1" ht="27.75" customHeight="1" x14ac:dyDescent="0.25">
      <c r="A78" s="116" t="s">
        <v>251</v>
      </c>
      <c r="B78" s="116" t="s">
        <v>252</v>
      </c>
      <c r="C78" s="48" t="s">
        <v>31</v>
      </c>
      <c r="D78" s="48"/>
      <c r="E78" s="221" t="s">
        <v>177</v>
      </c>
      <c r="F78" s="222">
        <v>1</v>
      </c>
      <c r="G78" s="188" t="s">
        <v>210</v>
      </c>
      <c r="H78" s="187" t="s">
        <v>202</v>
      </c>
      <c r="I78" s="67"/>
      <c r="J78" s="68">
        <v>1</v>
      </c>
      <c r="K78" s="219">
        <f t="shared" si="86"/>
        <v>1</v>
      </c>
      <c r="L78" s="219">
        <f t="shared" si="87"/>
        <v>0</v>
      </c>
      <c r="M78" s="70">
        <v>20</v>
      </c>
      <c r="N78" s="71"/>
      <c r="O78" s="220">
        <f t="shared" si="88"/>
        <v>0</v>
      </c>
      <c r="P78" s="220">
        <f t="shared" si="89"/>
        <v>0</v>
      </c>
      <c r="Q78" s="70"/>
      <c r="R78" s="59">
        <f t="shared" si="77"/>
        <v>64</v>
      </c>
      <c r="S78" s="214">
        <f t="shared" si="78"/>
        <v>20</v>
      </c>
      <c r="T78" s="214">
        <f t="shared" si="79"/>
        <v>20</v>
      </c>
      <c r="U78" s="214">
        <f t="shared" si="80"/>
        <v>24</v>
      </c>
      <c r="V78" s="214">
        <f t="shared" si="81"/>
        <v>0</v>
      </c>
      <c r="W78" s="214">
        <f t="shared" si="82"/>
        <v>0</v>
      </c>
      <c r="X78" s="214">
        <f t="shared" si="83"/>
        <v>0</v>
      </c>
      <c r="Y78" s="215">
        <f t="shared" si="84"/>
        <v>20</v>
      </c>
      <c r="Z78" s="215">
        <f t="shared" si="84"/>
        <v>20</v>
      </c>
      <c r="AA78" s="215">
        <f t="shared" si="84"/>
        <v>24</v>
      </c>
      <c r="AB78" s="216"/>
      <c r="AC78" s="217">
        <f t="shared" si="85"/>
        <v>0</v>
      </c>
      <c r="AD78" s="218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</row>
    <row r="79" spans="1:48" s="66" customFormat="1" ht="27.75" hidden="1" customHeight="1" x14ac:dyDescent="0.25">
      <c r="A79" s="116" t="s">
        <v>251</v>
      </c>
      <c r="B79" s="116" t="s">
        <v>252</v>
      </c>
      <c r="C79" s="48" t="s">
        <v>31</v>
      </c>
      <c r="D79" s="48"/>
      <c r="E79" s="223"/>
      <c r="F79" s="223"/>
      <c r="G79" s="82"/>
      <c r="H79" s="53"/>
      <c r="I79" s="67"/>
      <c r="J79" s="68"/>
      <c r="K79" s="219">
        <f t="shared" si="86"/>
        <v>0</v>
      </c>
      <c r="L79" s="219">
        <f t="shared" si="87"/>
        <v>0</v>
      </c>
      <c r="M79" s="70"/>
      <c r="N79" s="71"/>
      <c r="O79" s="220">
        <f t="shared" si="88"/>
        <v>0</v>
      </c>
      <c r="P79" s="220">
        <f t="shared" si="89"/>
        <v>0</v>
      </c>
      <c r="Q79" s="70"/>
      <c r="R79" s="59">
        <f t="shared" si="77"/>
        <v>0</v>
      </c>
      <c r="S79" s="214">
        <f t="shared" si="78"/>
        <v>0</v>
      </c>
      <c r="T79" s="214">
        <f t="shared" si="79"/>
        <v>0</v>
      </c>
      <c r="U79" s="214">
        <f t="shared" si="80"/>
        <v>0</v>
      </c>
      <c r="V79" s="214">
        <f t="shared" si="81"/>
        <v>0</v>
      </c>
      <c r="W79" s="214">
        <f t="shared" si="82"/>
        <v>0</v>
      </c>
      <c r="X79" s="214">
        <f t="shared" si="83"/>
        <v>0</v>
      </c>
      <c r="Y79" s="215">
        <f t="shared" si="84"/>
        <v>0</v>
      </c>
      <c r="Z79" s="215">
        <f t="shared" si="84"/>
        <v>0</v>
      </c>
      <c r="AA79" s="215">
        <f t="shared" si="84"/>
        <v>0</v>
      </c>
      <c r="AB79" s="216"/>
      <c r="AC79" s="217">
        <f t="shared" si="85"/>
        <v>0</v>
      </c>
      <c r="AD79" s="218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</row>
    <row r="80" spans="1:48" s="66" customFormat="1" ht="27.75" hidden="1" customHeight="1" x14ac:dyDescent="0.25">
      <c r="A80" s="116" t="s">
        <v>251</v>
      </c>
      <c r="B80" s="116" t="s">
        <v>252</v>
      </c>
      <c r="C80" s="48" t="s">
        <v>31</v>
      </c>
      <c r="D80" s="48"/>
      <c r="E80" s="223"/>
      <c r="F80" s="223"/>
      <c r="G80" s="82"/>
      <c r="H80" s="53"/>
      <c r="I80" s="67"/>
      <c r="J80" s="68"/>
      <c r="K80" s="219">
        <f t="shared" si="86"/>
        <v>0</v>
      </c>
      <c r="L80" s="219">
        <f t="shared" si="87"/>
        <v>0</v>
      </c>
      <c r="M80" s="70"/>
      <c r="N80" s="71"/>
      <c r="O80" s="220">
        <f t="shared" si="88"/>
        <v>0</v>
      </c>
      <c r="P80" s="220">
        <f t="shared" si="89"/>
        <v>0</v>
      </c>
      <c r="Q80" s="70"/>
      <c r="R80" s="59">
        <f t="shared" si="77"/>
        <v>0</v>
      </c>
      <c r="S80" s="214">
        <f t="shared" si="78"/>
        <v>0</v>
      </c>
      <c r="T80" s="214">
        <f t="shared" si="79"/>
        <v>0</v>
      </c>
      <c r="U80" s="214">
        <f t="shared" si="80"/>
        <v>0</v>
      </c>
      <c r="V80" s="214">
        <f t="shared" si="81"/>
        <v>0</v>
      </c>
      <c r="W80" s="214">
        <f t="shared" si="82"/>
        <v>0</v>
      </c>
      <c r="X80" s="214">
        <f t="shared" si="83"/>
        <v>0</v>
      </c>
      <c r="Y80" s="215">
        <f t="shared" si="84"/>
        <v>0</v>
      </c>
      <c r="Z80" s="215">
        <f t="shared" si="84"/>
        <v>0</v>
      </c>
      <c r="AA80" s="215">
        <f t="shared" si="84"/>
        <v>0</v>
      </c>
      <c r="AB80" s="216"/>
      <c r="AC80" s="217">
        <f t="shared" si="85"/>
        <v>0</v>
      </c>
      <c r="AD80" s="218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</row>
    <row r="81" spans="1:48" s="66" customFormat="1" ht="27.75" hidden="1" customHeight="1" x14ac:dyDescent="0.25">
      <c r="A81" s="116" t="s">
        <v>251</v>
      </c>
      <c r="B81" s="116" t="s">
        <v>252</v>
      </c>
      <c r="C81" s="48" t="s">
        <v>31</v>
      </c>
      <c r="D81" s="48"/>
      <c r="E81" s="223"/>
      <c r="F81" s="223"/>
      <c r="G81" s="82"/>
      <c r="H81" s="117"/>
      <c r="I81" s="80"/>
      <c r="J81" s="68"/>
      <c r="K81" s="219">
        <f t="shared" si="86"/>
        <v>0</v>
      </c>
      <c r="L81" s="219">
        <f t="shared" si="87"/>
        <v>0</v>
      </c>
      <c r="M81" s="70"/>
      <c r="N81" s="71"/>
      <c r="O81" s="220">
        <f t="shared" si="88"/>
        <v>0</v>
      </c>
      <c r="P81" s="220">
        <f t="shared" si="89"/>
        <v>0</v>
      </c>
      <c r="Q81" s="70"/>
      <c r="R81" s="59">
        <f t="shared" si="77"/>
        <v>0</v>
      </c>
      <c r="S81" s="214">
        <f t="shared" si="78"/>
        <v>0</v>
      </c>
      <c r="T81" s="214">
        <f t="shared" si="79"/>
        <v>0</v>
      </c>
      <c r="U81" s="214">
        <f t="shared" si="80"/>
        <v>0</v>
      </c>
      <c r="V81" s="214">
        <f t="shared" si="81"/>
        <v>0</v>
      </c>
      <c r="W81" s="214">
        <f t="shared" si="82"/>
        <v>0</v>
      </c>
      <c r="X81" s="214">
        <f t="shared" si="83"/>
        <v>0</v>
      </c>
      <c r="Y81" s="215">
        <f t="shared" si="84"/>
        <v>0</v>
      </c>
      <c r="Z81" s="215">
        <f t="shared" si="84"/>
        <v>0</v>
      </c>
      <c r="AA81" s="215">
        <f t="shared" si="84"/>
        <v>0</v>
      </c>
      <c r="AB81" s="216"/>
      <c r="AC81" s="217">
        <f t="shared" si="85"/>
        <v>0</v>
      </c>
      <c r="AD81" s="218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</row>
    <row r="82" spans="1:48" s="66" customFormat="1" ht="27.75" hidden="1" customHeight="1" x14ac:dyDescent="0.25">
      <c r="A82" s="116" t="s">
        <v>251</v>
      </c>
      <c r="B82" s="116" t="s">
        <v>252</v>
      </c>
      <c r="C82" s="48" t="s">
        <v>31</v>
      </c>
      <c r="D82" s="48"/>
      <c r="E82" s="223"/>
      <c r="F82" s="223"/>
      <c r="G82" s="82"/>
      <c r="H82" s="53"/>
      <c r="I82" s="67"/>
      <c r="J82" s="68"/>
      <c r="K82" s="219">
        <f t="shared" si="86"/>
        <v>0</v>
      </c>
      <c r="L82" s="219">
        <f t="shared" si="87"/>
        <v>0</v>
      </c>
      <c r="M82" s="70"/>
      <c r="N82" s="71"/>
      <c r="O82" s="220">
        <f t="shared" si="88"/>
        <v>0</v>
      </c>
      <c r="P82" s="220">
        <f t="shared" si="89"/>
        <v>0</v>
      </c>
      <c r="Q82" s="70"/>
      <c r="R82" s="59">
        <f t="shared" si="77"/>
        <v>0</v>
      </c>
      <c r="S82" s="214">
        <f t="shared" si="78"/>
        <v>0</v>
      </c>
      <c r="T82" s="214">
        <f t="shared" si="79"/>
        <v>0</v>
      </c>
      <c r="U82" s="214">
        <f t="shared" si="80"/>
        <v>0</v>
      </c>
      <c r="V82" s="214">
        <f t="shared" si="81"/>
        <v>0</v>
      </c>
      <c r="W82" s="214">
        <f t="shared" si="82"/>
        <v>0</v>
      </c>
      <c r="X82" s="214">
        <f t="shared" si="83"/>
        <v>0</v>
      </c>
      <c r="Y82" s="215">
        <f t="shared" si="84"/>
        <v>0</v>
      </c>
      <c r="Z82" s="215">
        <f t="shared" si="84"/>
        <v>0</v>
      </c>
      <c r="AA82" s="215">
        <f t="shared" si="84"/>
        <v>0</v>
      </c>
      <c r="AB82" s="216"/>
      <c r="AC82" s="217">
        <f t="shared" si="85"/>
        <v>0</v>
      </c>
      <c r="AD82" s="218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</row>
    <row r="83" spans="1:48" s="66" customFormat="1" ht="27.75" hidden="1" customHeight="1" x14ac:dyDescent="0.25">
      <c r="A83" s="116" t="s">
        <v>251</v>
      </c>
      <c r="B83" s="116" t="s">
        <v>252</v>
      </c>
      <c r="C83" s="48" t="s">
        <v>31</v>
      </c>
      <c r="D83" s="48"/>
      <c r="E83" s="223"/>
      <c r="F83" s="223"/>
      <c r="G83" s="82"/>
      <c r="H83" s="53"/>
      <c r="I83" s="67"/>
      <c r="J83" s="68"/>
      <c r="K83" s="219">
        <f t="shared" si="86"/>
        <v>0</v>
      </c>
      <c r="L83" s="219">
        <f t="shared" si="87"/>
        <v>0</v>
      </c>
      <c r="M83" s="70"/>
      <c r="N83" s="71"/>
      <c r="O83" s="220">
        <f t="shared" si="88"/>
        <v>0</v>
      </c>
      <c r="P83" s="220">
        <f t="shared" si="89"/>
        <v>0</v>
      </c>
      <c r="Q83" s="70"/>
      <c r="R83" s="59">
        <f t="shared" si="77"/>
        <v>0</v>
      </c>
      <c r="S83" s="214">
        <f t="shared" si="78"/>
        <v>0</v>
      </c>
      <c r="T83" s="214">
        <f t="shared" si="79"/>
        <v>0</v>
      </c>
      <c r="U83" s="214">
        <f t="shared" si="80"/>
        <v>0</v>
      </c>
      <c r="V83" s="214">
        <f t="shared" si="81"/>
        <v>0</v>
      </c>
      <c r="W83" s="214">
        <f t="shared" si="82"/>
        <v>0</v>
      </c>
      <c r="X83" s="214">
        <f t="shared" si="83"/>
        <v>0</v>
      </c>
      <c r="Y83" s="215">
        <f t="shared" si="84"/>
        <v>0</v>
      </c>
      <c r="Z83" s="215">
        <f t="shared" si="84"/>
        <v>0</v>
      </c>
      <c r="AA83" s="215">
        <f t="shared" si="84"/>
        <v>0</v>
      </c>
      <c r="AB83" s="216"/>
      <c r="AC83" s="217">
        <f t="shared" si="85"/>
        <v>0</v>
      </c>
      <c r="AD83" s="218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</row>
    <row r="84" spans="1:48" s="85" customFormat="1" ht="27.75" hidden="1" customHeight="1" x14ac:dyDescent="0.25">
      <c r="A84" s="116" t="s">
        <v>251</v>
      </c>
      <c r="B84" s="116" t="s">
        <v>252</v>
      </c>
      <c r="C84" s="48" t="s">
        <v>31</v>
      </c>
      <c r="D84" s="48"/>
      <c r="E84" s="223"/>
      <c r="F84" s="223"/>
      <c r="G84" s="82"/>
      <c r="H84" s="53"/>
      <c r="I84" s="67"/>
      <c r="J84" s="68"/>
      <c r="K84" s="219">
        <f t="shared" si="86"/>
        <v>0</v>
      </c>
      <c r="L84" s="219">
        <f t="shared" si="87"/>
        <v>0</v>
      </c>
      <c r="M84" s="70"/>
      <c r="N84" s="71"/>
      <c r="O84" s="220">
        <f t="shared" si="88"/>
        <v>0</v>
      </c>
      <c r="P84" s="220">
        <f t="shared" si="89"/>
        <v>0</v>
      </c>
      <c r="Q84" s="70"/>
      <c r="R84" s="59">
        <f t="shared" si="77"/>
        <v>0</v>
      </c>
      <c r="S84" s="214">
        <f t="shared" si="78"/>
        <v>0</v>
      </c>
      <c r="T84" s="214">
        <f t="shared" si="79"/>
        <v>0</v>
      </c>
      <c r="U84" s="214">
        <f t="shared" si="80"/>
        <v>0</v>
      </c>
      <c r="V84" s="214">
        <f t="shared" si="81"/>
        <v>0</v>
      </c>
      <c r="W84" s="214">
        <f t="shared" si="82"/>
        <v>0</v>
      </c>
      <c r="X84" s="214">
        <f t="shared" si="83"/>
        <v>0</v>
      </c>
      <c r="Y84" s="215">
        <f t="shared" si="84"/>
        <v>0</v>
      </c>
      <c r="Z84" s="215">
        <f t="shared" si="84"/>
        <v>0</v>
      </c>
      <c r="AA84" s="215">
        <f t="shared" si="84"/>
        <v>0</v>
      </c>
      <c r="AB84" s="216"/>
      <c r="AC84" s="217">
        <f t="shared" si="85"/>
        <v>0</v>
      </c>
      <c r="AD84" s="241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  <c r="AT84" s="84"/>
      <c r="AU84" s="84"/>
      <c r="AV84" s="84"/>
    </row>
    <row r="85" spans="1:48" s="234" customFormat="1" ht="27.75" hidden="1" customHeight="1" x14ac:dyDescent="0.25">
      <c r="A85" s="86" t="s">
        <v>251</v>
      </c>
      <c r="B85" s="86" t="s">
        <v>252</v>
      </c>
      <c r="C85" s="87" t="s">
        <v>31</v>
      </c>
      <c r="D85" s="87"/>
      <c r="E85" s="88" t="s">
        <v>28</v>
      </c>
      <c r="F85" s="88"/>
      <c r="G85" s="89"/>
      <c r="H85" s="90"/>
      <c r="I85" s="91"/>
      <c r="J85" s="92"/>
      <c r="K85" s="224">
        <f t="shared" si="86"/>
        <v>0</v>
      </c>
      <c r="L85" s="224">
        <f t="shared" si="87"/>
        <v>0</v>
      </c>
      <c r="M85" s="94"/>
      <c r="N85" s="95"/>
      <c r="O85" s="225">
        <f t="shared" si="88"/>
        <v>0</v>
      </c>
      <c r="P85" s="225">
        <f t="shared" si="89"/>
        <v>0</v>
      </c>
      <c r="Q85" s="94"/>
      <c r="R85" s="97">
        <f>J85*M85*$R$8</f>
        <v>0</v>
      </c>
      <c r="S85" s="226">
        <f>J85*M85*$S$8</f>
        <v>0</v>
      </c>
      <c r="T85" s="226">
        <f>K85*M85*$T$8</f>
        <v>0</v>
      </c>
      <c r="U85" s="226">
        <f>J85*M85*$U$8</f>
        <v>0</v>
      </c>
      <c r="V85" s="226">
        <f t="shared" si="81"/>
        <v>0</v>
      </c>
      <c r="W85" s="226">
        <f t="shared" si="82"/>
        <v>0</v>
      </c>
      <c r="X85" s="226">
        <f t="shared" si="83"/>
        <v>0</v>
      </c>
      <c r="Y85" s="226">
        <f t="shared" si="84"/>
        <v>0</v>
      </c>
      <c r="Z85" s="226">
        <f t="shared" si="84"/>
        <v>0</v>
      </c>
      <c r="AA85" s="226">
        <f t="shared" si="84"/>
        <v>0</v>
      </c>
      <c r="AB85" s="231"/>
      <c r="AC85" s="227">
        <f t="shared" si="85"/>
        <v>0</v>
      </c>
      <c r="AD85" s="232"/>
      <c r="AE85" s="233"/>
      <c r="AF85" s="233"/>
      <c r="AG85" s="233"/>
      <c r="AH85" s="233"/>
      <c r="AI85" s="233"/>
      <c r="AJ85" s="233"/>
      <c r="AK85" s="233"/>
      <c r="AL85" s="233"/>
      <c r="AM85" s="233"/>
      <c r="AN85" s="233"/>
      <c r="AO85" s="233"/>
      <c r="AP85" s="233"/>
      <c r="AQ85" s="233"/>
      <c r="AR85" s="233"/>
      <c r="AS85" s="233"/>
      <c r="AT85" s="233"/>
      <c r="AU85" s="233"/>
      <c r="AV85" s="233"/>
    </row>
    <row r="86" spans="1:48" s="115" customFormat="1" ht="27.75" customHeight="1" thickBot="1" x14ac:dyDescent="0.3">
      <c r="A86" s="102" t="s">
        <v>251</v>
      </c>
      <c r="B86" s="102" t="s">
        <v>252</v>
      </c>
      <c r="C86" s="103" t="s">
        <v>31</v>
      </c>
      <c r="D86" s="103"/>
      <c r="E86" s="235"/>
      <c r="F86" s="235"/>
      <c r="G86" s="105"/>
      <c r="H86" s="106" t="s">
        <v>55</v>
      </c>
      <c r="I86" s="107"/>
      <c r="J86" s="108"/>
      <c r="K86" s="236"/>
      <c r="L86" s="236"/>
      <c r="M86" s="110"/>
      <c r="N86" s="111"/>
      <c r="O86" s="236"/>
      <c r="P86" s="236"/>
      <c r="Q86" s="110"/>
      <c r="R86" s="112">
        <f>SUM(R74:R85)</f>
        <v>513.79999999999995</v>
      </c>
      <c r="S86" s="112">
        <f t="shared" ref="S86:AA86" si="90">SUM(S74:S85)</f>
        <v>98</v>
      </c>
      <c r="T86" s="112">
        <f t="shared" si="90"/>
        <v>98</v>
      </c>
      <c r="U86" s="112">
        <f t="shared" si="90"/>
        <v>117.6</v>
      </c>
      <c r="V86" s="112">
        <f t="shared" si="90"/>
        <v>130</v>
      </c>
      <c r="W86" s="112">
        <f t="shared" si="90"/>
        <v>31.2</v>
      </c>
      <c r="X86" s="112">
        <f t="shared" si="90"/>
        <v>39</v>
      </c>
      <c r="Y86" s="112">
        <f t="shared" si="90"/>
        <v>228</v>
      </c>
      <c r="Z86" s="112">
        <f t="shared" si="90"/>
        <v>129.19999999999999</v>
      </c>
      <c r="AA86" s="112">
        <f t="shared" si="90"/>
        <v>156.6</v>
      </c>
      <c r="AB86" s="237"/>
      <c r="AC86" s="217"/>
      <c r="AD86" s="238">
        <f>R86/1800/0.6</f>
        <v>0.47574074074074074</v>
      </c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</row>
    <row r="87" spans="1:48" s="66" customFormat="1" ht="27.75" customHeight="1" thickTop="1" x14ac:dyDescent="0.25">
      <c r="A87" s="116" t="s">
        <v>257</v>
      </c>
      <c r="B87" s="116" t="s">
        <v>258</v>
      </c>
      <c r="C87" s="48"/>
      <c r="D87" s="48"/>
      <c r="E87" s="50" t="s">
        <v>32</v>
      </c>
      <c r="F87" s="51">
        <v>5</v>
      </c>
      <c r="G87" s="75" t="s">
        <v>233</v>
      </c>
      <c r="H87" s="76" t="s">
        <v>234</v>
      </c>
      <c r="I87" s="239"/>
      <c r="J87" s="68">
        <v>1</v>
      </c>
      <c r="K87" s="219">
        <f>IF(J87&gt;0, 1, 0)</f>
        <v>1</v>
      </c>
      <c r="L87" s="219">
        <f>J87-K87</f>
        <v>0</v>
      </c>
      <c r="M87" s="70">
        <v>26</v>
      </c>
      <c r="N87" s="71"/>
      <c r="O87" s="220">
        <f>IF(N87&gt;0, 1, 0)</f>
        <v>0</v>
      </c>
      <c r="P87" s="220">
        <f>N87-O87</f>
        <v>0</v>
      </c>
      <c r="Q87" s="240"/>
      <c r="R87" s="59">
        <f t="shared" ref="R87:R95" si="91">(K87*M87*$R$4)+(L87*M87*$R$5)+(O87*Q87*$R$6)+(P87*Q87*$R$7)</f>
        <v>83.2</v>
      </c>
      <c r="S87" s="214">
        <f t="shared" ref="S87:S96" si="92">J87*M87*$S$4</f>
        <v>26</v>
      </c>
      <c r="T87" s="214">
        <f t="shared" ref="T87:T96" si="93">K87*M87*$T$4</f>
        <v>26</v>
      </c>
      <c r="U87" s="214">
        <f t="shared" ref="U87:U96" si="94">J87*M87*$U$4</f>
        <v>31.2</v>
      </c>
      <c r="V87" s="214">
        <f t="shared" ref="V87:V98" si="95">N87*Q87*$V$6</f>
        <v>0</v>
      </c>
      <c r="W87" s="214">
        <f t="shared" ref="W87:W98" si="96">O87*Q87*$W$6</f>
        <v>0</v>
      </c>
      <c r="X87" s="214">
        <f t="shared" ref="X87:X98" si="97">N87*Q87*$X$6</f>
        <v>0</v>
      </c>
      <c r="Y87" s="215">
        <f t="shared" ref="Y87:AA98" si="98">S87+V87</f>
        <v>26</v>
      </c>
      <c r="Z87" s="215">
        <f t="shared" si="98"/>
        <v>26</v>
      </c>
      <c r="AA87" s="215">
        <f t="shared" si="98"/>
        <v>31.2</v>
      </c>
      <c r="AB87" s="216"/>
      <c r="AC87" s="217">
        <f t="shared" ref="AC87:AC98" si="99">R87-Y87-Z87-AA87</f>
        <v>0</v>
      </c>
      <c r="AD87" s="218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</row>
    <row r="88" spans="1:48" s="66" customFormat="1" ht="27.75" customHeight="1" x14ac:dyDescent="0.25">
      <c r="A88" s="116" t="s">
        <v>257</v>
      </c>
      <c r="B88" s="116" t="s">
        <v>258</v>
      </c>
      <c r="C88" s="48"/>
      <c r="D88" s="48"/>
      <c r="E88" s="50" t="s">
        <v>32</v>
      </c>
      <c r="F88" s="51">
        <v>6</v>
      </c>
      <c r="G88" s="75" t="s">
        <v>259</v>
      </c>
      <c r="H88" s="76" t="s">
        <v>260</v>
      </c>
      <c r="I88" s="67"/>
      <c r="J88" s="68"/>
      <c r="K88" s="219">
        <f t="shared" ref="K88:K98" si="100">IF(J88&gt;0, 1, 0)</f>
        <v>0</v>
      </c>
      <c r="L88" s="219">
        <f t="shared" ref="L88:L98" si="101">J88-K88</f>
        <v>0</v>
      </c>
      <c r="M88" s="70"/>
      <c r="N88" s="71"/>
      <c r="O88" s="220">
        <f t="shared" ref="O88:O98" si="102">IF(N88&gt;0, 1, 0)</f>
        <v>0</v>
      </c>
      <c r="P88" s="220">
        <f t="shared" ref="P88:P98" si="103">N88-O88</f>
        <v>0</v>
      </c>
      <c r="Q88" s="70"/>
      <c r="R88" s="59">
        <f t="shared" si="91"/>
        <v>0</v>
      </c>
      <c r="S88" s="214">
        <f t="shared" si="92"/>
        <v>0</v>
      </c>
      <c r="T88" s="214">
        <f t="shared" si="93"/>
        <v>0</v>
      </c>
      <c r="U88" s="214">
        <f t="shared" si="94"/>
        <v>0</v>
      </c>
      <c r="V88" s="214">
        <f t="shared" si="95"/>
        <v>0</v>
      </c>
      <c r="W88" s="214">
        <f t="shared" si="96"/>
        <v>0</v>
      </c>
      <c r="X88" s="214">
        <f t="shared" si="97"/>
        <v>0</v>
      </c>
      <c r="Y88" s="215">
        <f t="shared" si="98"/>
        <v>0</v>
      </c>
      <c r="Z88" s="215">
        <f t="shared" si="98"/>
        <v>0</v>
      </c>
      <c r="AA88" s="215">
        <f t="shared" si="98"/>
        <v>0</v>
      </c>
      <c r="AB88" s="216"/>
      <c r="AC88" s="217">
        <f t="shared" si="99"/>
        <v>0</v>
      </c>
      <c r="AD88" s="218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</row>
    <row r="89" spans="1:48" s="66" customFormat="1" ht="27.75" customHeight="1" x14ac:dyDescent="0.25">
      <c r="A89" s="116" t="s">
        <v>257</v>
      </c>
      <c r="B89" s="116" t="s">
        <v>258</v>
      </c>
      <c r="C89" s="48"/>
      <c r="D89" s="48"/>
      <c r="E89" s="77" t="s">
        <v>39</v>
      </c>
      <c r="F89" s="51">
        <v>2</v>
      </c>
      <c r="G89" s="52" t="s">
        <v>238</v>
      </c>
      <c r="H89" s="53" t="s">
        <v>239</v>
      </c>
      <c r="I89" s="67"/>
      <c r="J89" s="68">
        <v>1</v>
      </c>
      <c r="K89" s="219">
        <f t="shared" si="100"/>
        <v>1</v>
      </c>
      <c r="L89" s="219">
        <f t="shared" si="101"/>
        <v>0</v>
      </c>
      <c r="M89" s="70">
        <v>26</v>
      </c>
      <c r="N89" s="71"/>
      <c r="O89" s="220">
        <f t="shared" si="102"/>
        <v>0</v>
      </c>
      <c r="P89" s="220">
        <f t="shared" si="103"/>
        <v>0</v>
      </c>
      <c r="Q89" s="70"/>
      <c r="R89" s="59">
        <f t="shared" si="91"/>
        <v>83.2</v>
      </c>
      <c r="S89" s="214">
        <f t="shared" si="92"/>
        <v>26</v>
      </c>
      <c r="T89" s="214">
        <f t="shared" si="93"/>
        <v>26</v>
      </c>
      <c r="U89" s="214">
        <f t="shared" si="94"/>
        <v>31.2</v>
      </c>
      <c r="V89" s="214">
        <f t="shared" si="95"/>
        <v>0</v>
      </c>
      <c r="W89" s="214">
        <f t="shared" si="96"/>
        <v>0</v>
      </c>
      <c r="X89" s="214">
        <f t="shared" si="97"/>
        <v>0</v>
      </c>
      <c r="Y89" s="215">
        <f t="shared" si="98"/>
        <v>26</v>
      </c>
      <c r="Z89" s="215">
        <f t="shared" si="98"/>
        <v>26</v>
      </c>
      <c r="AA89" s="215">
        <f t="shared" si="98"/>
        <v>31.2</v>
      </c>
      <c r="AB89" s="216"/>
      <c r="AC89" s="217">
        <f t="shared" si="99"/>
        <v>0</v>
      </c>
      <c r="AD89" s="218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</row>
    <row r="90" spans="1:48" s="66" customFormat="1" ht="27.75" customHeight="1" x14ac:dyDescent="0.25">
      <c r="A90" s="116" t="s">
        <v>257</v>
      </c>
      <c r="B90" s="116" t="s">
        <v>258</v>
      </c>
      <c r="C90" s="48"/>
      <c r="D90" s="48"/>
      <c r="E90" s="73" t="s">
        <v>44</v>
      </c>
      <c r="F90" s="74">
        <v>2</v>
      </c>
      <c r="G90" s="75" t="s">
        <v>238</v>
      </c>
      <c r="H90" s="76" t="s">
        <v>261</v>
      </c>
      <c r="I90" s="67"/>
      <c r="J90" s="68"/>
      <c r="K90" s="219">
        <f t="shared" si="100"/>
        <v>0</v>
      </c>
      <c r="L90" s="219">
        <f t="shared" si="101"/>
        <v>0</v>
      </c>
      <c r="M90" s="70"/>
      <c r="N90" s="71"/>
      <c r="O90" s="220">
        <f t="shared" si="102"/>
        <v>0</v>
      </c>
      <c r="P90" s="220">
        <f t="shared" si="103"/>
        <v>0</v>
      </c>
      <c r="Q90" s="70"/>
      <c r="R90" s="59">
        <f t="shared" si="91"/>
        <v>0</v>
      </c>
      <c r="S90" s="214">
        <f t="shared" si="92"/>
        <v>0</v>
      </c>
      <c r="T90" s="214">
        <f t="shared" si="93"/>
        <v>0</v>
      </c>
      <c r="U90" s="214">
        <f t="shared" si="94"/>
        <v>0</v>
      </c>
      <c r="V90" s="214">
        <f t="shared" si="95"/>
        <v>0</v>
      </c>
      <c r="W90" s="214">
        <f t="shared" si="96"/>
        <v>0</v>
      </c>
      <c r="X90" s="214">
        <f t="shared" si="97"/>
        <v>0</v>
      </c>
      <c r="Y90" s="215">
        <f t="shared" si="98"/>
        <v>0</v>
      </c>
      <c r="Z90" s="215">
        <f t="shared" si="98"/>
        <v>0</v>
      </c>
      <c r="AA90" s="215">
        <f t="shared" si="98"/>
        <v>0</v>
      </c>
      <c r="AB90" s="216"/>
      <c r="AC90" s="217">
        <f t="shared" si="99"/>
        <v>0</v>
      </c>
      <c r="AD90" s="218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</row>
    <row r="91" spans="1:48" s="66" customFormat="1" ht="27.75" customHeight="1" x14ac:dyDescent="0.25">
      <c r="A91" s="116" t="s">
        <v>257</v>
      </c>
      <c r="B91" s="116" t="s">
        <v>258</v>
      </c>
      <c r="C91" s="48"/>
      <c r="D91" s="48"/>
      <c r="E91" s="242" t="s">
        <v>47</v>
      </c>
      <c r="F91" s="51">
        <v>5</v>
      </c>
      <c r="G91" s="75" t="s">
        <v>235</v>
      </c>
      <c r="H91" s="76" t="s">
        <v>236</v>
      </c>
      <c r="I91" s="67"/>
      <c r="J91" s="68">
        <v>1</v>
      </c>
      <c r="K91" s="219">
        <f t="shared" si="100"/>
        <v>1</v>
      </c>
      <c r="L91" s="219">
        <f t="shared" si="101"/>
        <v>0</v>
      </c>
      <c r="M91" s="70">
        <v>26</v>
      </c>
      <c r="N91" s="71"/>
      <c r="O91" s="220">
        <f t="shared" si="102"/>
        <v>0</v>
      </c>
      <c r="P91" s="220">
        <f t="shared" si="103"/>
        <v>0</v>
      </c>
      <c r="Q91" s="70"/>
      <c r="R91" s="59">
        <f t="shared" si="91"/>
        <v>83.2</v>
      </c>
      <c r="S91" s="214">
        <f t="shared" si="92"/>
        <v>26</v>
      </c>
      <c r="T91" s="214">
        <f t="shared" si="93"/>
        <v>26</v>
      </c>
      <c r="U91" s="214">
        <f t="shared" si="94"/>
        <v>31.2</v>
      </c>
      <c r="V91" s="214">
        <f t="shared" si="95"/>
        <v>0</v>
      </c>
      <c r="W91" s="214">
        <f t="shared" si="96"/>
        <v>0</v>
      </c>
      <c r="X91" s="214">
        <f t="shared" si="97"/>
        <v>0</v>
      </c>
      <c r="Y91" s="215">
        <f t="shared" si="98"/>
        <v>26</v>
      </c>
      <c r="Z91" s="215">
        <f t="shared" si="98"/>
        <v>26</v>
      </c>
      <c r="AA91" s="215">
        <f t="shared" si="98"/>
        <v>31.2</v>
      </c>
      <c r="AB91" s="216"/>
      <c r="AC91" s="217">
        <f t="shared" si="99"/>
        <v>0</v>
      </c>
      <c r="AD91" s="218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</row>
    <row r="92" spans="1:48" s="66" customFormat="1" ht="27.75" customHeight="1" x14ac:dyDescent="0.25">
      <c r="A92" s="116" t="s">
        <v>257</v>
      </c>
      <c r="B92" s="116" t="s">
        <v>258</v>
      </c>
      <c r="C92" s="48"/>
      <c r="D92" s="48"/>
      <c r="E92" s="242" t="s">
        <v>47</v>
      </c>
      <c r="F92" s="51">
        <v>6</v>
      </c>
      <c r="G92" s="52" t="s">
        <v>262</v>
      </c>
      <c r="H92" s="53" t="s">
        <v>263</v>
      </c>
      <c r="I92" s="67"/>
      <c r="J92" s="68">
        <v>1</v>
      </c>
      <c r="K92" s="219">
        <f t="shared" si="100"/>
        <v>1</v>
      </c>
      <c r="L92" s="219">
        <f t="shared" si="101"/>
        <v>0</v>
      </c>
      <c r="M92" s="70">
        <v>26</v>
      </c>
      <c r="N92" s="71">
        <v>1</v>
      </c>
      <c r="O92" s="220">
        <f t="shared" si="102"/>
        <v>1</v>
      </c>
      <c r="P92" s="220">
        <f t="shared" si="103"/>
        <v>0</v>
      </c>
      <c r="Q92" s="70">
        <v>13</v>
      </c>
      <c r="R92" s="59">
        <f t="shared" si="91"/>
        <v>104</v>
      </c>
      <c r="S92" s="214">
        <f t="shared" si="92"/>
        <v>26</v>
      </c>
      <c r="T92" s="214">
        <f t="shared" si="93"/>
        <v>26</v>
      </c>
      <c r="U92" s="214">
        <f t="shared" si="94"/>
        <v>31.2</v>
      </c>
      <c r="V92" s="214">
        <f t="shared" si="95"/>
        <v>13</v>
      </c>
      <c r="W92" s="214">
        <f t="shared" si="96"/>
        <v>3.9</v>
      </c>
      <c r="X92" s="214">
        <f t="shared" si="97"/>
        <v>3.9</v>
      </c>
      <c r="Y92" s="215">
        <f t="shared" si="98"/>
        <v>39</v>
      </c>
      <c r="Z92" s="215">
        <f t="shared" si="98"/>
        <v>29.9</v>
      </c>
      <c r="AA92" s="215">
        <f t="shared" si="98"/>
        <v>35.1</v>
      </c>
      <c r="AB92" s="216"/>
      <c r="AC92" s="217">
        <f t="shared" si="99"/>
        <v>0</v>
      </c>
      <c r="AD92" s="218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</row>
    <row r="93" spans="1:48" s="66" customFormat="1" ht="27.75" customHeight="1" x14ac:dyDescent="0.25">
      <c r="A93" s="116" t="s">
        <v>257</v>
      </c>
      <c r="B93" s="116" t="s">
        <v>258</v>
      </c>
      <c r="C93" s="48"/>
      <c r="D93" s="48"/>
      <c r="E93" s="242" t="s">
        <v>47</v>
      </c>
      <c r="F93" s="51">
        <v>6</v>
      </c>
      <c r="G93" s="52" t="s">
        <v>264</v>
      </c>
      <c r="H93" s="53" t="s">
        <v>265</v>
      </c>
      <c r="I93" s="67"/>
      <c r="J93" s="68">
        <v>1</v>
      </c>
      <c r="K93" s="219">
        <f t="shared" si="100"/>
        <v>1</v>
      </c>
      <c r="L93" s="219">
        <f t="shared" si="101"/>
        <v>0</v>
      </c>
      <c r="M93" s="70">
        <v>26</v>
      </c>
      <c r="N93" s="71">
        <v>1</v>
      </c>
      <c r="O93" s="220">
        <f t="shared" si="102"/>
        <v>1</v>
      </c>
      <c r="P93" s="220">
        <f t="shared" si="103"/>
        <v>0</v>
      </c>
      <c r="Q93" s="70">
        <v>13</v>
      </c>
      <c r="R93" s="59">
        <f t="shared" si="91"/>
        <v>104</v>
      </c>
      <c r="S93" s="214">
        <f t="shared" si="92"/>
        <v>26</v>
      </c>
      <c r="T93" s="214">
        <f t="shared" si="93"/>
        <v>26</v>
      </c>
      <c r="U93" s="214">
        <f t="shared" si="94"/>
        <v>31.2</v>
      </c>
      <c r="V93" s="214">
        <f t="shared" si="95"/>
        <v>13</v>
      </c>
      <c r="W93" s="214">
        <f t="shared" si="96"/>
        <v>3.9</v>
      </c>
      <c r="X93" s="214">
        <f t="shared" si="97"/>
        <v>3.9</v>
      </c>
      <c r="Y93" s="215">
        <f t="shared" si="98"/>
        <v>39</v>
      </c>
      <c r="Z93" s="215">
        <f t="shared" si="98"/>
        <v>29.9</v>
      </c>
      <c r="AA93" s="215">
        <f t="shared" si="98"/>
        <v>35.1</v>
      </c>
      <c r="AB93" s="216"/>
      <c r="AC93" s="217">
        <f t="shared" si="99"/>
        <v>0</v>
      </c>
      <c r="AD93" s="218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</row>
    <row r="94" spans="1:48" s="66" customFormat="1" ht="27.75" hidden="1" customHeight="1" x14ac:dyDescent="0.25">
      <c r="A94" s="116" t="s">
        <v>257</v>
      </c>
      <c r="B94" s="116" t="s">
        <v>258</v>
      </c>
      <c r="C94" s="48"/>
      <c r="D94" s="48"/>
      <c r="E94" s="223"/>
      <c r="F94" s="223"/>
      <c r="G94" s="82"/>
      <c r="H94" s="117"/>
      <c r="I94" s="80"/>
      <c r="J94" s="68"/>
      <c r="K94" s="219">
        <f t="shared" si="100"/>
        <v>0</v>
      </c>
      <c r="L94" s="219">
        <f t="shared" si="101"/>
        <v>0</v>
      </c>
      <c r="M94" s="70"/>
      <c r="N94" s="71"/>
      <c r="O94" s="220">
        <f t="shared" si="102"/>
        <v>0</v>
      </c>
      <c r="P94" s="220">
        <f t="shared" si="103"/>
        <v>0</v>
      </c>
      <c r="Q94" s="70"/>
      <c r="R94" s="59">
        <f t="shared" si="91"/>
        <v>0</v>
      </c>
      <c r="S94" s="214">
        <f t="shared" si="92"/>
        <v>0</v>
      </c>
      <c r="T94" s="214">
        <f t="shared" si="93"/>
        <v>0</v>
      </c>
      <c r="U94" s="214">
        <f t="shared" si="94"/>
        <v>0</v>
      </c>
      <c r="V94" s="214">
        <f t="shared" si="95"/>
        <v>0</v>
      </c>
      <c r="W94" s="214">
        <f t="shared" si="96"/>
        <v>0</v>
      </c>
      <c r="X94" s="214">
        <f t="shared" si="97"/>
        <v>0</v>
      </c>
      <c r="Y94" s="215">
        <f t="shared" si="98"/>
        <v>0</v>
      </c>
      <c r="Z94" s="215">
        <f t="shared" si="98"/>
        <v>0</v>
      </c>
      <c r="AA94" s="215">
        <f t="shared" si="98"/>
        <v>0</v>
      </c>
      <c r="AB94" s="216"/>
      <c r="AC94" s="217">
        <f t="shared" si="99"/>
        <v>0</v>
      </c>
      <c r="AD94" s="218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</row>
    <row r="95" spans="1:48" s="66" customFormat="1" ht="27.75" hidden="1" customHeight="1" x14ac:dyDescent="0.25">
      <c r="A95" s="116" t="s">
        <v>257</v>
      </c>
      <c r="B95" s="116" t="s">
        <v>258</v>
      </c>
      <c r="C95" s="48"/>
      <c r="D95" s="48"/>
      <c r="E95" s="223"/>
      <c r="F95" s="223"/>
      <c r="G95" s="82"/>
      <c r="H95" s="53"/>
      <c r="I95" s="67"/>
      <c r="J95" s="68"/>
      <c r="K95" s="219">
        <f t="shared" si="100"/>
        <v>0</v>
      </c>
      <c r="L95" s="219">
        <f t="shared" si="101"/>
        <v>0</v>
      </c>
      <c r="M95" s="70"/>
      <c r="N95" s="71"/>
      <c r="O95" s="220">
        <f t="shared" si="102"/>
        <v>0</v>
      </c>
      <c r="P95" s="220">
        <f t="shared" si="103"/>
        <v>0</v>
      </c>
      <c r="Q95" s="70"/>
      <c r="R95" s="59">
        <f t="shared" si="91"/>
        <v>0</v>
      </c>
      <c r="S95" s="214">
        <f t="shared" si="92"/>
        <v>0</v>
      </c>
      <c r="T95" s="214">
        <f t="shared" si="93"/>
        <v>0</v>
      </c>
      <c r="U95" s="214">
        <f t="shared" si="94"/>
        <v>0</v>
      </c>
      <c r="V95" s="214">
        <f t="shared" si="95"/>
        <v>0</v>
      </c>
      <c r="W95" s="214">
        <f t="shared" si="96"/>
        <v>0</v>
      </c>
      <c r="X95" s="214">
        <f t="shared" si="97"/>
        <v>0</v>
      </c>
      <c r="Y95" s="215">
        <f t="shared" si="98"/>
        <v>0</v>
      </c>
      <c r="Z95" s="215">
        <f t="shared" si="98"/>
        <v>0</v>
      </c>
      <c r="AA95" s="215">
        <f t="shared" si="98"/>
        <v>0</v>
      </c>
      <c r="AB95" s="216"/>
      <c r="AC95" s="217">
        <f t="shared" si="99"/>
        <v>0</v>
      </c>
      <c r="AD95" s="218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</row>
    <row r="96" spans="1:48" s="66" customFormat="1" ht="27.75" customHeight="1" x14ac:dyDescent="0.25">
      <c r="A96" s="246" t="s">
        <v>257</v>
      </c>
      <c r="B96" s="246" t="s">
        <v>258</v>
      </c>
      <c r="C96" s="87"/>
      <c r="D96" s="87"/>
      <c r="E96" s="88" t="s">
        <v>98</v>
      </c>
      <c r="F96" s="88"/>
      <c r="G96" s="89"/>
      <c r="H96" s="90" t="s">
        <v>266</v>
      </c>
      <c r="I96" s="91"/>
      <c r="J96" s="92"/>
      <c r="K96" s="224">
        <f t="shared" si="100"/>
        <v>0</v>
      </c>
      <c r="L96" s="224">
        <f t="shared" si="101"/>
        <v>0</v>
      </c>
      <c r="M96" s="94"/>
      <c r="N96" s="95"/>
      <c r="O96" s="225">
        <f t="shared" si="102"/>
        <v>0</v>
      </c>
      <c r="P96" s="225">
        <f t="shared" si="103"/>
        <v>0</v>
      </c>
      <c r="Q96" s="94"/>
      <c r="R96" s="97">
        <f>J96*M96*$R$8</f>
        <v>0</v>
      </c>
      <c r="S96" s="214">
        <f t="shared" si="92"/>
        <v>0</v>
      </c>
      <c r="T96" s="214">
        <f t="shared" si="93"/>
        <v>0</v>
      </c>
      <c r="U96" s="214">
        <f t="shared" si="94"/>
        <v>0</v>
      </c>
      <c r="V96" s="214">
        <f t="shared" si="95"/>
        <v>0</v>
      </c>
      <c r="W96" s="214">
        <f t="shared" si="96"/>
        <v>0</v>
      </c>
      <c r="X96" s="214">
        <f t="shared" si="97"/>
        <v>0</v>
      </c>
      <c r="Y96" s="215">
        <f t="shared" si="98"/>
        <v>0</v>
      </c>
      <c r="Z96" s="215">
        <f t="shared" si="98"/>
        <v>0</v>
      </c>
      <c r="AA96" s="215">
        <f t="shared" si="98"/>
        <v>0</v>
      </c>
      <c r="AB96" s="216"/>
      <c r="AC96" s="217">
        <f t="shared" si="99"/>
        <v>0</v>
      </c>
      <c r="AD96" s="218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</row>
    <row r="97" spans="1:48" s="234" customFormat="1" ht="27.75" customHeight="1" x14ac:dyDescent="0.25">
      <c r="A97" s="246" t="s">
        <v>257</v>
      </c>
      <c r="B97" s="246" t="s">
        <v>258</v>
      </c>
      <c r="C97" s="87"/>
      <c r="D97" s="87"/>
      <c r="E97" s="88" t="s">
        <v>65</v>
      </c>
      <c r="F97" s="88"/>
      <c r="G97" s="89"/>
      <c r="H97" s="90" t="s">
        <v>267</v>
      </c>
      <c r="I97" s="91"/>
      <c r="J97" s="92"/>
      <c r="K97" s="224">
        <f t="shared" si="100"/>
        <v>0</v>
      </c>
      <c r="L97" s="224">
        <f t="shared" si="101"/>
        <v>0</v>
      </c>
      <c r="M97" s="94"/>
      <c r="N97" s="95"/>
      <c r="O97" s="225">
        <f t="shared" si="102"/>
        <v>0</v>
      </c>
      <c r="P97" s="225">
        <f t="shared" si="103"/>
        <v>0</v>
      </c>
      <c r="Q97" s="94"/>
      <c r="R97" s="97">
        <f t="shared" ref="R97:R98" si="104">J97*M97*$R$8</f>
        <v>0</v>
      </c>
      <c r="S97" s="226">
        <f t="shared" ref="S97:S98" si="105">J97*M97*$S$8</f>
        <v>0</v>
      </c>
      <c r="T97" s="226">
        <f t="shared" ref="T97:T98" si="106">K97*M97*$T$8</f>
        <v>0</v>
      </c>
      <c r="U97" s="226">
        <f t="shared" ref="U97:U98" si="107">J97*M97*$U$8</f>
        <v>0</v>
      </c>
      <c r="V97" s="226">
        <f t="shared" si="95"/>
        <v>0</v>
      </c>
      <c r="W97" s="226">
        <f t="shared" si="96"/>
        <v>0</v>
      </c>
      <c r="X97" s="226">
        <f t="shared" si="97"/>
        <v>0</v>
      </c>
      <c r="Y97" s="226">
        <f t="shared" si="98"/>
        <v>0</v>
      </c>
      <c r="Z97" s="226">
        <f t="shared" si="98"/>
        <v>0</v>
      </c>
      <c r="AA97" s="226">
        <f t="shared" si="98"/>
        <v>0</v>
      </c>
      <c r="AB97" s="216"/>
      <c r="AC97" s="227">
        <f t="shared" si="99"/>
        <v>0</v>
      </c>
      <c r="AD97" s="232"/>
      <c r="AE97" s="233"/>
      <c r="AF97" s="233"/>
      <c r="AG97" s="233"/>
      <c r="AH97" s="233"/>
      <c r="AI97" s="233"/>
      <c r="AJ97" s="233"/>
      <c r="AK97" s="233"/>
      <c r="AL97" s="233"/>
      <c r="AM97" s="233"/>
      <c r="AN97" s="233"/>
      <c r="AO97" s="233"/>
      <c r="AP97" s="233"/>
      <c r="AQ97" s="233"/>
      <c r="AR97" s="233"/>
      <c r="AS97" s="233"/>
      <c r="AT97" s="233"/>
      <c r="AU97" s="233"/>
      <c r="AV97" s="233"/>
    </row>
    <row r="98" spans="1:48" s="234" customFormat="1" ht="27.75" customHeight="1" x14ac:dyDescent="0.25">
      <c r="A98" s="246" t="s">
        <v>257</v>
      </c>
      <c r="B98" s="246" t="s">
        <v>258</v>
      </c>
      <c r="C98" s="87"/>
      <c r="D98" s="87"/>
      <c r="E98" s="88" t="s">
        <v>98</v>
      </c>
      <c r="F98" s="88"/>
      <c r="G98" s="89"/>
      <c r="H98" s="90" t="s">
        <v>211</v>
      </c>
      <c r="I98" s="91"/>
      <c r="J98" s="92">
        <v>1</v>
      </c>
      <c r="K98" s="224">
        <f t="shared" si="100"/>
        <v>1</v>
      </c>
      <c r="L98" s="224">
        <f t="shared" si="101"/>
        <v>0</v>
      </c>
      <c r="M98" s="94">
        <v>4</v>
      </c>
      <c r="N98" s="95"/>
      <c r="O98" s="225">
        <f t="shared" si="102"/>
        <v>0</v>
      </c>
      <c r="P98" s="225">
        <f t="shared" si="103"/>
        <v>0</v>
      </c>
      <c r="Q98" s="94"/>
      <c r="R98" s="97">
        <f t="shared" si="104"/>
        <v>19.600000000000001</v>
      </c>
      <c r="S98" s="226">
        <f t="shared" si="105"/>
        <v>4</v>
      </c>
      <c r="T98" s="226">
        <f t="shared" si="106"/>
        <v>6</v>
      </c>
      <c r="U98" s="226">
        <f t="shared" si="107"/>
        <v>9.6</v>
      </c>
      <c r="V98" s="226">
        <f t="shared" si="95"/>
        <v>0</v>
      </c>
      <c r="W98" s="226">
        <f t="shared" si="96"/>
        <v>0</v>
      </c>
      <c r="X98" s="226">
        <f t="shared" si="97"/>
        <v>0</v>
      </c>
      <c r="Y98" s="226">
        <f t="shared" si="98"/>
        <v>4</v>
      </c>
      <c r="Z98" s="226">
        <f t="shared" si="98"/>
        <v>6</v>
      </c>
      <c r="AA98" s="226">
        <f t="shared" si="98"/>
        <v>9.6</v>
      </c>
      <c r="AB98" s="231"/>
      <c r="AC98" s="227">
        <f t="shared" si="99"/>
        <v>0</v>
      </c>
      <c r="AD98" s="232"/>
      <c r="AE98" s="233"/>
      <c r="AF98" s="233"/>
      <c r="AG98" s="233"/>
      <c r="AH98" s="233"/>
      <c r="AI98" s="233"/>
      <c r="AJ98" s="233"/>
      <c r="AK98" s="233"/>
      <c r="AL98" s="233"/>
      <c r="AM98" s="233"/>
      <c r="AN98" s="233"/>
      <c r="AO98" s="233"/>
      <c r="AP98" s="233"/>
      <c r="AQ98" s="233"/>
      <c r="AR98" s="233"/>
      <c r="AS98" s="233"/>
      <c r="AT98" s="233"/>
      <c r="AU98" s="233"/>
      <c r="AV98" s="233"/>
    </row>
    <row r="99" spans="1:48" s="115" customFormat="1" ht="27.75" customHeight="1" thickBot="1" x14ac:dyDescent="0.3">
      <c r="A99" s="102" t="s">
        <v>257</v>
      </c>
      <c r="B99" s="102" t="s">
        <v>258</v>
      </c>
      <c r="C99" s="103"/>
      <c r="D99" s="103"/>
      <c r="E99" s="235"/>
      <c r="F99" s="235"/>
      <c r="G99" s="105"/>
      <c r="H99" s="106" t="s">
        <v>55</v>
      </c>
      <c r="I99" s="107"/>
      <c r="J99" s="108"/>
      <c r="K99" s="236"/>
      <c r="L99" s="236"/>
      <c r="M99" s="110"/>
      <c r="N99" s="111"/>
      <c r="O99" s="236"/>
      <c r="P99" s="236"/>
      <c r="Q99" s="110"/>
      <c r="R99" s="112">
        <f>SUM(R87:R98)</f>
        <v>477.20000000000005</v>
      </c>
      <c r="S99" s="112">
        <f t="shared" ref="S99:AA99" si="108">SUM(S87:S98)</f>
        <v>134</v>
      </c>
      <c r="T99" s="112">
        <f t="shared" si="108"/>
        <v>136</v>
      </c>
      <c r="U99" s="112">
        <f t="shared" si="108"/>
        <v>165.6</v>
      </c>
      <c r="V99" s="112">
        <f t="shared" si="108"/>
        <v>26</v>
      </c>
      <c r="W99" s="112">
        <f t="shared" si="108"/>
        <v>7.8</v>
      </c>
      <c r="X99" s="112">
        <f t="shared" si="108"/>
        <v>7.8</v>
      </c>
      <c r="Y99" s="112">
        <f t="shared" si="108"/>
        <v>160</v>
      </c>
      <c r="Z99" s="112">
        <f t="shared" si="108"/>
        <v>143.80000000000001</v>
      </c>
      <c r="AA99" s="112">
        <f t="shared" si="108"/>
        <v>173.39999999999998</v>
      </c>
      <c r="AB99" s="237"/>
      <c r="AC99" s="217"/>
      <c r="AD99" s="238">
        <f>R99/1800/0.6</f>
        <v>0.44185185185185188</v>
      </c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</row>
    <row r="100" spans="1:48" s="66" customFormat="1" ht="27.75" customHeight="1" thickTop="1" x14ac:dyDescent="0.25">
      <c r="A100" s="116" t="s">
        <v>268</v>
      </c>
      <c r="B100" s="116" t="s">
        <v>269</v>
      </c>
      <c r="C100" s="48"/>
      <c r="D100" s="48"/>
      <c r="E100" s="77" t="s">
        <v>39</v>
      </c>
      <c r="F100" s="51">
        <v>2</v>
      </c>
      <c r="G100" s="52" t="s">
        <v>205</v>
      </c>
      <c r="H100" s="53" t="s">
        <v>206</v>
      </c>
      <c r="I100" s="239"/>
      <c r="J100" s="68"/>
      <c r="K100" s="219">
        <f>IF(J100&gt;0, 1, 0)</f>
        <v>0</v>
      </c>
      <c r="L100" s="219">
        <f>J100-K100</f>
        <v>0</v>
      </c>
      <c r="M100" s="70"/>
      <c r="N100" s="71"/>
      <c r="O100" s="220">
        <f>IF(N100&gt;0, 1, 0)</f>
        <v>0</v>
      </c>
      <c r="P100" s="220">
        <f>N100-O100</f>
        <v>0</v>
      </c>
      <c r="Q100" s="240"/>
      <c r="R100" s="59">
        <f t="shared" ref="R100:R107" si="109">(K100*M100*$R$4)+(L100*M100*$R$5)+(O100*Q100*$R$6)+(P100*Q100*$R$7)</f>
        <v>0</v>
      </c>
      <c r="S100" s="214">
        <f t="shared" ref="S100:S107" si="110">J100*M100*$S$4</f>
        <v>0</v>
      </c>
      <c r="T100" s="214">
        <f t="shared" ref="T100:T107" si="111">K100*M100*$T$4</f>
        <v>0</v>
      </c>
      <c r="U100" s="214">
        <f t="shared" ref="U100:U107" si="112">J100*M100*$U$4</f>
        <v>0</v>
      </c>
      <c r="V100" s="214">
        <f t="shared" ref="V100:V107" si="113">N100*Q100*$V$6</f>
        <v>0</v>
      </c>
      <c r="W100" s="214">
        <f t="shared" ref="W100:W107" si="114">O100*Q100*$W$6</f>
        <v>0</v>
      </c>
      <c r="X100" s="214">
        <f t="shared" ref="X100:X107" si="115">N100*Q100*$X$6</f>
        <v>0</v>
      </c>
      <c r="Y100" s="215">
        <f t="shared" ref="Y100:AA107" si="116">S100+V100</f>
        <v>0</v>
      </c>
      <c r="Z100" s="215">
        <f t="shared" si="116"/>
        <v>0</v>
      </c>
      <c r="AA100" s="215">
        <f t="shared" si="116"/>
        <v>0</v>
      </c>
      <c r="AB100" s="216"/>
      <c r="AC100" s="217">
        <f t="shared" ref="AC100:AC107" si="117">R100-Y100-Z100-AA100</f>
        <v>0</v>
      </c>
      <c r="AD100" s="218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</row>
    <row r="101" spans="1:48" s="66" customFormat="1" ht="27.75" customHeight="1" x14ac:dyDescent="0.25">
      <c r="A101" s="116" t="s">
        <v>268</v>
      </c>
      <c r="B101" s="116" t="s">
        <v>269</v>
      </c>
      <c r="C101" s="48"/>
      <c r="D101" s="48"/>
      <c r="E101" s="77" t="s">
        <v>39</v>
      </c>
      <c r="F101" s="51">
        <v>3</v>
      </c>
      <c r="G101" s="52" t="s">
        <v>207</v>
      </c>
      <c r="H101" s="76" t="s">
        <v>208</v>
      </c>
      <c r="I101" s="67"/>
      <c r="J101" s="68"/>
      <c r="K101" s="219">
        <f t="shared" ref="K101:K111" si="118">IF(J101&gt;0, 1, 0)</f>
        <v>0</v>
      </c>
      <c r="L101" s="219">
        <f t="shared" ref="L101:L111" si="119">J101-K101</f>
        <v>0</v>
      </c>
      <c r="M101" s="70"/>
      <c r="N101" s="71"/>
      <c r="O101" s="220">
        <f t="shared" ref="O101:O111" si="120">IF(N101&gt;0, 1, 0)</f>
        <v>0</v>
      </c>
      <c r="P101" s="220">
        <f t="shared" ref="P101:P111" si="121">N101-O101</f>
        <v>0</v>
      </c>
      <c r="Q101" s="70"/>
      <c r="R101" s="59">
        <f t="shared" si="109"/>
        <v>0</v>
      </c>
      <c r="S101" s="214">
        <f t="shared" si="110"/>
        <v>0</v>
      </c>
      <c r="T101" s="214">
        <f t="shared" si="111"/>
        <v>0</v>
      </c>
      <c r="U101" s="214">
        <f t="shared" si="112"/>
        <v>0</v>
      </c>
      <c r="V101" s="214">
        <f t="shared" si="113"/>
        <v>0</v>
      </c>
      <c r="W101" s="214">
        <f t="shared" si="114"/>
        <v>0</v>
      </c>
      <c r="X101" s="214">
        <f t="shared" si="115"/>
        <v>0</v>
      </c>
      <c r="Y101" s="215">
        <f t="shared" si="116"/>
        <v>0</v>
      </c>
      <c r="Z101" s="215">
        <f t="shared" si="116"/>
        <v>0</v>
      </c>
      <c r="AA101" s="215">
        <f t="shared" si="116"/>
        <v>0</v>
      </c>
      <c r="AB101" s="216"/>
      <c r="AC101" s="217">
        <f t="shared" si="117"/>
        <v>0</v>
      </c>
      <c r="AD101" s="218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</row>
    <row r="102" spans="1:48" s="66" customFormat="1" ht="27.75" customHeight="1" x14ac:dyDescent="0.25">
      <c r="A102" s="116" t="s">
        <v>268</v>
      </c>
      <c r="B102" s="116" t="s">
        <v>269</v>
      </c>
      <c r="C102" s="48"/>
      <c r="D102" s="48"/>
      <c r="E102" s="73" t="s">
        <v>44</v>
      </c>
      <c r="F102" s="74">
        <v>1</v>
      </c>
      <c r="G102" s="75" t="s">
        <v>203</v>
      </c>
      <c r="H102" s="76" t="s">
        <v>209</v>
      </c>
      <c r="I102" s="67"/>
      <c r="J102" s="68"/>
      <c r="K102" s="219">
        <f t="shared" si="118"/>
        <v>0</v>
      </c>
      <c r="L102" s="219">
        <f t="shared" si="119"/>
        <v>0</v>
      </c>
      <c r="M102" s="70"/>
      <c r="N102" s="71"/>
      <c r="O102" s="220">
        <f t="shared" si="120"/>
        <v>0</v>
      </c>
      <c r="P102" s="220">
        <f t="shared" si="121"/>
        <v>0</v>
      </c>
      <c r="Q102" s="70"/>
      <c r="R102" s="59">
        <f t="shared" si="109"/>
        <v>0</v>
      </c>
      <c r="S102" s="214">
        <f t="shared" si="110"/>
        <v>0</v>
      </c>
      <c r="T102" s="214">
        <f t="shared" si="111"/>
        <v>0</v>
      </c>
      <c r="U102" s="214">
        <f t="shared" si="112"/>
        <v>0</v>
      </c>
      <c r="V102" s="214">
        <f t="shared" si="113"/>
        <v>0</v>
      </c>
      <c r="W102" s="214">
        <f t="shared" si="114"/>
        <v>0</v>
      </c>
      <c r="X102" s="214">
        <f t="shared" si="115"/>
        <v>0</v>
      </c>
      <c r="Y102" s="215">
        <f t="shared" si="116"/>
        <v>0</v>
      </c>
      <c r="Z102" s="215">
        <f t="shared" si="116"/>
        <v>0</v>
      </c>
      <c r="AA102" s="215">
        <f t="shared" si="116"/>
        <v>0</v>
      </c>
      <c r="AB102" s="216"/>
      <c r="AC102" s="217">
        <f t="shared" si="117"/>
        <v>0</v>
      </c>
      <c r="AD102" s="218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</row>
    <row r="103" spans="1:48" s="66" customFormat="1" ht="27.75" customHeight="1" x14ac:dyDescent="0.25">
      <c r="A103" s="116" t="s">
        <v>268</v>
      </c>
      <c r="B103" s="116" t="s">
        <v>269</v>
      </c>
      <c r="C103" s="48"/>
      <c r="D103" s="48"/>
      <c r="E103" s="242" t="s">
        <v>47</v>
      </c>
      <c r="F103" s="51">
        <v>5</v>
      </c>
      <c r="G103" s="52" t="s">
        <v>270</v>
      </c>
      <c r="H103" s="53" t="s">
        <v>271</v>
      </c>
      <c r="I103" s="67"/>
      <c r="J103" s="68">
        <v>1</v>
      </c>
      <c r="K103" s="219">
        <f t="shared" si="118"/>
        <v>1</v>
      </c>
      <c r="L103" s="219">
        <f t="shared" si="119"/>
        <v>0</v>
      </c>
      <c r="M103" s="70">
        <v>26</v>
      </c>
      <c r="N103" s="71">
        <v>1</v>
      </c>
      <c r="O103" s="220">
        <f t="shared" si="120"/>
        <v>1</v>
      </c>
      <c r="P103" s="220">
        <f t="shared" si="121"/>
        <v>0</v>
      </c>
      <c r="Q103" s="70">
        <v>26</v>
      </c>
      <c r="R103" s="59">
        <f t="shared" si="109"/>
        <v>124.80000000000001</v>
      </c>
      <c r="S103" s="214">
        <f t="shared" si="110"/>
        <v>26</v>
      </c>
      <c r="T103" s="214">
        <f t="shared" si="111"/>
        <v>26</v>
      </c>
      <c r="U103" s="214">
        <f t="shared" si="112"/>
        <v>31.2</v>
      </c>
      <c r="V103" s="214">
        <f t="shared" si="113"/>
        <v>26</v>
      </c>
      <c r="W103" s="214">
        <f t="shared" si="114"/>
        <v>7.8</v>
      </c>
      <c r="X103" s="214">
        <f t="shared" si="115"/>
        <v>7.8</v>
      </c>
      <c r="Y103" s="215">
        <f t="shared" si="116"/>
        <v>52</v>
      </c>
      <c r="Z103" s="215">
        <f t="shared" si="116"/>
        <v>33.799999999999997</v>
      </c>
      <c r="AA103" s="215">
        <f t="shared" si="116"/>
        <v>39</v>
      </c>
      <c r="AB103" s="216"/>
      <c r="AC103" s="217">
        <f t="shared" si="117"/>
        <v>0</v>
      </c>
      <c r="AD103" s="218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</row>
    <row r="104" spans="1:48" s="66" customFormat="1" ht="27.75" customHeight="1" x14ac:dyDescent="0.25">
      <c r="A104" s="116" t="s">
        <v>268</v>
      </c>
      <c r="B104" s="116" t="s">
        <v>269</v>
      </c>
      <c r="C104" s="48"/>
      <c r="D104" s="48"/>
      <c r="E104" s="242" t="s">
        <v>90</v>
      </c>
      <c r="F104" s="51">
        <v>4</v>
      </c>
      <c r="G104" s="52" t="s">
        <v>243</v>
      </c>
      <c r="H104" s="53" t="s">
        <v>272</v>
      </c>
      <c r="I104" s="67"/>
      <c r="J104" s="68">
        <v>1</v>
      </c>
      <c r="K104" s="219">
        <f t="shared" si="118"/>
        <v>1</v>
      </c>
      <c r="L104" s="219">
        <f t="shared" si="119"/>
        <v>0</v>
      </c>
      <c r="M104" s="70">
        <v>18</v>
      </c>
      <c r="N104" s="71"/>
      <c r="O104" s="220">
        <f t="shared" si="120"/>
        <v>0</v>
      </c>
      <c r="P104" s="220">
        <f t="shared" si="121"/>
        <v>0</v>
      </c>
      <c r="Q104" s="70"/>
      <c r="R104" s="59">
        <f t="shared" si="109"/>
        <v>57.6</v>
      </c>
      <c r="S104" s="214">
        <f t="shared" si="110"/>
        <v>18</v>
      </c>
      <c r="T104" s="214">
        <f t="shared" si="111"/>
        <v>18</v>
      </c>
      <c r="U104" s="214">
        <f t="shared" si="112"/>
        <v>21.599999999999998</v>
      </c>
      <c r="V104" s="214">
        <f t="shared" si="113"/>
        <v>0</v>
      </c>
      <c r="W104" s="214">
        <f t="shared" si="114"/>
        <v>0</v>
      </c>
      <c r="X104" s="214">
        <f t="shared" si="115"/>
        <v>0</v>
      </c>
      <c r="Y104" s="215">
        <f t="shared" si="116"/>
        <v>18</v>
      </c>
      <c r="Z104" s="215">
        <f t="shared" si="116"/>
        <v>18</v>
      </c>
      <c r="AA104" s="215">
        <f t="shared" si="116"/>
        <v>21.599999999999998</v>
      </c>
      <c r="AB104" s="216"/>
      <c r="AC104" s="217">
        <f t="shared" si="117"/>
        <v>0</v>
      </c>
      <c r="AD104" s="218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</row>
    <row r="105" spans="1:48" s="66" customFormat="1" ht="27.75" customHeight="1" x14ac:dyDescent="0.25">
      <c r="A105" s="116" t="s">
        <v>268</v>
      </c>
      <c r="B105" s="116" t="s">
        <v>269</v>
      </c>
      <c r="C105" s="48"/>
      <c r="D105" s="48"/>
      <c r="E105" s="245" t="s">
        <v>44</v>
      </c>
      <c r="F105" s="81">
        <v>2</v>
      </c>
      <c r="G105" s="82" t="s">
        <v>249</v>
      </c>
      <c r="H105" s="53" t="s">
        <v>250</v>
      </c>
      <c r="I105" s="67"/>
      <c r="J105" s="68">
        <v>1</v>
      </c>
      <c r="K105" s="219">
        <f t="shared" si="118"/>
        <v>1</v>
      </c>
      <c r="L105" s="219">
        <f t="shared" si="119"/>
        <v>0</v>
      </c>
      <c r="M105" s="70">
        <v>6</v>
      </c>
      <c r="N105" s="71">
        <v>1</v>
      </c>
      <c r="O105" s="220">
        <f t="shared" si="120"/>
        <v>1</v>
      </c>
      <c r="P105" s="220">
        <f t="shared" si="121"/>
        <v>0</v>
      </c>
      <c r="Q105" s="70">
        <v>6</v>
      </c>
      <c r="R105" s="59">
        <f t="shared" si="109"/>
        <v>28.800000000000004</v>
      </c>
      <c r="S105" s="214">
        <f t="shared" si="110"/>
        <v>6</v>
      </c>
      <c r="T105" s="214">
        <f t="shared" si="111"/>
        <v>6</v>
      </c>
      <c r="U105" s="214">
        <f t="shared" si="112"/>
        <v>7.1999999999999993</v>
      </c>
      <c r="V105" s="214">
        <f t="shared" si="113"/>
        <v>6</v>
      </c>
      <c r="W105" s="214">
        <f t="shared" si="114"/>
        <v>1.7999999999999998</v>
      </c>
      <c r="X105" s="214">
        <f t="shared" si="115"/>
        <v>1.7999999999999998</v>
      </c>
      <c r="Y105" s="215">
        <f t="shared" si="116"/>
        <v>12</v>
      </c>
      <c r="Z105" s="215">
        <f t="shared" si="116"/>
        <v>7.8</v>
      </c>
      <c r="AA105" s="215">
        <f t="shared" si="116"/>
        <v>9</v>
      </c>
      <c r="AB105" s="216"/>
      <c r="AC105" s="217">
        <f t="shared" si="117"/>
        <v>0</v>
      </c>
      <c r="AD105" s="218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</row>
    <row r="106" spans="1:48" s="66" customFormat="1" ht="27.75" hidden="1" customHeight="1" x14ac:dyDescent="0.25">
      <c r="A106" s="116" t="s">
        <v>268</v>
      </c>
      <c r="B106" s="116" t="s">
        <v>269</v>
      </c>
      <c r="C106" s="48"/>
      <c r="D106" s="48"/>
      <c r="E106" s="223"/>
      <c r="F106" s="223"/>
      <c r="G106" s="82"/>
      <c r="H106" s="53"/>
      <c r="I106" s="67"/>
      <c r="J106" s="68"/>
      <c r="K106" s="219">
        <f t="shared" si="118"/>
        <v>0</v>
      </c>
      <c r="L106" s="219">
        <f t="shared" si="119"/>
        <v>0</v>
      </c>
      <c r="M106" s="70"/>
      <c r="N106" s="71"/>
      <c r="O106" s="220">
        <f t="shared" si="120"/>
        <v>0</v>
      </c>
      <c r="P106" s="220">
        <f t="shared" si="121"/>
        <v>0</v>
      </c>
      <c r="Q106" s="70"/>
      <c r="R106" s="59">
        <f t="shared" si="109"/>
        <v>0</v>
      </c>
      <c r="S106" s="214">
        <f t="shared" si="110"/>
        <v>0</v>
      </c>
      <c r="T106" s="214">
        <f t="shared" si="111"/>
        <v>0</v>
      </c>
      <c r="U106" s="214">
        <f t="shared" si="112"/>
        <v>0</v>
      </c>
      <c r="V106" s="214">
        <f t="shared" si="113"/>
        <v>0</v>
      </c>
      <c r="W106" s="214">
        <f t="shared" si="114"/>
        <v>0</v>
      </c>
      <c r="X106" s="214">
        <f t="shared" si="115"/>
        <v>0</v>
      </c>
      <c r="Y106" s="215">
        <f t="shared" si="116"/>
        <v>0</v>
      </c>
      <c r="Z106" s="215">
        <f t="shared" si="116"/>
        <v>0</v>
      </c>
      <c r="AA106" s="215">
        <f t="shared" si="116"/>
        <v>0</v>
      </c>
      <c r="AB106" s="216"/>
      <c r="AC106" s="217">
        <f t="shared" si="117"/>
        <v>0</v>
      </c>
      <c r="AD106" s="218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</row>
    <row r="107" spans="1:48" s="66" customFormat="1" ht="27.75" hidden="1" customHeight="1" x14ac:dyDescent="0.25">
      <c r="A107" s="116" t="s">
        <v>268</v>
      </c>
      <c r="B107" s="116" t="s">
        <v>269</v>
      </c>
      <c r="C107" s="48"/>
      <c r="D107" s="48"/>
      <c r="E107" s="223"/>
      <c r="F107" s="223"/>
      <c r="G107" s="82"/>
      <c r="H107" s="117"/>
      <c r="I107" s="80"/>
      <c r="J107" s="68"/>
      <c r="K107" s="219">
        <f t="shared" si="118"/>
        <v>0</v>
      </c>
      <c r="L107" s="219">
        <f t="shared" si="119"/>
        <v>0</v>
      </c>
      <c r="M107" s="70"/>
      <c r="N107" s="71"/>
      <c r="O107" s="220">
        <f t="shared" si="120"/>
        <v>0</v>
      </c>
      <c r="P107" s="220">
        <f t="shared" si="121"/>
        <v>0</v>
      </c>
      <c r="Q107" s="70"/>
      <c r="R107" s="59">
        <f t="shared" si="109"/>
        <v>0</v>
      </c>
      <c r="S107" s="214">
        <f t="shared" si="110"/>
        <v>0</v>
      </c>
      <c r="T107" s="214">
        <f t="shared" si="111"/>
        <v>0</v>
      </c>
      <c r="U107" s="214">
        <f t="shared" si="112"/>
        <v>0</v>
      </c>
      <c r="V107" s="214">
        <f t="shared" si="113"/>
        <v>0</v>
      </c>
      <c r="W107" s="214">
        <f t="shared" si="114"/>
        <v>0</v>
      </c>
      <c r="X107" s="214">
        <f t="shared" si="115"/>
        <v>0</v>
      </c>
      <c r="Y107" s="215">
        <f t="shared" si="116"/>
        <v>0</v>
      </c>
      <c r="Z107" s="215">
        <f t="shared" si="116"/>
        <v>0</v>
      </c>
      <c r="AA107" s="215">
        <f t="shared" si="116"/>
        <v>0</v>
      </c>
      <c r="AB107" s="216"/>
      <c r="AC107" s="217">
        <f t="shared" si="117"/>
        <v>0</v>
      </c>
      <c r="AD107" s="218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</row>
    <row r="108" spans="1:48" s="66" customFormat="1" ht="27.75" hidden="1" customHeight="1" x14ac:dyDescent="0.25">
      <c r="A108" s="116" t="s">
        <v>268</v>
      </c>
      <c r="B108" s="116" t="s">
        <v>269</v>
      </c>
      <c r="C108" s="48"/>
      <c r="D108" s="48"/>
      <c r="E108" s="223"/>
      <c r="F108" s="223"/>
      <c r="G108" s="82"/>
      <c r="H108" s="53"/>
      <c r="I108" s="67"/>
      <c r="J108" s="68"/>
      <c r="K108" s="219">
        <f t="shared" si="118"/>
        <v>0</v>
      </c>
      <c r="L108" s="219">
        <f t="shared" si="119"/>
        <v>0</v>
      </c>
      <c r="M108" s="70"/>
      <c r="N108" s="71"/>
      <c r="O108" s="220">
        <f t="shared" si="120"/>
        <v>0</v>
      </c>
      <c r="P108" s="220">
        <f t="shared" si="121"/>
        <v>0</v>
      </c>
      <c r="Q108" s="70"/>
      <c r="R108" s="124">
        <f t="shared" ref="R108:R109" si="122">(K108*M108*$R$3)+(L108*M108*$R$6)+(O108*Q108*$R$7)+(P108*Q108*$R$8)</f>
        <v>0</v>
      </c>
      <c r="S108" s="214"/>
      <c r="T108" s="215"/>
      <c r="U108" s="215"/>
      <c r="V108" s="215"/>
      <c r="W108" s="215"/>
      <c r="X108" s="215"/>
      <c r="Y108" s="215"/>
      <c r="Z108" s="215"/>
      <c r="AA108" s="215"/>
      <c r="AB108" s="216"/>
      <c r="AC108" s="217"/>
      <c r="AD108" s="218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</row>
    <row r="109" spans="1:48" s="66" customFormat="1" ht="27.75" hidden="1" customHeight="1" x14ac:dyDescent="0.25">
      <c r="A109" s="116" t="s">
        <v>268</v>
      </c>
      <c r="B109" s="116" t="s">
        <v>269</v>
      </c>
      <c r="C109" s="48"/>
      <c r="D109" s="48"/>
      <c r="E109" s="223"/>
      <c r="F109" s="223"/>
      <c r="G109" s="82"/>
      <c r="H109" s="53"/>
      <c r="I109" s="67"/>
      <c r="J109" s="68"/>
      <c r="K109" s="219">
        <f t="shared" si="118"/>
        <v>0</v>
      </c>
      <c r="L109" s="219">
        <f t="shared" si="119"/>
        <v>0</v>
      </c>
      <c r="M109" s="70"/>
      <c r="N109" s="71"/>
      <c r="O109" s="220">
        <f t="shared" si="120"/>
        <v>0</v>
      </c>
      <c r="P109" s="220">
        <f t="shared" si="121"/>
        <v>0</v>
      </c>
      <c r="Q109" s="70"/>
      <c r="R109" s="124">
        <f t="shared" si="122"/>
        <v>0</v>
      </c>
      <c r="S109" s="214"/>
      <c r="T109" s="215"/>
      <c r="U109" s="215"/>
      <c r="V109" s="215"/>
      <c r="W109" s="215"/>
      <c r="X109" s="215"/>
      <c r="Y109" s="215"/>
      <c r="Z109" s="215"/>
      <c r="AA109" s="215"/>
      <c r="AB109" s="216"/>
      <c r="AC109" s="217"/>
      <c r="AD109" s="218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</row>
    <row r="110" spans="1:48" s="234" customFormat="1" ht="27.75" customHeight="1" x14ac:dyDescent="0.25">
      <c r="A110" s="246" t="s">
        <v>268</v>
      </c>
      <c r="B110" s="246" t="s">
        <v>269</v>
      </c>
      <c r="C110" s="87"/>
      <c r="D110" s="87"/>
      <c r="E110" s="88" t="s">
        <v>98</v>
      </c>
      <c r="F110" s="88"/>
      <c r="G110" s="89"/>
      <c r="H110" s="90" t="s">
        <v>211</v>
      </c>
      <c r="I110" s="91"/>
      <c r="J110" s="92">
        <v>1</v>
      </c>
      <c r="K110" s="224">
        <f t="shared" si="118"/>
        <v>1</v>
      </c>
      <c r="L110" s="224">
        <f t="shared" si="119"/>
        <v>0</v>
      </c>
      <c r="M110" s="94">
        <v>1</v>
      </c>
      <c r="N110" s="95"/>
      <c r="O110" s="225">
        <f t="shared" si="120"/>
        <v>0</v>
      </c>
      <c r="P110" s="225">
        <f t="shared" si="121"/>
        <v>0</v>
      </c>
      <c r="Q110" s="94"/>
      <c r="R110" s="97">
        <f t="shared" ref="R110:R111" si="123">J110*M110*$R$8</f>
        <v>4.9000000000000004</v>
      </c>
      <c r="S110" s="226">
        <f t="shared" ref="S110:S111" si="124">J110*M110*$S$8</f>
        <v>1</v>
      </c>
      <c r="T110" s="226">
        <f t="shared" ref="T110:T111" si="125">K110*M110*$T$8</f>
        <v>1.5</v>
      </c>
      <c r="U110" s="226">
        <f t="shared" ref="U110:U111" si="126">J110*M110*$U$8</f>
        <v>2.4</v>
      </c>
      <c r="V110" s="226">
        <f t="shared" ref="V110:V111" si="127">N110*Q110*$V$6</f>
        <v>0</v>
      </c>
      <c r="W110" s="226">
        <f t="shared" ref="W110:W111" si="128">O110*Q110*$W$6</f>
        <v>0</v>
      </c>
      <c r="X110" s="226">
        <f t="shared" ref="X110:X111" si="129">N110*Q110*$X$6</f>
        <v>0</v>
      </c>
      <c r="Y110" s="226">
        <f t="shared" ref="Y110:AA111" si="130">S110+V110</f>
        <v>1</v>
      </c>
      <c r="Z110" s="226">
        <f t="shared" si="130"/>
        <v>1.5</v>
      </c>
      <c r="AA110" s="226">
        <f t="shared" si="130"/>
        <v>2.4</v>
      </c>
      <c r="AB110" s="216"/>
      <c r="AC110" s="227">
        <f t="shared" ref="AC110:AC111" si="131">R110-Y110-Z110-AA110</f>
        <v>0</v>
      </c>
      <c r="AD110" s="232"/>
      <c r="AE110" s="233"/>
      <c r="AF110" s="233"/>
      <c r="AG110" s="233"/>
      <c r="AH110" s="233"/>
      <c r="AI110" s="233"/>
      <c r="AJ110" s="233"/>
      <c r="AK110" s="233"/>
      <c r="AL110" s="233"/>
      <c r="AM110" s="233"/>
      <c r="AN110" s="233"/>
      <c r="AO110" s="233"/>
      <c r="AP110" s="233"/>
      <c r="AQ110" s="233"/>
      <c r="AR110" s="233"/>
      <c r="AS110" s="233"/>
      <c r="AT110" s="233"/>
      <c r="AU110" s="233"/>
      <c r="AV110" s="233"/>
    </row>
    <row r="111" spans="1:48" s="234" customFormat="1" ht="27.75" customHeight="1" x14ac:dyDescent="0.25">
      <c r="A111" s="246" t="s">
        <v>268</v>
      </c>
      <c r="B111" s="246" t="s">
        <v>269</v>
      </c>
      <c r="C111" s="87"/>
      <c r="D111" s="87"/>
      <c r="E111" s="88" t="s">
        <v>65</v>
      </c>
      <c r="F111" s="88"/>
      <c r="G111" s="89"/>
      <c r="H111" s="90" t="s">
        <v>204</v>
      </c>
      <c r="I111" s="91"/>
      <c r="J111" s="92">
        <v>1</v>
      </c>
      <c r="K111" s="224">
        <f t="shared" si="118"/>
        <v>1</v>
      </c>
      <c r="L111" s="224">
        <f t="shared" si="119"/>
        <v>0</v>
      </c>
      <c r="M111" s="94">
        <v>8</v>
      </c>
      <c r="N111" s="95"/>
      <c r="O111" s="225">
        <f t="shared" si="120"/>
        <v>0</v>
      </c>
      <c r="P111" s="225">
        <f t="shared" si="121"/>
        <v>0</v>
      </c>
      <c r="Q111" s="94"/>
      <c r="R111" s="97">
        <f t="shared" si="123"/>
        <v>39.200000000000003</v>
      </c>
      <c r="S111" s="226">
        <f t="shared" si="124"/>
        <v>8</v>
      </c>
      <c r="T111" s="226">
        <f t="shared" si="125"/>
        <v>12</v>
      </c>
      <c r="U111" s="226">
        <f t="shared" si="126"/>
        <v>19.2</v>
      </c>
      <c r="V111" s="226">
        <f t="shared" si="127"/>
        <v>0</v>
      </c>
      <c r="W111" s="226">
        <f t="shared" si="128"/>
        <v>0</v>
      </c>
      <c r="X111" s="226">
        <f t="shared" si="129"/>
        <v>0</v>
      </c>
      <c r="Y111" s="226">
        <f t="shared" si="130"/>
        <v>8</v>
      </c>
      <c r="Z111" s="226">
        <f t="shared" si="130"/>
        <v>12</v>
      </c>
      <c r="AA111" s="226">
        <f t="shared" si="130"/>
        <v>19.2</v>
      </c>
      <c r="AB111" s="231"/>
      <c r="AC111" s="227">
        <f t="shared" si="131"/>
        <v>0</v>
      </c>
      <c r="AD111" s="232"/>
      <c r="AE111" s="233"/>
      <c r="AF111" s="233"/>
      <c r="AG111" s="233"/>
      <c r="AH111" s="233"/>
      <c r="AI111" s="233"/>
      <c r="AJ111" s="233"/>
      <c r="AK111" s="233"/>
      <c r="AL111" s="233"/>
      <c r="AM111" s="233"/>
      <c r="AN111" s="233"/>
      <c r="AO111" s="233"/>
      <c r="AP111" s="233"/>
      <c r="AQ111" s="233"/>
      <c r="AR111" s="233"/>
      <c r="AS111" s="233"/>
      <c r="AT111" s="233"/>
      <c r="AU111" s="233"/>
      <c r="AV111" s="233"/>
    </row>
    <row r="112" spans="1:48" s="115" customFormat="1" ht="27.75" customHeight="1" thickBot="1" x14ac:dyDescent="0.3">
      <c r="A112" s="102" t="s">
        <v>268</v>
      </c>
      <c r="B112" s="102" t="s">
        <v>269</v>
      </c>
      <c r="C112" s="103"/>
      <c r="D112" s="103"/>
      <c r="E112" s="235"/>
      <c r="F112" s="235"/>
      <c r="G112" s="105"/>
      <c r="H112" s="106" t="s">
        <v>55</v>
      </c>
      <c r="I112" s="107"/>
      <c r="J112" s="108"/>
      <c r="K112" s="236"/>
      <c r="L112" s="236"/>
      <c r="M112" s="110"/>
      <c r="N112" s="111"/>
      <c r="O112" s="236"/>
      <c r="P112" s="236"/>
      <c r="Q112" s="110"/>
      <c r="R112" s="112">
        <f>SUM(R100:R111)</f>
        <v>255.3</v>
      </c>
      <c r="S112" s="112">
        <f t="shared" ref="S112:AA112" si="132">SUM(S100:S111)</f>
        <v>59</v>
      </c>
      <c r="T112" s="112">
        <f t="shared" si="132"/>
        <v>63.5</v>
      </c>
      <c r="U112" s="112">
        <f t="shared" si="132"/>
        <v>81.599999999999994</v>
      </c>
      <c r="V112" s="112">
        <f t="shared" si="132"/>
        <v>32</v>
      </c>
      <c r="W112" s="112">
        <f t="shared" si="132"/>
        <v>9.6</v>
      </c>
      <c r="X112" s="112">
        <f t="shared" si="132"/>
        <v>9.6</v>
      </c>
      <c r="Y112" s="112">
        <f t="shared" si="132"/>
        <v>91</v>
      </c>
      <c r="Z112" s="112">
        <f t="shared" si="132"/>
        <v>73.099999999999994</v>
      </c>
      <c r="AA112" s="112">
        <f t="shared" si="132"/>
        <v>91.2</v>
      </c>
      <c r="AB112" s="237"/>
      <c r="AC112" s="217"/>
      <c r="AD112" s="238">
        <f>R112/1800/0.6</f>
        <v>0.2363888888888889</v>
      </c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</row>
    <row r="113" spans="1:48" s="66" customFormat="1" ht="27.75" customHeight="1" thickTop="1" x14ac:dyDescent="0.25">
      <c r="A113" s="116" t="s">
        <v>273</v>
      </c>
      <c r="B113" s="116" t="s">
        <v>274</v>
      </c>
      <c r="C113" s="48"/>
      <c r="D113" s="48"/>
      <c r="E113" s="50" t="s">
        <v>32</v>
      </c>
      <c r="F113" s="51">
        <v>6</v>
      </c>
      <c r="G113" s="75" t="s">
        <v>275</v>
      </c>
      <c r="H113" s="76" t="s">
        <v>276</v>
      </c>
      <c r="I113" s="247"/>
      <c r="J113" s="68">
        <v>1</v>
      </c>
      <c r="K113" s="219">
        <f>IF(J113&gt;0, 1, 0)</f>
        <v>1</v>
      </c>
      <c r="L113" s="219">
        <f>J113-K113</f>
        <v>0</v>
      </c>
      <c r="M113" s="70">
        <v>26</v>
      </c>
      <c r="N113" s="71">
        <v>1</v>
      </c>
      <c r="O113" s="220">
        <f>IF(N113&gt;0, 1, 0)</f>
        <v>1</v>
      </c>
      <c r="P113" s="220">
        <f>N113-O113</f>
        <v>0</v>
      </c>
      <c r="Q113" s="248">
        <v>26</v>
      </c>
      <c r="R113" s="59">
        <f t="shared" ref="R113:R124" si="133">(K113*M113*$R$4)+(L113*M113*$R$5)+(O113*Q113*$R$6)+(P113*Q113*$R$7)</f>
        <v>124.80000000000001</v>
      </c>
      <c r="S113" s="214">
        <f t="shared" ref="S113:S123" si="134">J113*M113*$S$4</f>
        <v>26</v>
      </c>
      <c r="T113" s="214">
        <f t="shared" ref="T113:T123" si="135">K113*M113*$T$4</f>
        <v>26</v>
      </c>
      <c r="U113" s="214">
        <f t="shared" ref="U113:U123" si="136">J113*M113*$U$4</f>
        <v>31.2</v>
      </c>
      <c r="V113" s="214">
        <f t="shared" ref="V113:V125" si="137">N113*Q113*$V$6</f>
        <v>26</v>
      </c>
      <c r="W113" s="214">
        <f t="shared" ref="W113:W125" si="138">O113*Q113*$W$6</f>
        <v>7.8</v>
      </c>
      <c r="X113" s="214">
        <f t="shared" ref="X113:X125" si="139">N113*Q113*$X$6</f>
        <v>7.8</v>
      </c>
      <c r="Y113" s="215">
        <f t="shared" ref="Y113:AA125" si="140">S113+V113</f>
        <v>52</v>
      </c>
      <c r="Z113" s="215">
        <f t="shared" si="140"/>
        <v>33.799999999999997</v>
      </c>
      <c r="AA113" s="215">
        <f t="shared" si="140"/>
        <v>39</v>
      </c>
      <c r="AB113" s="216"/>
      <c r="AC113" s="217">
        <f t="shared" ref="AC113:AC125" si="141">R113-Y113-Z113-AA113</f>
        <v>0</v>
      </c>
      <c r="AD113" s="218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</row>
    <row r="114" spans="1:48" s="66" customFormat="1" ht="27.75" customHeight="1" x14ac:dyDescent="0.25">
      <c r="A114" s="116" t="s">
        <v>273</v>
      </c>
      <c r="B114" s="116" t="s">
        <v>274</v>
      </c>
      <c r="C114" s="48"/>
      <c r="D114" s="48"/>
      <c r="E114" s="50" t="s">
        <v>32</v>
      </c>
      <c r="F114" s="51">
        <v>6</v>
      </c>
      <c r="G114" s="75" t="s">
        <v>259</v>
      </c>
      <c r="H114" s="76" t="s">
        <v>260</v>
      </c>
      <c r="I114" s="67"/>
      <c r="J114" s="68"/>
      <c r="K114" s="219">
        <f t="shared" ref="K114:K125" si="142">IF(J114&gt;0, 1, 0)</f>
        <v>0</v>
      </c>
      <c r="L114" s="219">
        <f t="shared" ref="L114:L125" si="143">J114-K114</f>
        <v>0</v>
      </c>
      <c r="M114" s="70"/>
      <c r="N114" s="71"/>
      <c r="O114" s="220">
        <f t="shared" ref="O114:O125" si="144">IF(N114&gt;0, 1, 0)</f>
        <v>0</v>
      </c>
      <c r="P114" s="220">
        <f t="shared" ref="P114:P125" si="145">N114-O114</f>
        <v>0</v>
      </c>
      <c r="Q114" s="70"/>
      <c r="R114" s="59">
        <f t="shared" si="133"/>
        <v>0</v>
      </c>
      <c r="S114" s="214">
        <f t="shared" si="134"/>
        <v>0</v>
      </c>
      <c r="T114" s="214">
        <f t="shared" si="135"/>
        <v>0</v>
      </c>
      <c r="U114" s="214">
        <f t="shared" si="136"/>
        <v>0</v>
      </c>
      <c r="V114" s="214">
        <f t="shared" si="137"/>
        <v>0</v>
      </c>
      <c r="W114" s="214">
        <f t="shared" si="138"/>
        <v>0</v>
      </c>
      <c r="X114" s="214">
        <f t="shared" si="139"/>
        <v>0</v>
      </c>
      <c r="Y114" s="215">
        <f t="shared" si="140"/>
        <v>0</v>
      </c>
      <c r="Z114" s="215">
        <f t="shared" si="140"/>
        <v>0</v>
      </c>
      <c r="AA114" s="215">
        <f t="shared" si="140"/>
        <v>0</v>
      </c>
      <c r="AB114" s="216"/>
      <c r="AC114" s="217">
        <f t="shared" si="141"/>
        <v>0</v>
      </c>
      <c r="AD114" s="218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</row>
    <row r="115" spans="1:48" s="66" customFormat="1" ht="27.75" customHeight="1" x14ac:dyDescent="0.25">
      <c r="A115" s="116" t="s">
        <v>273</v>
      </c>
      <c r="B115" s="116" t="s">
        <v>274</v>
      </c>
      <c r="C115" s="48"/>
      <c r="D115" s="48"/>
      <c r="E115" s="73" t="s">
        <v>37</v>
      </c>
      <c r="F115" s="74">
        <v>6</v>
      </c>
      <c r="G115" s="75" t="s">
        <v>224</v>
      </c>
      <c r="H115" s="76" t="s">
        <v>226</v>
      </c>
      <c r="I115" s="67"/>
      <c r="J115" s="68">
        <v>1</v>
      </c>
      <c r="K115" s="219">
        <f t="shared" si="142"/>
        <v>1</v>
      </c>
      <c r="L115" s="219">
        <f t="shared" si="143"/>
        <v>0</v>
      </c>
      <c r="M115" s="70">
        <v>6</v>
      </c>
      <c r="N115" s="71">
        <v>1</v>
      </c>
      <c r="O115" s="220">
        <f t="shared" si="144"/>
        <v>1</v>
      </c>
      <c r="P115" s="220">
        <f t="shared" si="145"/>
        <v>0</v>
      </c>
      <c r="Q115" s="70">
        <v>6</v>
      </c>
      <c r="R115" s="59">
        <f t="shared" si="133"/>
        <v>28.800000000000004</v>
      </c>
      <c r="S115" s="214">
        <f t="shared" si="134"/>
        <v>6</v>
      </c>
      <c r="T115" s="214">
        <f t="shared" si="135"/>
        <v>6</v>
      </c>
      <c r="U115" s="214">
        <f t="shared" si="136"/>
        <v>7.1999999999999993</v>
      </c>
      <c r="V115" s="214">
        <f t="shared" si="137"/>
        <v>6</v>
      </c>
      <c r="W115" s="214">
        <f t="shared" si="138"/>
        <v>1.7999999999999998</v>
      </c>
      <c r="X115" s="214">
        <f t="shared" si="139"/>
        <v>1.7999999999999998</v>
      </c>
      <c r="Y115" s="215">
        <f t="shared" si="140"/>
        <v>12</v>
      </c>
      <c r="Z115" s="215">
        <f t="shared" si="140"/>
        <v>7.8</v>
      </c>
      <c r="AA115" s="215">
        <f t="shared" si="140"/>
        <v>9</v>
      </c>
      <c r="AB115" s="216"/>
      <c r="AC115" s="217">
        <f t="shared" si="141"/>
        <v>0</v>
      </c>
      <c r="AD115" s="218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</row>
    <row r="116" spans="1:48" s="66" customFormat="1" ht="27.75" customHeight="1" x14ac:dyDescent="0.25">
      <c r="A116" s="116" t="s">
        <v>273</v>
      </c>
      <c r="B116" s="116" t="s">
        <v>274</v>
      </c>
      <c r="C116" s="48"/>
      <c r="D116" s="48"/>
      <c r="E116" s="50" t="s">
        <v>32</v>
      </c>
      <c r="F116" s="51">
        <v>5</v>
      </c>
      <c r="G116" s="52" t="s">
        <v>277</v>
      </c>
      <c r="H116" s="53" t="s">
        <v>278</v>
      </c>
      <c r="I116" s="67"/>
      <c r="J116" s="68">
        <v>1</v>
      </c>
      <c r="K116" s="219">
        <f t="shared" si="142"/>
        <v>1</v>
      </c>
      <c r="L116" s="219">
        <f t="shared" si="143"/>
        <v>0</v>
      </c>
      <c r="M116" s="70">
        <v>6</v>
      </c>
      <c r="N116" s="71"/>
      <c r="O116" s="220">
        <f t="shared" si="144"/>
        <v>0</v>
      </c>
      <c r="P116" s="220">
        <f t="shared" si="145"/>
        <v>0</v>
      </c>
      <c r="Q116" s="70"/>
      <c r="R116" s="59">
        <f t="shared" si="133"/>
        <v>19.200000000000003</v>
      </c>
      <c r="S116" s="214">
        <f t="shared" si="134"/>
        <v>6</v>
      </c>
      <c r="T116" s="214">
        <f t="shared" si="135"/>
        <v>6</v>
      </c>
      <c r="U116" s="214">
        <f t="shared" si="136"/>
        <v>7.1999999999999993</v>
      </c>
      <c r="V116" s="214">
        <f t="shared" si="137"/>
        <v>0</v>
      </c>
      <c r="W116" s="214">
        <f t="shared" si="138"/>
        <v>0</v>
      </c>
      <c r="X116" s="214">
        <f t="shared" si="139"/>
        <v>0</v>
      </c>
      <c r="Y116" s="215">
        <f t="shared" si="140"/>
        <v>6</v>
      </c>
      <c r="Z116" s="215">
        <f t="shared" si="140"/>
        <v>6</v>
      </c>
      <c r="AA116" s="215">
        <f t="shared" si="140"/>
        <v>7.1999999999999993</v>
      </c>
      <c r="AB116" s="216"/>
      <c r="AC116" s="217">
        <f t="shared" si="141"/>
        <v>0</v>
      </c>
      <c r="AD116" s="218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</row>
    <row r="117" spans="1:48" s="66" customFormat="1" ht="27.75" customHeight="1" x14ac:dyDescent="0.25">
      <c r="A117" s="116" t="s">
        <v>273</v>
      </c>
      <c r="B117" s="116" t="s">
        <v>274</v>
      </c>
      <c r="C117" s="48"/>
      <c r="D117" s="48"/>
      <c r="E117" s="242" t="s">
        <v>47</v>
      </c>
      <c r="F117" s="51">
        <v>3</v>
      </c>
      <c r="G117" s="52" t="s">
        <v>279</v>
      </c>
      <c r="H117" s="53" t="s">
        <v>278</v>
      </c>
      <c r="I117" s="67"/>
      <c r="J117" s="68">
        <v>1</v>
      </c>
      <c r="K117" s="219">
        <f t="shared" si="142"/>
        <v>1</v>
      </c>
      <c r="L117" s="219">
        <f t="shared" si="143"/>
        <v>0</v>
      </c>
      <c r="M117" s="70">
        <v>13</v>
      </c>
      <c r="N117" s="71"/>
      <c r="O117" s="220"/>
      <c r="P117" s="220"/>
      <c r="Q117" s="70"/>
      <c r="R117" s="59">
        <f t="shared" si="133"/>
        <v>41.6</v>
      </c>
      <c r="S117" s="214">
        <f t="shared" si="134"/>
        <v>13</v>
      </c>
      <c r="T117" s="214">
        <f t="shared" si="135"/>
        <v>13</v>
      </c>
      <c r="U117" s="214">
        <f t="shared" si="136"/>
        <v>15.6</v>
      </c>
      <c r="V117" s="214">
        <f t="shared" si="137"/>
        <v>0</v>
      </c>
      <c r="W117" s="214">
        <f t="shared" si="138"/>
        <v>0</v>
      </c>
      <c r="X117" s="214">
        <f t="shared" si="139"/>
        <v>0</v>
      </c>
      <c r="Y117" s="215">
        <f t="shared" si="140"/>
        <v>13</v>
      </c>
      <c r="Z117" s="215">
        <f t="shared" si="140"/>
        <v>13</v>
      </c>
      <c r="AA117" s="215">
        <f t="shared" si="140"/>
        <v>15.6</v>
      </c>
      <c r="AB117" s="216"/>
      <c r="AC117" s="217">
        <f t="shared" si="141"/>
        <v>0</v>
      </c>
      <c r="AD117" s="218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</row>
    <row r="118" spans="1:48" s="66" customFormat="1" ht="27.75" customHeight="1" x14ac:dyDescent="0.25">
      <c r="A118" s="116" t="s">
        <v>273</v>
      </c>
      <c r="B118" s="116" t="s">
        <v>274</v>
      </c>
      <c r="C118" s="48"/>
      <c r="D118" s="48"/>
      <c r="E118" s="77" t="s">
        <v>39</v>
      </c>
      <c r="F118" s="51">
        <v>3</v>
      </c>
      <c r="G118" s="52" t="s">
        <v>227</v>
      </c>
      <c r="H118" s="53" t="s">
        <v>228</v>
      </c>
      <c r="I118" s="67"/>
      <c r="J118" s="68">
        <v>1</v>
      </c>
      <c r="K118" s="219">
        <f t="shared" si="142"/>
        <v>1</v>
      </c>
      <c r="L118" s="219">
        <f t="shared" si="143"/>
        <v>0</v>
      </c>
      <c r="M118" s="70">
        <v>2</v>
      </c>
      <c r="N118" s="71">
        <v>1</v>
      </c>
      <c r="O118" s="220">
        <f t="shared" si="144"/>
        <v>1</v>
      </c>
      <c r="P118" s="220">
        <f t="shared" si="145"/>
        <v>0</v>
      </c>
      <c r="Q118" s="70">
        <v>16</v>
      </c>
      <c r="R118" s="59">
        <f t="shared" si="133"/>
        <v>32</v>
      </c>
      <c r="S118" s="214">
        <f t="shared" si="134"/>
        <v>2</v>
      </c>
      <c r="T118" s="214">
        <f t="shared" si="135"/>
        <v>2</v>
      </c>
      <c r="U118" s="214">
        <f t="shared" si="136"/>
        <v>2.4</v>
      </c>
      <c r="V118" s="214">
        <f t="shared" si="137"/>
        <v>16</v>
      </c>
      <c r="W118" s="214">
        <f t="shared" si="138"/>
        <v>4.8</v>
      </c>
      <c r="X118" s="214">
        <f t="shared" si="139"/>
        <v>4.8</v>
      </c>
      <c r="Y118" s="215">
        <f t="shared" si="140"/>
        <v>18</v>
      </c>
      <c r="Z118" s="215">
        <f t="shared" si="140"/>
        <v>6.8</v>
      </c>
      <c r="AA118" s="215">
        <f t="shared" si="140"/>
        <v>7.1999999999999993</v>
      </c>
      <c r="AB118" s="216"/>
      <c r="AC118" s="217">
        <f t="shared" si="141"/>
        <v>0</v>
      </c>
      <c r="AD118" s="218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</row>
    <row r="119" spans="1:48" s="66" customFormat="1" ht="27.75" customHeight="1" x14ac:dyDescent="0.25">
      <c r="A119" s="116" t="s">
        <v>273</v>
      </c>
      <c r="B119" s="116" t="s">
        <v>274</v>
      </c>
      <c r="C119" s="48"/>
      <c r="D119" s="48"/>
      <c r="E119" s="77" t="s">
        <v>47</v>
      </c>
      <c r="F119" s="51">
        <v>4</v>
      </c>
      <c r="G119" s="52" t="s">
        <v>247</v>
      </c>
      <c r="H119" s="53" t="s">
        <v>248</v>
      </c>
      <c r="I119" s="67"/>
      <c r="J119" s="68">
        <v>1</v>
      </c>
      <c r="K119" s="219">
        <f t="shared" si="142"/>
        <v>1</v>
      </c>
      <c r="L119" s="219">
        <f t="shared" si="143"/>
        <v>0</v>
      </c>
      <c r="M119" s="70">
        <v>6</v>
      </c>
      <c r="N119" s="71"/>
      <c r="O119" s="220">
        <f t="shared" si="144"/>
        <v>0</v>
      </c>
      <c r="P119" s="220">
        <f t="shared" si="145"/>
        <v>0</v>
      </c>
      <c r="Q119" s="70"/>
      <c r="R119" s="59">
        <f t="shared" si="133"/>
        <v>19.200000000000003</v>
      </c>
      <c r="S119" s="214">
        <f t="shared" si="134"/>
        <v>6</v>
      </c>
      <c r="T119" s="214">
        <f t="shared" si="135"/>
        <v>6</v>
      </c>
      <c r="U119" s="214">
        <f t="shared" si="136"/>
        <v>7.1999999999999993</v>
      </c>
      <c r="V119" s="214">
        <f t="shared" si="137"/>
        <v>0</v>
      </c>
      <c r="W119" s="214">
        <f t="shared" si="138"/>
        <v>0</v>
      </c>
      <c r="X119" s="214">
        <f t="shared" si="139"/>
        <v>0</v>
      </c>
      <c r="Y119" s="215">
        <f t="shared" si="140"/>
        <v>6</v>
      </c>
      <c r="Z119" s="215">
        <f t="shared" si="140"/>
        <v>6</v>
      </c>
      <c r="AA119" s="215">
        <f t="shared" si="140"/>
        <v>7.1999999999999993</v>
      </c>
      <c r="AB119" s="216"/>
      <c r="AC119" s="217">
        <f t="shared" si="141"/>
        <v>0</v>
      </c>
      <c r="AD119" s="218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</row>
    <row r="120" spans="1:48" s="66" customFormat="1" ht="27.75" customHeight="1" x14ac:dyDescent="0.25">
      <c r="A120" s="116" t="s">
        <v>273</v>
      </c>
      <c r="B120" s="116" t="s">
        <v>274</v>
      </c>
      <c r="C120" s="48"/>
      <c r="D120" s="48"/>
      <c r="E120" s="242" t="s">
        <v>90</v>
      </c>
      <c r="F120" s="51">
        <v>2</v>
      </c>
      <c r="G120" s="75" t="s">
        <v>280</v>
      </c>
      <c r="H120" s="76" t="s">
        <v>281</v>
      </c>
      <c r="I120" s="67"/>
      <c r="J120" s="68">
        <v>1</v>
      </c>
      <c r="K120" s="219">
        <f t="shared" si="142"/>
        <v>1</v>
      </c>
      <c r="L120" s="219">
        <f t="shared" si="143"/>
        <v>0</v>
      </c>
      <c r="M120" s="70">
        <v>26</v>
      </c>
      <c r="N120" s="71">
        <v>1</v>
      </c>
      <c r="O120" s="220">
        <f t="shared" si="144"/>
        <v>1</v>
      </c>
      <c r="P120" s="220">
        <f t="shared" si="145"/>
        <v>0</v>
      </c>
      <c r="Q120" s="70">
        <v>26</v>
      </c>
      <c r="R120" s="59">
        <f t="shared" si="133"/>
        <v>124.80000000000001</v>
      </c>
      <c r="S120" s="214">
        <f t="shared" si="134"/>
        <v>26</v>
      </c>
      <c r="T120" s="214">
        <f t="shared" si="135"/>
        <v>26</v>
      </c>
      <c r="U120" s="214">
        <f t="shared" si="136"/>
        <v>31.2</v>
      </c>
      <c r="V120" s="214">
        <f t="shared" si="137"/>
        <v>26</v>
      </c>
      <c r="W120" s="214">
        <f t="shared" si="138"/>
        <v>7.8</v>
      </c>
      <c r="X120" s="214">
        <f t="shared" si="139"/>
        <v>7.8</v>
      </c>
      <c r="Y120" s="215">
        <f t="shared" si="140"/>
        <v>52</v>
      </c>
      <c r="Z120" s="215">
        <f t="shared" si="140"/>
        <v>33.799999999999997</v>
      </c>
      <c r="AA120" s="215">
        <f t="shared" si="140"/>
        <v>39</v>
      </c>
      <c r="AB120" s="216"/>
      <c r="AC120" s="217">
        <f t="shared" si="141"/>
        <v>0</v>
      </c>
      <c r="AD120" s="218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</row>
    <row r="121" spans="1:48" s="66" customFormat="1" ht="27.75" customHeight="1" x14ac:dyDescent="0.25">
      <c r="A121" s="116" t="s">
        <v>273</v>
      </c>
      <c r="B121" s="116" t="s">
        <v>274</v>
      </c>
      <c r="C121" s="48"/>
      <c r="D121" s="48"/>
      <c r="E121" s="77" t="s">
        <v>47</v>
      </c>
      <c r="F121" s="51">
        <v>6</v>
      </c>
      <c r="G121" s="52" t="s">
        <v>264</v>
      </c>
      <c r="H121" s="53" t="s">
        <v>265</v>
      </c>
      <c r="I121" s="80"/>
      <c r="J121" s="68"/>
      <c r="K121" s="219">
        <f t="shared" si="142"/>
        <v>0</v>
      </c>
      <c r="L121" s="219">
        <f t="shared" si="143"/>
        <v>0</v>
      </c>
      <c r="M121" s="70"/>
      <c r="N121" s="71"/>
      <c r="O121" s="220">
        <f t="shared" si="144"/>
        <v>0</v>
      </c>
      <c r="P121" s="220">
        <f t="shared" si="145"/>
        <v>0</v>
      </c>
      <c r="Q121" s="70"/>
      <c r="R121" s="59">
        <f t="shared" si="133"/>
        <v>0</v>
      </c>
      <c r="S121" s="214">
        <f t="shared" si="134"/>
        <v>0</v>
      </c>
      <c r="T121" s="214">
        <f t="shared" si="135"/>
        <v>0</v>
      </c>
      <c r="U121" s="214">
        <f t="shared" si="136"/>
        <v>0</v>
      </c>
      <c r="V121" s="214">
        <f t="shared" si="137"/>
        <v>0</v>
      </c>
      <c r="W121" s="214">
        <f t="shared" si="138"/>
        <v>0</v>
      </c>
      <c r="X121" s="214">
        <f t="shared" si="139"/>
        <v>0</v>
      </c>
      <c r="Y121" s="215">
        <f t="shared" si="140"/>
        <v>0</v>
      </c>
      <c r="Z121" s="215">
        <f t="shared" si="140"/>
        <v>0</v>
      </c>
      <c r="AA121" s="215">
        <f t="shared" si="140"/>
        <v>0</v>
      </c>
      <c r="AB121" s="216"/>
      <c r="AC121" s="217">
        <f t="shared" si="141"/>
        <v>0</v>
      </c>
      <c r="AD121" s="218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</row>
    <row r="122" spans="1:48" s="66" customFormat="1" ht="27.75" customHeight="1" x14ac:dyDescent="0.25">
      <c r="A122" s="116" t="s">
        <v>273</v>
      </c>
      <c r="B122" s="116" t="s">
        <v>274</v>
      </c>
      <c r="C122" s="48"/>
      <c r="D122" s="48"/>
      <c r="E122" s="242" t="s">
        <v>90</v>
      </c>
      <c r="F122" s="51">
        <v>1</v>
      </c>
      <c r="G122" s="52" t="s">
        <v>230</v>
      </c>
      <c r="H122" s="53" t="s">
        <v>231</v>
      </c>
      <c r="I122" s="67"/>
      <c r="J122" s="68">
        <v>1</v>
      </c>
      <c r="K122" s="219">
        <f t="shared" si="142"/>
        <v>1</v>
      </c>
      <c r="L122" s="219">
        <f t="shared" si="143"/>
        <v>0</v>
      </c>
      <c r="M122" s="70">
        <v>8</v>
      </c>
      <c r="N122" s="71">
        <v>1</v>
      </c>
      <c r="O122" s="220">
        <f t="shared" si="144"/>
        <v>1</v>
      </c>
      <c r="P122" s="220">
        <f t="shared" si="145"/>
        <v>0</v>
      </c>
      <c r="Q122" s="70">
        <v>8</v>
      </c>
      <c r="R122" s="59">
        <f t="shared" si="133"/>
        <v>38.400000000000006</v>
      </c>
      <c r="S122" s="214">
        <f t="shared" si="134"/>
        <v>8</v>
      </c>
      <c r="T122" s="214">
        <f t="shared" si="135"/>
        <v>8</v>
      </c>
      <c r="U122" s="214">
        <f t="shared" si="136"/>
        <v>9.6</v>
      </c>
      <c r="V122" s="214">
        <f t="shared" si="137"/>
        <v>8</v>
      </c>
      <c r="W122" s="214">
        <f t="shared" si="138"/>
        <v>2.4</v>
      </c>
      <c r="X122" s="214">
        <f t="shared" si="139"/>
        <v>2.4</v>
      </c>
      <c r="Y122" s="215">
        <f t="shared" si="140"/>
        <v>16</v>
      </c>
      <c r="Z122" s="215">
        <f t="shared" si="140"/>
        <v>10.4</v>
      </c>
      <c r="AA122" s="215">
        <f t="shared" si="140"/>
        <v>12</v>
      </c>
      <c r="AB122" s="216"/>
      <c r="AC122" s="217">
        <f t="shared" si="141"/>
        <v>0</v>
      </c>
      <c r="AD122" s="218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</row>
    <row r="123" spans="1:48" s="85" customFormat="1" ht="27.75" customHeight="1" x14ac:dyDescent="0.25">
      <c r="A123" s="116" t="s">
        <v>273</v>
      </c>
      <c r="B123" s="116" t="s">
        <v>274</v>
      </c>
      <c r="C123" s="48"/>
      <c r="D123" s="48"/>
      <c r="E123" s="223" t="s">
        <v>32</v>
      </c>
      <c r="F123" s="223">
        <v>5</v>
      </c>
      <c r="G123" s="249" t="s">
        <v>282</v>
      </c>
      <c r="H123" s="250" t="s">
        <v>283</v>
      </c>
      <c r="I123" s="80"/>
      <c r="J123" s="68"/>
      <c r="K123" s="219">
        <f t="shared" si="142"/>
        <v>0</v>
      </c>
      <c r="L123" s="219">
        <f t="shared" si="143"/>
        <v>0</v>
      </c>
      <c r="M123" s="70"/>
      <c r="N123" s="71">
        <v>1</v>
      </c>
      <c r="O123" s="220">
        <f t="shared" si="144"/>
        <v>1</v>
      </c>
      <c r="P123" s="220">
        <f t="shared" si="145"/>
        <v>0</v>
      </c>
      <c r="Q123" s="70">
        <v>13</v>
      </c>
      <c r="R123" s="59">
        <f t="shared" si="133"/>
        <v>20.8</v>
      </c>
      <c r="S123" s="214">
        <f t="shared" si="134"/>
        <v>0</v>
      </c>
      <c r="T123" s="214">
        <f t="shared" si="135"/>
        <v>0</v>
      </c>
      <c r="U123" s="214">
        <f t="shared" si="136"/>
        <v>0</v>
      </c>
      <c r="V123" s="214">
        <f t="shared" si="137"/>
        <v>13</v>
      </c>
      <c r="W123" s="214">
        <f t="shared" si="138"/>
        <v>3.9</v>
      </c>
      <c r="X123" s="214">
        <f t="shared" si="139"/>
        <v>3.9</v>
      </c>
      <c r="Y123" s="215">
        <f t="shared" si="140"/>
        <v>13</v>
      </c>
      <c r="Z123" s="215">
        <f t="shared" si="140"/>
        <v>3.9</v>
      </c>
      <c r="AA123" s="215">
        <f t="shared" si="140"/>
        <v>3.9</v>
      </c>
      <c r="AB123" s="216"/>
      <c r="AC123" s="217">
        <f t="shared" si="141"/>
        <v>0</v>
      </c>
      <c r="AD123" s="241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  <c r="AU123" s="84"/>
      <c r="AV123" s="84"/>
    </row>
    <row r="124" spans="1:48" s="85" customFormat="1" ht="27.75" customHeight="1" x14ac:dyDescent="0.25">
      <c r="A124" s="116"/>
      <c r="B124" s="116"/>
      <c r="C124" s="48"/>
      <c r="D124" s="48"/>
      <c r="E124" s="223" t="s">
        <v>47</v>
      </c>
      <c r="F124" s="223">
        <v>4</v>
      </c>
      <c r="G124" s="251" t="s">
        <v>284</v>
      </c>
      <c r="H124" s="250" t="s">
        <v>283</v>
      </c>
      <c r="I124" s="67"/>
      <c r="J124" s="68"/>
      <c r="K124" s="219">
        <f t="shared" si="142"/>
        <v>0</v>
      </c>
      <c r="L124" s="219">
        <f t="shared" si="143"/>
        <v>0</v>
      </c>
      <c r="M124" s="70"/>
      <c r="N124" s="71">
        <v>1</v>
      </c>
      <c r="O124" s="220">
        <f t="shared" si="144"/>
        <v>1</v>
      </c>
      <c r="P124" s="220">
        <f t="shared" si="145"/>
        <v>0</v>
      </c>
      <c r="Q124" s="70">
        <v>26</v>
      </c>
      <c r="R124" s="59">
        <f t="shared" si="133"/>
        <v>41.6</v>
      </c>
      <c r="S124" s="214"/>
      <c r="T124" s="214"/>
      <c r="U124" s="214"/>
      <c r="V124" s="214"/>
      <c r="W124" s="214"/>
      <c r="X124" s="214"/>
      <c r="Y124" s="215"/>
      <c r="Z124" s="215"/>
      <c r="AA124" s="215"/>
      <c r="AB124" s="216"/>
      <c r="AC124" s="217"/>
      <c r="AD124" s="241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</row>
    <row r="125" spans="1:48" s="234" customFormat="1" ht="27.75" customHeight="1" x14ac:dyDescent="0.25">
      <c r="A125" s="246" t="s">
        <v>273</v>
      </c>
      <c r="B125" s="246" t="s">
        <v>274</v>
      </c>
      <c r="C125" s="87"/>
      <c r="D125" s="87"/>
      <c r="E125" s="88" t="s">
        <v>28</v>
      </c>
      <c r="F125" s="88"/>
      <c r="G125" s="89"/>
      <c r="H125" s="90"/>
      <c r="I125" s="91"/>
      <c r="J125" s="92"/>
      <c r="K125" s="224">
        <f t="shared" si="142"/>
        <v>0</v>
      </c>
      <c r="L125" s="224">
        <f t="shared" si="143"/>
        <v>0</v>
      </c>
      <c r="M125" s="94"/>
      <c r="N125" s="95"/>
      <c r="O125" s="225">
        <f t="shared" si="144"/>
        <v>0</v>
      </c>
      <c r="P125" s="225">
        <f t="shared" si="145"/>
        <v>0</v>
      </c>
      <c r="Q125" s="94"/>
      <c r="R125" s="97">
        <f>J125*M125*$R$8</f>
        <v>0</v>
      </c>
      <c r="S125" s="226">
        <f>J125*M125*$S$8</f>
        <v>0</v>
      </c>
      <c r="T125" s="226">
        <f>K125*M125*$T$8</f>
        <v>0</v>
      </c>
      <c r="U125" s="226">
        <f>J125*M125*$U$8</f>
        <v>0</v>
      </c>
      <c r="V125" s="226">
        <f t="shared" si="137"/>
        <v>0</v>
      </c>
      <c r="W125" s="226">
        <f t="shared" si="138"/>
        <v>0</v>
      </c>
      <c r="X125" s="226">
        <f t="shared" si="139"/>
        <v>0</v>
      </c>
      <c r="Y125" s="226">
        <f t="shared" si="140"/>
        <v>0</v>
      </c>
      <c r="Z125" s="226">
        <f t="shared" si="140"/>
        <v>0</v>
      </c>
      <c r="AA125" s="226">
        <f t="shared" si="140"/>
        <v>0</v>
      </c>
      <c r="AB125" s="216"/>
      <c r="AC125" s="227">
        <f t="shared" si="141"/>
        <v>0</v>
      </c>
      <c r="AD125" s="232"/>
      <c r="AE125" s="233"/>
      <c r="AF125" s="233"/>
      <c r="AG125" s="233"/>
      <c r="AH125" s="233"/>
      <c r="AI125" s="233"/>
      <c r="AJ125" s="233"/>
      <c r="AK125" s="233"/>
      <c r="AL125" s="233"/>
      <c r="AM125" s="233"/>
      <c r="AN125" s="233"/>
      <c r="AO125" s="233"/>
      <c r="AP125" s="233"/>
      <c r="AQ125" s="233"/>
      <c r="AR125" s="233"/>
      <c r="AS125" s="233"/>
      <c r="AT125" s="233"/>
      <c r="AU125" s="233"/>
      <c r="AV125" s="233"/>
    </row>
    <row r="126" spans="1:48" s="115" customFormat="1" ht="27.75" customHeight="1" thickBot="1" x14ac:dyDescent="0.3">
      <c r="A126" s="102" t="s">
        <v>273</v>
      </c>
      <c r="B126" s="102" t="s">
        <v>274</v>
      </c>
      <c r="C126" s="103"/>
      <c r="D126" s="103"/>
      <c r="E126" s="235"/>
      <c r="F126" s="235"/>
      <c r="G126" s="105"/>
      <c r="H126" s="106" t="s">
        <v>55</v>
      </c>
      <c r="I126" s="107"/>
      <c r="J126" s="108"/>
      <c r="K126" s="236"/>
      <c r="L126" s="236"/>
      <c r="M126" s="110"/>
      <c r="N126" s="111"/>
      <c r="O126" s="236"/>
      <c r="P126" s="236"/>
      <c r="Q126" s="110"/>
      <c r="R126" s="112">
        <f>SUM(R113:R125)</f>
        <v>491.2000000000001</v>
      </c>
      <c r="S126" s="112">
        <f t="shared" ref="S126:AA126" si="146">SUM(S113:S125)</f>
        <v>93</v>
      </c>
      <c r="T126" s="112">
        <f t="shared" si="146"/>
        <v>93</v>
      </c>
      <c r="U126" s="112">
        <f t="shared" si="146"/>
        <v>111.6</v>
      </c>
      <c r="V126" s="112">
        <f t="shared" si="146"/>
        <v>95</v>
      </c>
      <c r="W126" s="112">
        <f t="shared" si="146"/>
        <v>28.499999999999996</v>
      </c>
      <c r="X126" s="112">
        <f t="shared" si="146"/>
        <v>28.499999999999996</v>
      </c>
      <c r="Y126" s="112">
        <f t="shared" si="146"/>
        <v>188</v>
      </c>
      <c r="Z126" s="112">
        <f t="shared" si="146"/>
        <v>121.5</v>
      </c>
      <c r="AA126" s="112">
        <f t="shared" si="146"/>
        <v>140.1</v>
      </c>
      <c r="AB126" s="237"/>
      <c r="AC126" s="217"/>
      <c r="AD126" s="238">
        <f>R126/1800/0.6</f>
        <v>0.45481481481481495</v>
      </c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</row>
    <row r="127" spans="1:48" s="66" customFormat="1" ht="27.75" customHeight="1" thickTop="1" x14ac:dyDescent="0.25">
      <c r="A127" s="116" t="s">
        <v>285</v>
      </c>
      <c r="B127" s="116" t="s">
        <v>94</v>
      </c>
      <c r="C127" s="48"/>
      <c r="D127" s="48"/>
      <c r="E127" s="50" t="s">
        <v>32</v>
      </c>
      <c r="F127" s="244">
        <v>4</v>
      </c>
      <c r="G127" s="52" t="s">
        <v>95</v>
      </c>
      <c r="H127" s="53" t="s">
        <v>96</v>
      </c>
      <c r="I127" s="239"/>
      <c r="J127" s="68">
        <v>1</v>
      </c>
      <c r="K127" s="219">
        <f>IF(J127&gt;0, 1, 0)</f>
        <v>1</v>
      </c>
      <c r="L127" s="219">
        <f>J127-K127</f>
        <v>0</v>
      </c>
      <c r="M127" s="70">
        <v>2</v>
      </c>
      <c r="N127" s="571">
        <v>4</v>
      </c>
      <c r="O127" s="220">
        <f>IF(N127&gt;0, 1, 0)</f>
        <v>1</v>
      </c>
      <c r="P127" s="220">
        <f>N127-O127</f>
        <v>3</v>
      </c>
      <c r="Q127" s="240">
        <v>4</v>
      </c>
      <c r="R127" s="59">
        <f t="shared" ref="R127:R137" si="147">(K127*M127*$R$4)+(L127*M127*$R$5)+(O127*Q127*$R$6)+(P127*Q127*$R$7)</f>
        <v>28.400000000000002</v>
      </c>
      <c r="S127" s="214">
        <f t="shared" ref="S127:S137" si="148">J127*M127*$S$4</f>
        <v>2</v>
      </c>
      <c r="T127" s="214">
        <f t="shared" ref="T127:T137" si="149">K127*M127*$T$4</f>
        <v>2</v>
      </c>
      <c r="U127" s="214">
        <f t="shared" ref="U127:U137" si="150">J127*M127*$U$4</f>
        <v>2.4</v>
      </c>
      <c r="V127" s="214">
        <f t="shared" ref="V127:V138" si="151">N127*Q127*$V$6</f>
        <v>16</v>
      </c>
      <c r="W127" s="214">
        <f t="shared" ref="W127:W138" si="152">O127*Q127*$W$6</f>
        <v>1.2</v>
      </c>
      <c r="X127" s="214">
        <f t="shared" ref="X127:X138" si="153">N127*Q127*$X$6</f>
        <v>4.8</v>
      </c>
      <c r="Y127" s="215">
        <f t="shared" ref="Y127:AA138" si="154">S127+V127</f>
        <v>18</v>
      </c>
      <c r="Z127" s="215">
        <f t="shared" si="154"/>
        <v>3.2</v>
      </c>
      <c r="AA127" s="215">
        <f t="shared" si="154"/>
        <v>7.1999999999999993</v>
      </c>
      <c r="AB127" s="216"/>
      <c r="AC127" s="217">
        <f t="shared" ref="AC127:AC138" si="155">R127-Y127-Z127-AA127</f>
        <v>0</v>
      </c>
      <c r="AD127" s="572" t="s">
        <v>913</v>
      </c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</row>
    <row r="128" spans="1:48" s="66" customFormat="1" ht="27.75" customHeight="1" x14ac:dyDescent="0.25">
      <c r="A128" s="116" t="s">
        <v>285</v>
      </c>
      <c r="B128" s="116" t="s">
        <v>94</v>
      </c>
      <c r="C128" s="48"/>
      <c r="D128" s="48"/>
      <c r="E128" s="50" t="s">
        <v>32</v>
      </c>
      <c r="F128" s="51">
        <v>6</v>
      </c>
      <c r="G128" s="75" t="s">
        <v>286</v>
      </c>
      <c r="H128" s="76" t="s">
        <v>287</v>
      </c>
      <c r="I128" s="67"/>
      <c r="J128" s="68">
        <v>1</v>
      </c>
      <c r="K128" s="219">
        <f t="shared" ref="K128:K138" si="156">IF(J128&gt;0, 1, 0)</f>
        <v>1</v>
      </c>
      <c r="L128" s="219">
        <f t="shared" ref="L128:L138" si="157">J128-K128</f>
        <v>0</v>
      </c>
      <c r="M128" s="70">
        <v>26</v>
      </c>
      <c r="N128" s="71">
        <v>1</v>
      </c>
      <c r="O128" s="220">
        <f t="shared" ref="O128:O138" si="158">IF(N128&gt;0, 1, 0)</f>
        <v>1</v>
      </c>
      <c r="P128" s="220">
        <f t="shared" ref="P128:P138" si="159">N128-O128</f>
        <v>0</v>
      </c>
      <c r="Q128" s="70">
        <v>26</v>
      </c>
      <c r="R128" s="59">
        <f t="shared" si="147"/>
        <v>124.80000000000001</v>
      </c>
      <c r="S128" s="214">
        <f t="shared" si="148"/>
        <v>26</v>
      </c>
      <c r="T128" s="214">
        <f t="shared" si="149"/>
        <v>26</v>
      </c>
      <c r="U128" s="214">
        <f t="shared" si="150"/>
        <v>31.2</v>
      </c>
      <c r="V128" s="214">
        <f t="shared" si="151"/>
        <v>26</v>
      </c>
      <c r="W128" s="214">
        <f t="shared" si="152"/>
        <v>7.8</v>
      </c>
      <c r="X128" s="214">
        <f t="shared" si="153"/>
        <v>7.8</v>
      </c>
      <c r="Y128" s="215">
        <f t="shared" si="154"/>
        <v>52</v>
      </c>
      <c r="Z128" s="215">
        <f t="shared" si="154"/>
        <v>33.799999999999997</v>
      </c>
      <c r="AA128" s="215">
        <f t="shared" si="154"/>
        <v>39</v>
      </c>
      <c r="AB128" s="216"/>
      <c r="AC128" s="217">
        <f t="shared" si="155"/>
        <v>0</v>
      </c>
      <c r="AD128" s="218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</row>
    <row r="129" spans="1:48" s="66" customFormat="1" ht="27.75" customHeight="1" x14ac:dyDescent="0.25">
      <c r="A129" s="116" t="s">
        <v>285</v>
      </c>
      <c r="B129" s="116" t="s">
        <v>94</v>
      </c>
      <c r="C129" s="48"/>
      <c r="D129" s="48"/>
      <c r="E129" s="252" t="s">
        <v>39</v>
      </c>
      <c r="F129" s="253">
        <v>2</v>
      </c>
      <c r="G129" s="254" t="s">
        <v>288</v>
      </c>
      <c r="H129" s="255" t="s">
        <v>289</v>
      </c>
      <c r="I129" s="67"/>
      <c r="J129" s="68">
        <v>1</v>
      </c>
      <c r="K129" s="219">
        <f t="shared" si="156"/>
        <v>1</v>
      </c>
      <c r="L129" s="219">
        <f t="shared" si="157"/>
        <v>0</v>
      </c>
      <c r="M129" s="70"/>
      <c r="N129" s="71">
        <v>1</v>
      </c>
      <c r="O129" s="220">
        <f t="shared" si="158"/>
        <v>1</v>
      </c>
      <c r="P129" s="220">
        <f t="shared" si="159"/>
        <v>0</v>
      </c>
      <c r="Q129" s="70"/>
      <c r="R129" s="59">
        <f t="shared" si="147"/>
        <v>0</v>
      </c>
      <c r="S129" s="214">
        <f t="shared" si="148"/>
        <v>0</v>
      </c>
      <c r="T129" s="214">
        <f t="shared" si="149"/>
        <v>0</v>
      </c>
      <c r="U129" s="214">
        <f t="shared" si="150"/>
        <v>0</v>
      </c>
      <c r="V129" s="214">
        <f t="shared" si="151"/>
        <v>0</v>
      </c>
      <c r="W129" s="214">
        <f t="shared" si="152"/>
        <v>0</v>
      </c>
      <c r="X129" s="214">
        <f t="shared" si="153"/>
        <v>0</v>
      </c>
      <c r="Y129" s="215">
        <f t="shared" si="154"/>
        <v>0</v>
      </c>
      <c r="Z129" s="215">
        <f t="shared" si="154"/>
        <v>0</v>
      </c>
      <c r="AA129" s="215">
        <f t="shared" si="154"/>
        <v>0</v>
      </c>
      <c r="AB129" s="216"/>
      <c r="AC129" s="217">
        <f t="shared" si="155"/>
        <v>0</v>
      </c>
      <c r="AD129" s="218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</row>
    <row r="130" spans="1:48" s="66" customFormat="1" ht="27.75" customHeight="1" x14ac:dyDescent="0.25">
      <c r="A130" s="116" t="s">
        <v>285</v>
      </c>
      <c r="B130" s="116" t="s">
        <v>94</v>
      </c>
      <c r="C130" s="48"/>
      <c r="D130" s="48"/>
      <c r="E130" s="242" t="s">
        <v>47</v>
      </c>
      <c r="F130" s="51">
        <v>3</v>
      </c>
      <c r="G130" s="52" t="s">
        <v>229</v>
      </c>
      <c r="H130" s="53" t="s">
        <v>202</v>
      </c>
      <c r="I130" s="67"/>
      <c r="J130" s="68">
        <v>1</v>
      </c>
      <c r="K130" s="219">
        <f t="shared" si="156"/>
        <v>1</v>
      </c>
      <c r="L130" s="219">
        <f t="shared" si="157"/>
        <v>0</v>
      </c>
      <c r="M130" s="70">
        <v>4</v>
      </c>
      <c r="N130" s="71">
        <v>2</v>
      </c>
      <c r="O130" s="220">
        <f t="shared" si="158"/>
        <v>1</v>
      </c>
      <c r="P130" s="220">
        <f t="shared" si="159"/>
        <v>1</v>
      </c>
      <c r="Q130" s="70">
        <v>26</v>
      </c>
      <c r="R130" s="59">
        <f t="shared" si="147"/>
        <v>88.200000000000017</v>
      </c>
      <c r="S130" s="214">
        <f t="shared" si="148"/>
        <v>4</v>
      </c>
      <c r="T130" s="214">
        <f t="shared" si="149"/>
        <v>4</v>
      </c>
      <c r="U130" s="214">
        <f t="shared" si="150"/>
        <v>4.8</v>
      </c>
      <c r="V130" s="214">
        <f t="shared" si="151"/>
        <v>52</v>
      </c>
      <c r="W130" s="214">
        <f t="shared" si="152"/>
        <v>7.8</v>
      </c>
      <c r="X130" s="214">
        <f t="shared" si="153"/>
        <v>15.6</v>
      </c>
      <c r="Y130" s="215">
        <f t="shared" si="154"/>
        <v>56</v>
      </c>
      <c r="Z130" s="215">
        <f t="shared" si="154"/>
        <v>11.8</v>
      </c>
      <c r="AA130" s="215">
        <f t="shared" si="154"/>
        <v>20.399999999999999</v>
      </c>
      <c r="AB130" s="216"/>
      <c r="AC130" s="217">
        <f t="shared" si="155"/>
        <v>0</v>
      </c>
      <c r="AD130" s="218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</row>
    <row r="131" spans="1:48" s="66" customFormat="1" ht="27.75" customHeight="1" x14ac:dyDescent="0.25">
      <c r="A131" s="116" t="s">
        <v>285</v>
      </c>
      <c r="B131" s="116" t="s">
        <v>94</v>
      </c>
      <c r="C131" s="48"/>
      <c r="D131" s="48"/>
      <c r="E131" s="242" t="s">
        <v>47</v>
      </c>
      <c r="F131" s="51">
        <v>6</v>
      </c>
      <c r="G131" s="52" t="s">
        <v>290</v>
      </c>
      <c r="H131" s="53" t="s">
        <v>291</v>
      </c>
      <c r="I131" s="67"/>
      <c r="J131" s="68">
        <v>1</v>
      </c>
      <c r="K131" s="219">
        <f t="shared" si="156"/>
        <v>1</v>
      </c>
      <c r="L131" s="219">
        <f t="shared" si="157"/>
        <v>0</v>
      </c>
      <c r="M131" s="70">
        <v>26</v>
      </c>
      <c r="N131" s="71">
        <v>1</v>
      </c>
      <c r="O131" s="220">
        <f t="shared" si="158"/>
        <v>1</v>
      </c>
      <c r="P131" s="220">
        <f t="shared" si="159"/>
        <v>0</v>
      </c>
      <c r="Q131" s="70">
        <v>13</v>
      </c>
      <c r="R131" s="59">
        <f t="shared" si="147"/>
        <v>104</v>
      </c>
      <c r="S131" s="214">
        <f t="shared" si="148"/>
        <v>26</v>
      </c>
      <c r="T131" s="214">
        <f t="shared" si="149"/>
        <v>26</v>
      </c>
      <c r="U131" s="214">
        <f t="shared" si="150"/>
        <v>31.2</v>
      </c>
      <c r="V131" s="214">
        <f t="shared" si="151"/>
        <v>13</v>
      </c>
      <c r="W131" s="214">
        <f t="shared" si="152"/>
        <v>3.9</v>
      </c>
      <c r="X131" s="214">
        <f t="shared" si="153"/>
        <v>3.9</v>
      </c>
      <c r="Y131" s="215">
        <f t="shared" si="154"/>
        <v>39</v>
      </c>
      <c r="Z131" s="215">
        <f t="shared" si="154"/>
        <v>29.9</v>
      </c>
      <c r="AA131" s="215">
        <f t="shared" si="154"/>
        <v>35.1</v>
      </c>
      <c r="AB131" s="216"/>
      <c r="AC131" s="217">
        <f t="shared" si="155"/>
        <v>0</v>
      </c>
      <c r="AD131" s="218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</row>
    <row r="132" spans="1:48" s="66" customFormat="1" ht="27.75" customHeight="1" x14ac:dyDescent="0.25">
      <c r="A132" s="116" t="s">
        <v>285</v>
      </c>
      <c r="B132" s="116" t="s">
        <v>94</v>
      </c>
      <c r="C132" s="48"/>
      <c r="D132" s="48"/>
      <c r="E132" s="223" t="s">
        <v>47</v>
      </c>
      <c r="F132" s="223">
        <v>4</v>
      </c>
      <c r="G132" s="82" t="s">
        <v>247</v>
      </c>
      <c r="H132" s="53" t="s">
        <v>248</v>
      </c>
      <c r="I132" s="67"/>
      <c r="J132" s="68"/>
      <c r="K132" s="219">
        <f t="shared" si="156"/>
        <v>0</v>
      </c>
      <c r="L132" s="219">
        <f t="shared" si="157"/>
        <v>0</v>
      </c>
      <c r="M132" s="70"/>
      <c r="N132" s="71">
        <v>2</v>
      </c>
      <c r="O132" s="220">
        <f t="shared" si="158"/>
        <v>1</v>
      </c>
      <c r="P132" s="220">
        <f t="shared" si="159"/>
        <v>1</v>
      </c>
      <c r="Q132" s="70">
        <v>9</v>
      </c>
      <c r="R132" s="59">
        <f t="shared" si="147"/>
        <v>26.1</v>
      </c>
      <c r="S132" s="214">
        <f t="shared" si="148"/>
        <v>0</v>
      </c>
      <c r="T132" s="214">
        <f t="shared" si="149"/>
        <v>0</v>
      </c>
      <c r="U132" s="214">
        <f t="shared" si="150"/>
        <v>0</v>
      </c>
      <c r="V132" s="214">
        <f t="shared" si="151"/>
        <v>18</v>
      </c>
      <c r="W132" s="214">
        <f t="shared" si="152"/>
        <v>2.6999999999999997</v>
      </c>
      <c r="X132" s="214">
        <f t="shared" si="153"/>
        <v>5.3999999999999995</v>
      </c>
      <c r="Y132" s="215">
        <f t="shared" si="154"/>
        <v>18</v>
      </c>
      <c r="Z132" s="215">
        <f t="shared" si="154"/>
        <v>2.6999999999999997</v>
      </c>
      <c r="AA132" s="215">
        <f t="shared" si="154"/>
        <v>5.3999999999999995</v>
      </c>
      <c r="AB132" s="216"/>
      <c r="AC132" s="217">
        <f t="shared" si="155"/>
        <v>0</v>
      </c>
      <c r="AD132" s="218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</row>
    <row r="133" spans="1:48" s="66" customFormat="1" ht="27.75" customHeight="1" x14ac:dyDescent="0.25">
      <c r="A133" s="116" t="s">
        <v>285</v>
      </c>
      <c r="B133" s="116" t="s">
        <v>94</v>
      </c>
      <c r="C133" s="48"/>
      <c r="D133" s="48"/>
      <c r="E133" s="77" t="s">
        <v>39</v>
      </c>
      <c r="F133" s="51">
        <v>2</v>
      </c>
      <c r="G133" s="52" t="s">
        <v>217</v>
      </c>
      <c r="H133" s="53" t="s">
        <v>218</v>
      </c>
      <c r="I133" s="67"/>
      <c r="J133" s="68">
        <v>1</v>
      </c>
      <c r="K133" s="219">
        <f t="shared" si="156"/>
        <v>1</v>
      </c>
      <c r="L133" s="219">
        <f t="shared" si="157"/>
        <v>0</v>
      </c>
      <c r="M133" s="70">
        <v>6</v>
      </c>
      <c r="N133" s="71">
        <v>1</v>
      </c>
      <c r="O133" s="220">
        <f t="shared" si="158"/>
        <v>1</v>
      </c>
      <c r="P133" s="220">
        <f t="shared" si="159"/>
        <v>0</v>
      </c>
      <c r="Q133" s="70">
        <v>6</v>
      </c>
      <c r="R133" s="59">
        <f t="shared" si="147"/>
        <v>28.800000000000004</v>
      </c>
      <c r="S133" s="214">
        <f t="shared" si="148"/>
        <v>6</v>
      </c>
      <c r="T133" s="214">
        <f t="shared" si="149"/>
        <v>6</v>
      </c>
      <c r="U133" s="214">
        <f t="shared" si="150"/>
        <v>7.1999999999999993</v>
      </c>
      <c r="V133" s="214">
        <f t="shared" si="151"/>
        <v>6</v>
      </c>
      <c r="W133" s="214">
        <f t="shared" si="152"/>
        <v>1.7999999999999998</v>
      </c>
      <c r="X133" s="214">
        <f t="shared" si="153"/>
        <v>1.7999999999999998</v>
      </c>
      <c r="Y133" s="215">
        <f t="shared" si="154"/>
        <v>12</v>
      </c>
      <c r="Z133" s="215">
        <f t="shared" si="154"/>
        <v>7.8</v>
      </c>
      <c r="AA133" s="215">
        <f t="shared" si="154"/>
        <v>9</v>
      </c>
      <c r="AB133" s="216"/>
      <c r="AC133" s="217">
        <f t="shared" si="155"/>
        <v>0</v>
      </c>
      <c r="AD133" s="218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</row>
    <row r="134" spans="1:48" s="66" customFormat="1" ht="27.75" customHeight="1" x14ac:dyDescent="0.25">
      <c r="A134" s="116" t="s">
        <v>285</v>
      </c>
      <c r="B134" s="116" t="s">
        <v>94</v>
      </c>
      <c r="C134" s="48"/>
      <c r="D134" s="48"/>
      <c r="E134" s="221" t="s">
        <v>177</v>
      </c>
      <c r="F134" s="222">
        <v>1</v>
      </c>
      <c r="G134" s="188" t="s">
        <v>210</v>
      </c>
      <c r="H134" s="187" t="s">
        <v>202</v>
      </c>
      <c r="I134" s="67"/>
      <c r="J134" s="68"/>
      <c r="K134" s="219">
        <f t="shared" si="156"/>
        <v>0</v>
      </c>
      <c r="L134" s="219">
        <f t="shared" si="157"/>
        <v>0</v>
      </c>
      <c r="M134" s="70"/>
      <c r="N134" s="71">
        <v>1</v>
      </c>
      <c r="O134" s="220">
        <f t="shared" si="158"/>
        <v>1</v>
      </c>
      <c r="P134" s="220">
        <f t="shared" si="159"/>
        <v>0</v>
      </c>
      <c r="Q134" s="70">
        <v>26</v>
      </c>
      <c r="R134" s="59">
        <f t="shared" si="147"/>
        <v>41.6</v>
      </c>
      <c r="S134" s="214">
        <f t="shared" si="148"/>
        <v>0</v>
      </c>
      <c r="T134" s="214">
        <f t="shared" si="149"/>
        <v>0</v>
      </c>
      <c r="U134" s="214">
        <f t="shared" si="150"/>
        <v>0</v>
      </c>
      <c r="V134" s="214">
        <f t="shared" si="151"/>
        <v>26</v>
      </c>
      <c r="W134" s="214">
        <f t="shared" si="152"/>
        <v>7.8</v>
      </c>
      <c r="X134" s="214">
        <f t="shared" si="153"/>
        <v>7.8</v>
      </c>
      <c r="Y134" s="215">
        <f t="shared" si="154"/>
        <v>26</v>
      </c>
      <c r="Z134" s="215">
        <f t="shared" si="154"/>
        <v>7.8</v>
      </c>
      <c r="AA134" s="215">
        <f t="shared" si="154"/>
        <v>7.8</v>
      </c>
      <c r="AB134" s="216"/>
      <c r="AC134" s="217">
        <f t="shared" si="155"/>
        <v>0</v>
      </c>
      <c r="AD134" s="218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</row>
    <row r="135" spans="1:48" s="66" customFormat="1" ht="27.75" hidden="1" customHeight="1" x14ac:dyDescent="0.25">
      <c r="A135" s="116" t="s">
        <v>285</v>
      </c>
      <c r="B135" s="116" t="s">
        <v>94</v>
      </c>
      <c r="C135" s="48"/>
      <c r="D135" s="48"/>
      <c r="E135" s="223"/>
      <c r="F135" s="223"/>
      <c r="G135" s="82"/>
      <c r="H135" s="53"/>
      <c r="I135" s="67"/>
      <c r="J135" s="68"/>
      <c r="K135" s="219">
        <f t="shared" si="156"/>
        <v>0</v>
      </c>
      <c r="L135" s="219">
        <f t="shared" si="157"/>
        <v>0</v>
      </c>
      <c r="M135" s="70"/>
      <c r="N135" s="71"/>
      <c r="O135" s="220">
        <f t="shared" si="158"/>
        <v>0</v>
      </c>
      <c r="P135" s="220">
        <f t="shared" si="159"/>
        <v>0</v>
      </c>
      <c r="Q135" s="70"/>
      <c r="R135" s="59">
        <f t="shared" si="147"/>
        <v>0</v>
      </c>
      <c r="S135" s="214">
        <f t="shared" si="148"/>
        <v>0</v>
      </c>
      <c r="T135" s="214">
        <f t="shared" si="149"/>
        <v>0</v>
      </c>
      <c r="U135" s="214">
        <f t="shared" si="150"/>
        <v>0</v>
      </c>
      <c r="V135" s="214">
        <f t="shared" si="151"/>
        <v>0</v>
      </c>
      <c r="W135" s="214">
        <f t="shared" si="152"/>
        <v>0</v>
      </c>
      <c r="X135" s="214">
        <f t="shared" si="153"/>
        <v>0</v>
      </c>
      <c r="Y135" s="215">
        <f t="shared" si="154"/>
        <v>0</v>
      </c>
      <c r="Z135" s="215">
        <f t="shared" si="154"/>
        <v>0</v>
      </c>
      <c r="AA135" s="215">
        <f t="shared" si="154"/>
        <v>0</v>
      </c>
      <c r="AB135" s="216"/>
      <c r="AC135" s="217">
        <f t="shared" si="155"/>
        <v>0</v>
      </c>
      <c r="AD135" s="218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</row>
    <row r="136" spans="1:48" s="66" customFormat="1" ht="27.75" customHeight="1" x14ac:dyDescent="0.25">
      <c r="A136" s="116" t="s">
        <v>285</v>
      </c>
      <c r="B136" s="116" t="s">
        <v>94</v>
      </c>
      <c r="C136" s="48"/>
      <c r="D136" s="48"/>
      <c r="E136" s="50" t="s">
        <v>32</v>
      </c>
      <c r="F136" s="51">
        <v>3</v>
      </c>
      <c r="G136" s="52" t="s">
        <v>201</v>
      </c>
      <c r="H136" s="53" t="s">
        <v>202</v>
      </c>
      <c r="I136" s="67"/>
      <c r="J136" s="68"/>
      <c r="K136" s="219">
        <f t="shared" si="156"/>
        <v>0</v>
      </c>
      <c r="L136" s="219">
        <f t="shared" si="157"/>
        <v>0</v>
      </c>
      <c r="M136" s="70"/>
      <c r="N136" s="71">
        <v>1</v>
      </c>
      <c r="O136" s="220">
        <f t="shared" si="158"/>
        <v>1</v>
      </c>
      <c r="P136" s="220">
        <f t="shared" si="159"/>
        <v>0</v>
      </c>
      <c r="Q136" s="70">
        <v>26</v>
      </c>
      <c r="R136" s="59">
        <f t="shared" si="147"/>
        <v>41.6</v>
      </c>
      <c r="S136" s="214">
        <f t="shared" si="148"/>
        <v>0</v>
      </c>
      <c r="T136" s="214">
        <f t="shared" si="149"/>
        <v>0</v>
      </c>
      <c r="U136" s="214">
        <f t="shared" si="150"/>
        <v>0</v>
      </c>
      <c r="V136" s="214">
        <f t="shared" si="151"/>
        <v>26</v>
      </c>
      <c r="W136" s="214">
        <f t="shared" si="152"/>
        <v>7.8</v>
      </c>
      <c r="X136" s="214">
        <f t="shared" si="153"/>
        <v>7.8</v>
      </c>
      <c r="Y136" s="215">
        <f t="shared" si="154"/>
        <v>26</v>
      </c>
      <c r="Z136" s="215">
        <f t="shared" si="154"/>
        <v>7.8</v>
      </c>
      <c r="AA136" s="215">
        <f t="shared" si="154"/>
        <v>7.8</v>
      </c>
      <c r="AB136" s="216"/>
      <c r="AC136" s="217">
        <f t="shared" si="155"/>
        <v>0</v>
      </c>
      <c r="AD136" s="218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</row>
    <row r="137" spans="1:48" s="85" customFormat="1" ht="27.75" hidden="1" customHeight="1" x14ac:dyDescent="0.25">
      <c r="A137" s="116" t="s">
        <v>285</v>
      </c>
      <c r="B137" s="116" t="s">
        <v>94</v>
      </c>
      <c r="C137" s="48"/>
      <c r="D137" s="48"/>
      <c r="E137" s="223"/>
      <c r="F137" s="223"/>
      <c r="G137" s="82"/>
      <c r="H137" s="53"/>
      <c r="I137" s="67"/>
      <c r="J137" s="68"/>
      <c r="K137" s="219">
        <f t="shared" si="156"/>
        <v>0</v>
      </c>
      <c r="L137" s="219">
        <f t="shared" si="157"/>
        <v>0</v>
      </c>
      <c r="M137" s="70"/>
      <c r="N137" s="71"/>
      <c r="O137" s="220">
        <f t="shared" si="158"/>
        <v>0</v>
      </c>
      <c r="P137" s="220">
        <f t="shared" si="159"/>
        <v>0</v>
      </c>
      <c r="Q137" s="70"/>
      <c r="R137" s="59">
        <f t="shared" si="147"/>
        <v>0</v>
      </c>
      <c r="S137" s="214">
        <f t="shared" si="148"/>
        <v>0</v>
      </c>
      <c r="T137" s="214">
        <f t="shared" si="149"/>
        <v>0</v>
      </c>
      <c r="U137" s="214">
        <f t="shared" si="150"/>
        <v>0</v>
      </c>
      <c r="V137" s="214">
        <f t="shared" si="151"/>
        <v>0</v>
      </c>
      <c r="W137" s="214">
        <f t="shared" si="152"/>
        <v>0</v>
      </c>
      <c r="X137" s="214">
        <f t="shared" si="153"/>
        <v>0</v>
      </c>
      <c r="Y137" s="215">
        <f t="shared" si="154"/>
        <v>0</v>
      </c>
      <c r="Z137" s="215">
        <f t="shared" si="154"/>
        <v>0</v>
      </c>
      <c r="AA137" s="215">
        <f t="shared" si="154"/>
        <v>0</v>
      </c>
      <c r="AB137" s="216"/>
      <c r="AC137" s="217">
        <f t="shared" si="155"/>
        <v>0</v>
      </c>
      <c r="AD137" s="241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/>
      <c r="AP137" s="84"/>
      <c r="AQ137" s="84"/>
      <c r="AR137" s="84"/>
      <c r="AS137" s="84"/>
      <c r="AT137" s="84"/>
      <c r="AU137" s="84"/>
      <c r="AV137" s="84"/>
    </row>
    <row r="138" spans="1:48" s="234" customFormat="1" ht="27.75" customHeight="1" x14ac:dyDescent="0.25">
      <c r="A138" s="246" t="s">
        <v>285</v>
      </c>
      <c r="B138" s="246" t="s">
        <v>94</v>
      </c>
      <c r="C138" s="87"/>
      <c r="D138" s="87"/>
      <c r="E138" s="88" t="s">
        <v>28</v>
      </c>
      <c r="F138" s="88"/>
      <c r="G138" s="89"/>
      <c r="H138" s="90"/>
      <c r="I138" s="91"/>
      <c r="J138" s="92"/>
      <c r="K138" s="224">
        <f t="shared" si="156"/>
        <v>0</v>
      </c>
      <c r="L138" s="224">
        <f t="shared" si="157"/>
        <v>0</v>
      </c>
      <c r="M138" s="94"/>
      <c r="N138" s="95"/>
      <c r="O138" s="225">
        <f t="shared" si="158"/>
        <v>0</v>
      </c>
      <c r="P138" s="225">
        <f t="shared" si="159"/>
        <v>0</v>
      </c>
      <c r="Q138" s="94"/>
      <c r="R138" s="97">
        <f>J138*M138*$R$8</f>
        <v>0</v>
      </c>
      <c r="S138" s="226">
        <f>J138*M138*$S$8</f>
        <v>0</v>
      </c>
      <c r="T138" s="226">
        <f>K138*M138*$T$8</f>
        <v>0</v>
      </c>
      <c r="U138" s="226">
        <f>J138*M138*$U$8</f>
        <v>0</v>
      </c>
      <c r="V138" s="226">
        <f t="shared" si="151"/>
        <v>0</v>
      </c>
      <c r="W138" s="226">
        <f t="shared" si="152"/>
        <v>0</v>
      </c>
      <c r="X138" s="226">
        <f t="shared" si="153"/>
        <v>0</v>
      </c>
      <c r="Y138" s="226">
        <f t="shared" si="154"/>
        <v>0</v>
      </c>
      <c r="Z138" s="226">
        <f t="shared" si="154"/>
        <v>0</v>
      </c>
      <c r="AA138" s="226">
        <f t="shared" si="154"/>
        <v>0</v>
      </c>
      <c r="AB138" s="216"/>
      <c r="AC138" s="227">
        <f t="shared" si="155"/>
        <v>0</v>
      </c>
      <c r="AD138" s="232"/>
      <c r="AE138" s="233"/>
      <c r="AF138" s="233"/>
      <c r="AG138" s="233"/>
      <c r="AH138" s="233"/>
      <c r="AI138" s="233"/>
      <c r="AJ138" s="233"/>
      <c r="AK138" s="233"/>
      <c r="AL138" s="233"/>
      <c r="AM138" s="233"/>
      <c r="AN138" s="233"/>
      <c r="AO138" s="233"/>
      <c r="AP138" s="233"/>
      <c r="AQ138" s="233"/>
      <c r="AR138" s="233"/>
      <c r="AS138" s="233"/>
      <c r="AT138" s="233"/>
      <c r="AU138" s="233"/>
      <c r="AV138" s="233"/>
    </row>
    <row r="139" spans="1:48" s="115" customFormat="1" ht="27.75" customHeight="1" thickBot="1" x14ac:dyDescent="0.3">
      <c r="A139" s="102" t="s">
        <v>285</v>
      </c>
      <c r="B139" s="102" t="s">
        <v>94</v>
      </c>
      <c r="C139" s="103"/>
      <c r="D139" s="103"/>
      <c r="E139" s="235"/>
      <c r="F139" s="235"/>
      <c r="G139" s="105"/>
      <c r="H139" s="106" t="s">
        <v>55</v>
      </c>
      <c r="I139" s="107"/>
      <c r="J139" s="108"/>
      <c r="K139" s="236"/>
      <c r="L139" s="236"/>
      <c r="M139" s="110"/>
      <c r="N139" s="111"/>
      <c r="O139" s="236"/>
      <c r="P139" s="236"/>
      <c r="Q139" s="110"/>
      <c r="R139" s="112">
        <f>SUM(R127:R138)</f>
        <v>483.50000000000011</v>
      </c>
      <c r="S139" s="112">
        <f t="shared" ref="S139:AA139" si="160">SUM(S127:S138)</f>
        <v>64</v>
      </c>
      <c r="T139" s="112">
        <f t="shared" si="160"/>
        <v>64</v>
      </c>
      <c r="U139" s="112">
        <f t="shared" si="160"/>
        <v>76.8</v>
      </c>
      <c r="V139" s="112">
        <f t="shared" si="160"/>
        <v>183</v>
      </c>
      <c r="W139" s="112">
        <f t="shared" si="160"/>
        <v>40.799999999999997</v>
      </c>
      <c r="X139" s="112">
        <f t="shared" si="160"/>
        <v>54.899999999999991</v>
      </c>
      <c r="Y139" s="112">
        <f t="shared" si="160"/>
        <v>247</v>
      </c>
      <c r="Z139" s="112">
        <f t="shared" si="160"/>
        <v>104.79999999999998</v>
      </c>
      <c r="AA139" s="112">
        <f t="shared" si="160"/>
        <v>131.69999999999999</v>
      </c>
      <c r="AB139" s="237"/>
      <c r="AC139" s="217"/>
      <c r="AD139" s="238">
        <f>R139/1800/0.6</f>
        <v>0.44768518518518535</v>
      </c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</row>
    <row r="140" spans="1:48" s="66" customFormat="1" ht="27.75" customHeight="1" thickTop="1" x14ac:dyDescent="0.25">
      <c r="A140" s="116" t="s">
        <v>292</v>
      </c>
      <c r="B140" s="116" t="s">
        <v>293</v>
      </c>
      <c r="C140" s="48"/>
      <c r="D140" s="48"/>
      <c r="E140" s="50" t="s">
        <v>32</v>
      </c>
      <c r="F140" s="244">
        <v>4</v>
      </c>
      <c r="G140" s="52" t="s">
        <v>95</v>
      </c>
      <c r="H140" s="53" t="s">
        <v>96</v>
      </c>
      <c r="I140" s="239"/>
      <c r="J140" s="68"/>
      <c r="K140" s="219">
        <f>IF(J140&gt;0, 1, 0)</f>
        <v>0</v>
      </c>
      <c r="L140" s="219">
        <f>J140-K140</f>
        <v>0</v>
      </c>
      <c r="M140" s="70"/>
      <c r="N140" s="71"/>
      <c r="O140" s="220">
        <f>IF(N140&gt;0, 1, 0)</f>
        <v>0</v>
      </c>
      <c r="P140" s="220">
        <f>N140-O140</f>
        <v>0</v>
      </c>
      <c r="Q140" s="240"/>
      <c r="R140" s="59">
        <f t="shared" ref="R140:R149" si="161">(K140*M140*$R$4)+(L140*M140*$R$5)+(O140*Q140*$R$6)+(P140*Q140*$R$7)</f>
        <v>0</v>
      </c>
      <c r="S140" s="214">
        <f t="shared" ref="S140:S150" si="162">J140*M140*$S$4</f>
        <v>0</v>
      </c>
      <c r="T140" s="214">
        <f t="shared" ref="T140:T150" si="163">K140*M140*$T$4</f>
        <v>0</v>
      </c>
      <c r="U140" s="214">
        <f t="shared" ref="U140:U150" si="164">J140*M140*$U$4</f>
        <v>0</v>
      </c>
      <c r="V140" s="214">
        <f t="shared" ref="V140:V151" si="165">N140*Q140*$V$6</f>
        <v>0</v>
      </c>
      <c r="W140" s="214">
        <f t="shared" ref="W140:W151" si="166">O140*Q140*$W$6</f>
        <v>0</v>
      </c>
      <c r="X140" s="214">
        <f t="shared" ref="X140:X151" si="167">N140*Q140*$X$6</f>
        <v>0</v>
      </c>
      <c r="Y140" s="215">
        <f t="shared" ref="Y140:AA151" si="168">S140+V140</f>
        <v>0</v>
      </c>
      <c r="Z140" s="215">
        <f t="shared" si="168"/>
        <v>0</v>
      </c>
      <c r="AA140" s="215">
        <f t="shared" si="168"/>
        <v>0</v>
      </c>
      <c r="AB140" s="216"/>
      <c r="AC140" s="217">
        <f t="shared" ref="AC140:AC151" si="169">R140-Y140-Z140-AA140</f>
        <v>0</v>
      </c>
      <c r="AD140" s="218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</row>
    <row r="141" spans="1:48" s="66" customFormat="1" ht="27.75" customHeight="1" x14ac:dyDescent="0.25">
      <c r="A141" s="116" t="s">
        <v>292</v>
      </c>
      <c r="B141" s="116" t="s">
        <v>293</v>
      </c>
      <c r="C141" s="48"/>
      <c r="D141" s="48"/>
      <c r="E141" s="50" t="s">
        <v>32</v>
      </c>
      <c r="F141" s="51">
        <v>6</v>
      </c>
      <c r="G141" s="75" t="s">
        <v>294</v>
      </c>
      <c r="H141" s="76" t="s">
        <v>295</v>
      </c>
      <c r="I141" s="67"/>
      <c r="J141" s="68">
        <v>1</v>
      </c>
      <c r="K141" s="219">
        <f t="shared" ref="K141:K151" si="170">IF(J141&gt;0, 1, 0)</f>
        <v>1</v>
      </c>
      <c r="L141" s="219">
        <f t="shared" ref="L141:L151" si="171">J141-K141</f>
        <v>0</v>
      </c>
      <c r="M141" s="70">
        <v>26</v>
      </c>
      <c r="N141" s="71">
        <v>1</v>
      </c>
      <c r="O141" s="220">
        <f t="shared" ref="O141:O151" si="172">IF(N141&gt;0, 1, 0)</f>
        <v>1</v>
      </c>
      <c r="P141" s="220">
        <f t="shared" ref="P141:P151" si="173">N141-O141</f>
        <v>0</v>
      </c>
      <c r="Q141" s="70">
        <v>26</v>
      </c>
      <c r="R141" s="59">
        <f t="shared" si="161"/>
        <v>124.80000000000001</v>
      </c>
      <c r="S141" s="214">
        <f t="shared" si="162"/>
        <v>26</v>
      </c>
      <c r="T141" s="214">
        <f t="shared" si="163"/>
        <v>26</v>
      </c>
      <c r="U141" s="214">
        <f t="shared" si="164"/>
        <v>31.2</v>
      </c>
      <c r="V141" s="214">
        <f t="shared" si="165"/>
        <v>26</v>
      </c>
      <c r="W141" s="214">
        <f t="shared" si="166"/>
        <v>7.8</v>
      </c>
      <c r="X141" s="214">
        <f t="shared" si="167"/>
        <v>7.8</v>
      </c>
      <c r="Y141" s="215">
        <f t="shared" si="168"/>
        <v>52</v>
      </c>
      <c r="Z141" s="215">
        <f t="shared" si="168"/>
        <v>33.799999999999997</v>
      </c>
      <c r="AA141" s="215">
        <f t="shared" si="168"/>
        <v>39</v>
      </c>
      <c r="AB141" s="216"/>
      <c r="AC141" s="217">
        <f t="shared" si="169"/>
        <v>0</v>
      </c>
      <c r="AD141" s="218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</row>
    <row r="142" spans="1:48" s="66" customFormat="1" ht="27.75" customHeight="1" x14ac:dyDescent="0.25">
      <c r="A142" s="116" t="s">
        <v>292</v>
      </c>
      <c r="B142" s="116" t="s">
        <v>293</v>
      </c>
      <c r="C142" s="48"/>
      <c r="D142" s="48"/>
      <c r="E142" s="50" t="s">
        <v>32</v>
      </c>
      <c r="F142" s="51">
        <v>6</v>
      </c>
      <c r="G142" s="75" t="s">
        <v>286</v>
      </c>
      <c r="H142" s="76" t="s">
        <v>287</v>
      </c>
      <c r="I142" s="67"/>
      <c r="J142" s="68"/>
      <c r="K142" s="219">
        <f t="shared" si="170"/>
        <v>0</v>
      </c>
      <c r="L142" s="219">
        <f t="shared" si="171"/>
        <v>0</v>
      </c>
      <c r="M142" s="70"/>
      <c r="N142" s="71"/>
      <c r="O142" s="220">
        <f t="shared" si="172"/>
        <v>0</v>
      </c>
      <c r="P142" s="220">
        <f t="shared" si="173"/>
        <v>0</v>
      </c>
      <c r="Q142" s="70"/>
      <c r="R142" s="59">
        <f t="shared" si="161"/>
        <v>0</v>
      </c>
      <c r="S142" s="214">
        <f t="shared" si="162"/>
        <v>0</v>
      </c>
      <c r="T142" s="214">
        <f t="shared" si="163"/>
        <v>0</v>
      </c>
      <c r="U142" s="214">
        <f t="shared" si="164"/>
        <v>0</v>
      </c>
      <c r="V142" s="214">
        <f t="shared" si="165"/>
        <v>0</v>
      </c>
      <c r="W142" s="214">
        <f t="shared" si="166"/>
        <v>0</v>
      </c>
      <c r="X142" s="214">
        <f t="shared" si="167"/>
        <v>0</v>
      </c>
      <c r="Y142" s="215">
        <f t="shared" si="168"/>
        <v>0</v>
      </c>
      <c r="Z142" s="215">
        <f t="shared" si="168"/>
        <v>0</v>
      </c>
      <c r="AA142" s="215">
        <f t="shared" si="168"/>
        <v>0</v>
      </c>
      <c r="AB142" s="216"/>
      <c r="AC142" s="217">
        <f t="shared" si="169"/>
        <v>0</v>
      </c>
      <c r="AD142" s="218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</row>
    <row r="143" spans="1:48" s="66" customFormat="1" ht="27.75" customHeight="1" x14ac:dyDescent="0.25">
      <c r="A143" s="116" t="s">
        <v>292</v>
      </c>
      <c r="B143" s="116" t="s">
        <v>293</v>
      </c>
      <c r="C143" s="48"/>
      <c r="D143" s="48"/>
      <c r="E143" s="77" t="s">
        <v>39</v>
      </c>
      <c r="F143" s="51">
        <v>1</v>
      </c>
      <c r="G143" s="52" t="s">
        <v>296</v>
      </c>
      <c r="H143" s="53" t="s">
        <v>297</v>
      </c>
      <c r="I143" s="67"/>
      <c r="J143" s="68">
        <v>1</v>
      </c>
      <c r="K143" s="219">
        <f t="shared" si="170"/>
        <v>1</v>
      </c>
      <c r="L143" s="219">
        <f t="shared" si="171"/>
        <v>0</v>
      </c>
      <c r="M143" s="70">
        <v>26</v>
      </c>
      <c r="N143" s="71">
        <v>1</v>
      </c>
      <c r="O143" s="220">
        <f t="shared" si="172"/>
        <v>1</v>
      </c>
      <c r="P143" s="220">
        <f t="shared" si="173"/>
        <v>0</v>
      </c>
      <c r="Q143" s="70">
        <v>26</v>
      </c>
      <c r="R143" s="59">
        <f t="shared" si="161"/>
        <v>124.80000000000001</v>
      </c>
      <c r="S143" s="214">
        <f t="shared" si="162"/>
        <v>26</v>
      </c>
      <c r="T143" s="214">
        <f t="shared" si="163"/>
        <v>26</v>
      </c>
      <c r="U143" s="214">
        <f t="shared" si="164"/>
        <v>31.2</v>
      </c>
      <c r="V143" s="214">
        <f t="shared" si="165"/>
        <v>26</v>
      </c>
      <c r="W143" s="214">
        <f t="shared" si="166"/>
        <v>7.8</v>
      </c>
      <c r="X143" s="214">
        <f t="shared" si="167"/>
        <v>7.8</v>
      </c>
      <c r="Y143" s="215">
        <f t="shared" si="168"/>
        <v>52</v>
      </c>
      <c r="Z143" s="215">
        <f t="shared" si="168"/>
        <v>33.799999999999997</v>
      </c>
      <c r="AA143" s="215">
        <f t="shared" si="168"/>
        <v>39</v>
      </c>
      <c r="AB143" s="216"/>
      <c r="AC143" s="217">
        <f t="shared" si="169"/>
        <v>0</v>
      </c>
      <c r="AD143" s="218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</row>
    <row r="144" spans="1:48" s="66" customFormat="1" ht="27.75" customHeight="1" x14ac:dyDescent="0.25">
      <c r="A144" s="116" t="s">
        <v>292</v>
      </c>
      <c r="B144" s="116" t="s">
        <v>293</v>
      </c>
      <c r="C144" s="48"/>
      <c r="D144" s="48"/>
      <c r="E144" s="77" t="s">
        <v>39</v>
      </c>
      <c r="F144" s="51">
        <v>2</v>
      </c>
      <c r="G144" s="52" t="s">
        <v>298</v>
      </c>
      <c r="H144" s="53" t="s">
        <v>299</v>
      </c>
      <c r="I144" s="67"/>
      <c r="J144" s="68">
        <v>1</v>
      </c>
      <c r="K144" s="219">
        <f t="shared" si="170"/>
        <v>1</v>
      </c>
      <c r="L144" s="219">
        <f t="shared" si="171"/>
        <v>0</v>
      </c>
      <c r="M144" s="70">
        <v>26</v>
      </c>
      <c r="N144" s="71">
        <v>1</v>
      </c>
      <c r="O144" s="220">
        <f t="shared" si="172"/>
        <v>1</v>
      </c>
      <c r="P144" s="220">
        <f t="shared" si="173"/>
        <v>0</v>
      </c>
      <c r="Q144" s="70">
        <v>26</v>
      </c>
      <c r="R144" s="59">
        <f t="shared" si="161"/>
        <v>124.80000000000001</v>
      </c>
      <c r="S144" s="214">
        <f t="shared" si="162"/>
        <v>26</v>
      </c>
      <c r="T144" s="214">
        <f t="shared" si="163"/>
        <v>26</v>
      </c>
      <c r="U144" s="214">
        <f t="shared" si="164"/>
        <v>31.2</v>
      </c>
      <c r="V144" s="214">
        <f t="shared" si="165"/>
        <v>26</v>
      </c>
      <c r="W144" s="214">
        <f t="shared" si="166"/>
        <v>7.8</v>
      </c>
      <c r="X144" s="214">
        <f t="shared" si="167"/>
        <v>7.8</v>
      </c>
      <c r="Y144" s="215">
        <f t="shared" si="168"/>
        <v>52</v>
      </c>
      <c r="Z144" s="215">
        <f t="shared" si="168"/>
        <v>33.799999999999997</v>
      </c>
      <c r="AA144" s="215">
        <f t="shared" si="168"/>
        <v>39</v>
      </c>
      <c r="AB144" s="216"/>
      <c r="AC144" s="217">
        <f t="shared" si="169"/>
        <v>0</v>
      </c>
      <c r="AD144" s="218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</row>
    <row r="145" spans="1:48" s="66" customFormat="1" ht="27.75" customHeight="1" x14ac:dyDescent="0.25">
      <c r="A145" s="116" t="s">
        <v>292</v>
      </c>
      <c r="B145" s="116" t="s">
        <v>293</v>
      </c>
      <c r="C145" s="48"/>
      <c r="D145" s="48"/>
      <c r="E145" s="77" t="s">
        <v>39</v>
      </c>
      <c r="F145" s="51">
        <v>3</v>
      </c>
      <c r="G145" s="52" t="s">
        <v>241</v>
      </c>
      <c r="H145" s="53" t="s">
        <v>242</v>
      </c>
      <c r="I145" s="67"/>
      <c r="J145" s="68">
        <v>1</v>
      </c>
      <c r="K145" s="219">
        <f t="shared" si="170"/>
        <v>1</v>
      </c>
      <c r="L145" s="219">
        <f t="shared" si="171"/>
        <v>0</v>
      </c>
      <c r="M145" s="70">
        <v>26</v>
      </c>
      <c r="N145" s="71"/>
      <c r="O145" s="220">
        <f t="shared" si="172"/>
        <v>0</v>
      </c>
      <c r="P145" s="220">
        <f t="shared" si="173"/>
        <v>0</v>
      </c>
      <c r="Q145" s="70"/>
      <c r="R145" s="59">
        <f t="shared" si="161"/>
        <v>83.2</v>
      </c>
      <c r="S145" s="214">
        <f t="shared" si="162"/>
        <v>26</v>
      </c>
      <c r="T145" s="214">
        <f t="shared" si="163"/>
        <v>26</v>
      </c>
      <c r="U145" s="214">
        <f t="shared" si="164"/>
        <v>31.2</v>
      </c>
      <c r="V145" s="214">
        <f t="shared" si="165"/>
        <v>0</v>
      </c>
      <c r="W145" s="214">
        <f t="shared" si="166"/>
        <v>0</v>
      </c>
      <c r="X145" s="214">
        <f t="shared" si="167"/>
        <v>0</v>
      </c>
      <c r="Y145" s="215">
        <f t="shared" si="168"/>
        <v>26</v>
      </c>
      <c r="Z145" s="215">
        <f t="shared" si="168"/>
        <v>26</v>
      </c>
      <c r="AA145" s="215">
        <f t="shared" si="168"/>
        <v>31.2</v>
      </c>
      <c r="AB145" s="216"/>
      <c r="AC145" s="217">
        <f t="shared" si="169"/>
        <v>0</v>
      </c>
      <c r="AD145" s="218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</row>
    <row r="146" spans="1:48" s="66" customFormat="1" ht="27.75" customHeight="1" x14ac:dyDescent="0.25">
      <c r="A146" s="116" t="s">
        <v>292</v>
      </c>
      <c r="B146" s="116" t="s">
        <v>293</v>
      </c>
      <c r="C146" s="48"/>
      <c r="D146" s="48"/>
      <c r="E146" s="223"/>
      <c r="F146" s="223"/>
      <c r="G146" s="82"/>
      <c r="H146" s="53"/>
      <c r="I146" s="67"/>
      <c r="J146" s="68"/>
      <c r="K146" s="219">
        <f t="shared" si="170"/>
        <v>0</v>
      </c>
      <c r="L146" s="219">
        <f t="shared" si="171"/>
        <v>0</v>
      </c>
      <c r="M146" s="70"/>
      <c r="N146" s="71"/>
      <c r="O146" s="220">
        <f t="shared" si="172"/>
        <v>0</v>
      </c>
      <c r="P146" s="220">
        <f t="shared" si="173"/>
        <v>0</v>
      </c>
      <c r="Q146" s="70"/>
      <c r="R146" s="59">
        <f t="shared" si="161"/>
        <v>0</v>
      </c>
      <c r="S146" s="214">
        <f t="shared" si="162"/>
        <v>0</v>
      </c>
      <c r="T146" s="214">
        <f t="shared" si="163"/>
        <v>0</v>
      </c>
      <c r="U146" s="214">
        <f t="shared" si="164"/>
        <v>0</v>
      </c>
      <c r="V146" s="214">
        <f t="shared" si="165"/>
        <v>0</v>
      </c>
      <c r="W146" s="214">
        <f t="shared" si="166"/>
        <v>0</v>
      </c>
      <c r="X146" s="214">
        <f t="shared" si="167"/>
        <v>0</v>
      </c>
      <c r="Y146" s="215">
        <f t="shared" si="168"/>
        <v>0</v>
      </c>
      <c r="Z146" s="215">
        <f t="shared" si="168"/>
        <v>0</v>
      </c>
      <c r="AA146" s="215">
        <f t="shared" si="168"/>
        <v>0</v>
      </c>
      <c r="AB146" s="216"/>
      <c r="AC146" s="217">
        <f t="shared" si="169"/>
        <v>0</v>
      </c>
      <c r="AD146" s="218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</row>
    <row r="147" spans="1:48" s="66" customFormat="1" ht="27.75" customHeight="1" x14ac:dyDescent="0.25">
      <c r="A147" s="116" t="s">
        <v>292</v>
      </c>
      <c r="B147" s="116" t="s">
        <v>293</v>
      </c>
      <c r="C147" s="48"/>
      <c r="D147" s="48"/>
      <c r="E147" s="223"/>
      <c r="F147" s="223"/>
      <c r="G147" s="82"/>
      <c r="H147" s="117"/>
      <c r="I147" s="80"/>
      <c r="J147" s="68"/>
      <c r="K147" s="219">
        <f t="shared" si="170"/>
        <v>0</v>
      </c>
      <c r="L147" s="219">
        <f t="shared" si="171"/>
        <v>0</v>
      </c>
      <c r="M147" s="70"/>
      <c r="N147" s="71"/>
      <c r="O147" s="220">
        <f t="shared" si="172"/>
        <v>0</v>
      </c>
      <c r="P147" s="220">
        <f t="shared" si="173"/>
        <v>0</v>
      </c>
      <c r="Q147" s="70"/>
      <c r="R147" s="59">
        <f t="shared" si="161"/>
        <v>0</v>
      </c>
      <c r="S147" s="214">
        <f t="shared" si="162"/>
        <v>0</v>
      </c>
      <c r="T147" s="214">
        <f t="shared" si="163"/>
        <v>0</v>
      </c>
      <c r="U147" s="214">
        <f t="shared" si="164"/>
        <v>0</v>
      </c>
      <c r="V147" s="214">
        <f t="shared" si="165"/>
        <v>0</v>
      </c>
      <c r="W147" s="214">
        <f t="shared" si="166"/>
        <v>0</v>
      </c>
      <c r="X147" s="214">
        <f t="shared" si="167"/>
        <v>0</v>
      </c>
      <c r="Y147" s="215">
        <f t="shared" si="168"/>
        <v>0</v>
      </c>
      <c r="Z147" s="215">
        <f t="shared" si="168"/>
        <v>0</v>
      </c>
      <c r="AA147" s="215">
        <f t="shared" si="168"/>
        <v>0</v>
      </c>
      <c r="AB147" s="216"/>
      <c r="AC147" s="217">
        <f t="shared" si="169"/>
        <v>0</v>
      </c>
      <c r="AD147" s="218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</row>
    <row r="148" spans="1:48" s="66" customFormat="1" ht="27.75" customHeight="1" x14ac:dyDescent="0.25">
      <c r="A148" s="116" t="s">
        <v>292</v>
      </c>
      <c r="B148" s="116" t="s">
        <v>293</v>
      </c>
      <c r="C148" s="48"/>
      <c r="D148" s="48"/>
      <c r="E148" s="223"/>
      <c r="F148" s="223"/>
      <c r="G148" s="82"/>
      <c r="H148" s="53"/>
      <c r="I148" s="67"/>
      <c r="J148" s="68"/>
      <c r="K148" s="219">
        <f t="shared" si="170"/>
        <v>0</v>
      </c>
      <c r="L148" s="219">
        <f t="shared" si="171"/>
        <v>0</v>
      </c>
      <c r="M148" s="70"/>
      <c r="N148" s="71"/>
      <c r="O148" s="220">
        <f t="shared" si="172"/>
        <v>0</v>
      </c>
      <c r="P148" s="220">
        <f t="shared" si="173"/>
        <v>0</v>
      </c>
      <c r="Q148" s="70"/>
      <c r="R148" s="59">
        <f t="shared" si="161"/>
        <v>0</v>
      </c>
      <c r="S148" s="214">
        <f t="shared" si="162"/>
        <v>0</v>
      </c>
      <c r="T148" s="214">
        <f t="shared" si="163"/>
        <v>0</v>
      </c>
      <c r="U148" s="214">
        <f t="shared" si="164"/>
        <v>0</v>
      </c>
      <c r="V148" s="214">
        <f t="shared" si="165"/>
        <v>0</v>
      </c>
      <c r="W148" s="214">
        <f t="shared" si="166"/>
        <v>0</v>
      </c>
      <c r="X148" s="214">
        <f t="shared" si="167"/>
        <v>0</v>
      </c>
      <c r="Y148" s="215">
        <f t="shared" si="168"/>
        <v>0</v>
      </c>
      <c r="Z148" s="215">
        <f t="shared" si="168"/>
        <v>0</v>
      </c>
      <c r="AA148" s="215">
        <f t="shared" si="168"/>
        <v>0</v>
      </c>
      <c r="AB148" s="216"/>
      <c r="AC148" s="217">
        <f t="shared" si="169"/>
        <v>0</v>
      </c>
      <c r="AD148" s="218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</row>
    <row r="149" spans="1:48" s="66" customFormat="1" ht="27.75" customHeight="1" x14ac:dyDescent="0.25">
      <c r="A149" s="116" t="s">
        <v>292</v>
      </c>
      <c r="B149" s="116" t="s">
        <v>293</v>
      </c>
      <c r="C149" s="48"/>
      <c r="D149" s="48"/>
      <c r="E149" s="223"/>
      <c r="F149" s="223"/>
      <c r="G149" s="82"/>
      <c r="H149" s="53"/>
      <c r="I149" s="67"/>
      <c r="J149" s="68"/>
      <c r="K149" s="219">
        <f t="shared" si="170"/>
        <v>0</v>
      </c>
      <c r="L149" s="219">
        <f t="shared" si="171"/>
        <v>0</v>
      </c>
      <c r="M149" s="70"/>
      <c r="N149" s="71"/>
      <c r="O149" s="220">
        <f t="shared" si="172"/>
        <v>0</v>
      </c>
      <c r="P149" s="220">
        <f t="shared" si="173"/>
        <v>0</v>
      </c>
      <c r="Q149" s="70"/>
      <c r="R149" s="59">
        <f t="shared" si="161"/>
        <v>0</v>
      </c>
      <c r="S149" s="214">
        <f t="shared" si="162"/>
        <v>0</v>
      </c>
      <c r="T149" s="214">
        <f t="shared" si="163"/>
        <v>0</v>
      </c>
      <c r="U149" s="214">
        <f t="shared" si="164"/>
        <v>0</v>
      </c>
      <c r="V149" s="214">
        <f t="shared" si="165"/>
        <v>0</v>
      </c>
      <c r="W149" s="214">
        <f t="shared" si="166"/>
        <v>0</v>
      </c>
      <c r="X149" s="214">
        <f t="shared" si="167"/>
        <v>0</v>
      </c>
      <c r="Y149" s="215">
        <f t="shared" si="168"/>
        <v>0</v>
      </c>
      <c r="Z149" s="215">
        <f t="shared" si="168"/>
        <v>0</v>
      </c>
      <c r="AA149" s="215">
        <f t="shared" si="168"/>
        <v>0</v>
      </c>
      <c r="AB149" s="216"/>
      <c r="AC149" s="217">
        <f t="shared" si="169"/>
        <v>0</v>
      </c>
      <c r="AD149" s="218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</row>
    <row r="150" spans="1:48" s="234" customFormat="1" ht="27.75" customHeight="1" x14ac:dyDescent="0.25">
      <c r="A150" s="246" t="s">
        <v>292</v>
      </c>
      <c r="B150" s="246" t="s">
        <v>293</v>
      </c>
      <c r="C150" s="87"/>
      <c r="D150" s="87"/>
      <c r="E150" s="88" t="s">
        <v>914</v>
      </c>
      <c r="F150" s="88"/>
      <c r="G150" s="89"/>
      <c r="H150" s="90" t="s">
        <v>915</v>
      </c>
      <c r="I150" s="91"/>
      <c r="J150" s="194">
        <v>1</v>
      </c>
      <c r="K150" s="219">
        <f t="shared" si="170"/>
        <v>1</v>
      </c>
      <c r="L150" s="219">
        <f t="shared" si="171"/>
        <v>0</v>
      </c>
      <c r="M150" s="120">
        <v>6</v>
      </c>
      <c r="N150" s="95"/>
      <c r="O150" s="225">
        <f t="shared" si="172"/>
        <v>0</v>
      </c>
      <c r="P150" s="225">
        <f t="shared" si="173"/>
        <v>0</v>
      </c>
      <c r="Q150" s="94"/>
      <c r="R150" s="97">
        <f>J150*M150*$R$8</f>
        <v>29.400000000000002</v>
      </c>
      <c r="S150" s="226">
        <f t="shared" si="162"/>
        <v>6</v>
      </c>
      <c r="T150" s="226">
        <f t="shared" si="163"/>
        <v>6</v>
      </c>
      <c r="U150" s="226">
        <f t="shared" si="164"/>
        <v>7.1999999999999993</v>
      </c>
      <c r="V150" s="226">
        <f t="shared" si="165"/>
        <v>0</v>
      </c>
      <c r="W150" s="226">
        <f t="shared" si="166"/>
        <v>0</v>
      </c>
      <c r="X150" s="226">
        <f t="shared" si="167"/>
        <v>0</v>
      </c>
      <c r="Y150" s="226">
        <f t="shared" si="168"/>
        <v>6</v>
      </c>
      <c r="Z150" s="226">
        <f t="shared" si="168"/>
        <v>6</v>
      </c>
      <c r="AA150" s="226">
        <f t="shared" si="168"/>
        <v>7.1999999999999993</v>
      </c>
      <c r="AB150" s="216"/>
      <c r="AC150" s="227">
        <f t="shared" si="169"/>
        <v>10.200000000000003</v>
      </c>
      <c r="AD150" s="572" t="s">
        <v>916</v>
      </c>
      <c r="AE150" s="233"/>
      <c r="AF150" s="233"/>
      <c r="AG150" s="233"/>
      <c r="AH150" s="233"/>
      <c r="AI150" s="233"/>
      <c r="AJ150" s="233"/>
      <c r="AK150" s="233"/>
      <c r="AL150" s="233"/>
      <c r="AM150" s="233"/>
      <c r="AN150" s="233"/>
      <c r="AO150" s="233"/>
      <c r="AP150" s="233"/>
      <c r="AQ150" s="233"/>
      <c r="AR150" s="233"/>
      <c r="AS150" s="233"/>
      <c r="AT150" s="233"/>
      <c r="AU150" s="233"/>
      <c r="AV150" s="233"/>
    </row>
    <row r="151" spans="1:48" s="234" customFormat="1" ht="27.75" customHeight="1" x14ac:dyDescent="0.25">
      <c r="A151" s="246" t="s">
        <v>292</v>
      </c>
      <c r="B151" s="246" t="s">
        <v>293</v>
      </c>
      <c r="C151" s="87"/>
      <c r="D151" s="87"/>
      <c r="E151" s="88" t="s">
        <v>98</v>
      </c>
      <c r="F151" s="88"/>
      <c r="G151" s="89"/>
      <c r="H151" s="90" t="s">
        <v>300</v>
      </c>
      <c r="I151" s="91"/>
      <c r="J151" s="92">
        <v>1</v>
      </c>
      <c r="K151" s="224">
        <f t="shared" si="170"/>
        <v>1</v>
      </c>
      <c r="L151" s="224">
        <f t="shared" si="171"/>
        <v>0</v>
      </c>
      <c r="M151" s="94">
        <v>6</v>
      </c>
      <c r="N151" s="95"/>
      <c r="O151" s="225">
        <f t="shared" si="172"/>
        <v>0</v>
      </c>
      <c r="P151" s="225">
        <f t="shared" si="173"/>
        <v>0</v>
      </c>
      <c r="Q151" s="94"/>
      <c r="R151" s="97">
        <f>J151*M151*$R$8</f>
        <v>29.400000000000002</v>
      </c>
      <c r="S151" s="226">
        <f>J151*M151*$S$8</f>
        <v>6</v>
      </c>
      <c r="T151" s="226">
        <f>K151*M151*$T$8</f>
        <v>9</v>
      </c>
      <c r="U151" s="226">
        <f>J151*M151*$U$8</f>
        <v>14.399999999999999</v>
      </c>
      <c r="V151" s="226">
        <f t="shared" si="165"/>
        <v>0</v>
      </c>
      <c r="W151" s="226">
        <f t="shared" si="166"/>
        <v>0</v>
      </c>
      <c r="X151" s="226">
        <f t="shared" si="167"/>
        <v>0</v>
      </c>
      <c r="Y151" s="226">
        <f t="shared" si="168"/>
        <v>6</v>
      </c>
      <c r="Z151" s="226">
        <f t="shared" si="168"/>
        <v>9</v>
      </c>
      <c r="AA151" s="226">
        <f t="shared" si="168"/>
        <v>14.399999999999999</v>
      </c>
      <c r="AB151" s="216"/>
      <c r="AC151" s="227">
        <f t="shared" si="169"/>
        <v>0</v>
      </c>
      <c r="AD151" s="232"/>
      <c r="AE151" s="233"/>
      <c r="AF151" s="233"/>
      <c r="AG151" s="233"/>
      <c r="AH151" s="233"/>
      <c r="AI151" s="233"/>
      <c r="AJ151" s="233"/>
      <c r="AK151" s="233"/>
      <c r="AL151" s="233"/>
      <c r="AM151" s="233"/>
      <c r="AN151" s="233"/>
      <c r="AO151" s="233"/>
      <c r="AP151" s="233"/>
      <c r="AQ151" s="233"/>
      <c r="AR151" s="233"/>
      <c r="AS151" s="233"/>
      <c r="AT151" s="233"/>
      <c r="AU151" s="233"/>
      <c r="AV151" s="233"/>
    </row>
    <row r="152" spans="1:48" s="115" customFormat="1" ht="27.75" customHeight="1" thickBot="1" x14ac:dyDescent="0.3">
      <c r="A152" s="102" t="s">
        <v>292</v>
      </c>
      <c r="B152" s="102" t="s">
        <v>293</v>
      </c>
      <c r="C152" s="103"/>
      <c r="D152" s="103"/>
      <c r="E152" s="235"/>
      <c r="F152" s="235"/>
      <c r="G152" s="105"/>
      <c r="H152" s="106" t="s">
        <v>55</v>
      </c>
      <c r="I152" s="107"/>
      <c r="J152" s="108"/>
      <c r="K152" s="236"/>
      <c r="L152" s="236"/>
      <c r="M152" s="110"/>
      <c r="N152" s="111"/>
      <c r="O152" s="236"/>
      <c r="P152" s="236"/>
      <c r="Q152" s="110"/>
      <c r="R152" s="112">
        <f>SUM(R140:R151)</f>
        <v>516.4</v>
      </c>
      <c r="S152" s="112">
        <f t="shared" ref="S152:AA152" si="174">SUM(S140:S151)</f>
        <v>116</v>
      </c>
      <c r="T152" s="112">
        <f t="shared" si="174"/>
        <v>119</v>
      </c>
      <c r="U152" s="112">
        <f t="shared" si="174"/>
        <v>146.4</v>
      </c>
      <c r="V152" s="112">
        <f t="shared" si="174"/>
        <v>78</v>
      </c>
      <c r="W152" s="112">
        <f t="shared" si="174"/>
        <v>23.4</v>
      </c>
      <c r="X152" s="112">
        <f t="shared" si="174"/>
        <v>23.4</v>
      </c>
      <c r="Y152" s="112">
        <f t="shared" si="174"/>
        <v>194</v>
      </c>
      <c r="Z152" s="112">
        <f t="shared" si="174"/>
        <v>142.39999999999998</v>
      </c>
      <c r="AA152" s="112">
        <f t="shared" si="174"/>
        <v>169.79999999999998</v>
      </c>
      <c r="AB152" s="237"/>
      <c r="AC152" s="217"/>
      <c r="AD152" s="238">
        <f>R152/1800/0.6</f>
        <v>0.4781481481481481</v>
      </c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</row>
    <row r="153" spans="1:48" s="66" customFormat="1" ht="27.75" hidden="1" customHeight="1" thickTop="1" x14ac:dyDescent="0.25">
      <c r="A153" s="116"/>
      <c r="B153" s="116"/>
      <c r="C153" s="48"/>
      <c r="D153" s="48"/>
      <c r="E153" s="256"/>
      <c r="F153" s="244"/>
      <c r="G153" s="257"/>
      <c r="H153" s="243"/>
      <c r="I153" s="239"/>
      <c r="J153" s="68"/>
      <c r="K153" s="219">
        <f>IF(J153&gt;0, 1, 0)</f>
        <v>0</v>
      </c>
      <c r="L153" s="219">
        <f>J153-K153</f>
        <v>0</v>
      </c>
      <c r="M153" s="70"/>
      <c r="N153" s="71"/>
      <c r="O153" s="220">
        <f>IF(N153&gt;0, 1, 0)</f>
        <v>0</v>
      </c>
      <c r="P153" s="220">
        <f>N153-O153</f>
        <v>0</v>
      </c>
      <c r="Q153" s="240"/>
      <c r="R153" s="59">
        <f t="shared" ref="R153:R156" si="175">(K153*M153*$R$4)+(L153*M153*$R$5)+(O153*Q153*$R$6)+(P153*Q153*$R$7)</f>
        <v>0</v>
      </c>
      <c r="S153" s="214">
        <f t="shared" ref="S153:S156" si="176">J153*M153*$S$4</f>
        <v>0</v>
      </c>
      <c r="T153" s="214">
        <f t="shared" ref="T153:T156" si="177">K153*M153*$T$4</f>
        <v>0</v>
      </c>
      <c r="U153" s="214">
        <f t="shared" ref="U153:U156" si="178">J153*M153*$U$4</f>
        <v>0</v>
      </c>
      <c r="V153" s="214">
        <f t="shared" ref="V153:V156" si="179">N153*Q153*$V$6</f>
        <v>0</v>
      </c>
      <c r="W153" s="214">
        <f t="shared" ref="W153:W156" si="180">O153*Q153*$W$6</f>
        <v>0</v>
      </c>
      <c r="X153" s="214">
        <f t="shared" ref="X153:X156" si="181">N153*Q153*$X$6</f>
        <v>0</v>
      </c>
      <c r="Y153" s="215">
        <f t="shared" ref="Y153:AA156" si="182">S153+V153</f>
        <v>0</v>
      </c>
      <c r="Z153" s="215">
        <f t="shared" si="182"/>
        <v>0</v>
      </c>
      <c r="AA153" s="215">
        <f t="shared" si="182"/>
        <v>0</v>
      </c>
      <c r="AB153" s="216"/>
      <c r="AC153" s="217">
        <f t="shared" ref="AC153:AC156" si="183">R153-Y153-Z153-AA153</f>
        <v>0</v>
      </c>
      <c r="AD153" s="218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</row>
    <row r="154" spans="1:48" s="66" customFormat="1" ht="27.75" hidden="1" customHeight="1" x14ac:dyDescent="0.25">
      <c r="A154" s="116"/>
      <c r="B154" s="116"/>
      <c r="C154" s="48"/>
      <c r="D154" s="48"/>
      <c r="E154" s="223"/>
      <c r="F154" s="223"/>
      <c r="G154" s="123"/>
      <c r="H154" s="53"/>
      <c r="I154" s="67"/>
      <c r="J154" s="68"/>
      <c r="K154" s="219">
        <f t="shared" ref="K154:K164" si="184">IF(J154&gt;0, 1, 0)</f>
        <v>0</v>
      </c>
      <c r="L154" s="219">
        <f t="shared" ref="L154:L164" si="185">J154-K154</f>
        <v>0</v>
      </c>
      <c r="M154" s="70"/>
      <c r="N154" s="71"/>
      <c r="O154" s="220">
        <f t="shared" ref="O154:O164" si="186">IF(N154&gt;0, 1, 0)</f>
        <v>0</v>
      </c>
      <c r="P154" s="220">
        <f t="shared" ref="P154:P164" si="187">N154-O154</f>
        <v>0</v>
      </c>
      <c r="Q154" s="70"/>
      <c r="R154" s="59">
        <f t="shared" si="175"/>
        <v>0</v>
      </c>
      <c r="S154" s="214">
        <f t="shared" si="176"/>
        <v>0</v>
      </c>
      <c r="T154" s="214">
        <f t="shared" si="177"/>
        <v>0</v>
      </c>
      <c r="U154" s="214">
        <f t="shared" si="178"/>
        <v>0</v>
      </c>
      <c r="V154" s="214">
        <f t="shared" si="179"/>
        <v>0</v>
      </c>
      <c r="W154" s="214">
        <f t="shared" si="180"/>
        <v>0</v>
      </c>
      <c r="X154" s="214">
        <f t="shared" si="181"/>
        <v>0</v>
      </c>
      <c r="Y154" s="215">
        <f t="shared" si="182"/>
        <v>0</v>
      </c>
      <c r="Z154" s="215">
        <f t="shared" si="182"/>
        <v>0</v>
      </c>
      <c r="AA154" s="215">
        <f t="shared" si="182"/>
        <v>0</v>
      </c>
      <c r="AB154" s="216"/>
      <c r="AC154" s="217">
        <f t="shared" si="183"/>
        <v>0</v>
      </c>
      <c r="AD154" s="218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</row>
    <row r="155" spans="1:48" s="66" customFormat="1" ht="27.75" hidden="1" customHeight="1" x14ac:dyDescent="0.25">
      <c r="A155" s="116"/>
      <c r="B155" s="116"/>
      <c r="C155" s="48"/>
      <c r="D155" s="48"/>
      <c r="E155" s="223"/>
      <c r="F155" s="223"/>
      <c r="G155" s="123"/>
      <c r="H155" s="53"/>
      <c r="I155" s="67"/>
      <c r="J155" s="68"/>
      <c r="K155" s="219">
        <f t="shared" si="184"/>
        <v>0</v>
      </c>
      <c r="L155" s="219">
        <f t="shared" si="185"/>
        <v>0</v>
      </c>
      <c r="M155" s="70"/>
      <c r="N155" s="71"/>
      <c r="O155" s="220">
        <f t="shared" si="186"/>
        <v>0</v>
      </c>
      <c r="P155" s="220">
        <f t="shared" si="187"/>
        <v>0</v>
      </c>
      <c r="Q155" s="70"/>
      <c r="R155" s="59">
        <f t="shared" si="175"/>
        <v>0</v>
      </c>
      <c r="S155" s="214">
        <f t="shared" si="176"/>
        <v>0</v>
      </c>
      <c r="T155" s="214">
        <f t="shared" si="177"/>
        <v>0</v>
      </c>
      <c r="U155" s="214">
        <f t="shared" si="178"/>
        <v>0</v>
      </c>
      <c r="V155" s="214">
        <f t="shared" si="179"/>
        <v>0</v>
      </c>
      <c r="W155" s="214">
        <f t="shared" si="180"/>
        <v>0</v>
      </c>
      <c r="X155" s="214">
        <f t="shared" si="181"/>
        <v>0</v>
      </c>
      <c r="Y155" s="215">
        <f t="shared" si="182"/>
        <v>0</v>
      </c>
      <c r="Z155" s="215">
        <f t="shared" si="182"/>
        <v>0</v>
      </c>
      <c r="AA155" s="215">
        <f t="shared" si="182"/>
        <v>0</v>
      </c>
      <c r="AB155" s="216"/>
      <c r="AC155" s="217">
        <f t="shared" si="183"/>
        <v>0</v>
      </c>
      <c r="AD155" s="218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</row>
    <row r="156" spans="1:48" s="66" customFormat="1" ht="27.75" hidden="1" customHeight="1" x14ac:dyDescent="0.25">
      <c r="A156" s="116"/>
      <c r="B156" s="116"/>
      <c r="C156" s="48"/>
      <c r="D156" s="48"/>
      <c r="E156" s="223"/>
      <c r="F156" s="223"/>
      <c r="G156" s="123"/>
      <c r="H156" s="53"/>
      <c r="I156" s="67"/>
      <c r="J156" s="68"/>
      <c r="K156" s="219">
        <f t="shared" si="184"/>
        <v>0</v>
      </c>
      <c r="L156" s="219">
        <f t="shared" si="185"/>
        <v>0</v>
      </c>
      <c r="M156" s="70"/>
      <c r="N156" s="71"/>
      <c r="O156" s="220">
        <f t="shared" si="186"/>
        <v>0</v>
      </c>
      <c r="P156" s="220">
        <f t="shared" si="187"/>
        <v>0</v>
      </c>
      <c r="Q156" s="70"/>
      <c r="R156" s="59">
        <f t="shared" si="175"/>
        <v>0</v>
      </c>
      <c r="S156" s="214">
        <f t="shared" si="176"/>
        <v>0</v>
      </c>
      <c r="T156" s="214">
        <f t="shared" si="177"/>
        <v>0</v>
      </c>
      <c r="U156" s="214">
        <f t="shared" si="178"/>
        <v>0</v>
      </c>
      <c r="V156" s="214">
        <f t="shared" si="179"/>
        <v>0</v>
      </c>
      <c r="W156" s="214">
        <f t="shared" si="180"/>
        <v>0</v>
      </c>
      <c r="X156" s="214">
        <f t="shared" si="181"/>
        <v>0</v>
      </c>
      <c r="Y156" s="215">
        <f t="shared" si="182"/>
        <v>0</v>
      </c>
      <c r="Z156" s="215">
        <f t="shared" si="182"/>
        <v>0</v>
      </c>
      <c r="AA156" s="215">
        <f t="shared" si="182"/>
        <v>0</v>
      </c>
      <c r="AB156" s="216"/>
      <c r="AC156" s="217">
        <f t="shared" si="183"/>
        <v>0</v>
      </c>
      <c r="AD156" s="218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</row>
    <row r="157" spans="1:48" s="66" customFormat="1" ht="27.75" hidden="1" customHeight="1" x14ac:dyDescent="0.25">
      <c r="A157" s="116"/>
      <c r="B157" s="116"/>
      <c r="C157" s="48"/>
      <c r="D157" s="48"/>
      <c r="E157" s="223"/>
      <c r="F157" s="223"/>
      <c r="G157" s="82"/>
      <c r="H157" s="53"/>
      <c r="I157" s="67"/>
      <c r="J157" s="68"/>
      <c r="K157" s="219">
        <f t="shared" si="184"/>
        <v>0</v>
      </c>
      <c r="L157" s="219">
        <f t="shared" si="185"/>
        <v>0</v>
      </c>
      <c r="M157" s="70"/>
      <c r="N157" s="71"/>
      <c r="O157" s="220">
        <f t="shared" si="186"/>
        <v>0</v>
      </c>
      <c r="P157" s="220">
        <f t="shared" si="187"/>
        <v>0</v>
      </c>
      <c r="Q157" s="70"/>
      <c r="R157" s="124">
        <f t="shared" ref="R157:R164" si="188">(K157*M157*$R$3)+(L157*M157*$R$6)+(O157*Q157*$R$7)+(P157*Q157*$R$8)</f>
        <v>0</v>
      </c>
      <c r="S157" s="214"/>
      <c r="T157" s="215"/>
      <c r="U157" s="215"/>
      <c r="V157" s="215"/>
      <c r="W157" s="215"/>
      <c r="X157" s="215"/>
      <c r="Y157" s="215"/>
      <c r="Z157" s="215"/>
      <c r="AA157" s="215"/>
      <c r="AB157" s="216"/>
      <c r="AC157" s="217"/>
      <c r="AD157" s="218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</row>
    <row r="158" spans="1:48" s="66" customFormat="1" ht="27.75" hidden="1" customHeight="1" x14ac:dyDescent="0.25">
      <c r="A158" s="116"/>
      <c r="B158" s="116"/>
      <c r="C158" s="48"/>
      <c r="D158" s="48"/>
      <c r="E158" s="223"/>
      <c r="F158" s="223"/>
      <c r="G158" s="82"/>
      <c r="H158" s="53"/>
      <c r="I158" s="67"/>
      <c r="J158" s="68"/>
      <c r="K158" s="219">
        <f t="shared" si="184"/>
        <v>0</v>
      </c>
      <c r="L158" s="219">
        <f t="shared" si="185"/>
        <v>0</v>
      </c>
      <c r="M158" s="70"/>
      <c r="N158" s="71"/>
      <c r="O158" s="220">
        <f t="shared" si="186"/>
        <v>0</v>
      </c>
      <c r="P158" s="220">
        <f t="shared" si="187"/>
        <v>0</v>
      </c>
      <c r="Q158" s="70"/>
      <c r="R158" s="124">
        <f t="shared" si="188"/>
        <v>0</v>
      </c>
      <c r="S158" s="214"/>
      <c r="T158" s="215"/>
      <c r="U158" s="215"/>
      <c r="V158" s="215"/>
      <c r="W158" s="215"/>
      <c r="X158" s="215"/>
      <c r="Y158" s="215"/>
      <c r="Z158" s="215"/>
      <c r="AA158" s="215"/>
      <c r="AB158" s="216"/>
      <c r="AC158" s="217"/>
      <c r="AD158" s="218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</row>
    <row r="159" spans="1:48" s="66" customFormat="1" ht="27.75" hidden="1" customHeight="1" x14ac:dyDescent="0.25">
      <c r="A159" s="116"/>
      <c r="B159" s="116"/>
      <c r="C159" s="48"/>
      <c r="D159" s="48"/>
      <c r="E159" s="223"/>
      <c r="F159" s="223"/>
      <c r="G159" s="82"/>
      <c r="H159" s="53"/>
      <c r="I159" s="67"/>
      <c r="J159" s="68"/>
      <c r="K159" s="219">
        <f t="shared" si="184"/>
        <v>0</v>
      </c>
      <c r="L159" s="219">
        <f t="shared" si="185"/>
        <v>0</v>
      </c>
      <c r="M159" s="70"/>
      <c r="N159" s="71"/>
      <c r="O159" s="220">
        <f t="shared" si="186"/>
        <v>0</v>
      </c>
      <c r="P159" s="220">
        <f t="shared" si="187"/>
        <v>0</v>
      </c>
      <c r="Q159" s="70"/>
      <c r="R159" s="124">
        <f t="shared" si="188"/>
        <v>0</v>
      </c>
      <c r="S159" s="214"/>
      <c r="T159" s="215"/>
      <c r="U159" s="215"/>
      <c r="V159" s="215"/>
      <c r="W159" s="215"/>
      <c r="X159" s="215"/>
      <c r="Y159" s="215"/>
      <c r="Z159" s="215"/>
      <c r="AA159" s="215"/>
      <c r="AB159" s="216"/>
      <c r="AC159" s="217"/>
      <c r="AD159" s="218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</row>
    <row r="160" spans="1:48" s="66" customFormat="1" ht="27.75" hidden="1" customHeight="1" x14ac:dyDescent="0.25">
      <c r="A160" s="116"/>
      <c r="B160" s="116"/>
      <c r="C160" s="48"/>
      <c r="D160" s="48"/>
      <c r="E160" s="223"/>
      <c r="F160" s="223"/>
      <c r="G160" s="82"/>
      <c r="H160" s="117"/>
      <c r="I160" s="80"/>
      <c r="J160" s="68"/>
      <c r="K160" s="219">
        <f t="shared" si="184"/>
        <v>0</v>
      </c>
      <c r="L160" s="219">
        <f t="shared" si="185"/>
        <v>0</v>
      </c>
      <c r="M160" s="70"/>
      <c r="N160" s="71"/>
      <c r="O160" s="220">
        <f t="shared" si="186"/>
        <v>0</v>
      </c>
      <c r="P160" s="220">
        <f t="shared" si="187"/>
        <v>0</v>
      </c>
      <c r="Q160" s="70"/>
      <c r="R160" s="124">
        <f t="shared" si="188"/>
        <v>0</v>
      </c>
      <c r="S160" s="214"/>
      <c r="T160" s="215"/>
      <c r="U160" s="215"/>
      <c r="V160" s="215"/>
      <c r="W160" s="215"/>
      <c r="X160" s="215"/>
      <c r="Y160" s="215"/>
      <c r="Z160" s="215"/>
      <c r="AA160" s="215"/>
      <c r="AB160" s="216"/>
      <c r="AC160" s="217"/>
      <c r="AD160" s="218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</row>
    <row r="161" spans="1:48" s="66" customFormat="1" ht="27.75" hidden="1" customHeight="1" x14ac:dyDescent="0.25">
      <c r="A161" s="116"/>
      <c r="B161" s="116"/>
      <c r="C161" s="48"/>
      <c r="D161" s="48"/>
      <c r="E161" s="223"/>
      <c r="F161" s="223"/>
      <c r="G161" s="82"/>
      <c r="H161" s="53"/>
      <c r="I161" s="67"/>
      <c r="J161" s="68"/>
      <c r="K161" s="219">
        <f t="shared" si="184"/>
        <v>0</v>
      </c>
      <c r="L161" s="219">
        <f t="shared" si="185"/>
        <v>0</v>
      </c>
      <c r="M161" s="70"/>
      <c r="N161" s="71"/>
      <c r="O161" s="220">
        <f t="shared" si="186"/>
        <v>0</v>
      </c>
      <c r="P161" s="220">
        <f t="shared" si="187"/>
        <v>0</v>
      </c>
      <c r="Q161" s="70"/>
      <c r="R161" s="124">
        <f t="shared" si="188"/>
        <v>0</v>
      </c>
      <c r="S161" s="214"/>
      <c r="T161" s="215"/>
      <c r="U161" s="215"/>
      <c r="V161" s="215"/>
      <c r="W161" s="215"/>
      <c r="X161" s="215"/>
      <c r="Y161" s="215"/>
      <c r="Z161" s="215"/>
      <c r="AA161" s="215"/>
      <c r="AB161" s="216"/>
      <c r="AC161" s="217"/>
      <c r="AD161" s="218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</row>
    <row r="162" spans="1:48" s="66" customFormat="1" ht="27.75" hidden="1" customHeight="1" x14ac:dyDescent="0.25">
      <c r="A162" s="116"/>
      <c r="B162" s="116"/>
      <c r="C162" s="48"/>
      <c r="D162" s="48"/>
      <c r="E162" s="223"/>
      <c r="F162" s="223"/>
      <c r="G162" s="82"/>
      <c r="H162" s="53"/>
      <c r="I162" s="67"/>
      <c r="J162" s="68"/>
      <c r="K162" s="219">
        <f t="shared" si="184"/>
        <v>0</v>
      </c>
      <c r="L162" s="219">
        <f t="shared" si="185"/>
        <v>0</v>
      </c>
      <c r="M162" s="70"/>
      <c r="N162" s="71"/>
      <c r="O162" s="220">
        <f t="shared" si="186"/>
        <v>0</v>
      </c>
      <c r="P162" s="220">
        <f t="shared" si="187"/>
        <v>0</v>
      </c>
      <c r="Q162" s="70"/>
      <c r="R162" s="124">
        <f t="shared" si="188"/>
        <v>0</v>
      </c>
      <c r="S162" s="214"/>
      <c r="T162" s="215"/>
      <c r="U162" s="215"/>
      <c r="V162" s="215"/>
      <c r="W162" s="215"/>
      <c r="X162" s="215"/>
      <c r="Y162" s="215"/>
      <c r="Z162" s="215"/>
      <c r="AA162" s="215"/>
      <c r="AB162" s="216"/>
      <c r="AC162" s="217"/>
      <c r="AD162" s="218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</row>
    <row r="163" spans="1:48" s="85" customFormat="1" ht="27.75" hidden="1" customHeight="1" x14ac:dyDescent="0.25">
      <c r="A163" s="116"/>
      <c r="B163" s="116"/>
      <c r="C163" s="48"/>
      <c r="D163" s="48"/>
      <c r="E163" s="223"/>
      <c r="F163" s="223"/>
      <c r="G163" s="82"/>
      <c r="H163" s="53"/>
      <c r="I163" s="67"/>
      <c r="J163" s="68"/>
      <c r="K163" s="219">
        <f t="shared" si="184"/>
        <v>0</v>
      </c>
      <c r="L163" s="219">
        <f t="shared" si="185"/>
        <v>0</v>
      </c>
      <c r="M163" s="70"/>
      <c r="N163" s="71"/>
      <c r="O163" s="220">
        <f t="shared" si="186"/>
        <v>0</v>
      </c>
      <c r="P163" s="220">
        <f t="shared" si="187"/>
        <v>0</v>
      </c>
      <c r="Q163" s="70"/>
      <c r="R163" s="124">
        <f t="shared" si="188"/>
        <v>0</v>
      </c>
      <c r="S163" s="214"/>
      <c r="T163" s="215"/>
      <c r="U163" s="215"/>
      <c r="V163" s="215"/>
      <c r="W163" s="215"/>
      <c r="X163" s="215"/>
      <c r="Y163" s="215"/>
      <c r="Z163" s="215"/>
      <c r="AA163" s="215"/>
      <c r="AB163" s="216"/>
      <c r="AC163" s="217"/>
      <c r="AD163" s="241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  <c r="AU163" s="84"/>
      <c r="AV163" s="84"/>
    </row>
    <row r="164" spans="1:48" s="66" customFormat="1" ht="27.75" hidden="1" customHeight="1" x14ac:dyDescent="0.25">
      <c r="A164" s="116"/>
      <c r="B164" s="116"/>
      <c r="C164" s="48"/>
      <c r="D164" s="48"/>
      <c r="E164" s="223"/>
      <c r="F164" s="223"/>
      <c r="G164" s="82"/>
      <c r="H164" s="117"/>
      <c r="I164" s="80"/>
      <c r="J164" s="68"/>
      <c r="K164" s="219">
        <f t="shared" si="184"/>
        <v>0</v>
      </c>
      <c r="L164" s="219">
        <f t="shared" si="185"/>
        <v>0</v>
      </c>
      <c r="M164" s="70"/>
      <c r="N164" s="71"/>
      <c r="O164" s="220">
        <f t="shared" si="186"/>
        <v>0</v>
      </c>
      <c r="P164" s="220">
        <f t="shared" si="187"/>
        <v>0</v>
      </c>
      <c r="Q164" s="70"/>
      <c r="R164" s="124">
        <f t="shared" si="188"/>
        <v>0</v>
      </c>
      <c r="S164" s="214"/>
      <c r="T164" s="215"/>
      <c r="U164" s="215"/>
      <c r="V164" s="215"/>
      <c r="W164" s="215"/>
      <c r="X164" s="215"/>
      <c r="Y164" s="215"/>
      <c r="Z164" s="215"/>
      <c r="AA164" s="215"/>
      <c r="AB164" s="216"/>
      <c r="AC164" s="217"/>
      <c r="AD164" s="218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</row>
    <row r="165" spans="1:48" s="115" customFormat="1" ht="27.75" hidden="1" customHeight="1" thickBot="1" x14ac:dyDescent="0.3">
      <c r="A165" s="102"/>
      <c r="B165" s="102"/>
      <c r="C165" s="103"/>
      <c r="D165" s="103"/>
      <c r="E165" s="235"/>
      <c r="F165" s="235"/>
      <c r="G165" s="105"/>
      <c r="H165" s="106" t="s">
        <v>55</v>
      </c>
      <c r="I165" s="107"/>
      <c r="J165" s="108"/>
      <c r="K165" s="236"/>
      <c r="L165" s="236"/>
      <c r="M165" s="110"/>
      <c r="N165" s="111"/>
      <c r="O165" s="236"/>
      <c r="P165" s="236"/>
      <c r="Q165" s="110"/>
      <c r="R165" s="112">
        <f>SUM(R153:R164)</f>
        <v>0</v>
      </c>
      <c r="S165" s="112">
        <f t="shared" ref="S165:AA165" si="189">SUM(S153:S164)</f>
        <v>0</v>
      </c>
      <c r="T165" s="112">
        <f t="shared" si="189"/>
        <v>0</v>
      </c>
      <c r="U165" s="112">
        <f t="shared" si="189"/>
        <v>0</v>
      </c>
      <c r="V165" s="112">
        <f t="shared" si="189"/>
        <v>0</v>
      </c>
      <c r="W165" s="112">
        <f t="shared" si="189"/>
        <v>0</v>
      </c>
      <c r="X165" s="112">
        <f t="shared" si="189"/>
        <v>0</v>
      </c>
      <c r="Y165" s="112">
        <f t="shared" si="189"/>
        <v>0</v>
      </c>
      <c r="Z165" s="112">
        <f t="shared" si="189"/>
        <v>0</v>
      </c>
      <c r="AA165" s="112">
        <f t="shared" si="189"/>
        <v>0</v>
      </c>
      <c r="AB165" s="237"/>
      <c r="AC165" s="217"/>
      <c r="AD165" s="238">
        <f>R165/1800/0.6</f>
        <v>0</v>
      </c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</row>
    <row r="166" spans="1:48" s="66" customFormat="1" ht="27.75" hidden="1" customHeight="1" thickTop="1" x14ac:dyDescent="0.25">
      <c r="A166" s="116"/>
      <c r="B166" s="116"/>
      <c r="C166" s="48"/>
      <c r="D166" s="48"/>
      <c r="E166" s="256"/>
      <c r="F166" s="244"/>
      <c r="G166" s="257"/>
      <c r="H166" s="243"/>
      <c r="I166" s="239"/>
      <c r="J166" s="68"/>
      <c r="K166" s="219">
        <f>IF(J166&gt;0, 1, 0)</f>
        <v>0</v>
      </c>
      <c r="L166" s="219">
        <f>J166-K166</f>
        <v>0</v>
      </c>
      <c r="M166" s="70"/>
      <c r="N166" s="71"/>
      <c r="O166" s="220">
        <f>IF(N166&gt;0, 1, 0)</f>
        <v>0</v>
      </c>
      <c r="P166" s="220">
        <f>N166-O166</f>
        <v>0</v>
      </c>
      <c r="Q166" s="240"/>
      <c r="R166" s="59">
        <f t="shared" ref="R166:R169" si="190">(K166*M166*$R$4)+(L166*M166*$R$5)+(O166*Q166*$R$6)+(P166*Q166*$R$7)</f>
        <v>0</v>
      </c>
      <c r="S166" s="214">
        <f t="shared" ref="S166:S169" si="191">J166*M166*$S$4</f>
        <v>0</v>
      </c>
      <c r="T166" s="214">
        <f t="shared" ref="T166:T169" si="192">K166*M166*$T$4</f>
        <v>0</v>
      </c>
      <c r="U166" s="214">
        <f t="shared" ref="U166:U169" si="193">J166*M166*$U$4</f>
        <v>0</v>
      </c>
      <c r="V166" s="214">
        <f t="shared" ref="V166:V169" si="194">N166*Q166*$V$6</f>
        <v>0</v>
      </c>
      <c r="W166" s="214">
        <f t="shared" ref="W166:W169" si="195">O166*Q166*$W$6</f>
        <v>0</v>
      </c>
      <c r="X166" s="214">
        <f t="shared" ref="X166:X169" si="196">N166*Q166*$X$6</f>
        <v>0</v>
      </c>
      <c r="Y166" s="215">
        <f t="shared" ref="Y166:AA169" si="197">S166+V166</f>
        <v>0</v>
      </c>
      <c r="Z166" s="215">
        <f t="shared" si="197"/>
        <v>0</v>
      </c>
      <c r="AA166" s="215">
        <f t="shared" si="197"/>
        <v>0</v>
      </c>
      <c r="AB166" s="216"/>
      <c r="AC166" s="217">
        <f t="shared" ref="AC166:AC169" si="198">R166-Y166-Z166-AA166</f>
        <v>0</v>
      </c>
      <c r="AD166" s="218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</row>
    <row r="167" spans="1:48" s="66" customFormat="1" ht="27.75" hidden="1" customHeight="1" x14ac:dyDescent="0.25">
      <c r="A167" s="116"/>
      <c r="B167" s="116"/>
      <c r="C167" s="48"/>
      <c r="D167" s="48"/>
      <c r="E167" s="223"/>
      <c r="F167" s="223"/>
      <c r="G167" s="123"/>
      <c r="H167" s="53"/>
      <c r="I167" s="67"/>
      <c r="J167" s="68"/>
      <c r="K167" s="219">
        <f t="shared" ref="K167:K177" si="199">IF(J167&gt;0, 1, 0)</f>
        <v>0</v>
      </c>
      <c r="L167" s="219">
        <f t="shared" ref="L167:L177" si="200">J167-K167</f>
        <v>0</v>
      </c>
      <c r="M167" s="70"/>
      <c r="N167" s="71"/>
      <c r="O167" s="220">
        <f t="shared" ref="O167:O177" si="201">IF(N167&gt;0, 1, 0)</f>
        <v>0</v>
      </c>
      <c r="P167" s="220">
        <f t="shared" ref="P167:P177" si="202">N167-O167</f>
        <v>0</v>
      </c>
      <c r="Q167" s="70"/>
      <c r="R167" s="59">
        <f t="shared" si="190"/>
        <v>0</v>
      </c>
      <c r="S167" s="214">
        <f t="shared" si="191"/>
        <v>0</v>
      </c>
      <c r="T167" s="214">
        <f t="shared" si="192"/>
        <v>0</v>
      </c>
      <c r="U167" s="214">
        <f t="shared" si="193"/>
        <v>0</v>
      </c>
      <c r="V167" s="214">
        <f t="shared" si="194"/>
        <v>0</v>
      </c>
      <c r="W167" s="214">
        <f t="shared" si="195"/>
        <v>0</v>
      </c>
      <c r="X167" s="214">
        <f t="shared" si="196"/>
        <v>0</v>
      </c>
      <c r="Y167" s="215">
        <f t="shared" si="197"/>
        <v>0</v>
      </c>
      <c r="Z167" s="215">
        <f t="shared" si="197"/>
        <v>0</v>
      </c>
      <c r="AA167" s="215">
        <f t="shared" si="197"/>
        <v>0</v>
      </c>
      <c r="AB167" s="216"/>
      <c r="AC167" s="217">
        <f t="shared" si="198"/>
        <v>0</v>
      </c>
      <c r="AD167" s="218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</row>
    <row r="168" spans="1:48" s="66" customFormat="1" ht="27.75" hidden="1" customHeight="1" x14ac:dyDescent="0.25">
      <c r="A168" s="116"/>
      <c r="B168" s="116"/>
      <c r="C168" s="48"/>
      <c r="D168" s="48"/>
      <c r="E168" s="223"/>
      <c r="F168" s="223"/>
      <c r="G168" s="123"/>
      <c r="H168" s="53"/>
      <c r="I168" s="67"/>
      <c r="J168" s="68"/>
      <c r="K168" s="219">
        <f t="shared" si="199"/>
        <v>0</v>
      </c>
      <c r="L168" s="219">
        <f t="shared" si="200"/>
        <v>0</v>
      </c>
      <c r="M168" s="70"/>
      <c r="N168" s="71"/>
      <c r="O168" s="220">
        <f t="shared" si="201"/>
        <v>0</v>
      </c>
      <c r="P168" s="220">
        <f t="shared" si="202"/>
        <v>0</v>
      </c>
      <c r="Q168" s="70"/>
      <c r="R168" s="59">
        <f t="shared" si="190"/>
        <v>0</v>
      </c>
      <c r="S168" s="214">
        <f t="shared" si="191"/>
        <v>0</v>
      </c>
      <c r="T168" s="214">
        <f t="shared" si="192"/>
        <v>0</v>
      </c>
      <c r="U168" s="214">
        <f t="shared" si="193"/>
        <v>0</v>
      </c>
      <c r="V168" s="214">
        <f t="shared" si="194"/>
        <v>0</v>
      </c>
      <c r="W168" s="214">
        <f t="shared" si="195"/>
        <v>0</v>
      </c>
      <c r="X168" s="214">
        <f t="shared" si="196"/>
        <v>0</v>
      </c>
      <c r="Y168" s="215">
        <f t="shared" si="197"/>
        <v>0</v>
      </c>
      <c r="Z168" s="215">
        <f t="shared" si="197"/>
        <v>0</v>
      </c>
      <c r="AA168" s="215">
        <f t="shared" si="197"/>
        <v>0</v>
      </c>
      <c r="AB168" s="216"/>
      <c r="AC168" s="217">
        <f t="shared" si="198"/>
        <v>0</v>
      </c>
      <c r="AD168" s="218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</row>
    <row r="169" spans="1:48" s="66" customFormat="1" ht="27.75" hidden="1" customHeight="1" x14ac:dyDescent="0.25">
      <c r="A169" s="116"/>
      <c r="B169" s="116"/>
      <c r="C169" s="48"/>
      <c r="D169" s="48"/>
      <c r="E169" s="223"/>
      <c r="F169" s="223"/>
      <c r="G169" s="123"/>
      <c r="H169" s="53"/>
      <c r="I169" s="67"/>
      <c r="J169" s="68"/>
      <c r="K169" s="219">
        <f t="shared" si="199"/>
        <v>0</v>
      </c>
      <c r="L169" s="219">
        <f t="shared" si="200"/>
        <v>0</v>
      </c>
      <c r="M169" s="70"/>
      <c r="N169" s="71"/>
      <c r="O169" s="220">
        <f t="shared" si="201"/>
        <v>0</v>
      </c>
      <c r="P169" s="220">
        <f t="shared" si="202"/>
        <v>0</v>
      </c>
      <c r="Q169" s="70"/>
      <c r="R169" s="59">
        <f t="shared" si="190"/>
        <v>0</v>
      </c>
      <c r="S169" s="214">
        <f t="shared" si="191"/>
        <v>0</v>
      </c>
      <c r="T169" s="214">
        <f t="shared" si="192"/>
        <v>0</v>
      </c>
      <c r="U169" s="214">
        <f t="shared" si="193"/>
        <v>0</v>
      </c>
      <c r="V169" s="214">
        <f t="shared" si="194"/>
        <v>0</v>
      </c>
      <c r="W169" s="214">
        <f t="shared" si="195"/>
        <v>0</v>
      </c>
      <c r="X169" s="214">
        <f t="shared" si="196"/>
        <v>0</v>
      </c>
      <c r="Y169" s="215">
        <f t="shared" si="197"/>
        <v>0</v>
      </c>
      <c r="Z169" s="215">
        <f t="shared" si="197"/>
        <v>0</v>
      </c>
      <c r="AA169" s="215">
        <f t="shared" si="197"/>
        <v>0</v>
      </c>
      <c r="AB169" s="216"/>
      <c r="AC169" s="217">
        <f t="shared" si="198"/>
        <v>0</v>
      </c>
      <c r="AD169" s="218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</row>
    <row r="170" spans="1:48" s="66" customFormat="1" ht="27.75" hidden="1" customHeight="1" x14ac:dyDescent="0.25">
      <c r="A170" s="116"/>
      <c r="B170" s="116"/>
      <c r="C170" s="48"/>
      <c r="D170" s="48"/>
      <c r="E170" s="223"/>
      <c r="F170" s="223"/>
      <c r="G170" s="82"/>
      <c r="H170" s="53"/>
      <c r="I170" s="67"/>
      <c r="J170" s="68"/>
      <c r="K170" s="219">
        <f t="shared" si="199"/>
        <v>0</v>
      </c>
      <c r="L170" s="219">
        <f t="shared" si="200"/>
        <v>0</v>
      </c>
      <c r="M170" s="70"/>
      <c r="N170" s="71"/>
      <c r="O170" s="220">
        <f t="shared" si="201"/>
        <v>0</v>
      </c>
      <c r="P170" s="220">
        <f t="shared" si="202"/>
        <v>0</v>
      </c>
      <c r="Q170" s="70"/>
      <c r="R170" s="124">
        <f t="shared" ref="R170:R177" si="203">(K170*M170*$R$3)+(L170*M170*$R$6)+(O170*Q170*$R$7)+(P170*Q170*$R$8)</f>
        <v>0</v>
      </c>
      <c r="S170" s="214"/>
      <c r="T170" s="215"/>
      <c r="U170" s="215"/>
      <c r="V170" s="215"/>
      <c r="W170" s="215"/>
      <c r="X170" s="215"/>
      <c r="Y170" s="215"/>
      <c r="Z170" s="215"/>
      <c r="AA170" s="215"/>
      <c r="AB170" s="216"/>
      <c r="AC170" s="217"/>
      <c r="AD170" s="218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</row>
    <row r="171" spans="1:48" s="66" customFormat="1" ht="27.75" hidden="1" customHeight="1" x14ac:dyDescent="0.25">
      <c r="A171" s="116"/>
      <c r="B171" s="116"/>
      <c r="C171" s="48"/>
      <c r="D171" s="48"/>
      <c r="E171" s="223"/>
      <c r="F171" s="223"/>
      <c r="G171" s="82"/>
      <c r="H171" s="53"/>
      <c r="I171" s="67"/>
      <c r="J171" s="68"/>
      <c r="K171" s="219">
        <f t="shared" si="199"/>
        <v>0</v>
      </c>
      <c r="L171" s="219">
        <f t="shared" si="200"/>
        <v>0</v>
      </c>
      <c r="M171" s="70"/>
      <c r="N171" s="71"/>
      <c r="O171" s="220">
        <f t="shared" si="201"/>
        <v>0</v>
      </c>
      <c r="P171" s="220">
        <f t="shared" si="202"/>
        <v>0</v>
      </c>
      <c r="Q171" s="70"/>
      <c r="R171" s="124">
        <f t="shared" si="203"/>
        <v>0</v>
      </c>
      <c r="S171" s="214"/>
      <c r="T171" s="215"/>
      <c r="U171" s="215"/>
      <c r="V171" s="215"/>
      <c r="W171" s="215"/>
      <c r="X171" s="215"/>
      <c r="Y171" s="215"/>
      <c r="Z171" s="215"/>
      <c r="AA171" s="215"/>
      <c r="AB171" s="216"/>
      <c r="AC171" s="217"/>
      <c r="AD171" s="218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</row>
    <row r="172" spans="1:48" s="66" customFormat="1" ht="27.75" hidden="1" customHeight="1" x14ac:dyDescent="0.25">
      <c r="A172" s="116"/>
      <c r="B172" s="116"/>
      <c r="C172" s="48"/>
      <c r="D172" s="48"/>
      <c r="E172" s="223"/>
      <c r="F172" s="223"/>
      <c r="G172" s="82"/>
      <c r="H172" s="53"/>
      <c r="I172" s="67"/>
      <c r="J172" s="68"/>
      <c r="K172" s="219">
        <f t="shared" si="199"/>
        <v>0</v>
      </c>
      <c r="L172" s="219">
        <f t="shared" si="200"/>
        <v>0</v>
      </c>
      <c r="M172" s="70"/>
      <c r="N172" s="71"/>
      <c r="O172" s="220">
        <f t="shared" si="201"/>
        <v>0</v>
      </c>
      <c r="P172" s="220">
        <f t="shared" si="202"/>
        <v>0</v>
      </c>
      <c r="Q172" s="70"/>
      <c r="R172" s="124">
        <f t="shared" si="203"/>
        <v>0</v>
      </c>
      <c r="S172" s="214"/>
      <c r="T172" s="215"/>
      <c r="U172" s="215"/>
      <c r="V172" s="215"/>
      <c r="W172" s="215"/>
      <c r="X172" s="215"/>
      <c r="Y172" s="215"/>
      <c r="Z172" s="215"/>
      <c r="AA172" s="215"/>
      <c r="AB172" s="216"/>
      <c r="AC172" s="217"/>
      <c r="AD172" s="218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</row>
    <row r="173" spans="1:48" s="66" customFormat="1" ht="27.75" hidden="1" customHeight="1" x14ac:dyDescent="0.25">
      <c r="A173" s="116"/>
      <c r="B173" s="116"/>
      <c r="C173" s="48"/>
      <c r="D173" s="48"/>
      <c r="E173" s="223"/>
      <c r="F173" s="223"/>
      <c r="G173" s="82"/>
      <c r="H173" s="117"/>
      <c r="I173" s="80"/>
      <c r="J173" s="68"/>
      <c r="K173" s="219">
        <f t="shared" si="199"/>
        <v>0</v>
      </c>
      <c r="L173" s="219">
        <f t="shared" si="200"/>
        <v>0</v>
      </c>
      <c r="M173" s="70"/>
      <c r="N173" s="71"/>
      <c r="O173" s="220">
        <f t="shared" si="201"/>
        <v>0</v>
      </c>
      <c r="P173" s="220">
        <f t="shared" si="202"/>
        <v>0</v>
      </c>
      <c r="Q173" s="70"/>
      <c r="R173" s="124">
        <f t="shared" si="203"/>
        <v>0</v>
      </c>
      <c r="S173" s="214"/>
      <c r="T173" s="215"/>
      <c r="U173" s="215"/>
      <c r="V173" s="215"/>
      <c r="W173" s="215"/>
      <c r="X173" s="215"/>
      <c r="Y173" s="215"/>
      <c r="Z173" s="215"/>
      <c r="AA173" s="215"/>
      <c r="AB173" s="216"/>
      <c r="AC173" s="217"/>
      <c r="AD173" s="218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</row>
    <row r="174" spans="1:48" s="66" customFormat="1" ht="27.75" hidden="1" customHeight="1" x14ac:dyDescent="0.25">
      <c r="A174" s="116"/>
      <c r="B174" s="116"/>
      <c r="C174" s="48"/>
      <c r="D174" s="48"/>
      <c r="E174" s="223"/>
      <c r="F174" s="223"/>
      <c r="G174" s="82"/>
      <c r="H174" s="53"/>
      <c r="I174" s="67"/>
      <c r="J174" s="68"/>
      <c r="K174" s="219">
        <f t="shared" si="199"/>
        <v>0</v>
      </c>
      <c r="L174" s="219">
        <f t="shared" si="200"/>
        <v>0</v>
      </c>
      <c r="M174" s="70"/>
      <c r="N174" s="71"/>
      <c r="O174" s="220">
        <f t="shared" si="201"/>
        <v>0</v>
      </c>
      <c r="P174" s="220">
        <f t="shared" si="202"/>
        <v>0</v>
      </c>
      <c r="Q174" s="70"/>
      <c r="R174" s="124">
        <f t="shared" si="203"/>
        <v>0</v>
      </c>
      <c r="S174" s="214"/>
      <c r="T174" s="215"/>
      <c r="U174" s="215"/>
      <c r="V174" s="215"/>
      <c r="W174" s="215"/>
      <c r="X174" s="215"/>
      <c r="Y174" s="215"/>
      <c r="Z174" s="215"/>
      <c r="AA174" s="215"/>
      <c r="AB174" s="216"/>
      <c r="AC174" s="217"/>
      <c r="AD174" s="218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</row>
    <row r="175" spans="1:48" s="66" customFormat="1" ht="27.75" hidden="1" customHeight="1" x14ac:dyDescent="0.25">
      <c r="A175" s="116"/>
      <c r="B175" s="116"/>
      <c r="C175" s="48"/>
      <c r="D175" s="48"/>
      <c r="E175" s="223"/>
      <c r="F175" s="223"/>
      <c r="G175" s="82"/>
      <c r="H175" s="53"/>
      <c r="I175" s="67"/>
      <c r="J175" s="68"/>
      <c r="K175" s="219">
        <f t="shared" si="199"/>
        <v>0</v>
      </c>
      <c r="L175" s="219">
        <f t="shared" si="200"/>
        <v>0</v>
      </c>
      <c r="M175" s="70"/>
      <c r="N175" s="71"/>
      <c r="O175" s="220">
        <f t="shared" si="201"/>
        <v>0</v>
      </c>
      <c r="P175" s="220">
        <f t="shared" si="202"/>
        <v>0</v>
      </c>
      <c r="Q175" s="70"/>
      <c r="R175" s="124">
        <f t="shared" si="203"/>
        <v>0</v>
      </c>
      <c r="S175" s="214"/>
      <c r="T175" s="215"/>
      <c r="U175" s="215"/>
      <c r="V175" s="215"/>
      <c r="W175" s="215"/>
      <c r="X175" s="215"/>
      <c r="Y175" s="215"/>
      <c r="Z175" s="215"/>
      <c r="AA175" s="215"/>
      <c r="AB175" s="216"/>
      <c r="AC175" s="217"/>
      <c r="AD175" s="218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</row>
    <row r="176" spans="1:48" s="85" customFormat="1" ht="27.75" hidden="1" customHeight="1" x14ac:dyDescent="0.25">
      <c r="A176" s="116"/>
      <c r="B176" s="116"/>
      <c r="C176" s="48"/>
      <c r="D176" s="48"/>
      <c r="E176" s="223"/>
      <c r="F176" s="223"/>
      <c r="G176" s="82"/>
      <c r="H176" s="53"/>
      <c r="I176" s="67"/>
      <c r="J176" s="68"/>
      <c r="K176" s="219">
        <f t="shared" si="199"/>
        <v>0</v>
      </c>
      <c r="L176" s="219">
        <f t="shared" si="200"/>
        <v>0</v>
      </c>
      <c r="M176" s="70"/>
      <c r="N176" s="71"/>
      <c r="O176" s="220">
        <f t="shared" si="201"/>
        <v>0</v>
      </c>
      <c r="P176" s="220">
        <f t="shared" si="202"/>
        <v>0</v>
      </c>
      <c r="Q176" s="70"/>
      <c r="R176" s="124">
        <f t="shared" si="203"/>
        <v>0</v>
      </c>
      <c r="S176" s="214"/>
      <c r="T176" s="215"/>
      <c r="U176" s="215"/>
      <c r="V176" s="215"/>
      <c r="W176" s="215"/>
      <c r="X176" s="215"/>
      <c r="Y176" s="215"/>
      <c r="Z176" s="215"/>
      <c r="AA176" s="215"/>
      <c r="AB176" s="216"/>
      <c r="AC176" s="217"/>
      <c r="AD176" s="241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  <c r="AT176" s="84"/>
      <c r="AU176" s="84"/>
      <c r="AV176" s="84"/>
    </row>
    <row r="177" spans="1:48" s="66" customFormat="1" ht="27.75" hidden="1" customHeight="1" x14ac:dyDescent="0.25">
      <c r="A177" s="116"/>
      <c r="B177" s="116"/>
      <c r="C177" s="48"/>
      <c r="D177" s="48"/>
      <c r="E177" s="223"/>
      <c r="F177" s="223"/>
      <c r="G177" s="82"/>
      <c r="H177" s="117"/>
      <c r="I177" s="80"/>
      <c r="J177" s="68"/>
      <c r="K177" s="219">
        <f t="shared" si="199"/>
        <v>0</v>
      </c>
      <c r="L177" s="219">
        <f t="shared" si="200"/>
        <v>0</v>
      </c>
      <c r="M177" s="70"/>
      <c r="N177" s="71"/>
      <c r="O177" s="220">
        <f t="shared" si="201"/>
        <v>0</v>
      </c>
      <c r="P177" s="220">
        <f t="shared" si="202"/>
        <v>0</v>
      </c>
      <c r="Q177" s="70"/>
      <c r="R177" s="124">
        <f t="shared" si="203"/>
        <v>0</v>
      </c>
      <c r="S177" s="214"/>
      <c r="T177" s="215"/>
      <c r="U177" s="215"/>
      <c r="V177" s="215"/>
      <c r="W177" s="215"/>
      <c r="X177" s="215"/>
      <c r="Y177" s="215"/>
      <c r="Z177" s="215"/>
      <c r="AA177" s="215"/>
      <c r="AB177" s="216"/>
      <c r="AC177" s="217"/>
      <c r="AD177" s="218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</row>
    <row r="178" spans="1:48" s="115" customFormat="1" ht="27.75" hidden="1" customHeight="1" thickBot="1" x14ac:dyDescent="0.3">
      <c r="A178" s="102"/>
      <c r="B178" s="102"/>
      <c r="C178" s="103"/>
      <c r="D178" s="103"/>
      <c r="E178" s="235"/>
      <c r="F178" s="235"/>
      <c r="G178" s="105"/>
      <c r="H178" s="106" t="s">
        <v>55</v>
      </c>
      <c r="I178" s="107"/>
      <c r="J178" s="108"/>
      <c r="K178" s="236"/>
      <c r="L178" s="236"/>
      <c r="M178" s="110"/>
      <c r="N178" s="111"/>
      <c r="O178" s="236"/>
      <c r="P178" s="236"/>
      <c r="Q178" s="110"/>
      <c r="R178" s="112">
        <f>SUM(R166:R177)</f>
        <v>0</v>
      </c>
      <c r="S178" s="112">
        <f t="shared" ref="S178:AA178" si="204">SUM(S166:S177)</f>
        <v>0</v>
      </c>
      <c r="T178" s="112">
        <f t="shared" si="204"/>
        <v>0</v>
      </c>
      <c r="U178" s="112">
        <f t="shared" si="204"/>
        <v>0</v>
      </c>
      <c r="V178" s="112">
        <f t="shared" si="204"/>
        <v>0</v>
      </c>
      <c r="W178" s="112">
        <f t="shared" si="204"/>
        <v>0</v>
      </c>
      <c r="X178" s="112">
        <f t="shared" si="204"/>
        <v>0</v>
      </c>
      <c r="Y178" s="112">
        <f t="shared" si="204"/>
        <v>0</v>
      </c>
      <c r="Z178" s="112">
        <f t="shared" si="204"/>
        <v>0</v>
      </c>
      <c r="AA178" s="112">
        <f t="shared" si="204"/>
        <v>0</v>
      </c>
      <c r="AB178" s="237"/>
      <c r="AC178" s="217"/>
      <c r="AD178" s="238">
        <f>R178/1800/0.6</f>
        <v>0</v>
      </c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</row>
    <row r="179" spans="1:48" s="66" customFormat="1" ht="27.75" hidden="1" customHeight="1" thickTop="1" x14ac:dyDescent="0.25">
      <c r="A179" s="116"/>
      <c r="B179" s="116"/>
      <c r="C179" s="48"/>
      <c r="D179" s="48"/>
      <c r="E179" s="256"/>
      <c r="F179" s="244"/>
      <c r="G179" s="257"/>
      <c r="H179" s="243"/>
      <c r="I179" s="239"/>
      <c r="J179" s="68"/>
      <c r="K179" s="219">
        <f>IF(J179&gt;0, 1, 0)</f>
        <v>0</v>
      </c>
      <c r="L179" s="219">
        <f>J179-K179</f>
        <v>0</v>
      </c>
      <c r="M179" s="70"/>
      <c r="N179" s="71"/>
      <c r="O179" s="220">
        <f>IF(N179&gt;0, 1, 0)</f>
        <v>0</v>
      </c>
      <c r="P179" s="220">
        <f>N179-O179</f>
        <v>0</v>
      </c>
      <c r="Q179" s="240"/>
      <c r="R179" s="59">
        <f t="shared" ref="R179:R181" si="205">(K179*M179*$R$4)+(L179*M179*$R$5)+(O179*Q179*$R$6)+(P179*Q179*$R$7)</f>
        <v>0</v>
      </c>
      <c r="S179" s="214">
        <f t="shared" ref="S179:S181" si="206">J179*M179*$S$4</f>
        <v>0</v>
      </c>
      <c r="T179" s="214">
        <f t="shared" ref="T179:T181" si="207">K179*M179*$T$4</f>
        <v>0</v>
      </c>
      <c r="U179" s="214">
        <f t="shared" ref="U179:U181" si="208">J179*M179*$U$4</f>
        <v>0</v>
      </c>
      <c r="V179" s="214">
        <f t="shared" ref="V179:V181" si="209">N179*Q179*$V$6</f>
        <v>0</v>
      </c>
      <c r="W179" s="214">
        <f t="shared" ref="W179:W181" si="210">O179*Q179*$W$6</f>
        <v>0</v>
      </c>
      <c r="X179" s="214">
        <f t="shared" ref="X179:X181" si="211">N179*Q179*$X$6</f>
        <v>0</v>
      </c>
      <c r="Y179" s="215">
        <f t="shared" ref="Y179:AA181" si="212">S179+V179</f>
        <v>0</v>
      </c>
      <c r="Z179" s="215">
        <f t="shared" si="212"/>
        <v>0</v>
      </c>
      <c r="AA179" s="215">
        <f t="shared" si="212"/>
        <v>0</v>
      </c>
      <c r="AB179" s="216"/>
      <c r="AC179" s="217">
        <f t="shared" ref="AC179:AC181" si="213">R179-Y179-Z179-AA179</f>
        <v>0</v>
      </c>
      <c r="AD179" s="218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</row>
    <row r="180" spans="1:48" s="66" customFormat="1" ht="27.75" hidden="1" customHeight="1" x14ac:dyDescent="0.25">
      <c r="A180" s="116"/>
      <c r="B180" s="116"/>
      <c r="C180" s="48"/>
      <c r="D180" s="48"/>
      <c r="E180" s="223"/>
      <c r="F180" s="223"/>
      <c r="G180" s="123"/>
      <c r="H180" s="53"/>
      <c r="I180" s="67"/>
      <c r="J180" s="68"/>
      <c r="K180" s="219">
        <f t="shared" ref="K180:K190" si="214">IF(J180&gt;0, 1, 0)</f>
        <v>0</v>
      </c>
      <c r="L180" s="219">
        <f t="shared" ref="L180:L190" si="215">J180-K180</f>
        <v>0</v>
      </c>
      <c r="M180" s="70"/>
      <c r="N180" s="71"/>
      <c r="O180" s="220">
        <f t="shared" ref="O180:O190" si="216">IF(N180&gt;0, 1, 0)</f>
        <v>0</v>
      </c>
      <c r="P180" s="220">
        <f t="shared" ref="P180:P190" si="217">N180-O180</f>
        <v>0</v>
      </c>
      <c r="Q180" s="70"/>
      <c r="R180" s="59">
        <f t="shared" si="205"/>
        <v>0</v>
      </c>
      <c r="S180" s="214">
        <f t="shared" si="206"/>
        <v>0</v>
      </c>
      <c r="T180" s="214">
        <f t="shared" si="207"/>
        <v>0</v>
      </c>
      <c r="U180" s="214">
        <f t="shared" si="208"/>
        <v>0</v>
      </c>
      <c r="V180" s="214">
        <f t="shared" si="209"/>
        <v>0</v>
      </c>
      <c r="W180" s="214">
        <f t="shared" si="210"/>
        <v>0</v>
      </c>
      <c r="X180" s="214">
        <f t="shared" si="211"/>
        <v>0</v>
      </c>
      <c r="Y180" s="215">
        <f t="shared" si="212"/>
        <v>0</v>
      </c>
      <c r="Z180" s="215">
        <f t="shared" si="212"/>
        <v>0</v>
      </c>
      <c r="AA180" s="215">
        <f t="shared" si="212"/>
        <v>0</v>
      </c>
      <c r="AB180" s="216"/>
      <c r="AC180" s="217">
        <f t="shared" si="213"/>
        <v>0</v>
      </c>
      <c r="AD180" s="218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</row>
    <row r="181" spans="1:48" s="66" customFormat="1" ht="27.75" hidden="1" customHeight="1" x14ac:dyDescent="0.25">
      <c r="A181" s="116"/>
      <c r="B181" s="116"/>
      <c r="C181" s="48"/>
      <c r="D181" s="48"/>
      <c r="E181" s="223"/>
      <c r="F181" s="223"/>
      <c r="G181" s="123"/>
      <c r="H181" s="53"/>
      <c r="I181" s="67"/>
      <c r="J181" s="68"/>
      <c r="K181" s="219">
        <f t="shared" si="214"/>
        <v>0</v>
      </c>
      <c r="L181" s="219">
        <f t="shared" si="215"/>
        <v>0</v>
      </c>
      <c r="M181" s="70"/>
      <c r="N181" s="71"/>
      <c r="O181" s="220">
        <f t="shared" si="216"/>
        <v>0</v>
      </c>
      <c r="P181" s="220">
        <f t="shared" si="217"/>
        <v>0</v>
      </c>
      <c r="Q181" s="70"/>
      <c r="R181" s="59">
        <f t="shared" si="205"/>
        <v>0</v>
      </c>
      <c r="S181" s="214">
        <f t="shared" si="206"/>
        <v>0</v>
      </c>
      <c r="T181" s="214">
        <f t="shared" si="207"/>
        <v>0</v>
      </c>
      <c r="U181" s="214">
        <f t="shared" si="208"/>
        <v>0</v>
      </c>
      <c r="V181" s="214">
        <f t="shared" si="209"/>
        <v>0</v>
      </c>
      <c r="W181" s="214">
        <f t="shared" si="210"/>
        <v>0</v>
      </c>
      <c r="X181" s="214">
        <f t="shared" si="211"/>
        <v>0</v>
      </c>
      <c r="Y181" s="215">
        <f t="shared" si="212"/>
        <v>0</v>
      </c>
      <c r="Z181" s="215">
        <f t="shared" si="212"/>
        <v>0</v>
      </c>
      <c r="AA181" s="215">
        <f t="shared" si="212"/>
        <v>0</v>
      </c>
      <c r="AB181" s="216"/>
      <c r="AC181" s="217">
        <f t="shared" si="213"/>
        <v>0</v>
      </c>
      <c r="AD181" s="218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</row>
    <row r="182" spans="1:48" s="66" customFormat="1" ht="27.75" hidden="1" customHeight="1" x14ac:dyDescent="0.25">
      <c r="A182" s="116"/>
      <c r="B182" s="116"/>
      <c r="C182" s="48"/>
      <c r="D182" s="48"/>
      <c r="E182" s="223"/>
      <c r="F182" s="223"/>
      <c r="G182" s="123"/>
      <c r="H182" s="53"/>
      <c r="I182" s="67"/>
      <c r="J182" s="68"/>
      <c r="K182" s="219">
        <f t="shared" si="214"/>
        <v>0</v>
      </c>
      <c r="L182" s="219">
        <f t="shared" si="215"/>
        <v>0</v>
      </c>
      <c r="M182" s="70"/>
      <c r="N182" s="71"/>
      <c r="O182" s="220">
        <f t="shared" si="216"/>
        <v>0</v>
      </c>
      <c r="P182" s="220">
        <f t="shared" si="217"/>
        <v>0</v>
      </c>
      <c r="Q182" s="70"/>
      <c r="R182" s="124">
        <f t="shared" ref="R182:R190" si="218">(K182*M182*$R$3)+(L182*M182*$R$6)+(O182*Q182*$R$7)+(P182*Q182*$R$8)</f>
        <v>0</v>
      </c>
      <c r="S182" s="214"/>
      <c r="T182" s="215"/>
      <c r="U182" s="215"/>
      <c r="V182" s="215"/>
      <c r="W182" s="215"/>
      <c r="X182" s="215"/>
      <c r="Y182" s="215"/>
      <c r="Z182" s="215"/>
      <c r="AA182" s="215"/>
      <c r="AB182" s="216"/>
      <c r="AC182" s="217"/>
      <c r="AD182" s="218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</row>
    <row r="183" spans="1:48" s="66" customFormat="1" ht="27.75" hidden="1" customHeight="1" x14ac:dyDescent="0.25">
      <c r="A183" s="116"/>
      <c r="B183" s="116"/>
      <c r="C183" s="48"/>
      <c r="D183" s="48"/>
      <c r="E183" s="223"/>
      <c r="F183" s="223"/>
      <c r="G183" s="82"/>
      <c r="H183" s="53"/>
      <c r="I183" s="67"/>
      <c r="J183" s="68"/>
      <c r="K183" s="219">
        <f t="shared" si="214"/>
        <v>0</v>
      </c>
      <c r="L183" s="219">
        <f t="shared" si="215"/>
        <v>0</v>
      </c>
      <c r="M183" s="70"/>
      <c r="N183" s="71"/>
      <c r="O183" s="220">
        <f t="shared" si="216"/>
        <v>0</v>
      </c>
      <c r="P183" s="220">
        <f t="shared" si="217"/>
        <v>0</v>
      </c>
      <c r="Q183" s="70"/>
      <c r="R183" s="124">
        <f t="shared" si="218"/>
        <v>0</v>
      </c>
      <c r="S183" s="214"/>
      <c r="T183" s="215"/>
      <c r="U183" s="215"/>
      <c r="V183" s="215"/>
      <c r="W183" s="215"/>
      <c r="X183" s="215"/>
      <c r="Y183" s="215"/>
      <c r="Z183" s="215"/>
      <c r="AA183" s="215"/>
      <c r="AB183" s="216"/>
      <c r="AC183" s="217"/>
      <c r="AD183" s="218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</row>
    <row r="184" spans="1:48" s="66" customFormat="1" ht="27.75" hidden="1" customHeight="1" x14ac:dyDescent="0.25">
      <c r="A184" s="116"/>
      <c r="B184" s="116"/>
      <c r="C184" s="48"/>
      <c r="D184" s="48"/>
      <c r="E184" s="223"/>
      <c r="F184" s="223"/>
      <c r="G184" s="82"/>
      <c r="H184" s="53"/>
      <c r="I184" s="67"/>
      <c r="J184" s="68"/>
      <c r="K184" s="219">
        <f t="shared" si="214"/>
        <v>0</v>
      </c>
      <c r="L184" s="219">
        <f t="shared" si="215"/>
        <v>0</v>
      </c>
      <c r="M184" s="70"/>
      <c r="N184" s="71"/>
      <c r="O184" s="220">
        <f t="shared" si="216"/>
        <v>0</v>
      </c>
      <c r="P184" s="220">
        <f t="shared" si="217"/>
        <v>0</v>
      </c>
      <c r="Q184" s="70"/>
      <c r="R184" s="124">
        <f t="shared" si="218"/>
        <v>0</v>
      </c>
      <c r="S184" s="214"/>
      <c r="T184" s="215"/>
      <c r="U184" s="215"/>
      <c r="V184" s="215"/>
      <c r="W184" s="215"/>
      <c r="X184" s="215"/>
      <c r="Y184" s="215"/>
      <c r="Z184" s="215"/>
      <c r="AA184" s="215"/>
      <c r="AB184" s="216"/>
      <c r="AC184" s="217"/>
      <c r="AD184" s="218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</row>
    <row r="185" spans="1:48" s="66" customFormat="1" ht="27.75" hidden="1" customHeight="1" x14ac:dyDescent="0.25">
      <c r="A185" s="116"/>
      <c r="B185" s="116"/>
      <c r="C185" s="48"/>
      <c r="D185" s="48"/>
      <c r="E185" s="223"/>
      <c r="F185" s="223"/>
      <c r="G185" s="82"/>
      <c r="H185" s="53"/>
      <c r="I185" s="67"/>
      <c r="J185" s="68"/>
      <c r="K185" s="219">
        <f t="shared" si="214"/>
        <v>0</v>
      </c>
      <c r="L185" s="219">
        <f t="shared" si="215"/>
        <v>0</v>
      </c>
      <c r="M185" s="70"/>
      <c r="N185" s="71"/>
      <c r="O185" s="220">
        <f t="shared" si="216"/>
        <v>0</v>
      </c>
      <c r="P185" s="220">
        <f t="shared" si="217"/>
        <v>0</v>
      </c>
      <c r="Q185" s="70"/>
      <c r="R185" s="124">
        <f t="shared" si="218"/>
        <v>0</v>
      </c>
      <c r="S185" s="214"/>
      <c r="T185" s="215"/>
      <c r="U185" s="215"/>
      <c r="V185" s="215"/>
      <c r="W185" s="215"/>
      <c r="X185" s="215"/>
      <c r="Y185" s="215"/>
      <c r="Z185" s="215"/>
      <c r="AA185" s="215"/>
      <c r="AB185" s="216"/>
      <c r="AC185" s="217"/>
      <c r="AD185" s="218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</row>
    <row r="186" spans="1:48" s="66" customFormat="1" ht="27.75" hidden="1" customHeight="1" x14ac:dyDescent="0.25">
      <c r="A186" s="116"/>
      <c r="B186" s="116"/>
      <c r="C186" s="48"/>
      <c r="D186" s="48"/>
      <c r="E186" s="223"/>
      <c r="F186" s="223"/>
      <c r="G186" s="82"/>
      <c r="H186" s="117"/>
      <c r="I186" s="80"/>
      <c r="J186" s="68"/>
      <c r="K186" s="219">
        <f t="shared" si="214"/>
        <v>0</v>
      </c>
      <c r="L186" s="219">
        <f t="shared" si="215"/>
        <v>0</v>
      </c>
      <c r="M186" s="70"/>
      <c r="N186" s="71"/>
      <c r="O186" s="220">
        <f t="shared" si="216"/>
        <v>0</v>
      </c>
      <c r="P186" s="220">
        <f t="shared" si="217"/>
        <v>0</v>
      </c>
      <c r="Q186" s="70"/>
      <c r="R186" s="124">
        <f t="shared" si="218"/>
        <v>0</v>
      </c>
      <c r="S186" s="214"/>
      <c r="T186" s="215"/>
      <c r="U186" s="215"/>
      <c r="V186" s="215"/>
      <c r="W186" s="215"/>
      <c r="X186" s="215"/>
      <c r="Y186" s="215"/>
      <c r="Z186" s="215"/>
      <c r="AA186" s="215"/>
      <c r="AB186" s="216"/>
      <c r="AC186" s="217"/>
      <c r="AD186" s="218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  <c r="AT186" s="65"/>
      <c r="AU186" s="65"/>
      <c r="AV186" s="65"/>
    </row>
    <row r="187" spans="1:48" s="66" customFormat="1" ht="27.75" hidden="1" customHeight="1" x14ac:dyDescent="0.25">
      <c r="A187" s="116"/>
      <c r="B187" s="116"/>
      <c r="C187" s="48"/>
      <c r="D187" s="48"/>
      <c r="E187" s="223"/>
      <c r="F187" s="223"/>
      <c r="G187" s="82"/>
      <c r="H187" s="53"/>
      <c r="I187" s="67"/>
      <c r="J187" s="68"/>
      <c r="K187" s="219">
        <f t="shared" si="214"/>
        <v>0</v>
      </c>
      <c r="L187" s="219">
        <f t="shared" si="215"/>
        <v>0</v>
      </c>
      <c r="M187" s="70"/>
      <c r="N187" s="71"/>
      <c r="O187" s="220">
        <f t="shared" si="216"/>
        <v>0</v>
      </c>
      <c r="P187" s="220">
        <f t="shared" si="217"/>
        <v>0</v>
      </c>
      <c r="Q187" s="70"/>
      <c r="R187" s="124">
        <f t="shared" si="218"/>
        <v>0</v>
      </c>
      <c r="S187" s="214"/>
      <c r="T187" s="215"/>
      <c r="U187" s="215"/>
      <c r="V187" s="215"/>
      <c r="W187" s="215"/>
      <c r="X187" s="215"/>
      <c r="Y187" s="215"/>
      <c r="Z187" s="215"/>
      <c r="AA187" s="215"/>
      <c r="AB187" s="216"/>
      <c r="AC187" s="217"/>
      <c r="AD187" s="218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</row>
    <row r="188" spans="1:48" s="66" customFormat="1" ht="27.75" hidden="1" customHeight="1" x14ac:dyDescent="0.25">
      <c r="A188" s="116"/>
      <c r="B188" s="116"/>
      <c r="C188" s="48"/>
      <c r="D188" s="48"/>
      <c r="E188" s="223"/>
      <c r="F188" s="223"/>
      <c r="G188" s="82"/>
      <c r="H188" s="53"/>
      <c r="I188" s="67"/>
      <c r="J188" s="68"/>
      <c r="K188" s="219">
        <f t="shared" si="214"/>
        <v>0</v>
      </c>
      <c r="L188" s="219">
        <f t="shared" si="215"/>
        <v>0</v>
      </c>
      <c r="M188" s="70"/>
      <c r="N188" s="71"/>
      <c r="O188" s="220">
        <f t="shared" si="216"/>
        <v>0</v>
      </c>
      <c r="P188" s="220">
        <f t="shared" si="217"/>
        <v>0</v>
      </c>
      <c r="Q188" s="70"/>
      <c r="R188" s="124">
        <f t="shared" si="218"/>
        <v>0</v>
      </c>
      <c r="S188" s="214"/>
      <c r="T188" s="215"/>
      <c r="U188" s="215"/>
      <c r="V188" s="215"/>
      <c r="W188" s="215"/>
      <c r="X188" s="215"/>
      <c r="Y188" s="215"/>
      <c r="Z188" s="215"/>
      <c r="AA188" s="215"/>
      <c r="AB188" s="216"/>
      <c r="AC188" s="217"/>
      <c r="AD188" s="218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</row>
    <row r="189" spans="1:48" s="85" customFormat="1" ht="27.75" hidden="1" customHeight="1" x14ac:dyDescent="0.25">
      <c r="A189" s="116"/>
      <c r="B189" s="116"/>
      <c r="C189" s="48"/>
      <c r="D189" s="48"/>
      <c r="E189" s="223"/>
      <c r="F189" s="223"/>
      <c r="G189" s="82"/>
      <c r="H189" s="53"/>
      <c r="I189" s="67"/>
      <c r="J189" s="68"/>
      <c r="K189" s="219">
        <f t="shared" si="214"/>
        <v>0</v>
      </c>
      <c r="L189" s="219">
        <f t="shared" si="215"/>
        <v>0</v>
      </c>
      <c r="M189" s="70"/>
      <c r="N189" s="71"/>
      <c r="O189" s="220">
        <f t="shared" si="216"/>
        <v>0</v>
      </c>
      <c r="P189" s="220">
        <f t="shared" si="217"/>
        <v>0</v>
      </c>
      <c r="Q189" s="70"/>
      <c r="R189" s="124">
        <f t="shared" si="218"/>
        <v>0</v>
      </c>
      <c r="S189" s="214"/>
      <c r="T189" s="215"/>
      <c r="U189" s="215"/>
      <c r="V189" s="215"/>
      <c r="W189" s="215"/>
      <c r="X189" s="215"/>
      <c r="Y189" s="215"/>
      <c r="Z189" s="215"/>
      <c r="AA189" s="215"/>
      <c r="AB189" s="216"/>
      <c r="AC189" s="217"/>
      <c r="AD189" s="241"/>
      <c r="AE189" s="84"/>
      <c r="AF189" s="84"/>
      <c r="AG189" s="84"/>
      <c r="AH189" s="84"/>
      <c r="AI189" s="84"/>
      <c r="AJ189" s="84"/>
      <c r="AK189" s="84"/>
      <c r="AL189" s="84"/>
      <c r="AM189" s="84"/>
      <c r="AN189" s="84"/>
      <c r="AO189" s="84"/>
      <c r="AP189" s="84"/>
      <c r="AQ189" s="84"/>
      <c r="AR189" s="84"/>
      <c r="AS189" s="84"/>
      <c r="AT189" s="84"/>
      <c r="AU189" s="84"/>
      <c r="AV189" s="84"/>
    </row>
    <row r="190" spans="1:48" s="66" customFormat="1" ht="27.75" hidden="1" customHeight="1" x14ac:dyDescent="0.25">
      <c r="A190" s="116"/>
      <c r="B190" s="116"/>
      <c r="C190" s="48"/>
      <c r="D190" s="48"/>
      <c r="E190" s="223"/>
      <c r="F190" s="223"/>
      <c r="G190" s="82"/>
      <c r="H190" s="117"/>
      <c r="I190" s="80"/>
      <c r="J190" s="68"/>
      <c r="K190" s="219">
        <f t="shared" si="214"/>
        <v>0</v>
      </c>
      <c r="L190" s="219">
        <f t="shared" si="215"/>
        <v>0</v>
      </c>
      <c r="M190" s="70"/>
      <c r="N190" s="71"/>
      <c r="O190" s="220">
        <f t="shared" si="216"/>
        <v>0</v>
      </c>
      <c r="P190" s="220">
        <f t="shared" si="217"/>
        <v>0</v>
      </c>
      <c r="Q190" s="70"/>
      <c r="R190" s="124">
        <f t="shared" si="218"/>
        <v>0</v>
      </c>
      <c r="S190" s="214"/>
      <c r="T190" s="215"/>
      <c r="U190" s="215"/>
      <c r="V190" s="215"/>
      <c r="W190" s="215"/>
      <c r="X190" s="215"/>
      <c r="Y190" s="215"/>
      <c r="Z190" s="215"/>
      <c r="AA190" s="215"/>
      <c r="AB190" s="216"/>
      <c r="AC190" s="217"/>
      <c r="AD190" s="218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</row>
    <row r="191" spans="1:48" s="115" customFormat="1" ht="27.75" hidden="1" customHeight="1" thickBot="1" x14ac:dyDescent="0.3">
      <c r="A191" s="102"/>
      <c r="B191" s="102"/>
      <c r="C191" s="103"/>
      <c r="D191" s="103"/>
      <c r="E191" s="235"/>
      <c r="F191" s="235"/>
      <c r="G191" s="105"/>
      <c r="H191" s="106" t="s">
        <v>55</v>
      </c>
      <c r="I191" s="107"/>
      <c r="J191" s="108"/>
      <c r="K191" s="236"/>
      <c r="L191" s="236"/>
      <c r="M191" s="110"/>
      <c r="N191" s="111"/>
      <c r="O191" s="236"/>
      <c r="P191" s="236"/>
      <c r="Q191" s="110"/>
      <c r="R191" s="112">
        <f>SUM(R179:R190)</f>
        <v>0</v>
      </c>
      <c r="S191" s="112">
        <f t="shared" ref="S191:AA191" si="219">SUM(S179:S190)</f>
        <v>0</v>
      </c>
      <c r="T191" s="112">
        <f t="shared" si="219"/>
        <v>0</v>
      </c>
      <c r="U191" s="112">
        <f t="shared" si="219"/>
        <v>0</v>
      </c>
      <c r="V191" s="112">
        <f t="shared" si="219"/>
        <v>0</v>
      </c>
      <c r="W191" s="112">
        <f t="shared" si="219"/>
        <v>0</v>
      </c>
      <c r="X191" s="112">
        <f t="shared" si="219"/>
        <v>0</v>
      </c>
      <c r="Y191" s="112">
        <f t="shared" si="219"/>
        <v>0</v>
      </c>
      <c r="Z191" s="112">
        <f t="shared" si="219"/>
        <v>0</v>
      </c>
      <c r="AA191" s="112">
        <f t="shared" si="219"/>
        <v>0</v>
      </c>
      <c r="AB191" s="237"/>
      <c r="AC191" s="217"/>
      <c r="AD191" s="238">
        <f>R191/1800/0.6</f>
        <v>0</v>
      </c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</row>
    <row r="192" spans="1:48" s="66" customFormat="1" ht="27.75" hidden="1" customHeight="1" thickTop="1" x14ac:dyDescent="0.25">
      <c r="A192" s="116"/>
      <c r="B192" s="116"/>
      <c r="C192" s="48"/>
      <c r="D192" s="48"/>
      <c r="E192" s="256"/>
      <c r="F192" s="244"/>
      <c r="G192" s="257"/>
      <c r="H192" s="243"/>
      <c r="I192" s="239"/>
      <c r="J192" s="68"/>
      <c r="K192" s="219">
        <f>IF(J192&gt;0, 1, 0)</f>
        <v>0</v>
      </c>
      <c r="L192" s="219">
        <f>J192-K192</f>
        <v>0</v>
      </c>
      <c r="M192" s="70"/>
      <c r="N192" s="71"/>
      <c r="O192" s="220">
        <f>IF(N192&gt;0, 1, 0)</f>
        <v>0</v>
      </c>
      <c r="P192" s="220">
        <f>N192-O192</f>
        <v>0</v>
      </c>
      <c r="Q192" s="240"/>
      <c r="R192" s="124">
        <f>(K192*M192*$R$3)+(L192*M192*$R$6)+(O192*Q192*$R$7)+(P192*Q192*$R$8)</f>
        <v>0</v>
      </c>
      <c r="S192" s="124">
        <f t="shared" ref="S192:AA203" si="220">(L192*N192*$R$3)+(M192*N192*$R$6)+(P192*R192*$R$7)+(Q192*R192*$R$8)</f>
        <v>0</v>
      </c>
      <c r="T192" s="124">
        <f t="shared" si="220"/>
        <v>0</v>
      </c>
      <c r="U192" s="124">
        <f t="shared" si="220"/>
        <v>0</v>
      </c>
      <c r="V192" s="124">
        <f t="shared" si="220"/>
        <v>0</v>
      </c>
      <c r="W192" s="124">
        <f t="shared" si="220"/>
        <v>0</v>
      </c>
      <c r="X192" s="124">
        <f t="shared" si="220"/>
        <v>0</v>
      </c>
      <c r="Y192" s="124">
        <f t="shared" si="220"/>
        <v>0</v>
      </c>
      <c r="Z192" s="124">
        <f t="shared" si="220"/>
        <v>0</v>
      </c>
      <c r="AA192" s="124">
        <f t="shared" si="220"/>
        <v>0</v>
      </c>
      <c r="AB192" s="216"/>
      <c r="AC192" s="258"/>
      <c r="AD192" s="218"/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  <c r="AP192" s="65"/>
      <c r="AQ192" s="65"/>
      <c r="AR192" s="65"/>
      <c r="AS192" s="65"/>
      <c r="AT192" s="65"/>
      <c r="AU192" s="65"/>
      <c r="AV192" s="65"/>
    </row>
    <row r="193" spans="1:48" s="66" customFormat="1" ht="27.75" hidden="1" customHeight="1" x14ac:dyDescent="0.25">
      <c r="A193" s="116"/>
      <c r="B193" s="116"/>
      <c r="C193" s="48"/>
      <c r="D193" s="48"/>
      <c r="E193" s="223"/>
      <c r="F193" s="223"/>
      <c r="G193" s="123"/>
      <c r="H193" s="53"/>
      <c r="I193" s="67"/>
      <c r="J193" s="68"/>
      <c r="K193" s="219">
        <f t="shared" ref="K193:K203" si="221">IF(J193&gt;0, 1, 0)</f>
        <v>0</v>
      </c>
      <c r="L193" s="219">
        <f t="shared" ref="L193:L203" si="222">J193-K193</f>
        <v>0</v>
      </c>
      <c r="M193" s="70"/>
      <c r="N193" s="71"/>
      <c r="O193" s="220">
        <f t="shared" ref="O193:O203" si="223">IF(N193&gt;0, 1, 0)</f>
        <v>0</v>
      </c>
      <c r="P193" s="220">
        <f t="shared" ref="P193:P203" si="224">N193-O193</f>
        <v>0</v>
      </c>
      <c r="Q193" s="70"/>
      <c r="R193" s="124">
        <f t="shared" ref="R193:R203" si="225">(K193*M193*$R$3)+(L193*M193*$R$6)+(O193*Q193*$R$7)+(P193*Q193*$R$8)</f>
        <v>0</v>
      </c>
      <c r="S193" s="124">
        <f t="shared" si="220"/>
        <v>0</v>
      </c>
      <c r="T193" s="124">
        <f t="shared" si="220"/>
        <v>0</v>
      </c>
      <c r="U193" s="124">
        <f t="shared" si="220"/>
        <v>0</v>
      </c>
      <c r="V193" s="124">
        <f t="shared" si="220"/>
        <v>0</v>
      </c>
      <c r="W193" s="124">
        <f t="shared" si="220"/>
        <v>0</v>
      </c>
      <c r="X193" s="124">
        <f t="shared" si="220"/>
        <v>0</v>
      </c>
      <c r="Y193" s="124">
        <f t="shared" si="220"/>
        <v>0</v>
      </c>
      <c r="Z193" s="124">
        <f t="shared" si="220"/>
        <v>0</v>
      </c>
      <c r="AA193" s="124">
        <f t="shared" si="220"/>
        <v>0</v>
      </c>
      <c r="AB193" s="216"/>
      <c r="AC193" s="258"/>
      <c r="AD193" s="218"/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  <c r="AT193" s="65"/>
      <c r="AU193" s="65"/>
      <c r="AV193" s="65"/>
    </row>
    <row r="194" spans="1:48" s="66" customFormat="1" ht="27.75" hidden="1" customHeight="1" x14ac:dyDescent="0.25">
      <c r="A194" s="116"/>
      <c r="B194" s="116"/>
      <c r="C194" s="48"/>
      <c r="D194" s="48"/>
      <c r="E194" s="223"/>
      <c r="F194" s="223"/>
      <c r="G194" s="123"/>
      <c r="H194" s="53"/>
      <c r="I194" s="67"/>
      <c r="J194" s="68"/>
      <c r="K194" s="219">
        <f t="shared" si="221"/>
        <v>0</v>
      </c>
      <c r="L194" s="219">
        <f t="shared" si="222"/>
        <v>0</v>
      </c>
      <c r="M194" s="70"/>
      <c r="N194" s="71"/>
      <c r="O194" s="220">
        <f t="shared" si="223"/>
        <v>0</v>
      </c>
      <c r="P194" s="220">
        <f t="shared" si="224"/>
        <v>0</v>
      </c>
      <c r="Q194" s="70"/>
      <c r="R194" s="124">
        <f t="shared" si="225"/>
        <v>0</v>
      </c>
      <c r="S194" s="124">
        <f t="shared" si="220"/>
        <v>0</v>
      </c>
      <c r="T194" s="124">
        <f t="shared" si="220"/>
        <v>0</v>
      </c>
      <c r="U194" s="124">
        <f t="shared" si="220"/>
        <v>0</v>
      </c>
      <c r="V194" s="124">
        <f t="shared" si="220"/>
        <v>0</v>
      </c>
      <c r="W194" s="124">
        <f t="shared" si="220"/>
        <v>0</v>
      </c>
      <c r="X194" s="124">
        <f t="shared" si="220"/>
        <v>0</v>
      </c>
      <c r="Y194" s="124">
        <f t="shared" si="220"/>
        <v>0</v>
      </c>
      <c r="Z194" s="124">
        <f t="shared" si="220"/>
        <v>0</v>
      </c>
      <c r="AA194" s="124">
        <f t="shared" si="220"/>
        <v>0</v>
      </c>
      <c r="AB194" s="216"/>
      <c r="AC194" s="258"/>
      <c r="AD194" s="218"/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  <c r="AP194" s="65"/>
      <c r="AQ194" s="65"/>
      <c r="AR194" s="65"/>
      <c r="AS194" s="65"/>
      <c r="AT194" s="65"/>
      <c r="AU194" s="65"/>
      <c r="AV194" s="65"/>
    </row>
    <row r="195" spans="1:48" s="66" customFormat="1" ht="27.75" hidden="1" customHeight="1" x14ac:dyDescent="0.25">
      <c r="A195" s="116"/>
      <c r="B195" s="116"/>
      <c r="C195" s="48"/>
      <c r="D195" s="48"/>
      <c r="E195" s="223"/>
      <c r="F195" s="223"/>
      <c r="G195" s="123"/>
      <c r="H195" s="53"/>
      <c r="I195" s="67"/>
      <c r="J195" s="68"/>
      <c r="K195" s="219">
        <f t="shared" si="221"/>
        <v>0</v>
      </c>
      <c r="L195" s="219">
        <f t="shared" si="222"/>
        <v>0</v>
      </c>
      <c r="M195" s="70"/>
      <c r="N195" s="71"/>
      <c r="O195" s="220">
        <f t="shared" si="223"/>
        <v>0</v>
      </c>
      <c r="P195" s="220">
        <f t="shared" si="224"/>
        <v>0</v>
      </c>
      <c r="Q195" s="70"/>
      <c r="R195" s="124">
        <f t="shared" si="225"/>
        <v>0</v>
      </c>
      <c r="S195" s="124">
        <f t="shared" si="220"/>
        <v>0</v>
      </c>
      <c r="T195" s="124">
        <f t="shared" si="220"/>
        <v>0</v>
      </c>
      <c r="U195" s="124">
        <f t="shared" si="220"/>
        <v>0</v>
      </c>
      <c r="V195" s="124">
        <f t="shared" si="220"/>
        <v>0</v>
      </c>
      <c r="W195" s="124">
        <f t="shared" si="220"/>
        <v>0</v>
      </c>
      <c r="X195" s="124">
        <f t="shared" si="220"/>
        <v>0</v>
      </c>
      <c r="Y195" s="124">
        <f t="shared" si="220"/>
        <v>0</v>
      </c>
      <c r="Z195" s="124">
        <f t="shared" si="220"/>
        <v>0</v>
      </c>
      <c r="AA195" s="124">
        <f t="shared" si="220"/>
        <v>0</v>
      </c>
      <c r="AB195" s="216"/>
      <c r="AC195" s="258"/>
      <c r="AD195" s="218"/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  <c r="AP195" s="65"/>
      <c r="AQ195" s="65"/>
      <c r="AR195" s="65"/>
      <c r="AS195" s="65"/>
      <c r="AT195" s="65"/>
      <c r="AU195" s="65"/>
      <c r="AV195" s="65"/>
    </row>
    <row r="196" spans="1:48" s="66" customFormat="1" ht="27.75" hidden="1" customHeight="1" x14ac:dyDescent="0.25">
      <c r="A196" s="116"/>
      <c r="B196" s="116"/>
      <c r="C196" s="48"/>
      <c r="D196" s="48"/>
      <c r="E196" s="223"/>
      <c r="F196" s="223"/>
      <c r="G196" s="82"/>
      <c r="H196" s="53"/>
      <c r="I196" s="67"/>
      <c r="J196" s="68"/>
      <c r="K196" s="219">
        <f t="shared" si="221"/>
        <v>0</v>
      </c>
      <c r="L196" s="219">
        <f t="shared" si="222"/>
        <v>0</v>
      </c>
      <c r="M196" s="70"/>
      <c r="N196" s="71"/>
      <c r="O196" s="220">
        <f t="shared" si="223"/>
        <v>0</v>
      </c>
      <c r="P196" s="220">
        <f t="shared" si="224"/>
        <v>0</v>
      </c>
      <c r="Q196" s="70"/>
      <c r="R196" s="124">
        <f t="shared" si="225"/>
        <v>0</v>
      </c>
      <c r="S196" s="124">
        <f t="shared" si="220"/>
        <v>0</v>
      </c>
      <c r="T196" s="124">
        <f t="shared" si="220"/>
        <v>0</v>
      </c>
      <c r="U196" s="124">
        <f t="shared" si="220"/>
        <v>0</v>
      </c>
      <c r="V196" s="124">
        <f t="shared" si="220"/>
        <v>0</v>
      </c>
      <c r="W196" s="124">
        <f t="shared" si="220"/>
        <v>0</v>
      </c>
      <c r="X196" s="124">
        <f t="shared" si="220"/>
        <v>0</v>
      </c>
      <c r="Y196" s="124">
        <f t="shared" si="220"/>
        <v>0</v>
      </c>
      <c r="Z196" s="124">
        <f t="shared" si="220"/>
        <v>0</v>
      </c>
      <c r="AA196" s="124">
        <f t="shared" si="220"/>
        <v>0</v>
      </c>
      <c r="AB196" s="216"/>
      <c r="AC196" s="258"/>
      <c r="AD196" s="218"/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  <c r="AP196" s="65"/>
      <c r="AQ196" s="65"/>
      <c r="AR196" s="65"/>
      <c r="AS196" s="65"/>
      <c r="AT196" s="65"/>
      <c r="AU196" s="65"/>
      <c r="AV196" s="65"/>
    </row>
    <row r="197" spans="1:48" s="66" customFormat="1" ht="27.75" hidden="1" customHeight="1" x14ac:dyDescent="0.25">
      <c r="A197" s="116"/>
      <c r="B197" s="116"/>
      <c r="C197" s="48"/>
      <c r="D197" s="48"/>
      <c r="E197" s="223"/>
      <c r="F197" s="223"/>
      <c r="G197" s="82"/>
      <c r="H197" s="53"/>
      <c r="I197" s="67"/>
      <c r="J197" s="68"/>
      <c r="K197" s="219">
        <f t="shared" si="221"/>
        <v>0</v>
      </c>
      <c r="L197" s="219">
        <f t="shared" si="222"/>
        <v>0</v>
      </c>
      <c r="M197" s="70"/>
      <c r="N197" s="71"/>
      <c r="O197" s="220">
        <f t="shared" si="223"/>
        <v>0</v>
      </c>
      <c r="P197" s="220">
        <f t="shared" si="224"/>
        <v>0</v>
      </c>
      <c r="Q197" s="70"/>
      <c r="R197" s="124">
        <f t="shared" si="225"/>
        <v>0</v>
      </c>
      <c r="S197" s="124">
        <f t="shared" si="220"/>
        <v>0</v>
      </c>
      <c r="T197" s="124">
        <f t="shared" si="220"/>
        <v>0</v>
      </c>
      <c r="U197" s="124">
        <f t="shared" si="220"/>
        <v>0</v>
      </c>
      <c r="V197" s="124">
        <f t="shared" si="220"/>
        <v>0</v>
      </c>
      <c r="W197" s="124">
        <f t="shared" si="220"/>
        <v>0</v>
      </c>
      <c r="X197" s="124">
        <f t="shared" si="220"/>
        <v>0</v>
      </c>
      <c r="Y197" s="124">
        <f t="shared" si="220"/>
        <v>0</v>
      </c>
      <c r="Z197" s="124">
        <f t="shared" si="220"/>
        <v>0</v>
      </c>
      <c r="AA197" s="124">
        <f t="shared" si="220"/>
        <v>0</v>
      </c>
      <c r="AB197" s="216"/>
      <c r="AC197" s="258"/>
      <c r="AD197" s="218"/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  <c r="AP197" s="65"/>
      <c r="AQ197" s="65"/>
      <c r="AR197" s="65"/>
      <c r="AS197" s="65"/>
      <c r="AT197" s="65"/>
      <c r="AU197" s="65"/>
      <c r="AV197" s="65"/>
    </row>
    <row r="198" spans="1:48" s="66" customFormat="1" ht="27.75" hidden="1" customHeight="1" x14ac:dyDescent="0.25">
      <c r="A198" s="116"/>
      <c r="B198" s="116"/>
      <c r="C198" s="48"/>
      <c r="D198" s="48"/>
      <c r="E198" s="223"/>
      <c r="F198" s="223"/>
      <c r="G198" s="82"/>
      <c r="H198" s="53"/>
      <c r="I198" s="67"/>
      <c r="J198" s="68"/>
      <c r="K198" s="219">
        <f t="shared" si="221"/>
        <v>0</v>
      </c>
      <c r="L198" s="219">
        <f t="shared" si="222"/>
        <v>0</v>
      </c>
      <c r="M198" s="70"/>
      <c r="N198" s="71"/>
      <c r="O198" s="220">
        <f t="shared" si="223"/>
        <v>0</v>
      </c>
      <c r="P198" s="220">
        <f t="shared" si="224"/>
        <v>0</v>
      </c>
      <c r="Q198" s="70"/>
      <c r="R198" s="124">
        <f t="shared" si="225"/>
        <v>0</v>
      </c>
      <c r="S198" s="124">
        <f t="shared" si="220"/>
        <v>0</v>
      </c>
      <c r="T198" s="124">
        <f t="shared" si="220"/>
        <v>0</v>
      </c>
      <c r="U198" s="124">
        <f t="shared" si="220"/>
        <v>0</v>
      </c>
      <c r="V198" s="124">
        <f t="shared" si="220"/>
        <v>0</v>
      </c>
      <c r="W198" s="124">
        <f t="shared" si="220"/>
        <v>0</v>
      </c>
      <c r="X198" s="124">
        <f t="shared" si="220"/>
        <v>0</v>
      </c>
      <c r="Y198" s="124">
        <f t="shared" si="220"/>
        <v>0</v>
      </c>
      <c r="Z198" s="124">
        <f t="shared" si="220"/>
        <v>0</v>
      </c>
      <c r="AA198" s="124">
        <f t="shared" si="220"/>
        <v>0</v>
      </c>
      <c r="AB198" s="216"/>
      <c r="AC198" s="258"/>
      <c r="AD198" s="218"/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  <c r="AO198" s="65"/>
      <c r="AP198" s="65"/>
      <c r="AQ198" s="65"/>
      <c r="AR198" s="65"/>
      <c r="AS198" s="65"/>
      <c r="AT198" s="65"/>
      <c r="AU198" s="65"/>
      <c r="AV198" s="65"/>
    </row>
    <row r="199" spans="1:48" s="66" customFormat="1" ht="27.75" hidden="1" customHeight="1" x14ac:dyDescent="0.25">
      <c r="A199" s="116"/>
      <c r="B199" s="116"/>
      <c r="C199" s="48"/>
      <c r="D199" s="48"/>
      <c r="E199" s="223"/>
      <c r="F199" s="223"/>
      <c r="G199" s="82"/>
      <c r="H199" s="117"/>
      <c r="I199" s="80"/>
      <c r="J199" s="68"/>
      <c r="K199" s="219">
        <f t="shared" si="221"/>
        <v>0</v>
      </c>
      <c r="L199" s="219">
        <f t="shared" si="222"/>
        <v>0</v>
      </c>
      <c r="M199" s="70"/>
      <c r="N199" s="71"/>
      <c r="O199" s="220">
        <f t="shared" si="223"/>
        <v>0</v>
      </c>
      <c r="P199" s="220">
        <f t="shared" si="224"/>
        <v>0</v>
      </c>
      <c r="Q199" s="70"/>
      <c r="R199" s="124">
        <f t="shared" si="225"/>
        <v>0</v>
      </c>
      <c r="S199" s="124">
        <f t="shared" si="220"/>
        <v>0</v>
      </c>
      <c r="T199" s="124">
        <f t="shared" si="220"/>
        <v>0</v>
      </c>
      <c r="U199" s="124">
        <f t="shared" si="220"/>
        <v>0</v>
      </c>
      <c r="V199" s="124">
        <f t="shared" si="220"/>
        <v>0</v>
      </c>
      <c r="W199" s="124">
        <f t="shared" si="220"/>
        <v>0</v>
      </c>
      <c r="X199" s="124">
        <f t="shared" si="220"/>
        <v>0</v>
      </c>
      <c r="Y199" s="124">
        <f t="shared" si="220"/>
        <v>0</v>
      </c>
      <c r="Z199" s="124">
        <f t="shared" si="220"/>
        <v>0</v>
      </c>
      <c r="AA199" s="124">
        <f t="shared" si="220"/>
        <v>0</v>
      </c>
      <c r="AB199" s="216"/>
      <c r="AC199" s="258"/>
      <c r="AD199" s="218"/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  <c r="AP199" s="65"/>
      <c r="AQ199" s="65"/>
      <c r="AR199" s="65"/>
      <c r="AS199" s="65"/>
      <c r="AT199" s="65"/>
      <c r="AU199" s="65"/>
      <c r="AV199" s="65"/>
    </row>
    <row r="200" spans="1:48" s="66" customFormat="1" ht="27.75" hidden="1" customHeight="1" x14ac:dyDescent="0.25">
      <c r="A200" s="116"/>
      <c r="B200" s="116"/>
      <c r="C200" s="48"/>
      <c r="D200" s="48"/>
      <c r="E200" s="223"/>
      <c r="F200" s="223"/>
      <c r="G200" s="82"/>
      <c r="H200" s="53"/>
      <c r="I200" s="67"/>
      <c r="J200" s="68"/>
      <c r="K200" s="219">
        <f t="shared" si="221"/>
        <v>0</v>
      </c>
      <c r="L200" s="219">
        <f t="shared" si="222"/>
        <v>0</v>
      </c>
      <c r="M200" s="70"/>
      <c r="N200" s="71"/>
      <c r="O200" s="220">
        <f t="shared" si="223"/>
        <v>0</v>
      </c>
      <c r="P200" s="220">
        <f t="shared" si="224"/>
        <v>0</v>
      </c>
      <c r="Q200" s="70"/>
      <c r="R200" s="124">
        <f t="shared" si="225"/>
        <v>0</v>
      </c>
      <c r="S200" s="124">
        <f t="shared" si="220"/>
        <v>0</v>
      </c>
      <c r="T200" s="124">
        <f t="shared" si="220"/>
        <v>0</v>
      </c>
      <c r="U200" s="124">
        <f t="shared" si="220"/>
        <v>0</v>
      </c>
      <c r="V200" s="124">
        <f t="shared" si="220"/>
        <v>0</v>
      </c>
      <c r="W200" s="124">
        <f t="shared" si="220"/>
        <v>0</v>
      </c>
      <c r="X200" s="124">
        <f t="shared" si="220"/>
        <v>0</v>
      </c>
      <c r="Y200" s="124">
        <f t="shared" si="220"/>
        <v>0</v>
      </c>
      <c r="Z200" s="124">
        <f t="shared" si="220"/>
        <v>0</v>
      </c>
      <c r="AA200" s="124">
        <f t="shared" si="220"/>
        <v>0</v>
      </c>
      <c r="AB200" s="216"/>
      <c r="AC200" s="258"/>
      <c r="AD200" s="218"/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  <c r="AP200" s="65"/>
      <c r="AQ200" s="65"/>
      <c r="AR200" s="65"/>
      <c r="AS200" s="65"/>
      <c r="AT200" s="65"/>
      <c r="AU200" s="65"/>
      <c r="AV200" s="65"/>
    </row>
    <row r="201" spans="1:48" s="66" customFormat="1" ht="27.75" hidden="1" customHeight="1" x14ac:dyDescent="0.25">
      <c r="A201" s="116"/>
      <c r="B201" s="116"/>
      <c r="C201" s="48"/>
      <c r="D201" s="48"/>
      <c r="E201" s="223"/>
      <c r="F201" s="223"/>
      <c r="G201" s="82"/>
      <c r="H201" s="53"/>
      <c r="I201" s="67"/>
      <c r="J201" s="68"/>
      <c r="K201" s="219">
        <f t="shared" si="221"/>
        <v>0</v>
      </c>
      <c r="L201" s="219">
        <f t="shared" si="222"/>
        <v>0</v>
      </c>
      <c r="M201" s="70"/>
      <c r="N201" s="71"/>
      <c r="O201" s="220">
        <f t="shared" si="223"/>
        <v>0</v>
      </c>
      <c r="P201" s="220">
        <f t="shared" si="224"/>
        <v>0</v>
      </c>
      <c r="Q201" s="70"/>
      <c r="R201" s="124">
        <f t="shared" si="225"/>
        <v>0</v>
      </c>
      <c r="S201" s="124">
        <f t="shared" si="220"/>
        <v>0</v>
      </c>
      <c r="T201" s="124">
        <f t="shared" si="220"/>
        <v>0</v>
      </c>
      <c r="U201" s="124">
        <f t="shared" si="220"/>
        <v>0</v>
      </c>
      <c r="V201" s="124">
        <f t="shared" si="220"/>
        <v>0</v>
      </c>
      <c r="W201" s="124">
        <f t="shared" si="220"/>
        <v>0</v>
      </c>
      <c r="X201" s="124">
        <f t="shared" si="220"/>
        <v>0</v>
      </c>
      <c r="Y201" s="124">
        <f t="shared" si="220"/>
        <v>0</v>
      </c>
      <c r="Z201" s="124">
        <f t="shared" si="220"/>
        <v>0</v>
      </c>
      <c r="AA201" s="124">
        <f t="shared" si="220"/>
        <v>0</v>
      </c>
      <c r="AB201" s="216"/>
      <c r="AC201" s="258"/>
      <c r="AD201" s="218"/>
      <c r="AE201" s="65"/>
      <c r="AF201" s="65"/>
      <c r="AG201" s="65"/>
      <c r="AH201" s="65"/>
      <c r="AI201" s="65"/>
      <c r="AJ201" s="65"/>
      <c r="AK201" s="65"/>
      <c r="AL201" s="65"/>
      <c r="AM201" s="65"/>
      <c r="AN201" s="65"/>
      <c r="AO201" s="65"/>
      <c r="AP201" s="65"/>
      <c r="AQ201" s="65"/>
      <c r="AR201" s="65"/>
      <c r="AS201" s="65"/>
      <c r="AT201" s="65"/>
      <c r="AU201" s="65"/>
      <c r="AV201" s="65"/>
    </row>
    <row r="202" spans="1:48" s="85" customFormat="1" ht="27.75" hidden="1" customHeight="1" x14ac:dyDescent="0.25">
      <c r="A202" s="116"/>
      <c r="B202" s="116"/>
      <c r="C202" s="48"/>
      <c r="D202" s="48"/>
      <c r="E202" s="223"/>
      <c r="F202" s="223"/>
      <c r="G202" s="82"/>
      <c r="H202" s="53"/>
      <c r="I202" s="67"/>
      <c r="J202" s="68"/>
      <c r="K202" s="219">
        <f t="shared" si="221"/>
        <v>0</v>
      </c>
      <c r="L202" s="219">
        <f t="shared" si="222"/>
        <v>0</v>
      </c>
      <c r="M202" s="70"/>
      <c r="N202" s="71"/>
      <c r="O202" s="220">
        <f t="shared" si="223"/>
        <v>0</v>
      </c>
      <c r="P202" s="220">
        <f t="shared" si="224"/>
        <v>0</v>
      </c>
      <c r="Q202" s="70"/>
      <c r="R202" s="124">
        <f t="shared" si="225"/>
        <v>0</v>
      </c>
      <c r="S202" s="124">
        <f t="shared" si="220"/>
        <v>0</v>
      </c>
      <c r="T202" s="124">
        <f t="shared" si="220"/>
        <v>0</v>
      </c>
      <c r="U202" s="124">
        <f t="shared" si="220"/>
        <v>0</v>
      </c>
      <c r="V202" s="124">
        <f t="shared" si="220"/>
        <v>0</v>
      </c>
      <c r="W202" s="124">
        <f t="shared" si="220"/>
        <v>0</v>
      </c>
      <c r="X202" s="124">
        <f t="shared" si="220"/>
        <v>0</v>
      </c>
      <c r="Y202" s="124">
        <f t="shared" si="220"/>
        <v>0</v>
      </c>
      <c r="Z202" s="124">
        <f t="shared" si="220"/>
        <v>0</v>
      </c>
      <c r="AA202" s="124">
        <f t="shared" si="220"/>
        <v>0</v>
      </c>
      <c r="AB202" s="216"/>
      <c r="AC202" s="259"/>
      <c r="AD202" s="241"/>
      <c r="AE202" s="84"/>
      <c r="AF202" s="84"/>
      <c r="AG202" s="84"/>
      <c r="AH202" s="84"/>
      <c r="AI202" s="84"/>
      <c r="AJ202" s="84"/>
      <c r="AK202" s="84"/>
      <c r="AL202" s="84"/>
      <c r="AM202" s="84"/>
      <c r="AN202" s="84"/>
      <c r="AO202" s="84"/>
      <c r="AP202" s="84"/>
      <c r="AQ202" s="84"/>
      <c r="AR202" s="84"/>
      <c r="AS202" s="84"/>
      <c r="AT202" s="84"/>
      <c r="AU202" s="84"/>
      <c r="AV202" s="84"/>
    </row>
    <row r="203" spans="1:48" s="66" customFormat="1" ht="27.75" hidden="1" customHeight="1" x14ac:dyDescent="0.25">
      <c r="A203" s="116"/>
      <c r="B203" s="116"/>
      <c r="C203" s="48"/>
      <c r="D203" s="48"/>
      <c r="E203" s="223"/>
      <c r="F203" s="223"/>
      <c r="G203" s="82"/>
      <c r="H203" s="117"/>
      <c r="I203" s="80"/>
      <c r="J203" s="68"/>
      <c r="K203" s="219">
        <f t="shared" si="221"/>
        <v>0</v>
      </c>
      <c r="L203" s="219">
        <f t="shared" si="222"/>
        <v>0</v>
      </c>
      <c r="M203" s="70"/>
      <c r="N203" s="71"/>
      <c r="O203" s="220">
        <f t="shared" si="223"/>
        <v>0</v>
      </c>
      <c r="P203" s="220">
        <f t="shared" si="224"/>
        <v>0</v>
      </c>
      <c r="Q203" s="70"/>
      <c r="R203" s="124">
        <f t="shared" si="225"/>
        <v>0</v>
      </c>
      <c r="S203" s="124">
        <f t="shared" si="220"/>
        <v>0</v>
      </c>
      <c r="T203" s="124">
        <f t="shared" si="220"/>
        <v>0</v>
      </c>
      <c r="U203" s="124">
        <f t="shared" si="220"/>
        <v>0</v>
      </c>
      <c r="V203" s="124">
        <f t="shared" si="220"/>
        <v>0</v>
      </c>
      <c r="W203" s="124">
        <f t="shared" si="220"/>
        <v>0</v>
      </c>
      <c r="X203" s="124">
        <f t="shared" si="220"/>
        <v>0</v>
      </c>
      <c r="Y203" s="124">
        <f t="shared" si="220"/>
        <v>0</v>
      </c>
      <c r="Z203" s="124">
        <f t="shared" si="220"/>
        <v>0</v>
      </c>
      <c r="AA203" s="124">
        <f t="shared" si="220"/>
        <v>0</v>
      </c>
      <c r="AB203" s="216"/>
      <c r="AC203" s="258"/>
      <c r="AD203" s="218"/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  <c r="AP203" s="65"/>
      <c r="AQ203" s="65"/>
      <c r="AR203" s="65"/>
      <c r="AS203" s="65"/>
      <c r="AT203" s="65"/>
      <c r="AU203" s="65"/>
      <c r="AV203" s="65"/>
    </row>
    <row r="204" spans="1:48" s="115" customFormat="1" ht="27.75" hidden="1" customHeight="1" thickBot="1" x14ac:dyDescent="0.3">
      <c r="A204" s="102"/>
      <c r="B204" s="102"/>
      <c r="C204" s="103"/>
      <c r="D204" s="103"/>
      <c r="E204" s="235"/>
      <c r="F204" s="235"/>
      <c r="G204" s="105"/>
      <c r="H204" s="106" t="s">
        <v>55</v>
      </c>
      <c r="I204" s="107"/>
      <c r="J204" s="108"/>
      <c r="K204" s="236"/>
      <c r="L204" s="236"/>
      <c r="M204" s="110"/>
      <c r="N204" s="111"/>
      <c r="O204" s="236"/>
      <c r="P204" s="236"/>
      <c r="Q204" s="110"/>
      <c r="R204" s="112">
        <f>SUM(R192:R203)</f>
        <v>0</v>
      </c>
      <c r="S204" s="112">
        <f t="shared" ref="S204:AA204" si="226">SUM(S192:S203)</f>
        <v>0</v>
      </c>
      <c r="T204" s="112">
        <f t="shared" si="226"/>
        <v>0</v>
      </c>
      <c r="U204" s="112">
        <f t="shared" si="226"/>
        <v>0</v>
      </c>
      <c r="V204" s="112">
        <f t="shared" si="226"/>
        <v>0</v>
      </c>
      <c r="W204" s="112">
        <f t="shared" si="226"/>
        <v>0</v>
      </c>
      <c r="X204" s="112">
        <f t="shared" si="226"/>
        <v>0</v>
      </c>
      <c r="Y204" s="112">
        <f t="shared" si="226"/>
        <v>0</v>
      </c>
      <c r="Z204" s="112">
        <f t="shared" si="226"/>
        <v>0</v>
      </c>
      <c r="AA204" s="112">
        <f t="shared" si="226"/>
        <v>0</v>
      </c>
      <c r="AB204" s="216"/>
      <c r="AC204" s="258"/>
      <c r="AD204" s="218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5"/>
      <c r="AT204" s="65"/>
      <c r="AU204" s="65"/>
      <c r="AV204" s="65"/>
    </row>
    <row r="205" spans="1:48" s="66" customFormat="1" ht="27.75" hidden="1" customHeight="1" thickTop="1" x14ac:dyDescent="0.25">
      <c r="A205" s="116"/>
      <c r="B205" s="116"/>
      <c r="C205" s="48"/>
      <c r="D205" s="48"/>
      <c r="E205" s="256"/>
      <c r="F205" s="244"/>
      <c r="G205" s="257"/>
      <c r="H205" s="243"/>
      <c r="I205" s="239"/>
      <c r="J205" s="68"/>
      <c r="K205" s="219">
        <f>IF(J205&gt;0, 1, 0)</f>
        <v>0</v>
      </c>
      <c r="L205" s="219">
        <f>J205-K205</f>
        <v>0</v>
      </c>
      <c r="M205" s="70"/>
      <c r="N205" s="71"/>
      <c r="O205" s="220">
        <f>IF(N205&gt;0, 1, 0)</f>
        <v>0</v>
      </c>
      <c r="P205" s="220">
        <f>N205-O205</f>
        <v>0</v>
      </c>
      <c r="Q205" s="240"/>
      <c r="R205" s="124">
        <f>(K205*M205*$R$3)+(L205*M205*$R$6)+(O205*Q205*$R$7)+(P205*Q205*$R$8)</f>
        <v>0</v>
      </c>
      <c r="S205" s="124">
        <f t="shared" ref="S205:AA216" si="227">(L205*N205*$R$3)+(M205*N205*$R$6)+(P205*R205*$R$7)+(Q205*R205*$R$8)</f>
        <v>0</v>
      </c>
      <c r="T205" s="124">
        <f t="shared" si="227"/>
        <v>0</v>
      </c>
      <c r="U205" s="124">
        <f t="shared" si="227"/>
        <v>0</v>
      </c>
      <c r="V205" s="124">
        <f t="shared" si="227"/>
        <v>0</v>
      </c>
      <c r="W205" s="124">
        <f t="shared" si="227"/>
        <v>0</v>
      </c>
      <c r="X205" s="124">
        <f t="shared" si="227"/>
        <v>0</v>
      </c>
      <c r="Y205" s="124">
        <f t="shared" si="227"/>
        <v>0</v>
      </c>
      <c r="Z205" s="124">
        <f t="shared" si="227"/>
        <v>0</v>
      </c>
      <c r="AA205" s="124">
        <f t="shared" si="227"/>
        <v>0</v>
      </c>
      <c r="AB205" s="216"/>
      <c r="AC205" s="258"/>
      <c r="AD205" s="218"/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  <c r="AP205" s="65"/>
      <c r="AQ205" s="65"/>
      <c r="AR205" s="65"/>
      <c r="AS205" s="65"/>
      <c r="AT205" s="65"/>
      <c r="AU205" s="65"/>
      <c r="AV205" s="65"/>
    </row>
    <row r="206" spans="1:48" s="66" customFormat="1" ht="27.75" hidden="1" customHeight="1" x14ac:dyDescent="0.25">
      <c r="A206" s="116"/>
      <c r="B206" s="116"/>
      <c r="C206" s="48"/>
      <c r="D206" s="48"/>
      <c r="E206" s="223"/>
      <c r="F206" s="223"/>
      <c r="G206" s="123"/>
      <c r="H206" s="53"/>
      <c r="I206" s="67"/>
      <c r="J206" s="68"/>
      <c r="K206" s="219">
        <f t="shared" ref="K206:K216" si="228">IF(J206&gt;0, 1, 0)</f>
        <v>0</v>
      </c>
      <c r="L206" s="219">
        <f t="shared" ref="L206:L216" si="229">J206-K206</f>
        <v>0</v>
      </c>
      <c r="M206" s="70"/>
      <c r="N206" s="71"/>
      <c r="O206" s="220">
        <f t="shared" ref="O206:O216" si="230">IF(N206&gt;0, 1, 0)</f>
        <v>0</v>
      </c>
      <c r="P206" s="220">
        <f t="shared" ref="P206:P216" si="231">N206-O206</f>
        <v>0</v>
      </c>
      <c r="Q206" s="70"/>
      <c r="R206" s="124">
        <f t="shared" ref="R206:R216" si="232">(K206*M206*$R$3)+(L206*M206*$R$6)+(O206*Q206*$R$7)+(P206*Q206*$R$8)</f>
        <v>0</v>
      </c>
      <c r="S206" s="124">
        <f t="shared" si="227"/>
        <v>0</v>
      </c>
      <c r="T206" s="124">
        <f t="shared" si="227"/>
        <v>0</v>
      </c>
      <c r="U206" s="124">
        <f t="shared" si="227"/>
        <v>0</v>
      </c>
      <c r="V206" s="124">
        <f t="shared" si="227"/>
        <v>0</v>
      </c>
      <c r="W206" s="124">
        <f t="shared" si="227"/>
        <v>0</v>
      </c>
      <c r="X206" s="124">
        <f t="shared" si="227"/>
        <v>0</v>
      </c>
      <c r="Y206" s="124">
        <f t="shared" si="227"/>
        <v>0</v>
      </c>
      <c r="Z206" s="124">
        <f t="shared" si="227"/>
        <v>0</v>
      </c>
      <c r="AA206" s="124">
        <f t="shared" si="227"/>
        <v>0</v>
      </c>
      <c r="AB206" s="216"/>
      <c r="AC206" s="258"/>
      <c r="AD206" s="218"/>
      <c r="AE206" s="65"/>
      <c r="AF206" s="65"/>
      <c r="AG206" s="65"/>
      <c r="AH206" s="65"/>
      <c r="AI206" s="65"/>
      <c r="AJ206" s="65"/>
      <c r="AK206" s="65"/>
      <c r="AL206" s="65"/>
      <c r="AM206" s="65"/>
      <c r="AN206" s="65"/>
      <c r="AO206" s="65"/>
      <c r="AP206" s="65"/>
      <c r="AQ206" s="65"/>
      <c r="AR206" s="65"/>
      <c r="AS206" s="65"/>
      <c r="AT206" s="65"/>
      <c r="AU206" s="65"/>
      <c r="AV206" s="65"/>
    </row>
    <row r="207" spans="1:48" s="66" customFormat="1" ht="27.75" hidden="1" customHeight="1" x14ac:dyDescent="0.25">
      <c r="A207" s="116"/>
      <c r="B207" s="116"/>
      <c r="C207" s="48"/>
      <c r="D207" s="48"/>
      <c r="E207" s="223"/>
      <c r="F207" s="223"/>
      <c r="G207" s="123"/>
      <c r="H207" s="53"/>
      <c r="I207" s="67"/>
      <c r="J207" s="68"/>
      <c r="K207" s="219">
        <f t="shared" si="228"/>
        <v>0</v>
      </c>
      <c r="L207" s="219">
        <f t="shared" si="229"/>
        <v>0</v>
      </c>
      <c r="M207" s="70"/>
      <c r="N207" s="71"/>
      <c r="O207" s="220">
        <f t="shared" si="230"/>
        <v>0</v>
      </c>
      <c r="P207" s="220">
        <f t="shared" si="231"/>
        <v>0</v>
      </c>
      <c r="Q207" s="70"/>
      <c r="R207" s="124">
        <f t="shared" si="232"/>
        <v>0</v>
      </c>
      <c r="S207" s="124">
        <f t="shared" si="227"/>
        <v>0</v>
      </c>
      <c r="T207" s="124">
        <f t="shared" si="227"/>
        <v>0</v>
      </c>
      <c r="U207" s="124">
        <f t="shared" si="227"/>
        <v>0</v>
      </c>
      <c r="V207" s="124">
        <f t="shared" si="227"/>
        <v>0</v>
      </c>
      <c r="W207" s="124">
        <f t="shared" si="227"/>
        <v>0</v>
      </c>
      <c r="X207" s="124">
        <f t="shared" si="227"/>
        <v>0</v>
      </c>
      <c r="Y207" s="124">
        <f t="shared" si="227"/>
        <v>0</v>
      </c>
      <c r="Z207" s="124">
        <f t="shared" si="227"/>
        <v>0</v>
      </c>
      <c r="AA207" s="124">
        <f t="shared" si="227"/>
        <v>0</v>
      </c>
      <c r="AB207" s="216"/>
      <c r="AC207" s="258"/>
      <c r="AD207" s="218"/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5"/>
      <c r="AT207" s="65"/>
      <c r="AU207" s="65"/>
      <c r="AV207" s="65"/>
    </row>
    <row r="208" spans="1:48" s="66" customFormat="1" ht="27.75" hidden="1" customHeight="1" x14ac:dyDescent="0.25">
      <c r="A208" s="116"/>
      <c r="B208" s="116"/>
      <c r="C208" s="48"/>
      <c r="D208" s="48"/>
      <c r="E208" s="223"/>
      <c r="F208" s="223"/>
      <c r="G208" s="123"/>
      <c r="H208" s="53"/>
      <c r="I208" s="67"/>
      <c r="J208" s="68"/>
      <c r="K208" s="219">
        <f t="shared" si="228"/>
        <v>0</v>
      </c>
      <c r="L208" s="219">
        <f t="shared" si="229"/>
        <v>0</v>
      </c>
      <c r="M208" s="70"/>
      <c r="N208" s="71"/>
      <c r="O208" s="220">
        <f t="shared" si="230"/>
        <v>0</v>
      </c>
      <c r="P208" s="220">
        <f t="shared" si="231"/>
        <v>0</v>
      </c>
      <c r="Q208" s="70"/>
      <c r="R208" s="124">
        <f t="shared" si="232"/>
        <v>0</v>
      </c>
      <c r="S208" s="124">
        <f t="shared" si="227"/>
        <v>0</v>
      </c>
      <c r="T208" s="124">
        <f t="shared" si="227"/>
        <v>0</v>
      </c>
      <c r="U208" s="124">
        <f t="shared" si="227"/>
        <v>0</v>
      </c>
      <c r="V208" s="124">
        <f t="shared" si="227"/>
        <v>0</v>
      </c>
      <c r="W208" s="124">
        <f t="shared" si="227"/>
        <v>0</v>
      </c>
      <c r="X208" s="124">
        <f t="shared" si="227"/>
        <v>0</v>
      </c>
      <c r="Y208" s="124">
        <f t="shared" si="227"/>
        <v>0</v>
      </c>
      <c r="Z208" s="124">
        <f t="shared" si="227"/>
        <v>0</v>
      </c>
      <c r="AA208" s="124">
        <f t="shared" si="227"/>
        <v>0</v>
      </c>
      <c r="AB208" s="216"/>
      <c r="AC208" s="258"/>
      <c r="AD208" s="218"/>
      <c r="AE208" s="65"/>
      <c r="AF208" s="65"/>
      <c r="AG208" s="65"/>
      <c r="AH208" s="65"/>
      <c r="AI208" s="65"/>
      <c r="AJ208" s="65"/>
      <c r="AK208" s="65"/>
      <c r="AL208" s="65"/>
      <c r="AM208" s="65"/>
      <c r="AN208" s="65"/>
      <c r="AO208" s="65"/>
      <c r="AP208" s="65"/>
      <c r="AQ208" s="65"/>
      <c r="AR208" s="65"/>
      <c r="AS208" s="65"/>
      <c r="AT208" s="65"/>
      <c r="AU208" s="65"/>
      <c r="AV208" s="65"/>
    </row>
    <row r="209" spans="1:48" s="66" customFormat="1" ht="27.75" hidden="1" customHeight="1" x14ac:dyDescent="0.25">
      <c r="A209" s="116"/>
      <c r="B209" s="116"/>
      <c r="C209" s="48"/>
      <c r="D209" s="48"/>
      <c r="E209" s="223"/>
      <c r="F209" s="223"/>
      <c r="G209" s="82"/>
      <c r="H209" s="53"/>
      <c r="I209" s="67"/>
      <c r="J209" s="68"/>
      <c r="K209" s="219">
        <f t="shared" si="228"/>
        <v>0</v>
      </c>
      <c r="L209" s="219">
        <f t="shared" si="229"/>
        <v>0</v>
      </c>
      <c r="M209" s="70"/>
      <c r="N209" s="71"/>
      <c r="O209" s="220">
        <f t="shared" si="230"/>
        <v>0</v>
      </c>
      <c r="P209" s="220">
        <f t="shared" si="231"/>
        <v>0</v>
      </c>
      <c r="Q209" s="70"/>
      <c r="R209" s="124">
        <f t="shared" si="232"/>
        <v>0</v>
      </c>
      <c r="S209" s="124">
        <f t="shared" si="227"/>
        <v>0</v>
      </c>
      <c r="T209" s="124">
        <f t="shared" si="227"/>
        <v>0</v>
      </c>
      <c r="U209" s="124">
        <f t="shared" si="227"/>
        <v>0</v>
      </c>
      <c r="V209" s="124">
        <f t="shared" si="227"/>
        <v>0</v>
      </c>
      <c r="W209" s="124">
        <f t="shared" si="227"/>
        <v>0</v>
      </c>
      <c r="X209" s="124">
        <f t="shared" si="227"/>
        <v>0</v>
      </c>
      <c r="Y209" s="124">
        <f t="shared" si="227"/>
        <v>0</v>
      </c>
      <c r="Z209" s="124">
        <f t="shared" si="227"/>
        <v>0</v>
      </c>
      <c r="AA209" s="124">
        <f t="shared" si="227"/>
        <v>0</v>
      </c>
      <c r="AB209" s="216"/>
      <c r="AC209" s="258"/>
      <c r="AD209" s="218"/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  <c r="AP209" s="65"/>
      <c r="AQ209" s="65"/>
      <c r="AR209" s="65"/>
      <c r="AS209" s="65"/>
      <c r="AT209" s="65"/>
      <c r="AU209" s="65"/>
      <c r="AV209" s="65"/>
    </row>
    <row r="210" spans="1:48" s="66" customFormat="1" ht="27.75" hidden="1" customHeight="1" x14ac:dyDescent="0.25">
      <c r="A210" s="116"/>
      <c r="B210" s="116"/>
      <c r="C210" s="48"/>
      <c r="D210" s="48"/>
      <c r="E210" s="223"/>
      <c r="F210" s="223"/>
      <c r="G210" s="82"/>
      <c r="H210" s="53"/>
      <c r="I210" s="67"/>
      <c r="J210" s="68"/>
      <c r="K210" s="219">
        <f t="shared" si="228"/>
        <v>0</v>
      </c>
      <c r="L210" s="219">
        <f t="shared" si="229"/>
        <v>0</v>
      </c>
      <c r="M210" s="70"/>
      <c r="N210" s="71"/>
      <c r="O210" s="220">
        <f t="shared" si="230"/>
        <v>0</v>
      </c>
      <c r="P210" s="220">
        <f t="shared" si="231"/>
        <v>0</v>
      </c>
      <c r="Q210" s="70"/>
      <c r="R210" s="124">
        <f t="shared" si="232"/>
        <v>0</v>
      </c>
      <c r="S210" s="124">
        <f t="shared" si="227"/>
        <v>0</v>
      </c>
      <c r="T210" s="124">
        <f t="shared" si="227"/>
        <v>0</v>
      </c>
      <c r="U210" s="124">
        <f t="shared" si="227"/>
        <v>0</v>
      </c>
      <c r="V210" s="124">
        <f t="shared" si="227"/>
        <v>0</v>
      </c>
      <c r="W210" s="124">
        <f t="shared" si="227"/>
        <v>0</v>
      </c>
      <c r="X210" s="124">
        <f t="shared" si="227"/>
        <v>0</v>
      </c>
      <c r="Y210" s="124">
        <f t="shared" si="227"/>
        <v>0</v>
      </c>
      <c r="Z210" s="124">
        <f t="shared" si="227"/>
        <v>0</v>
      </c>
      <c r="AA210" s="124">
        <f t="shared" si="227"/>
        <v>0</v>
      </c>
      <c r="AB210" s="216"/>
      <c r="AC210" s="258"/>
      <c r="AD210" s="218"/>
      <c r="AE210" s="65"/>
      <c r="AF210" s="65"/>
      <c r="AG210" s="65"/>
      <c r="AH210" s="65"/>
      <c r="AI210" s="65"/>
      <c r="AJ210" s="65"/>
      <c r="AK210" s="65"/>
      <c r="AL210" s="65"/>
      <c r="AM210" s="65"/>
      <c r="AN210" s="65"/>
      <c r="AO210" s="65"/>
      <c r="AP210" s="65"/>
      <c r="AQ210" s="65"/>
      <c r="AR210" s="65"/>
      <c r="AS210" s="65"/>
      <c r="AT210" s="65"/>
      <c r="AU210" s="65"/>
      <c r="AV210" s="65"/>
    </row>
    <row r="211" spans="1:48" s="66" customFormat="1" ht="27.75" hidden="1" customHeight="1" x14ac:dyDescent="0.25">
      <c r="A211" s="116"/>
      <c r="B211" s="116"/>
      <c r="C211" s="48"/>
      <c r="D211" s="48"/>
      <c r="E211" s="223"/>
      <c r="F211" s="223"/>
      <c r="G211" s="82"/>
      <c r="H211" s="53"/>
      <c r="I211" s="67"/>
      <c r="J211" s="68"/>
      <c r="K211" s="219">
        <f t="shared" si="228"/>
        <v>0</v>
      </c>
      <c r="L211" s="219">
        <f t="shared" si="229"/>
        <v>0</v>
      </c>
      <c r="M211" s="70"/>
      <c r="N211" s="71"/>
      <c r="O211" s="220">
        <f t="shared" si="230"/>
        <v>0</v>
      </c>
      <c r="P211" s="220">
        <f t="shared" si="231"/>
        <v>0</v>
      </c>
      <c r="Q211" s="70"/>
      <c r="R211" s="124">
        <f t="shared" si="232"/>
        <v>0</v>
      </c>
      <c r="S211" s="124">
        <f t="shared" si="227"/>
        <v>0</v>
      </c>
      <c r="T211" s="124">
        <f t="shared" si="227"/>
        <v>0</v>
      </c>
      <c r="U211" s="124">
        <f t="shared" si="227"/>
        <v>0</v>
      </c>
      <c r="V211" s="124">
        <f t="shared" si="227"/>
        <v>0</v>
      </c>
      <c r="W211" s="124">
        <f t="shared" si="227"/>
        <v>0</v>
      </c>
      <c r="X211" s="124">
        <f t="shared" si="227"/>
        <v>0</v>
      </c>
      <c r="Y211" s="124">
        <f t="shared" si="227"/>
        <v>0</v>
      </c>
      <c r="Z211" s="124">
        <f t="shared" si="227"/>
        <v>0</v>
      </c>
      <c r="AA211" s="124">
        <f t="shared" si="227"/>
        <v>0</v>
      </c>
      <c r="AB211" s="216"/>
      <c r="AC211" s="258"/>
      <c r="AD211" s="218"/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5"/>
      <c r="AT211" s="65"/>
      <c r="AU211" s="65"/>
      <c r="AV211" s="65"/>
    </row>
    <row r="212" spans="1:48" s="66" customFormat="1" ht="27.75" hidden="1" customHeight="1" x14ac:dyDescent="0.25">
      <c r="A212" s="116"/>
      <c r="B212" s="116"/>
      <c r="C212" s="48"/>
      <c r="D212" s="48"/>
      <c r="E212" s="223"/>
      <c r="F212" s="223"/>
      <c r="G212" s="82"/>
      <c r="H212" s="117"/>
      <c r="I212" s="80"/>
      <c r="J212" s="68"/>
      <c r="K212" s="219">
        <f t="shared" si="228"/>
        <v>0</v>
      </c>
      <c r="L212" s="219">
        <f t="shared" si="229"/>
        <v>0</v>
      </c>
      <c r="M212" s="70"/>
      <c r="N212" s="71"/>
      <c r="O212" s="220">
        <f t="shared" si="230"/>
        <v>0</v>
      </c>
      <c r="P212" s="220">
        <f t="shared" si="231"/>
        <v>0</v>
      </c>
      <c r="Q212" s="70"/>
      <c r="R212" s="124">
        <f t="shared" si="232"/>
        <v>0</v>
      </c>
      <c r="S212" s="124">
        <f t="shared" si="227"/>
        <v>0</v>
      </c>
      <c r="T212" s="124">
        <f t="shared" si="227"/>
        <v>0</v>
      </c>
      <c r="U212" s="124">
        <f t="shared" si="227"/>
        <v>0</v>
      </c>
      <c r="V212" s="124">
        <f t="shared" si="227"/>
        <v>0</v>
      </c>
      <c r="W212" s="124">
        <f t="shared" si="227"/>
        <v>0</v>
      </c>
      <c r="X212" s="124">
        <f t="shared" si="227"/>
        <v>0</v>
      </c>
      <c r="Y212" s="124">
        <f t="shared" si="227"/>
        <v>0</v>
      </c>
      <c r="Z212" s="124">
        <f t="shared" si="227"/>
        <v>0</v>
      </c>
      <c r="AA212" s="124">
        <f t="shared" si="227"/>
        <v>0</v>
      </c>
      <c r="AB212" s="216"/>
      <c r="AC212" s="258"/>
      <c r="AD212" s="218"/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  <c r="AP212" s="65"/>
      <c r="AQ212" s="65"/>
      <c r="AR212" s="65"/>
      <c r="AS212" s="65"/>
      <c r="AT212" s="65"/>
      <c r="AU212" s="65"/>
      <c r="AV212" s="65"/>
    </row>
    <row r="213" spans="1:48" s="66" customFormat="1" ht="27.75" hidden="1" customHeight="1" x14ac:dyDescent="0.25">
      <c r="A213" s="116"/>
      <c r="B213" s="116"/>
      <c r="C213" s="48"/>
      <c r="D213" s="48"/>
      <c r="E213" s="223"/>
      <c r="F213" s="223"/>
      <c r="G213" s="82"/>
      <c r="H213" s="53"/>
      <c r="I213" s="67"/>
      <c r="J213" s="68"/>
      <c r="K213" s="219">
        <f t="shared" si="228"/>
        <v>0</v>
      </c>
      <c r="L213" s="219">
        <f t="shared" si="229"/>
        <v>0</v>
      </c>
      <c r="M213" s="70"/>
      <c r="N213" s="71"/>
      <c r="O213" s="220">
        <f t="shared" si="230"/>
        <v>0</v>
      </c>
      <c r="P213" s="220">
        <f t="shared" si="231"/>
        <v>0</v>
      </c>
      <c r="Q213" s="70"/>
      <c r="R213" s="124">
        <f t="shared" si="232"/>
        <v>0</v>
      </c>
      <c r="S213" s="124">
        <f t="shared" si="227"/>
        <v>0</v>
      </c>
      <c r="T213" s="124">
        <f t="shared" si="227"/>
        <v>0</v>
      </c>
      <c r="U213" s="124">
        <f t="shared" si="227"/>
        <v>0</v>
      </c>
      <c r="V213" s="124">
        <f t="shared" si="227"/>
        <v>0</v>
      </c>
      <c r="W213" s="124">
        <f t="shared" si="227"/>
        <v>0</v>
      </c>
      <c r="X213" s="124">
        <f t="shared" si="227"/>
        <v>0</v>
      </c>
      <c r="Y213" s="124">
        <f t="shared" si="227"/>
        <v>0</v>
      </c>
      <c r="Z213" s="124">
        <f t="shared" si="227"/>
        <v>0</v>
      </c>
      <c r="AA213" s="124">
        <f t="shared" si="227"/>
        <v>0</v>
      </c>
      <c r="AB213" s="216"/>
      <c r="AC213" s="258"/>
      <c r="AD213" s="218"/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5"/>
      <c r="AT213" s="65"/>
      <c r="AU213" s="65"/>
      <c r="AV213" s="65"/>
    </row>
    <row r="214" spans="1:48" s="66" customFormat="1" ht="27.75" hidden="1" customHeight="1" x14ac:dyDescent="0.25">
      <c r="A214" s="116"/>
      <c r="B214" s="116"/>
      <c r="C214" s="48"/>
      <c r="D214" s="48"/>
      <c r="E214" s="223"/>
      <c r="F214" s="223"/>
      <c r="G214" s="82"/>
      <c r="H214" s="53"/>
      <c r="I214" s="67"/>
      <c r="J214" s="68"/>
      <c r="K214" s="219">
        <f t="shared" si="228"/>
        <v>0</v>
      </c>
      <c r="L214" s="219">
        <f t="shared" si="229"/>
        <v>0</v>
      </c>
      <c r="M214" s="70"/>
      <c r="N214" s="71"/>
      <c r="O214" s="220">
        <f t="shared" si="230"/>
        <v>0</v>
      </c>
      <c r="P214" s="220">
        <f t="shared" si="231"/>
        <v>0</v>
      </c>
      <c r="Q214" s="70"/>
      <c r="R214" s="124">
        <f t="shared" si="232"/>
        <v>0</v>
      </c>
      <c r="S214" s="124">
        <f t="shared" si="227"/>
        <v>0</v>
      </c>
      <c r="T214" s="124">
        <f t="shared" si="227"/>
        <v>0</v>
      </c>
      <c r="U214" s="124">
        <f t="shared" si="227"/>
        <v>0</v>
      </c>
      <c r="V214" s="124">
        <f t="shared" si="227"/>
        <v>0</v>
      </c>
      <c r="W214" s="124">
        <f t="shared" si="227"/>
        <v>0</v>
      </c>
      <c r="X214" s="124">
        <f t="shared" si="227"/>
        <v>0</v>
      </c>
      <c r="Y214" s="124">
        <f t="shared" si="227"/>
        <v>0</v>
      </c>
      <c r="Z214" s="124">
        <f t="shared" si="227"/>
        <v>0</v>
      </c>
      <c r="AA214" s="124">
        <f t="shared" si="227"/>
        <v>0</v>
      </c>
      <c r="AB214" s="216"/>
      <c r="AC214" s="258"/>
      <c r="AD214" s="218"/>
      <c r="AE214" s="65"/>
      <c r="AF214" s="65"/>
      <c r="AG214" s="65"/>
      <c r="AH214" s="65"/>
      <c r="AI214" s="65"/>
      <c r="AJ214" s="65"/>
      <c r="AK214" s="65"/>
      <c r="AL214" s="65"/>
      <c r="AM214" s="65"/>
      <c r="AN214" s="65"/>
      <c r="AO214" s="65"/>
      <c r="AP214" s="65"/>
      <c r="AQ214" s="65"/>
      <c r="AR214" s="65"/>
      <c r="AS214" s="65"/>
      <c r="AT214" s="65"/>
      <c r="AU214" s="65"/>
      <c r="AV214" s="65"/>
    </row>
    <row r="215" spans="1:48" s="85" customFormat="1" ht="27.75" hidden="1" customHeight="1" x14ac:dyDescent="0.25">
      <c r="A215" s="116"/>
      <c r="B215" s="116"/>
      <c r="C215" s="48"/>
      <c r="D215" s="48"/>
      <c r="E215" s="223"/>
      <c r="F215" s="223"/>
      <c r="G215" s="82"/>
      <c r="H215" s="53"/>
      <c r="I215" s="67"/>
      <c r="J215" s="68"/>
      <c r="K215" s="219">
        <f t="shared" si="228"/>
        <v>0</v>
      </c>
      <c r="L215" s="219">
        <f t="shared" si="229"/>
        <v>0</v>
      </c>
      <c r="M215" s="70"/>
      <c r="N215" s="71"/>
      <c r="O215" s="220">
        <f t="shared" si="230"/>
        <v>0</v>
      </c>
      <c r="P215" s="220">
        <f t="shared" si="231"/>
        <v>0</v>
      </c>
      <c r="Q215" s="70"/>
      <c r="R215" s="124">
        <f t="shared" si="232"/>
        <v>0</v>
      </c>
      <c r="S215" s="124">
        <f t="shared" si="227"/>
        <v>0</v>
      </c>
      <c r="T215" s="124">
        <f t="shared" si="227"/>
        <v>0</v>
      </c>
      <c r="U215" s="124">
        <f t="shared" si="227"/>
        <v>0</v>
      </c>
      <c r="V215" s="124">
        <f t="shared" si="227"/>
        <v>0</v>
      </c>
      <c r="W215" s="124">
        <f t="shared" si="227"/>
        <v>0</v>
      </c>
      <c r="X215" s="124">
        <f t="shared" si="227"/>
        <v>0</v>
      </c>
      <c r="Y215" s="124">
        <f t="shared" si="227"/>
        <v>0</v>
      </c>
      <c r="Z215" s="124">
        <f t="shared" si="227"/>
        <v>0</v>
      </c>
      <c r="AA215" s="124">
        <f t="shared" si="227"/>
        <v>0</v>
      </c>
      <c r="AB215" s="216"/>
      <c r="AC215" s="259"/>
      <c r="AD215" s="241"/>
      <c r="AE215" s="84"/>
      <c r="AF215" s="84"/>
      <c r="AG215" s="84"/>
      <c r="AH215" s="84"/>
      <c r="AI215" s="84"/>
      <c r="AJ215" s="84"/>
      <c r="AK215" s="84"/>
      <c r="AL215" s="84"/>
      <c r="AM215" s="84"/>
      <c r="AN215" s="84"/>
      <c r="AO215" s="84"/>
      <c r="AP215" s="84"/>
      <c r="AQ215" s="84"/>
      <c r="AR215" s="84"/>
      <c r="AS215" s="84"/>
      <c r="AT215" s="84"/>
      <c r="AU215" s="84"/>
      <c r="AV215" s="84"/>
    </row>
    <row r="216" spans="1:48" s="66" customFormat="1" ht="27.75" hidden="1" customHeight="1" x14ac:dyDescent="0.25">
      <c r="A216" s="116"/>
      <c r="B216" s="116"/>
      <c r="C216" s="48"/>
      <c r="D216" s="48"/>
      <c r="E216" s="223"/>
      <c r="F216" s="223"/>
      <c r="G216" s="82"/>
      <c r="H216" s="117"/>
      <c r="I216" s="80"/>
      <c r="J216" s="68"/>
      <c r="K216" s="219">
        <f t="shared" si="228"/>
        <v>0</v>
      </c>
      <c r="L216" s="219">
        <f t="shared" si="229"/>
        <v>0</v>
      </c>
      <c r="M216" s="70"/>
      <c r="N216" s="71"/>
      <c r="O216" s="220">
        <f t="shared" si="230"/>
        <v>0</v>
      </c>
      <c r="P216" s="220">
        <f t="shared" si="231"/>
        <v>0</v>
      </c>
      <c r="Q216" s="70"/>
      <c r="R216" s="124">
        <f t="shared" si="232"/>
        <v>0</v>
      </c>
      <c r="S216" s="124">
        <f t="shared" si="227"/>
        <v>0</v>
      </c>
      <c r="T216" s="124">
        <f t="shared" si="227"/>
        <v>0</v>
      </c>
      <c r="U216" s="124">
        <f t="shared" si="227"/>
        <v>0</v>
      </c>
      <c r="V216" s="124">
        <f t="shared" si="227"/>
        <v>0</v>
      </c>
      <c r="W216" s="124">
        <f t="shared" si="227"/>
        <v>0</v>
      </c>
      <c r="X216" s="124">
        <f t="shared" si="227"/>
        <v>0</v>
      </c>
      <c r="Y216" s="124">
        <f t="shared" si="227"/>
        <v>0</v>
      </c>
      <c r="Z216" s="124">
        <f t="shared" si="227"/>
        <v>0</v>
      </c>
      <c r="AA216" s="124">
        <f t="shared" si="227"/>
        <v>0</v>
      </c>
      <c r="AB216" s="216"/>
      <c r="AC216" s="258"/>
      <c r="AD216" s="218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5"/>
      <c r="AT216" s="65"/>
      <c r="AU216" s="65"/>
      <c r="AV216" s="65"/>
    </row>
    <row r="217" spans="1:48" s="115" customFormat="1" ht="27.75" hidden="1" customHeight="1" thickBot="1" x14ac:dyDescent="0.3">
      <c r="A217" s="102"/>
      <c r="B217" s="102"/>
      <c r="C217" s="103"/>
      <c r="D217" s="103"/>
      <c r="E217" s="235"/>
      <c r="F217" s="235"/>
      <c r="G217" s="105"/>
      <c r="H217" s="106" t="s">
        <v>55</v>
      </c>
      <c r="I217" s="107"/>
      <c r="J217" s="108"/>
      <c r="K217" s="236"/>
      <c r="L217" s="236"/>
      <c r="M217" s="110"/>
      <c r="N217" s="111"/>
      <c r="O217" s="236"/>
      <c r="P217" s="236"/>
      <c r="Q217" s="110"/>
      <c r="R217" s="112">
        <f>SUM(R205:R216)</f>
        <v>0</v>
      </c>
      <c r="S217" s="112">
        <f t="shared" ref="S217:AA217" si="233">SUM(S205:S216)</f>
        <v>0</v>
      </c>
      <c r="T217" s="112">
        <f t="shared" si="233"/>
        <v>0</v>
      </c>
      <c r="U217" s="112">
        <f t="shared" si="233"/>
        <v>0</v>
      </c>
      <c r="V217" s="112">
        <f t="shared" si="233"/>
        <v>0</v>
      </c>
      <c r="W217" s="112">
        <f t="shared" si="233"/>
        <v>0</v>
      </c>
      <c r="X217" s="112">
        <f t="shared" si="233"/>
        <v>0</v>
      </c>
      <c r="Y217" s="112">
        <f t="shared" si="233"/>
        <v>0</v>
      </c>
      <c r="Z217" s="112">
        <f t="shared" si="233"/>
        <v>0</v>
      </c>
      <c r="AA217" s="112">
        <f t="shared" si="233"/>
        <v>0</v>
      </c>
      <c r="AB217" s="216"/>
      <c r="AC217" s="258"/>
      <c r="AD217" s="218"/>
      <c r="AE217" s="65"/>
      <c r="AF217" s="65"/>
      <c r="AG217" s="65"/>
      <c r="AH217" s="65"/>
      <c r="AI217" s="65"/>
      <c r="AJ217" s="65"/>
      <c r="AK217" s="65"/>
      <c r="AL217" s="65"/>
      <c r="AM217" s="65"/>
      <c r="AN217" s="65"/>
      <c r="AO217" s="65"/>
      <c r="AP217" s="65"/>
      <c r="AQ217" s="65"/>
      <c r="AR217" s="65"/>
      <c r="AS217" s="65"/>
      <c r="AT217" s="65"/>
      <c r="AU217" s="65"/>
      <c r="AV217" s="65"/>
    </row>
    <row r="218" spans="1:48" s="66" customFormat="1" ht="27.75" hidden="1" customHeight="1" thickTop="1" x14ac:dyDescent="0.25">
      <c r="A218" s="116"/>
      <c r="B218" s="116"/>
      <c r="C218" s="48"/>
      <c r="D218" s="48"/>
      <c r="E218" s="256"/>
      <c r="F218" s="244"/>
      <c r="G218" s="257"/>
      <c r="H218" s="243"/>
      <c r="I218" s="239"/>
      <c r="J218" s="68"/>
      <c r="K218" s="219">
        <f>IF(J218&gt;0, 1, 0)</f>
        <v>0</v>
      </c>
      <c r="L218" s="219">
        <f>J218-K218</f>
        <v>0</v>
      </c>
      <c r="M218" s="70"/>
      <c r="N218" s="71"/>
      <c r="O218" s="220">
        <f>IF(N218&gt;0, 1, 0)</f>
        <v>0</v>
      </c>
      <c r="P218" s="220">
        <f>N218-O218</f>
        <v>0</v>
      </c>
      <c r="Q218" s="240"/>
      <c r="R218" s="124">
        <f>(K218*M218*$R$3)+(L218*M218*$R$6)+(O218*Q218*$R$7)+(P218*Q218*$R$8)</f>
        <v>0</v>
      </c>
      <c r="S218" s="124">
        <f t="shared" ref="S218:AA229" si="234">(L218*N218*$R$3)+(M218*N218*$R$6)+(P218*R218*$R$7)+(Q218*R218*$R$8)</f>
        <v>0</v>
      </c>
      <c r="T218" s="124">
        <f t="shared" si="234"/>
        <v>0</v>
      </c>
      <c r="U218" s="124">
        <f t="shared" si="234"/>
        <v>0</v>
      </c>
      <c r="V218" s="124">
        <f t="shared" si="234"/>
        <v>0</v>
      </c>
      <c r="W218" s="124">
        <f t="shared" si="234"/>
        <v>0</v>
      </c>
      <c r="X218" s="124">
        <f t="shared" si="234"/>
        <v>0</v>
      </c>
      <c r="Y218" s="124">
        <f t="shared" si="234"/>
        <v>0</v>
      </c>
      <c r="Z218" s="124">
        <f t="shared" si="234"/>
        <v>0</v>
      </c>
      <c r="AA218" s="124">
        <f t="shared" si="234"/>
        <v>0</v>
      </c>
      <c r="AB218" s="216"/>
      <c r="AC218" s="258"/>
      <c r="AD218" s="218"/>
      <c r="AE218" s="65"/>
      <c r="AF218" s="65"/>
      <c r="AG218" s="65"/>
      <c r="AH218" s="65"/>
      <c r="AI218" s="65"/>
      <c r="AJ218" s="65"/>
      <c r="AK218" s="65"/>
      <c r="AL218" s="65"/>
      <c r="AM218" s="65"/>
      <c r="AN218" s="65"/>
      <c r="AO218" s="65"/>
      <c r="AP218" s="65"/>
      <c r="AQ218" s="65"/>
      <c r="AR218" s="65"/>
      <c r="AS218" s="65"/>
      <c r="AT218" s="65"/>
      <c r="AU218" s="65"/>
      <c r="AV218" s="65"/>
    </row>
    <row r="219" spans="1:48" s="66" customFormat="1" ht="27.75" hidden="1" customHeight="1" x14ac:dyDescent="0.25">
      <c r="A219" s="116"/>
      <c r="B219" s="116"/>
      <c r="C219" s="48"/>
      <c r="D219" s="48"/>
      <c r="E219" s="223"/>
      <c r="F219" s="223"/>
      <c r="G219" s="123"/>
      <c r="H219" s="53"/>
      <c r="I219" s="67"/>
      <c r="J219" s="68"/>
      <c r="K219" s="219">
        <f t="shared" ref="K219:K229" si="235">IF(J219&gt;0, 1, 0)</f>
        <v>0</v>
      </c>
      <c r="L219" s="219">
        <f t="shared" ref="L219:L229" si="236">J219-K219</f>
        <v>0</v>
      </c>
      <c r="M219" s="70"/>
      <c r="N219" s="71"/>
      <c r="O219" s="220">
        <f t="shared" ref="O219:O229" si="237">IF(N219&gt;0, 1, 0)</f>
        <v>0</v>
      </c>
      <c r="P219" s="220">
        <f t="shared" ref="P219:P229" si="238">N219-O219</f>
        <v>0</v>
      </c>
      <c r="Q219" s="70"/>
      <c r="R219" s="124">
        <f t="shared" ref="R219:R229" si="239">(K219*M219*$R$3)+(L219*M219*$R$6)+(O219*Q219*$R$7)+(P219*Q219*$R$8)</f>
        <v>0</v>
      </c>
      <c r="S219" s="124">
        <f t="shared" si="234"/>
        <v>0</v>
      </c>
      <c r="T219" s="124">
        <f t="shared" si="234"/>
        <v>0</v>
      </c>
      <c r="U219" s="124">
        <f t="shared" si="234"/>
        <v>0</v>
      </c>
      <c r="V219" s="124">
        <f t="shared" si="234"/>
        <v>0</v>
      </c>
      <c r="W219" s="124">
        <f t="shared" si="234"/>
        <v>0</v>
      </c>
      <c r="X219" s="124">
        <f t="shared" si="234"/>
        <v>0</v>
      </c>
      <c r="Y219" s="124">
        <f t="shared" si="234"/>
        <v>0</v>
      </c>
      <c r="Z219" s="124">
        <f t="shared" si="234"/>
        <v>0</v>
      </c>
      <c r="AA219" s="124">
        <f t="shared" si="234"/>
        <v>0</v>
      </c>
      <c r="AB219" s="216"/>
      <c r="AC219" s="258"/>
      <c r="AD219" s="218"/>
      <c r="AE219" s="65"/>
      <c r="AF219" s="65"/>
      <c r="AG219" s="65"/>
      <c r="AH219" s="65"/>
      <c r="AI219" s="65"/>
      <c r="AJ219" s="65"/>
      <c r="AK219" s="65"/>
      <c r="AL219" s="65"/>
      <c r="AM219" s="65"/>
      <c r="AN219" s="65"/>
      <c r="AO219" s="65"/>
      <c r="AP219" s="65"/>
      <c r="AQ219" s="65"/>
      <c r="AR219" s="65"/>
      <c r="AS219" s="65"/>
      <c r="AT219" s="65"/>
      <c r="AU219" s="65"/>
      <c r="AV219" s="65"/>
    </row>
    <row r="220" spans="1:48" s="66" customFormat="1" ht="27.75" hidden="1" customHeight="1" x14ac:dyDescent="0.25">
      <c r="A220" s="116"/>
      <c r="B220" s="116"/>
      <c r="C220" s="48"/>
      <c r="D220" s="48"/>
      <c r="E220" s="223"/>
      <c r="F220" s="223"/>
      <c r="G220" s="123"/>
      <c r="H220" s="53"/>
      <c r="I220" s="67"/>
      <c r="J220" s="68"/>
      <c r="K220" s="219">
        <f t="shared" si="235"/>
        <v>0</v>
      </c>
      <c r="L220" s="219">
        <f t="shared" si="236"/>
        <v>0</v>
      </c>
      <c r="M220" s="70"/>
      <c r="N220" s="71"/>
      <c r="O220" s="220">
        <f t="shared" si="237"/>
        <v>0</v>
      </c>
      <c r="P220" s="220">
        <f t="shared" si="238"/>
        <v>0</v>
      </c>
      <c r="Q220" s="70"/>
      <c r="R220" s="124">
        <f t="shared" si="239"/>
        <v>0</v>
      </c>
      <c r="S220" s="124">
        <f t="shared" si="234"/>
        <v>0</v>
      </c>
      <c r="T220" s="124">
        <f t="shared" si="234"/>
        <v>0</v>
      </c>
      <c r="U220" s="124">
        <f t="shared" si="234"/>
        <v>0</v>
      </c>
      <c r="V220" s="124">
        <f t="shared" si="234"/>
        <v>0</v>
      </c>
      <c r="W220" s="124">
        <f t="shared" si="234"/>
        <v>0</v>
      </c>
      <c r="X220" s="124">
        <f t="shared" si="234"/>
        <v>0</v>
      </c>
      <c r="Y220" s="124">
        <f t="shared" si="234"/>
        <v>0</v>
      </c>
      <c r="Z220" s="124">
        <f t="shared" si="234"/>
        <v>0</v>
      </c>
      <c r="AA220" s="124">
        <f t="shared" si="234"/>
        <v>0</v>
      </c>
      <c r="AB220" s="216"/>
      <c r="AC220" s="258"/>
      <c r="AD220" s="218"/>
      <c r="AE220" s="65"/>
      <c r="AF220" s="65"/>
      <c r="AG220" s="65"/>
      <c r="AH220" s="65"/>
      <c r="AI220" s="65"/>
      <c r="AJ220" s="65"/>
      <c r="AK220" s="65"/>
      <c r="AL220" s="65"/>
      <c r="AM220" s="65"/>
      <c r="AN220" s="65"/>
      <c r="AO220" s="65"/>
      <c r="AP220" s="65"/>
      <c r="AQ220" s="65"/>
      <c r="AR220" s="65"/>
      <c r="AS220" s="65"/>
      <c r="AT220" s="65"/>
      <c r="AU220" s="65"/>
      <c r="AV220" s="65"/>
    </row>
    <row r="221" spans="1:48" s="66" customFormat="1" ht="27.75" hidden="1" customHeight="1" x14ac:dyDescent="0.25">
      <c r="A221" s="116"/>
      <c r="B221" s="116"/>
      <c r="C221" s="48"/>
      <c r="D221" s="48"/>
      <c r="E221" s="223"/>
      <c r="F221" s="223"/>
      <c r="G221" s="123"/>
      <c r="H221" s="53"/>
      <c r="I221" s="67"/>
      <c r="J221" s="68"/>
      <c r="K221" s="219">
        <f t="shared" si="235"/>
        <v>0</v>
      </c>
      <c r="L221" s="219">
        <f t="shared" si="236"/>
        <v>0</v>
      </c>
      <c r="M221" s="70"/>
      <c r="N221" s="71"/>
      <c r="O221" s="220">
        <f t="shared" si="237"/>
        <v>0</v>
      </c>
      <c r="P221" s="220">
        <f t="shared" si="238"/>
        <v>0</v>
      </c>
      <c r="Q221" s="70"/>
      <c r="R221" s="124">
        <f t="shared" si="239"/>
        <v>0</v>
      </c>
      <c r="S221" s="124">
        <f t="shared" si="234"/>
        <v>0</v>
      </c>
      <c r="T221" s="124">
        <f t="shared" si="234"/>
        <v>0</v>
      </c>
      <c r="U221" s="124">
        <f t="shared" si="234"/>
        <v>0</v>
      </c>
      <c r="V221" s="124">
        <f t="shared" si="234"/>
        <v>0</v>
      </c>
      <c r="W221" s="124">
        <f t="shared" si="234"/>
        <v>0</v>
      </c>
      <c r="X221" s="124">
        <f t="shared" si="234"/>
        <v>0</v>
      </c>
      <c r="Y221" s="124">
        <f t="shared" si="234"/>
        <v>0</v>
      </c>
      <c r="Z221" s="124">
        <f t="shared" si="234"/>
        <v>0</v>
      </c>
      <c r="AA221" s="124">
        <f t="shared" si="234"/>
        <v>0</v>
      </c>
      <c r="AB221" s="216"/>
      <c r="AC221" s="258"/>
      <c r="AD221" s="218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5"/>
      <c r="AT221" s="65"/>
      <c r="AU221" s="65"/>
      <c r="AV221" s="65"/>
    </row>
    <row r="222" spans="1:48" s="66" customFormat="1" ht="27.75" hidden="1" customHeight="1" x14ac:dyDescent="0.25">
      <c r="A222" s="116"/>
      <c r="B222" s="116"/>
      <c r="C222" s="48"/>
      <c r="D222" s="48"/>
      <c r="E222" s="223"/>
      <c r="F222" s="223"/>
      <c r="G222" s="82"/>
      <c r="H222" s="53"/>
      <c r="I222" s="67"/>
      <c r="J222" s="68"/>
      <c r="K222" s="219">
        <f t="shared" si="235"/>
        <v>0</v>
      </c>
      <c r="L222" s="219">
        <f t="shared" si="236"/>
        <v>0</v>
      </c>
      <c r="M222" s="70"/>
      <c r="N222" s="71"/>
      <c r="O222" s="220">
        <f t="shared" si="237"/>
        <v>0</v>
      </c>
      <c r="P222" s="220">
        <f t="shared" si="238"/>
        <v>0</v>
      </c>
      <c r="Q222" s="70"/>
      <c r="R222" s="124">
        <f t="shared" si="239"/>
        <v>0</v>
      </c>
      <c r="S222" s="124">
        <f t="shared" si="234"/>
        <v>0</v>
      </c>
      <c r="T222" s="124">
        <f t="shared" si="234"/>
        <v>0</v>
      </c>
      <c r="U222" s="124">
        <f t="shared" si="234"/>
        <v>0</v>
      </c>
      <c r="V222" s="124">
        <f t="shared" si="234"/>
        <v>0</v>
      </c>
      <c r="W222" s="124">
        <f t="shared" si="234"/>
        <v>0</v>
      </c>
      <c r="X222" s="124">
        <f t="shared" si="234"/>
        <v>0</v>
      </c>
      <c r="Y222" s="124">
        <f t="shared" si="234"/>
        <v>0</v>
      </c>
      <c r="Z222" s="124">
        <f t="shared" si="234"/>
        <v>0</v>
      </c>
      <c r="AA222" s="124">
        <f t="shared" si="234"/>
        <v>0</v>
      </c>
      <c r="AB222" s="216"/>
      <c r="AC222" s="258"/>
      <c r="AD222" s="218"/>
      <c r="AE222" s="65"/>
      <c r="AF222" s="65"/>
      <c r="AG222" s="65"/>
      <c r="AH222" s="65"/>
      <c r="AI222" s="65"/>
      <c r="AJ222" s="65"/>
      <c r="AK222" s="65"/>
      <c r="AL222" s="65"/>
      <c r="AM222" s="65"/>
      <c r="AN222" s="65"/>
      <c r="AO222" s="65"/>
      <c r="AP222" s="65"/>
      <c r="AQ222" s="65"/>
      <c r="AR222" s="65"/>
      <c r="AS222" s="65"/>
      <c r="AT222" s="65"/>
      <c r="AU222" s="65"/>
      <c r="AV222" s="65"/>
    </row>
    <row r="223" spans="1:48" s="66" customFormat="1" ht="27.75" hidden="1" customHeight="1" x14ac:dyDescent="0.25">
      <c r="A223" s="116"/>
      <c r="B223" s="116"/>
      <c r="C223" s="48"/>
      <c r="D223" s="48"/>
      <c r="E223" s="223"/>
      <c r="F223" s="223"/>
      <c r="G223" s="82"/>
      <c r="H223" s="53"/>
      <c r="I223" s="67"/>
      <c r="J223" s="68"/>
      <c r="K223" s="219">
        <f t="shared" si="235"/>
        <v>0</v>
      </c>
      <c r="L223" s="219">
        <f t="shared" si="236"/>
        <v>0</v>
      </c>
      <c r="M223" s="70"/>
      <c r="N223" s="71"/>
      <c r="O223" s="220">
        <f t="shared" si="237"/>
        <v>0</v>
      </c>
      <c r="P223" s="220">
        <f t="shared" si="238"/>
        <v>0</v>
      </c>
      <c r="Q223" s="70"/>
      <c r="R223" s="124">
        <f t="shared" si="239"/>
        <v>0</v>
      </c>
      <c r="S223" s="124">
        <f t="shared" si="234"/>
        <v>0</v>
      </c>
      <c r="T223" s="124">
        <f t="shared" si="234"/>
        <v>0</v>
      </c>
      <c r="U223" s="124">
        <f t="shared" si="234"/>
        <v>0</v>
      </c>
      <c r="V223" s="124">
        <f t="shared" si="234"/>
        <v>0</v>
      </c>
      <c r="W223" s="124">
        <f t="shared" si="234"/>
        <v>0</v>
      </c>
      <c r="X223" s="124">
        <f t="shared" si="234"/>
        <v>0</v>
      </c>
      <c r="Y223" s="124">
        <f t="shared" si="234"/>
        <v>0</v>
      </c>
      <c r="Z223" s="124">
        <f t="shared" si="234"/>
        <v>0</v>
      </c>
      <c r="AA223" s="124">
        <f t="shared" si="234"/>
        <v>0</v>
      </c>
      <c r="AB223" s="216"/>
      <c r="AC223" s="258"/>
      <c r="AD223" s="218"/>
      <c r="AE223" s="65"/>
      <c r="AF223" s="65"/>
      <c r="AG223" s="65"/>
      <c r="AH223" s="65"/>
      <c r="AI223" s="65"/>
      <c r="AJ223" s="65"/>
      <c r="AK223" s="65"/>
      <c r="AL223" s="65"/>
      <c r="AM223" s="65"/>
      <c r="AN223" s="65"/>
      <c r="AO223" s="65"/>
      <c r="AP223" s="65"/>
      <c r="AQ223" s="65"/>
      <c r="AR223" s="65"/>
      <c r="AS223" s="65"/>
      <c r="AT223" s="65"/>
      <c r="AU223" s="65"/>
      <c r="AV223" s="65"/>
    </row>
    <row r="224" spans="1:48" s="66" customFormat="1" ht="27.75" hidden="1" customHeight="1" x14ac:dyDescent="0.25">
      <c r="A224" s="116"/>
      <c r="B224" s="116"/>
      <c r="C224" s="48"/>
      <c r="D224" s="48"/>
      <c r="E224" s="223"/>
      <c r="F224" s="223"/>
      <c r="G224" s="82"/>
      <c r="H224" s="53"/>
      <c r="I224" s="67"/>
      <c r="J224" s="68"/>
      <c r="K224" s="219">
        <f t="shared" si="235"/>
        <v>0</v>
      </c>
      <c r="L224" s="219">
        <f t="shared" si="236"/>
        <v>0</v>
      </c>
      <c r="M224" s="70"/>
      <c r="N224" s="71"/>
      <c r="O224" s="220">
        <f t="shared" si="237"/>
        <v>0</v>
      </c>
      <c r="P224" s="220">
        <f t="shared" si="238"/>
        <v>0</v>
      </c>
      <c r="Q224" s="70"/>
      <c r="R224" s="124">
        <f t="shared" si="239"/>
        <v>0</v>
      </c>
      <c r="S224" s="124">
        <f t="shared" si="234"/>
        <v>0</v>
      </c>
      <c r="T224" s="124">
        <f t="shared" si="234"/>
        <v>0</v>
      </c>
      <c r="U224" s="124">
        <f t="shared" si="234"/>
        <v>0</v>
      </c>
      <c r="V224" s="124">
        <f t="shared" si="234"/>
        <v>0</v>
      </c>
      <c r="W224" s="124">
        <f t="shared" si="234"/>
        <v>0</v>
      </c>
      <c r="X224" s="124">
        <f t="shared" si="234"/>
        <v>0</v>
      </c>
      <c r="Y224" s="124">
        <f t="shared" si="234"/>
        <v>0</v>
      </c>
      <c r="Z224" s="124">
        <f t="shared" si="234"/>
        <v>0</v>
      </c>
      <c r="AA224" s="124">
        <f t="shared" si="234"/>
        <v>0</v>
      </c>
      <c r="AB224" s="216"/>
      <c r="AC224" s="258"/>
      <c r="AD224" s="218"/>
      <c r="AE224" s="65"/>
      <c r="AF224" s="65"/>
      <c r="AG224" s="65"/>
      <c r="AH224" s="65"/>
      <c r="AI224" s="65"/>
      <c r="AJ224" s="65"/>
      <c r="AK224" s="65"/>
      <c r="AL224" s="65"/>
      <c r="AM224" s="65"/>
      <c r="AN224" s="65"/>
      <c r="AO224" s="65"/>
      <c r="AP224" s="65"/>
      <c r="AQ224" s="65"/>
      <c r="AR224" s="65"/>
      <c r="AS224" s="65"/>
      <c r="AT224" s="65"/>
      <c r="AU224" s="65"/>
      <c r="AV224" s="65"/>
    </row>
    <row r="225" spans="1:48" s="66" customFormat="1" ht="27.75" hidden="1" customHeight="1" x14ac:dyDescent="0.25">
      <c r="A225" s="116"/>
      <c r="B225" s="116"/>
      <c r="C225" s="48"/>
      <c r="D225" s="48"/>
      <c r="E225" s="223"/>
      <c r="F225" s="223"/>
      <c r="G225" s="82"/>
      <c r="H225" s="117"/>
      <c r="I225" s="80"/>
      <c r="J225" s="68"/>
      <c r="K225" s="219">
        <f t="shared" si="235"/>
        <v>0</v>
      </c>
      <c r="L225" s="219">
        <f t="shared" si="236"/>
        <v>0</v>
      </c>
      <c r="M225" s="70"/>
      <c r="N225" s="71"/>
      <c r="O225" s="220">
        <f t="shared" si="237"/>
        <v>0</v>
      </c>
      <c r="P225" s="220">
        <f t="shared" si="238"/>
        <v>0</v>
      </c>
      <c r="Q225" s="70"/>
      <c r="R225" s="124">
        <f t="shared" si="239"/>
        <v>0</v>
      </c>
      <c r="S225" s="124">
        <f t="shared" si="234"/>
        <v>0</v>
      </c>
      <c r="T225" s="124">
        <f t="shared" si="234"/>
        <v>0</v>
      </c>
      <c r="U225" s="124">
        <f t="shared" si="234"/>
        <v>0</v>
      </c>
      <c r="V225" s="124">
        <f t="shared" si="234"/>
        <v>0</v>
      </c>
      <c r="W225" s="124">
        <f t="shared" si="234"/>
        <v>0</v>
      </c>
      <c r="X225" s="124">
        <f t="shared" si="234"/>
        <v>0</v>
      </c>
      <c r="Y225" s="124">
        <f t="shared" si="234"/>
        <v>0</v>
      </c>
      <c r="Z225" s="124">
        <f t="shared" si="234"/>
        <v>0</v>
      </c>
      <c r="AA225" s="124">
        <f t="shared" si="234"/>
        <v>0</v>
      </c>
      <c r="AB225" s="216"/>
      <c r="AC225" s="258"/>
      <c r="AD225" s="218"/>
      <c r="AE225" s="65"/>
      <c r="AF225" s="65"/>
      <c r="AG225" s="65"/>
      <c r="AH225" s="65"/>
      <c r="AI225" s="65"/>
      <c r="AJ225" s="65"/>
      <c r="AK225" s="65"/>
      <c r="AL225" s="65"/>
      <c r="AM225" s="65"/>
      <c r="AN225" s="65"/>
      <c r="AO225" s="65"/>
      <c r="AP225" s="65"/>
      <c r="AQ225" s="65"/>
      <c r="AR225" s="65"/>
      <c r="AS225" s="65"/>
      <c r="AT225" s="65"/>
      <c r="AU225" s="65"/>
      <c r="AV225" s="65"/>
    </row>
    <row r="226" spans="1:48" s="66" customFormat="1" ht="27.75" hidden="1" customHeight="1" x14ac:dyDescent="0.25">
      <c r="A226" s="116"/>
      <c r="B226" s="116"/>
      <c r="C226" s="48"/>
      <c r="D226" s="48"/>
      <c r="E226" s="223"/>
      <c r="F226" s="223"/>
      <c r="G226" s="82"/>
      <c r="H226" s="53"/>
      <c r="I226" s="67"/>
      <c r="J226" s="68"/>
      <c r="K226" s="219">
        <f t="shared" si="235"/>
        <v>0</v>
      </c>
      <c r="L226" s="219">
        <f t="shared" si="236"/>
        <v>0</v>
      </c>
      <c r="M226" s="70"/>
      <c r="N226" s="71"/>
      <c r="O226" s="220">
        <f t="shared" si="237"/>
        <v>0</v>
      </c>
      <c r="P226" s="220">
        <f t="shared" si="238"/>
        <v>0</v>
      </c>
      <c r="Q226" s="70"/>
      <c r="R226" s="124">
        <f t="shared" si="239"/>
        <v>0</v>
      </c>
      <c r="S226" s="124">
        <f t="shared" si="234"/>
        <v>0</v>
      </c>
      <c r="T226" s="124">
        <f t="shared" si="234"/>
        <v>0</v>
      </c>
      <c r="U226" s="124">
        <f t="shared" si="234"/>
        <v>0</v>
      </c>
      <c r="V226" s="124">
        <f t="shared" si="234"/>
        <v>0</v>
      </c>
      <c r="W226" s="124">
        <f t="shared" si="234"/>
        <v>0</v>
      </c>
      <c r="X226" s="124">
        <f t="shared" si="234"/>
        <v>0</v>
      </c>
      <c r="Y226" s="124">
        <f t="shared" si="234"/>
        <v>0</v>
      </c>
      <c r="Z226" s="124">
        <f t="shared" si="234"/>
        <v>0</v>
      </c>
      <c r="AA226" s="124">
        <f t="shared" si="234"/>
        <v>0</v>
      </c>
      <c r="AB226" s="216"/>
      <c r="AC226" s="258"/>
      <c r="AD226" s="218"/>
      <c r="AE226" s="65"/>
      <c r="AF226" s="65"/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  <c r="AT226" s="65"/>
      <c r="AU226" s="65"/>
      <c r="AV226" s="65"/>
    </row>
    <row r="227" spans="1:48" s="66" customFormat="1" ht="27.75" hidden="1" customHeight="1" x14ac:dyDescent="0.25">
      <c r="A227" s="116"/>
      <c r="B227" s="116"/>
      <c r="C227" s="48"/>
      <c r="D227" s="48"/>
      <c r="E227" s="223"/>
      <c r="F227" s="223"/>
      <c r="G227" s="82"/>
      <c r="H227" s="53"/>
      <c r="I227" s="67"/>
      <c r="J227" s="68"/>
      <c r="K227" s="219">
        <f t="shared" si="235"/>
        <v>0</v>
      </c>
      <c r="L227" s="219">
        <f t="shared" si="236"/>
        <v>0</v>
      </c>
      <c r="M227" s="70"/>
      <c r="N227" s="71"/>
      <c r="O227" s="220">
        <f t="shared" si="237"/>
        <v>0</v>
      </c>
      <c r="P227" s="220">
        <f t="shared" si="238"/>
        <v>0</v>
      </c>
      <c r="Q227" s="70"/>
      <c r="R227" s="124">
        <f t="shared" si="239"/>
        <v>0</v>
      </c>
      <c r="S227" s="124">
        <f t="shared" si="234"/>
        <v>0</v>
      </c>
      <c r="T227" s="124">
        <f t="shared" si="234"/>
        <v>0</v>
      </c>
      <c r="U227" s="124">
        <f t="shared" si="234"/>
        <v>0</v>
      </c>
      <c r="V227" s="124">
        <f t="shared" si="234"/>
        <v>0</v>
      </c>
      <c r="W227" s="124">
        <f t="shared" si="234"/>
        <v>0</v>
      </c>
      <c r="X227" s="124">
        <f t="shared" si="234"/>
        <v>0</v>
      </c>
      <c r="Y227" s="124">
        <f t="shared" si="234"/>
        <v>0</v>
      </c>
      <c r="Z227" s="124">
        <f t="shared" si="234"/>
        <v>0</v>
      </c>
      <c r="AA227" s="124">
        <f t="shared" si="234"/>
        <v>0</v>
      </c>
      <c r="AB227" s="216"/>
      <c r="AC227" s="258"/>
      <c r="AD227" s="218"/>
      <c r="AE227" s="65"/>
      <c r="AF227" s="65"/>
      <c r="AG227" s="65"/>
      <c r="AH227" s="65"/>
      <c r="AI227" s="65"/>
      <c r="AJ227" s="65"/>
      <c r="AK227" s="65"/>
      <c r="AL227" s="65"/>
      <c r="AM227" s="65"/>
      <c r="AN227" s="65"/>
      <c r="AO227" s="65"/>
      <c r="AP227" s="65"/>
      <c r="AQ227" s="65"/>
      <c r="AR227" s="65"/>
      <c r="AS227" s="65"/>
      <c r="AT227" s="65"/>
      <c r="AU227" s="65"/>
      <c r="AV227" s="65"/>
    </row>
    <row r="228" spans="1:48" s="85" customFormat="1" ht="27.75" hidden="1" customHeight="1" x14ac:dyDescent="0.25">
      <c r="A228" s="116"/>
      <c r="B228" s="116"/>
      <c r="C228" s="48"/>
      <c r="D228" s="48"/>
      <c r="E228" s="223"/>
      <c r="F228" s="223"/>
      <c r="G228" s="82"/>
      <c r="H228" s="53"/>
      <c r="I228" s="67"/>
      <c r="J228" s="68"/>
      <c r="K228" s="219">
        <f t="shared" si="235"/>
        <v>0</v>
      </c>
      <c r="L228" s="219">
        <f t="shared" si="236"/>
        <v>0</v>
      </c>
      <c r="M228" s="70"/>
      <c r="N228" s="71"/>
      <c r="O228" s="220">
        <f t="shared" si="237"/>
        <v>0</v>
      </c>
      <c r="P228" s="220">
        <f t="shared" si="238"/>
        <v>0</v>
      </c>
      <c r="Q228" s="70"/>
      <c r="R228" s="124">
        <f t="shared" si="239"/>
        <v>0</v>
      </c>
      <c r="S228" s="124">
        <f t="shared" si="234"/>
        <v>0</v>
      </c>
      <c r="T228" s="124">
        <f t="shared" si="234"/>
        <v>0</v>
      </c>
      <c r="U228" s="124">
        <f t="shared" si="234"/>
        <v>0</v>
      </c>
      <c r="V228" s="124">
        <f t="shared" si="234"/>
        <v>0</v>
      </c>
      <c r="W228" s="124">
        <f t="shared" si="234"/>
        <v>0</v>
      </c>
      <c r="X228" s="124">
        <f t="shared" si="234"/>
        <v>0</v>
      </c>
      <c r="Y228" s="124">
        <f t="shared" si="234"/>
        <v>0</v>
      </c>
      <c r="Z228" s="124">
        <f t="shared" si="234"/>
        <v>0</v>
      </c>
      <c r="AA228" s="124">
        <f t="shared" si="234"/>
        <v>0</v>
      </c>
      <c r="AB228" s="216"/>
      <c r="AC228" s="259"/>
      <c r="AD228" s="241"/>
      <c r="AE228" s="84"/>
      <c r="AF228" s="84"/>
      <c r="AG228" s="84"/>
      <c r="AH228" s="84"/>
      <c r="AI228" s="84"/>
      <c r="AJ228" s="84"/>
      <c r="AK228" s="84"/>
      <c r="AL228" s="84"/>
      <c r="AM228" s="84"/>
      <c r="AN228" s="84"/>
      <c r="AO228" s="84"/>
      <c r="AP228" s="84"/>
      <c r="AQ228" s="84"/>
      <c r="AR228" s="84"/>
      <c r="AS228" s="84"/>
      <c r="AT228" s="84"/>
      <c r="AU228" s="84"/>
      <c r="AV228" s="84"/>
    </row>
    <row r="229" spans="1:48" s="66" customFormat="1" ht="27.75" hidden="1" customHeight="1" x14ac:dyDescent="0.25">
      <c r="A229" s="116"/>
      <c r="B229" s="116"/>
      <c r="C229" s="48"/>
      <c r="D229" s="48"/>
      <c r="E229" s="223"/>
      <c r="F229" s="223"/>
      <c r="G229" s="82"/>
      <c r="H229" s="117"/>
      <c r="I229" s="80"/>
      <c r="J229" s="68"/>
      <c r="K229" s="219">
        <f t="shared" si="235"/>
        <v>0</v>
      </c>
      <c r="L229" s="219">
        <f t="shared" si="236"/>
        <v>0</v>
      </c>
      <c r="M229" s="70"/>
      <c r="N229" s="71"/>
      <c r="O229" s="220">
        <f t="shared" si="237"/>
        <v>0</v>
      </c>
      <c r="P229" s="220">
        <f t="shared" si="238"/>
        <v>0</v>
      </c>
      <c r="Q229" s="70"/>
      <c r="R229" s="124">
        <f t="shared" si="239"/>
        <v>0</v>
      </c>
      <c r="S229" s="124">
        <f t="shared" si="234"/>
        <v>0</v>
      </c>
      <c r="T229" s="124">
        <f t="shared" si="234"/>
        <v>0</v>
      </c>
      <c r="U229" s="124">
        <f t="shared" si="234"/>
        <v>0</v>
      </c>
      <c r="V229" s="124">
        <f t="shared" si="234"/>
        <v>0</v>
      </c>
      <c r="W229" s="124">
        <f t="shared" si="234"/>
        <v>0</v>
      </c>
      <c r="X229" s="124">
        <f t="shared" si="234"/>
        <v>0</v>
      </c>
      <c r="Y229" s="124">
        <f t="shared" si="234"/>
        <v>0</v>
      </c>
      <c r="Z229" s="124">
        <f t="shared" si="234"/>
        <v>0</v>
      </c>
      <c r="AA229" s="124">
        <f t="shared" si="234"/>
        <v>0</v>
      </c>
      <c r="AB229" s="216"/>
      <c r="AC229" s="258"/>
      <c r="AD229" s="218"/>
      <c r="AE229" s="65"/>
      <c r="AF229" s="65"/>
      <c r="AG229" s="65"/>
      <c r="AH229" s="65"/>
      <c r="AI229" s="65"/>
      <c r="AJ229" s="65"/>
      <c r="AK229" s="65"/>
      <c r="AL229" s="65"/>
      <c r="AM229" s="65"/>
      <c r="AN229" s="65"/>
      <c r="AO229" s="65"/>
      <c r="AP229" s="65"/>
      <c r="AQ229" s="65"/>
      <c r="AR229" s="65"/>
      <c r="AS229" s="65"/>
      <c r="AT229" s="65"/>
      <c r="AU229" s="65"/>
      <c r="AV229" s="65"/>
    </row>
    <row r="230" spans="1:48" s="115" customFormat="1" ht="27.75" hidden="1" customHeight="1" thickBot="1" x14ac:dyDescent="0.3">
      <c r="A230" s="102"/>
      <c r="B230" s="102"/>
      <c r="C230" s="103"/>
      <c r="D230" s="103"/>
      <c r="E230" s="235"/>
      <c r="F230" s="235"/>
      <c r="G230" s="105"/>
      <c r="H230" s="106" t="s">
        <v>55</v>
      </c>
      <c r="I230" s="107"/>
      <c r="J230" s="108"/>
      <c r="K230" s="236"/>
      <c r="L230" s="236"/>
      <c r="M230" s="110"/>
      <c r="N230" s="111"/>
      <c r="O230" s="236"/>
      <c r="P230" s="236"/>
      <c r="Q230" s="110"/>
      <c r="R230" s="112">
        <f>SUM(R218:R229)</f>
        <v>0</v>
      </c>
      <c r="S230" s="112">
        <f t="shared" ref="S230:AA230" si="240">SUM(S218:S229)</f>
        <v>0</v>
      </c>
      <c r="T230" s="112">
        <f t="shared" si="240"/>
        <v>0</v>
      </c>
      <c r="U230" s="112">
        <f t="shared" si="240"/>
        <v>0</v>
      </c>
      <c r="V230" s="112">
        <f t="shared" si="240"/>
        <v>0</v>
      </c>
      <c r="W230" s="112">
        <f t="shared" si="240"/>
        <v>0</v>
      </c>
      <c r="X230" s="112">
        <f t="shared" si="240"/>
        <v>0</v>
      </c>
      <c r="Y230" s="112">
        <f t="shared" si="240"/>
        <v>0</v>
      </c>
      <c r="Z230" s="112">
        <f t="shared" si="240"/>
        <v>0</v>
      </c>
      <c r="AA230" s="112">
        <f t="shared" si="240"/>
        <v>0</v>
      </c>
      <c r="AB230" s="216"/>
      <c r="AC230" s="258"/>
      <c r="AD230" s="218"/>
      <c r="AE230" s="65"/>
      <c r="AF230" s="65"/>
      <c r="AG230" s="65"/>
      <c r="AH230" s="65"/>
      <c r="AI230" s="65"/>
      <c r="AJ230" s="65"/>
      <c r="AK230" s="65"/>
      <c r="AL230" s="65"/>
      <c r="AM230" s="65"/>
      <c r="AN230" s="65"/>
      <c r="AO230" s="65"/>
      <c r="AP230" s="65"/>
      <c r="AQ230" s="65"/>
      <c r="AR230" s="65"/>
      <c r="AS230" s="65"/>
      <c r="AT230" s="65"/>
      <c r="AU230" s="65"/>
      <c r="AV230" s="65"/>
    </row>
    <row r="231" spans="1:48" s="66" customFormat="1" ht="27.75" hidden="1" customHeight="1" thickTop="1" x14ac:dyDescent="0.25">
      <c r="A231" s="116"/>
      <c r="B231" s="116"/>
      <c r="C231" s="48"/>
      <c r="D231" s="48"/>
      <c r="E231" s="256"/>
      <c r="F231" s="244"/>
      <c r="G231" s="257"/>
      <c r="H231" s="243"/>
      <c r="I231" s="239"/>
      <c r="J231" s="68"/>
      <c r="K231" s="219">
        <f>IF(J231&gt;0, 1, 0)</f>
        <v>0</v>
      </c>
      <c r="L231" s="219">
        <f>J231-K231</f>
        <v>0</v>
      </c>
      <c r="M231" s="70"/>
      <c r="N231" s="71"/>
      <c r="O231" s="220">
        <f>IF(N231&gt;0, 1, 0)</f>
        <v>0</v>
      </c>
      <c r="P231" s="220">
        <f>N231-O231</f>
        <v>0</v>
      </c>
      <c r="Q231" s="240"/>
      <c r="R231" s="124">
        <f>(K231*M231*$R$3)+(L231*M231*$R$6)+(O231*Q231*$R$7)+(P231*Q231*$R$8)</f>
        <v>0</v>
      </c>
      <c r="S231" s="124">
        <f t="shared" ref="S231:AA242" si="241">(L231*N231*$R$3)+(M231*N231*$R$6)+(P231*R231*$R$7)+(Q231*R231*$R$8)</f>
        <v>0</v>
      </c>
      <c r="T231" s="124">
        <f t="shared" si="241"/>
        <v>0</v>
      </c>
      <c r="U231" s="124">
        <f t="shared" si="241"/>
        <v>0</v>
      </c>
      <c r="V231" s="124">
        <f t="shared" si="241"/>
        <v>0</v>
      </c>
      <c r="W231" s="124">
        <f t="shared" si="241"/>
        <v>0</v>
      </c>
      <c r="X231" s="124">
        <f t="shared" si="241"/>
        <v>0</v>
      </c>
      <c r="Y231" s="124">
        <f t="shared" si="241"/>
        <v>0</v>
      </c>
      <c r="Z231" s="124">
        <f t="shared" si="241"/>
        <v>0</v>
      </c>
      <c r="AA231" s="124">
        <f t="shared" si="241"/>
        <v>0</v>
      </c>
      <c r="AB231" s="216"/>
      <c r="AC231" s="258"/>
      <c r="AD231" s="218"/>
      <c r="AE231" s="65"/>
      <c r="AF231" s="65"/>
      <c r="AG231" s="65"/>
      <c r="AH231" s="65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5"/>
      <c r="AT231" s="65"/>
      <c r="AU231" s="65"/>
      <c r="AV231" s="65"/>
    </row>
    <row r="232" spans="1:48" s="66" customFormat="1" ht="27.75" hidden="1" customHeight="1" x14ac:dyDescent="0.25">
      <c r="A232" s="116"/>
      <c r="B232" s="116"/>
      <c r="C232" s="48"/>
      <c r="D232" s="48"/>
      <c r="E232" s="223"/>
      <c r="F232" s="223"/>
      <c r="G232" s="123"/>
      <c r="H232" s="53"/>
      <c r="I232" s="67"/>
      <c r="J232" s="68"/>
      <c r="K232" s="219">
        <f t="shared" ref="K232:K242" si="242">IF(J232&gt;0, 1, 0)</f>
        <v>0</v>
      </c>
      <c r="L232" s="219">
        <f t="shared" ref="L232:L242" si="243">J232-K232</f>
        <v>0</v>
      </c>
      <c r="M232" s="70"/>
      <c r="N232" s="71"/>
      <c r="O232" s="220">
        <f t="shared" ref="O232:O242" si="244">IF(N232&gt;0, 1, 0)</f>
        <v>0</v>
      </c>
      <c r="P232" s="220">
        <f t="shared" ref="P232:P242" si="245">N232-O232</f>
        <v>0</v>
      </c>
      <c r="Q232" s="70"/>
      <c r="R232" s="124">
        <f t="shared" ref="R232:R242" si="246">(K232*M232*$R$3)+(L232*M232*$R$6)+(O232*Q232*$R$7)+(P232*Q232*$R$8)</f>
        <v>0</v>
      </c>
      <c r="S232" s="124">
        <f t="shared" si="241"/>
        <v>0</v>
      </c>
      <c r="T232" s="124">
        <f t="shared" si="241"/>
        <v>0</v>
      </c>
      <c r="U232" s="124">
        <f t="shared" si="241"/>
        <v>0</v>
      </c>
      <c r="V232" s="124">
        <f t="shared" si="241"/>
        <v>0</v>
      </c>
      <c r="W232" s="124">
        <f t="shared" si="241"/>
        <v>0</v>
      </c>
      <c r="X232" s="124">
        <f t="shared" si="241"/>
        <v>0</v>
      </c>
      <c r="Y232" s="124">
        <f t="shared" si="241"/>
        <v>0</v>
      </c>
      <c r="Z232" s="124">
        <f t="shared" si="241"/>
        <v>0</v>
      </c>
      <c r="AA232" s="124">
        <f t="shared" si="241"/>
        <v>0</v>
      </c>
      <c r="AB232" s="216"/>
      <c r="AC232" s="258"/>
      <c r="AD232" s="218"/>
      <c r="AE232" s="65"/>
      <c r="AF232" s="65"/>
      <c r="AG232" s="65"/>
      <c r="AH232" s="65"/>
      <c r="AI232" s="65"/>
      <c r="AJ232" s="65"/>
      <c r="AK232" s="65"/>
      <c r="AL232" s="65"/>
      <c r="AM232" s="65"/>
      <c r="AN232" s="65"/>
      <c r="AO232" s="65"/>
      <c r="AP232" s="65"/>
      <c r="AQ232" s="65"/>
      <c r="AR232" s="65"/>
      <c r="AS232" s="65"/>
      <c r="AT232" s="65"/>
      <c r="AU232" s="65"/>
      <c r="AV232" s="65"/>
    </row>
    <row r="233" spans="1:48" s="66" customFormat="1" ht="27.75" hidden="1" customHeight="1" x14ac:dyDescent="0.25">
      <c r="A233" s="116"/>
      <c r="B233" s="116"/>
      <c r="C233" s="48"/>
      <c r="D233" s="48"/>
      <c r="E233" s="223"/>
      <c r="F233" s="223"/>
      <c r="G233" s="123"/>
      <c r="H233" s="53"/>
      <c r="I233" s="67"/>
      <c r="J233" s="68"/>
      <c r="K233" s="219">
        <f t="shared" si="242"/>
        <v>0</v>
      </c>
      <c r="L233" s="219">
        <f t="shared" si="243"/>
        <v>0</v>
      </c>
      <c r="M233" s="70"/>
      <c r="N233" s="71"/>
      <c r="O233" s="220">
        <f t="shared" si="244"/>
        <v>0</v>
      </c>
      <c r="P233" s="220">
        <f t="shared" si="245"/>
        <v>0</v>
      </c>
      <c r="Q233" s="70"/>
      <c r="R233" s="124">
        <f t="shared" si="246"/>
        <v>0</v>
      </c>
      <c r="S233" s="124">
        <f t="shared" si="241"/>
        <v>0</v>
      </c>
      <c r="T233" s="124">
        <f t="shared" si="241"/>
        <v>0</v>
      </c>
      <c r="U233" s="124">
        <f t="shared" si="241"/>
        <v>0</v>
      </c>
      <c r="V233" s="124">
        <f t="shared" si="241"/>
        <v>0</v>
      </c>
      <c r="W233" s="124">
        <f t="shared" si="241"/>
        <v>0</v>
      </c>
      <c r="X233" s="124">
        <f t="shared" si="241"/>
        <v>0</v>
      </c>
      <c r="Y233" s="124">
        <f t="shared" si="241"/>
        <v>0</v>
      </c>
      <c r="Z233" s="124">
        <f t="shared" si="241"/>
        <v>0</v>
      </c>
      <c r="AA233" s="124">
        <f t="shared" si="241"/>
        <v>0</v>
      </c>
      <c r="AB233" s="216"/>
      <c r="AC233" s="258"/>
      <c r="AD233" s="218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5"/>
      <c r="AT233" s="65"/>
      <c r="AU233" s="65"/>
      <c r="AV233" s="65"/>
    </row>
    <row r="234" spans="1:48" s="66" customFormat="1" ht="27.75" hidden="1" customHeight="1" x14ac:dyDescent="0.25">
      <c r="A234" s="116"/>
      <c r="B234" s="116"/>
      <c r="C234" s="48"/>
      <c r="D234" s="48"/>
      <c r="E234" s="223"/>
      <c r="F234" s="223"/>
      <c r="G234" s="123"/>
      <c r="H234" s="53"/>
      <c r="I234" s="67"/>
      <c r="J234" s="68"/>
      <c r="K234" s="219">
        <f t="shared" si="242"/>
        <v>0</v>
      </c>
      <c r="L234" s="219">
        <f t="shared" si="243"/>
        <v>0</v>
      </c>
      <c r="M234" s="70"/>
      <c r="N234" s="71"/>
      <c r="O234" s="220">
        <f t="shared" si="244"/>
        <v>0</v>
      </c>
      <c r="P234" s="220">
        <f t="shared" si="245"/>
        <v>0</v>
      </c>
      <c r="Q234" s="70"/>
      <c r="R234" s="124">
        <f t="shared" si="246"/>
        <v>0</v>
      </c>
      <c r="S234" s="124">
        <f t="shared" si="241"/>
        <v>0</v>
      </c>
      <c r="T234" s="124">
        <f t="shared" si="241"/>
        <v>0</v>
      </c>
      <c r="U234" s="124">
        <f t="shared" si="241"/>
        <v>0</v>
      </c>
      <c r="V234" s="124">
        <f t="shared" si="241"/>
        <v>0</v>
      </c>
      <c r="W234" s="124">
        <f t="shared" si="241"/>
        <v>0</v>
      </c>
      <c r="X234" s="124">
        <f t="shared" si="241"/>
        <v>0</v>
      </c>
      <c r="Y234" s="124">
        <f t="shared" si="241"/>
        <v>0</v>
      </c>
      <c r="Z234" s="124">
        <f t="shared" si="241"/>
        <v>0</v>
      </c>
      <c r="AA234" s="124">
        <f t="shared" si="241"/>
        <v>0</v>
      </c>
      <c r="AB234" s="216"/>
      <c r="AC234" s="258"/>
      <c r="AD234" s="218"/>
      <c r="AE234" s="65"/>
      <c r="AF234" s="65"/>
      <c r="AG234" s="65"/>
      <c r="AH234" s="65"/>
      <c r="AI234" s="65"/>
      <c r="AJ234" s="65"/>
      <c r="AK234" s="65"/>
      <c r="AL234" s="65"/>
      <c r="AM234" s="65"/>
      <c r="AN234" s="65"/>
      <c r="AO234" s="65"/>
      <c r="AP234" s="65"/>
      <c r="AQ234" s="65"/>
      <c r="AR234" s="65"/>
      <c r="AS234" s="65"/>
      <c r="AT234" s="65"/>
      <c r="AU234" s="65"/>
      <c r="AV234" s="65"/>
    </row>
    <row r="235" spans="1:48" s="66" customFormat="1" ht="27.75" hidden="1" customHeight="1" x14ac:dyDescent="0.25">
      <c r="A235" s="116"/>
      <c r="B235" s="116"/>
      <c r="C235" s="48"/>
      <c r="D235" s="48"/>
      <c r="E235" s="223"/>
      <c r="F235" s="223"/>
      <c r="G235" s="82"/>
      <c r="H235" s="53"/>
      <c r="I235" s="67"/>
      <c r="J235" s="68"/>
      <c r="K235" s="219">
        <f t="shared" si="242"/>
        <v>0</v>
      </c>
      <c r="L235" s="219">
        <f t="shared" si="243"/>
        <v>0</v>
      </c>
      <c r="M235" s="70"/>
      <c r="N235" s="71"/>
      <c r="O235" s="220">
        <f t="shared" si="244"/>
        <v>0</v>
      </c>
      <c r="P235" s="220">
        <f t="shared" si="245"/>
        <v>0</v>
      </c>
      <c r="Q235" s="70"/>
      <c r="R235" s="124">
        <f t="shared" si="246"/>
        <v>0</v>
      </c>
      <c r="S235" s="124">
        <f t="shared" si="241"/>
        <v>0</v>
      </c>
      <c r="T235" s="124">
        <f t="shared" si="241"/>
        <v>0</v>
      </c>
      <c r="U235" s="124">
        <f t="shared" si="241"/>
        <v>0</v>
      </c>
      <c r="V235" s="124">
        <f t="shared" si="241"/>
        <v>0</v>
      </c>
      <c r="W235" s="124">
        <f t="shared" si="241"/>
        <v>0</v>
      </c>
      <c r="X235" s="124">
        <f t="shared" si="241"/>
        <v>0</v>
      </c>
      <c r="Y235" s="124">
        <f t="shared" si="241"/>
        <v>0</v>
      </c>
      <c r="Z235" s="124">
        <f t="shared" si="241"/>
        <v>0</v>
      </c>
      <c r="AA235" s="124">
        <f t="shared" si="241"/>
        <v>0</v>
      </c>
      <c r="AB235" s="216"/>
      <c r="AC235" s="258"/>
      <c r="AD235" s="218"/>
      <c r="AE235" s="65"/>
      <c r="AF235" s="65"/>
      <c r="AG235" s="65"/>
      <c r="AH235" s="65"/>
      <c r="AI235" s="65"/>
      <c r="AJ235" s="65"/>
      <c r="AK235" s="65"/>
      <c r="AL235" s="65"/>
      <c r="AM235" s="65"/>
      <c r="AN235" s="65"/>
      <c r="AO235" s="65"/>
      <c r="AP235" s="65"/>
      <c r="AQ235" s="65"/>
      <c r="AR235" s="65"/>
      <c r="AS235" s="65"/>
      <c r="AT235" s="65"/>
      <c r="AU235" s="65"/>
      <c r="AV235" s="65"/>
    </row>
    <row r="236" spans="1:48" s="66" customFormat="1" ht="27.75" hidden="1" customHeight="1" x14ac:dyDescent="0.25">
      <c r="A236" s="116"/>
      <c r="B236" s="116"/>
      <c r="C236" s="48"/>
      <c r="D236" s="48"/>
      <c r="E236" s="223"/>
      <c r="F236" s="223"/>
      <c r="G236" s="82"/>
      <c r="H236" s="53"/>
      <c r="I236" s="67"/>
      <c r="J236" s="68"/>
      <c r="K236" s="219">
        <f t="shared" si="242"/>
        <v>0</v>
      </c>
      <c r="L236" s="219">
        <f t="shared" si="243"/>
        <v>0</v>
      </c>
      <c r="M236" s="70"/>
      <c r="N236" s="71"/>
      <c r="O236" s="220">
        <f t="shared" si="244"/>
        <v>0</v>
      </c>
      <c r="P236" s="220">
        <f t="shared" si="245"/>
        <v>0</v>
      </c>
      <c r="Q236" s="70"/>
      <c r="R236" s="124">
        <f t="shared" si="246"/>
        <v>0</v>
      </c>
      <c r="S236" s="124">
        <f t="shared" si="241"/>
        <v>0</v>
      </c>
      <c r="T236" s="124">
        <f t="shared" si="241"/>
        <v>0</v>
      </c>
      <c r="U236" s="124">
        <f t="shared" si="241"/>
        <v>0</v>
      </c>
      <c r="V236" s="124">
        <f t="shared" si="241"/>
        <v>0</v>
      </c>
      <c r="W236" s="124">
        <f t="shared" si="241"/>
        <v>0</v>
      </c>
      <c r="X236" s="124">
        <f t="shared" si="241"/>
        <v>0</v>
      </c>
      <c r="Y236" s="124">
        <f t="shared" si="241"/>
        <v>0</v>
      </c>
      <c r="Z236" s="124">
        <f t="shared" si="241"/>
        <v>0</v>
      </c>
      <c r="AA236" s="124">
        <f t="shared" si="241"/>
        <v>0</v>
      </c>
      <c r="AB236" s="216"/>
      <c r="AC236" s="258"/>
      <c r="AD236" s="218"/>
      <c r="AE236" s="65"/>
      <c r="AF236" s="65"/>
      <c r="AG236" s="65"/>
      <c r="AH236" s="65"/>
      <c r="AI236" s="65"/>
      <c r="AJ236" s="65"/>
      <c r="AK236" s="65"/>
      <c r="AL236" s="65"/>
      <c r="AM236" s="65"/>
      <c r="AN236" s="65"/>
      <c r="AO236" s="65"/>
      <c r="AP236" s="65"/>
      <c r="AQ236" s="65"/>
      <c r="AR236" s="65"/>
      <c r="AS236" s="65"/>
      <c r="AT236" s="65"/>
      <c r="AU236" s="65"/>
      <c r="AV236" s="65"/>
    </row>
    <row r="237" spans="1:48" s="66" customFormat="1" ht="27.75" hidden="1" customHeight="1" x14ac:dyDescent="0.25">
      <c r="A237" s="116"/>
      <c r="B237" s="116"/>
      <c r="C237" s="48"/>
      <c r="D237" s="48"/>
      <c r="E237" s="223"/>
      <c r="F237" s="223"/>
      <c r="G237" s="82"/>
      <c r="H237" s="53"/>
      <c r="I237" s="67"/>
      <c r="J237" s="68"/>
      <c r="K237" s="219">
        <f t="shared" si="242"/>
        <v>0</v>
      </c>
      <c r="L237" s="219">
        <f t="shared" si="243"/>
        <v>0</v>
      </c>
      <c r="M237" s="70"/>
      <c r="N237" s="71"/>
      <c r="O237" s="220">
        <f t="shared" si="244"/>
        <v>0</v>
      </c>
      <c r="P237" s="220">
        <f t="shared" si="245"/>
        <v>0</v>
      </c>
      <c r="Q237" s="70"/>
      <c r="R237" s="124">
        <f t="shared" si="246"/>
        <v>0</v>
      </c>
      <c r="S237" s="124">
        <f t="shared" si="241"/>
        <v>0</v>
      </c>
      <c r="T237" s="124">
        <f t="shared" si="241"/>
        <v>0</v>
      </c>
      <c r="U237" s="124">
        <f t="shared" si="241"/>
        <v>0</v>
      </c>
      <c r="V237" s="124">
        <f t="shared" si="241"/>
        <v>0</v>
      </c>
      <c r="W237" s="124">
        <f t="shared" si="241"/>
        <v>0</v>
      </c>
      <c r="X237" s="124">
        <f t="shared" si="241"/>
        <v>0</v>
      </c>
      <c r="Y237" s="124">
        <f t="shared" si="241"/>
        <v>0</v>
      </c>
      <c r="Z237" s="124">
        <f t="shared" si="241"/>
        <v>0</v>
      </c>
      <c r="AA237" s="124">
        <f t="shared" si="241"/>
        <v>0</v>
      </c>
      <c r="AB237" s="216"/>
      <c r="AC237" s="258"/>
      <c r="AD237" s="218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5"/>
      <c r="AT237" s="65"/>
      <c r="AU237" s="65"/>
      <c r="AV237" s="65"/>
    </row>
    <row r="238" spans="1:48" s="66" customFormat="1" ht="27.75" hidden="1" customHeight="1" x14ac:dyDescent="0.25">
      <c r="A238" s="116"/>
      <c r="B238" s="116"/>
      <c r="C238" s="48"/>
      <c r="D238" s="48"/>
      <c r="E238" s="223"/>
      <c r="F238" s="223"/>
      <c r="G238" s="82"/>
      <c r="H238" s="117"/>
      <c r="I238" s="80"/>
      <c r="J238" s="68"/>
      <c r="K238" s="219">
        <f t="shared" si="242"/>
        <v>0</v>
      </c>
      <c r="L238" s="219">
        <f t="shared" si="243"/>
        <v>0</v>
      </c>
      <c r="M238" s="70"/>
      <c r="N238" s="71"/>
      <c r="O238" s="220">
        <f t="shared" si="244"/>
        <v>0</v>
      </c>
      <c r="P238" s="220">
        <f t="shared" si="245"/>
        <v>0</v>
      </c>
      <c r="Q238" s="70"/>
      <c r="R238" s="124">
        <f t="shared" si="246"/>
        <v>0</v>
      </c>
      <c r="S238" s="124">
        <f t="shared" si="241"/>
        <v>0</v>
      </c>
      <c r="T238" s="124">
        <f t="shared" si="241"/>
        <v>0</v>
      </c>
      <c r="U238" s="124">
        <f t="shared" si="241"/>
        <v>0</v>
      </c>
      <c r="V238" s="124">
        <f t="shared" si="241"/>
        <v>0</v>
      </c>
      <c r="W238" s="124">
        <f t="shared" si="241"/>
        <v>0</v>
      </c>
      <c r="X238" s="124">
        <f t="shared" si="241"/>
        <v>0</v>
      </c>
      <c r="Y238" s="124">
        <f t="shared" si="241"/>
        <v>0</v>
      </c>
      <c r="Z238" s="124">
        <f t="shared" si="241"/>
        <v>0</v>
      </c>
      <c r="AA238" s="124">
        <f t="shared" si="241"/>
        <v>0</v>
      </c>
      <c r="AB238" s="216"/>
      <c r="AC238" s="258"/>
      <c r="AD238" s="218"/>
      <c r="AE238" s="65"/>
      <c r="AF238" s="65"/>
      <c r="AG238" s="65"/>
      <c r="AH238" s="65"/>
      <c r="AI238" s="65"/>
      <c r="AJ238" s="65"/>
      <c r="AK238" s="65"/>
      <c r="AL238" s="65"/>
      <c r="AM238" s="65"/>
      <c r="AN238" s="65"/>
      <c r="AO238" s="65"/>
      <c r="AP238" s="65"/>
      <c r="AQ238" s="65"/>
      <c r="AR238" s="65"/>
      <c r="AS238" s="65"/>
      <c r="AT238" s="65"/>
      <c r="AU238" s="65"/>
      <c r="AV238" s="65"/>
    </row>
    <row r="239" spans="1:48" s="66" customFormat="1" ht="27.75" hidden="1" customHeight="1" x14ac:dyDescent="0.25">
      <c r="A239" s="116"/>
      <c r="B239" s="116"/>
      <c r="C239" s="48"/>
      <c r="D239" s="48"/>
      <c r="E239" s="223"/>
      <c r="F239" s="223"/>
      <c r="G239" s="82"/>
      <c r="H239" s="53"/>
      <c r="I239" s="67"/>
      <c r="J239" s="68"/>
      <c r="K239" s="219">
        <f t="shared" si="242"/>
        <v>0</v>
      </c>
      <c r="L239" s="219">
        <f t="shared" si="243"/>
        <v>0</v>
      </c>
      <c r="M239" s="70"/>
      <c r="N239" s="71"/>
      <c r="O239" s="220">
        <f t="shared" si="244"/>
        <v>0</v>
      </c>
      <c r="P239" s="220">
        <f t="shared" si="245"/>
        <v>0</v>
      </c>
      <c r="Q239" s="70"/>
      <c r="R239" s="124">
        <f t="shared" si="246"/>
        <v>0</v>
      </c>
      <c r="S239" s="124">
        <f t="shared" si="241"/>
        <v>0</v>
      </c>
      <c r="T239" s="124">
        <f t="shared" si="241"/>
        <v>0</v>
      </c>
      <c r="U239" s="124">
        <f t="shared" si="241"/>
        <v>0</v>
      </c>
      <c r="V239" s="124">
        <f t="shared" si="241"/>
        <v>0</v>
      </c>
      <c r="W239" s="124">
        <f t="shared" si="241"/>
        <v>0</v>
      </c>
      <c r="X239" s="124">
        <f t="shared" si="241"/>
        <v>0</v>
      </c>
      <c r="Y239" s="124">
        <f t="shared" si="241"/>
        <v>0</v>
      </c>
      <c r="Z239" s="124">
        <f t="shared" si="241"/>
        <v>0</v>
      </c>
      <c r="AA239" s="124">
        <f t="shared" si="241"/>
        <v>0</v>
      </c>
      <c r="AB239" s="216"/>
      <c r="AC239" s="258"/>
      <c r="AD239" s="218"/>
      <c r="AE239" s="65"/>
      <c r="AF239" s="65"/>
      <c r="AG239" s="65"/>
      <c r="AH239" s="65"/>
      <c r="AI239" s="65"/>
      <c r="AJ239" s="65"/>
      <c r="AK239" s="65"/>
      <c r="AL239" s="65"/>
      <c r="AM239" s="65"/>
      <c r="AN239" s="65"/>
      <c r="AO239" s="65"/>
      <c r="AP239" s="65"/>
      <c r="AQ239" s="65"/>
      <c r="AR239" s="65"/>
      <c r="AS239" s="65"/>
      <c r="AT239" s="65"/>
      <c r="AU239" s="65"/>
      <c r="AV239" s="65"/>
    </row>
    <row r="240" spans="1:48" s="66" customFormat="1" ht="27.75" hidden="1" customHeight="1" x14ac:dyDescent="0.25">
      <c r="A240" s="116"/>
      <c r="B240" s="116"/>
      <c r="C240" s="48"/>
      <c r="D240" s="48"/>
      <c r="E240" s="223"/>
      <c r="F240" s="223"/>
      <c r="G240" s="82"/>
      <c r="H240" s="53"/>
      <c r="I240" s="67"/>
      <c r="J240" s="68"/>
      <c r="K240" s="219">
        <f t="shared" si="242"/>
        <v>0</v>
      </c>
      <c r="L240" s="219">
        <f t="shared" si="243"/>
        <v>0</v>
      </c>
      <c r="M240" s="70"/>
      <c r="N240" s="71"/>
      <c r="O240" s="220">
        <f t="shared" si="244"/>
        <v>0</v>
      </c>
      <c r="P240" s="220">
        <f t="shared" si="245"/>
        <v>0</v>
      </c>
      <c r="Q240" s="70"/>
      <c r="R240" s="124">
        <f t="shared" si="246"/>
        <v>0</v>
      </c>
      <c r="S240" s="124">
        <f t="shared" si="241"/>
        <v>0</v>
      </c>
      <c r="T240" s="124">
        <f t="shared" si="241"/>
        <v>0</v>
      </c>
      <c r="U240" s="124">
        <f t="shared" si="241"/>
        <v>0</v>
      </c>
      <c r="V240" s="124">
        <f t="shared" si="241"/>
        <v>0</v>
      </c>
      <c r="W240" s="124">
        <f t="shared" si="241"/>
        <v>0</v>
      </c>
      <c r="X240" s="124">
        <f t="shared" si="241"/>
        <v>0</v>
      </c>
      <c r="Y240" s="124">
        <f t="shared" si="241"/>
        <v>0</v>
      </c>
      <c r="Z240" s="124">
        <f t="shared" si="241"/>
        <v>0</v>
      </c>
      <c r="AA240" s="124">
        <f t="shared" si="241"/>
        <v>0</v>
      </c>
      <c r="AB240" s="216"/>
      <c r="AC240" s="258"/>
      <c r="AD240" s="218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5"/>
      <c r="AT240" s="65"/>
      <c r="AU240" s="65"/>
      <c r="AV240" s="65"/>
    </row>
    <row r="241" spans="1:48" s="85" customFormat="1" ht="27.75" hidden="1" customHeight="1" x14ac:dyDescent="0.25">
      <c r="A241" s="116"/>
      <c r="B241" s="116"/>
      <c r="C241" s="48"/>
      <c r="D241" s="48"/>
      <c r="E241" s="223"/>
      <c r="F241" s="223"/>
      <c r="G241" s="82"/>
      <c r="H241" s="53"/>
      <c r="I241" s="67"/>
      <c r="J241" s="68"/>
      <c r="K241" s="219">
        <f t="shared" si="242"/>
        <v>0</v>
      </c>
      <c r="L241" s="219">
        <f t="shared" si="243"/>
        <v>0</v>
      </c>
      <c r="M241" s="70"/>
      <c r="N241" s="71"/>
      <c r="O241" s="220">
        <f t="shared" si="244"/>
        <v>0</v>
      </c>
      <c r="P241" s="220">
        <f t="shared" si="245"/>
        <v>0</v>
      </c>
      <c r="Q241" s="70"/>
      <c r="R241" s="124">
        <f t="shared" si="246"/>
        <v>0</v>
      </c>
      <c r="S241" s="124">
        <f t="shared" si="241"/>
        <v>0</v>
      </c>
      <c r="T241" s="124">
        <f t="shared" si="241"/>
        <v>0</v>
      </c>
      <c r="U241" s="124">
        <f t="shared" si="241"/>
        <v>0</v>
      </c>
      <c r="V241" s="124">
        <f t="shared" si="241"/>
        <v>0</v>
      </c>
      <c r="W241" s="124">
        <f t="shared" si="241"/>
        <v>0</v>
      </c>
      <c r="X241" s="124">
        <f t="shared" si="241"/>
        <v>0</v>
      </c>
      <c r="Y241" s="124">
        <f t="shared" si="241"/>
        <v>0</v>
      </c>
      <c r="Z241" s="124">
        <f t="shared" si="241"/>
        <v>0</v>
      </c>
      <c r="AA241" s="124">
        <f t="shared" si="241"/>
        <v>0</v>
      </c>
      <c r="AB241" s="216"/>
      <c r="AC241" s="259"/>
      <c r="AD241" s="241"/>
      <c r="AE241" s="84"/>
      <c r="AF241" s="84"/>
      <c r="AG241" s="84"/>
      <c r="AH241" s="84"/>
      <c r="AI241" s="84"/>
      <c r="AJ241" s="84"/>
      <c r="AK241" s="84"/>
      <c r="AL241" s="84"/>
      <c r="AM241" s="84"/>
      <c r="AN241" s="84"/>
      <c r="AO241" s="84"/>
      <c r="AP241" s="84"/>
      <c r="AQ241" s="84"/>
      <c r="AR241" s="84"/>
      <c r="AS241" s="84"/>
      <c r="AT241" s="84"/>
      <c r="AU241" s="84"/>
      <c r="AV241" s="84"/>
    </row>
    <row r="242" spans="1:48" s="66" customFormat="1" ht="27.75" hidden="1" customHeight="1" x14ac:dyDescent="0.25">
      <c r="A242" s="116"/>
      <c r="B242" s="116"/>
      <c r="C242" s="48"/>
      <c r="D242" s="48"/>
      <c r="E242" s="223"/>
      <c r="F242" s="223"/>
      <c r="G242" s="82"/>
      <c r="H242" s="117"/>
      <c r="I242" s="80"/>
      <c r="J242" s="68"/>
      <c r="K242" s="219">
        <f t="shared" si="242"/>
        <v>0</v>
      </c>
      <c r="L242" s="219">
        <f t="shared" si="243"/>
        <v>0</v>
      </c>
      <c r="M242" s="70"/>
      <c r="N242" s="71"/>
      <c r="O242" s="220">
        <f t="shared" si="244"/>
        <v>0</v>
      </c>
      <c r="P242" s="220">
        <f t="shared" si="245"/>
        <v>0</v>
      </c>
      <c r="Q242" s="70"/>
      <c r="R242" s="124">
        <f t="shared" si="246"/>
        <v>0</v>
      </c>
      <c r="S242" s="124">
        <f t="shared" si="241"/>
        <v>0</v>
      </c>
      <c r="T242" s="124">
        <f t="shared" si="241"/>
        <v>0</v>
      </c>
      <c r="U242" s="124">
        <f t="shared" si="241"/>
        <v>0</v>
      </c>
      <c r="V242" s="124">
        <f t="shared" si="241"/>
        <v>0</v>
      </c>
      <c r="W242" s="124">
        <f t="shared" si="241"/>
        <v>0</v>
      </c>
      <c r="X242" s="124">
        <f t="shared" si="241"/>
        <v>0</v>
      </c>
      <c r="Y242" s="124">
        <f t="shared" si="241"/>
        <v>0</v>
      </c>
      <c r="Z242" s="124">
        <f t="shared" si="241"/>
        <v>0</v>
      </c>
      <c r="AA242" s="124">
        <f t="shared" si="241"/>
        <v>0</v>
      </c>
      <c r="AB242" s="216"/>
      <c r="AC242" s="258"/>
      <c r="AD242" s="218"/>
      <c r="AE242" s="65"/>
      <c r="AF242" s="65"/>
      <c r="AG242" s="65"/>
      <c r="AH242" s="65"/>
      <c r="AI242" s="65"/>
      <c r="AJ242" s="65"/>
      <c r="AK242" s="65"/>
      <c r="AL242" s="65"/>
      <c r="AM242" s="65"/>
      <c r="AN242" s="65"/>
      <c r="AO242" s="65"/>
      <c r="AP242" s="65"/>
      <c r="AQ242" s="65"/>
      <c r="AR242" s="65"/>
      <c r="AS242" s="65"/>
      <c r="AT242" s="65"/>
      <c r="AU242" s="65"/>
      <c r="AV242" s="65"/>
    </row>
    <row r="243" spans="1:48" s="115" customFormat="1" ht="27.75" hidden="1" customHeight="1" thickBot="1" x14ac:dyDescent="0.3">
      <c r="A243" s="102"/>
      <c r="B243" s="102"/>
      <c r="C243" s="103"/>
      <c r="D243" s="103"/>
      <c r="E243" s="235"/>
      <c r="F243" s="235"/>
      <c r="G243" s="105"/>
      <c r="H243" s="106" t="s">
        <v>55</v>
      </c>
      <c r="I243" s="107"/>
      <c r="J243" s="108"/>
      <c r="K243" s="236"/>
      <c r="L243" s="236"/>
      <c r="M243" s="110"/>
      <c r="N243" s="111"/>
      <c r="O243" s="236"/>
      <c r="P243" s="236"/>
      <c r="Q243" s="110"/>
      <c r="R243" s="112">
        <f>SUM(R231:R242)</f>
        <v>0</v>
      </c>
      <c r="S243" s="112">
        <f t="shared" ref="S243:AA243" si="247">SUM(S231:S242)</f>
        <v>0</v>
      </c>
      <c r="T243" s="112">
        <f t="shared" si="247"/>
        <v>0</v>
      </c>
      <c r="U243" s="112">
        <f t="shared" si="247"/>
        <v>0</v>
      </c>
      <c r="V243" s="112">
        <f t="shared" si="247"/>
        <v>0</v>
      </c>
      <c r="W243" s="112">
        <f t="shared" si="247"/>
        <v>0</v>
      </c>
      <c r="X243" s="112">
        <f t="shared" si="247"/>
        <v>0</v>
      </c>
      <c r="Y243" s="112">
        <f t="shared" si="247"/>
        <v>0</v>
      </c>
      <c r="Z243" s="112">
        <f t="shared" si="247"/>
        <v>0</v>
      </c>
      <c r="AA243" s="112">
        <f t="shared" si="247"/>
        <v>0</v>
      </c>
      <c r="AB243" s="216"/>
      <c r="AC243" s="258"/>
      <c r="AD243" s="218"/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5"/>
      <c r="AT243" s="65"/>
      <c r="AU243" s="65"/>
      <c r="AV243" s="65"/>
    </row>
    <row r="244" spans="1:48" s="66" customFormat="1" ht="27.75" hidden="1" customHeight="1" thickTop="1" x14ac:dyDescent="0.25">
      <c r="A244" s="116"/>
      <c r="B244" s="116"/>
      <c r="C244" s="48"/>
      <c r="D244" s="48"/>
      <c r="E244" s="256"/>
      <c r="F244" s="244"/>
      <c r="G244" s="257"/>
      <c r="H244" s="243"/>
      <c r="I244" s="239"/>
      <c r="J244" s="68"/>
      <c r="K244" s="219">
        <f>IF(J244&gt;0, 1, 0)</f>
        <v>0</v>
      </c>
      <c r="L244" s="219">
        <f>J244-K244</f>
        <v>0</v>
      </c>
      <c r="M244" s="70"/>
      <c r="N244" s="71"/>
      <c r="O244" s="220">
        <f>IF(N244&gt;0, 1, 0)</f>
        <v>0</v>
      </c>
      <c r="P244" s="220">
        <f>N244-O244</f>
        <v>0</v>
      </c>
      <c r="Q244" s="240"/>
      <c r="R244" s="124">
        <f>(K244*M244*$R$3)+(L244*M244*$R$6)+(O244*Q244*$R$7)+(P244*Q244*$R$8)</f>
        <v>0</v>
      </c>
      <c r="S244" s="124">
        <f t="shared" ref="S244:AA255" si="248">(L244*N244*$R$3)+(M244*N244*$R$6)+(P244*R244*$R$7)+(Q244*R244*$R$8)</f>
        <v>0</v>
      </c>
      <c r="T244" s="124">
        <f t="shared" si="248"/>
        <v>0</v>
      </c>
      <c r="U244" s="124">
        <f t="shared" si="248"/>
        <v>0</v>
      </c>
      <c r="V244" s="124">
        <f t="shared" si="248"/>
        <v>0</v>
      </c>
      <c r="W244" s="124">
        <f t="shared" si="248"/>
        <v>0</v>
      </c>
      <c r="X244" s="124">
        <f t="shared" si="248"/>
        <v>0</v>
      </c>
      <c r="Y244" s="124">
        <f t="shared" si="248"/>
        <v>0</v>
      </c>
      <c r="Z244" s="124">
        <f t="shared" si="248"/>
        <v>0</v>
      </c>
      <c r="AA244" s="124">
        <f t="shared" si="248"/>
        <v>0</v>
      </c>
      <c r="AB244" s="216"/>
      <c r="AC244" s="258"/>
      <c r="AD244" s="218"/>
      <c r="AE244" s="65"/>
      <c r="AF244" s="65"/>
      <c r="AG244" s="65"/>
      <c r="AH244" s="65"/>
      <c r="AI244" s="65"/>
      <c r="AJ244" s="65"/>
      <c r="AK244" s="65"/>
      <c r="AL244" s="65"/>
      <c r="AM244" s="65"/>
      <c r="AN244" s="65"/>
      <c r="AO244" s="65"/>
      <c r="AP244" s="65"/>
      <c r="AQ244" s="65"/>
      <c r="AR244" s="65"/>
      <c r="AS244" s="65"/>
      <c r="AT244" s="65"/>
      <c r="AU244" s="65"/>
      <c r="AV244" s="65"/>
    </row>
    <row r="245" spans="1:48" s="66" customFormat="1" ht="27.75" hidden="1" customHeight="1" x14ac:dyDescent="0.25">
      <c r="A245" s="116"/>
      <c r="B245" s="116"/>
      <c r="C245" s="48"/>
      <c r="D245" s="48"/>
      <c r="E245" s="223"/>
      <c r="F245" s="223"/>
      <c r="G245" s="123"/>
      <c r="H245" s="53"/>
      <c r="I245" s="67"/>
      <c r="J245" s="68"/>
      <c r="K245" s="219">
        <f t="shared" ref="K245:K255" si="249">IF(J245&gt;0, 1, 0)</f>
        <v>0</v>
      </c>
      <c r="L245" s="219">
        <f t="shared" ref="L245:L255" si="250">J245-K245</f>
        <v>0</v>
      </c>
      <c r="M245" s="70"/>
      <c r="N245" s="71"/>
      <c r="O245" s="220">
        <f t="shared" ref="O245:O255" si="251">IF(N245&gt;0, 1, 0)</f>
        <v>0</v>
      </c>
      <c r="P245" s="220">
        <f t="shared" ref="P245:P255" si="252">N245-O245</f>
        <v>0</v>
      </c>
      <c r="Q245" s="70"/>
      <c r="R245" s="124">
        <f t="shared" ref="R245:R255" si="253">(K245*M245*$R$3)+(L245*M245*$R$6)+(O245*Q245*$R$7)+(P245*Q245*$R$8)</f>
        <v>0</v>
      </c>
      <c r="S245" s="124">
        <f t="shared" si="248"/>
        <v>0</v>
      </c>
      <c r="T245" s="124">
        <f t="shared" si="248"/>
        <v>0</v>
      </c>
      <c r="U245" s="124">
        <f t="shared" si="248"/>
        <v>0</v>
      </c>
      <c r="V245" s="124">
        <f t="shared" si="248"/>
        <v>0</v>
      </c>
      <c r="W245" s="124">
        <f t="shared" si="248"/>
        <v>0</v>
      </c>
      <c r="X245" s="124">
        <f t="shared" si="248"/>
        <v>0</v>
      </c>
      <c r="Y245" s="124">
        <f t="shared" si="248"/>
        <v>0</v>
      </c>
      <c r="Z245" s="124">
        <f t="shared" si="248"/>
        <v>0</v>
      </c>
      <c r="AA245" s="124">
        <f t="shared" si="248"/>
        <v>0</v>
      </c>
      <c r="AB245" s="216"/>
      <c r="AC245" s="258"/>
      <c r="AD245" s="218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5"/>
      <c r="AT245" s="65"/>
      <c r="AU245" s="65"/>
      <c r="AV245" s="65"/>
    </row>
    <row r="246" spans="1:48" s="66" customFormat="1" ht="27.75" hidden="1" customHeight="1" x14ac:dyDescent="0.25">
      <c r="A246" s="116"/>
      <c r="B246" s="116"/>
      <c r="C246" s="48"/>
      <c r="D246" s="48"/>
      <c r="E246" s="223"/>
      <c r="F246" s="223"/>
      <c r="G246" s="123"/>
      <c r="H246" s="53"/>
      <c r="I246" s="67"/>
      <c r="J246" s="68"/>
      <c r="K246" s="219">
        <f t="shared" si="249"/>
        <v>0</v>
      </c>
      <c r="L246" s="219">
        <f t="shared" si="250"/>
        <v>0</v>
      </c>
      <c r="M246" s="70"/>
      <c r="N246" s="71"/>
      <c r="O246" s="220">
        <f t="shared" si="251"/>
        <v>0</v>
      </c>
      <c r="P246" s="220">
        <f t="shared" si="252"/>
        <v>0</v>
      </c>
      <c r="Q246" s="70"/>
      <c r="R246" s="124">
        <f t="shared" si="253"/>
        <v>0</v>
      </c>
      <c r="S246" s="124">
        <f t="shared" si="248"/>
        <v>0</v>
      </c>
      <c r="T246" s="124">
        <f t="shared" si="248"/>
        <v>0</v>
      </c>
      <c r="U246" s="124">
        <f t="shared" si="248"/>
        <v>0</v>
      </c>
      <c r="V246" s="124">
        <f t="shared" si="248"/>
        <v>0</v>
      </c>
      <c r="W246" s="124">
        <f t="shared" si="248"/>
        <v>0</v>
      </c>
      <c r="X246" s="124">
        <f t="shared" si="248"/>
        <v>0</v>
      </c>
      <c r="Y246" s="124">
        <f t="shared" si="248"/>
        <v>0</v>
      </c>
      <c r="Z246" s="124">
        <f t="shared" si="248"/>
        <v>0</v>
      </c>
      <c r="AA246" s="124">
        <f t="shared" si="248"/>
        <v>0</v>
      </c>
      <c r="AB246" s="216"/>
      <c r="AC246" s="258"/>
      <c r="AD246" s="218"/>
      <c r="AE246" s="65"/>
      <c r="AF246" s="65"/>
      <c r="AG246" s="65"/>
      <c r="AH246" s="65"/>
      <c r="AI246" s="65"/>
      <c r="AJ246" s="65"/>
      <c r="AK246" s="65"/>
      <c r="AL246" s="65"/>
      <c r="AM246" s="65"/>
      <c r="AN246" s="65"/>
      <c r="AO246" s="65"/>
      <c r="AP246" s="65"/>
      <c r="AQ246" s="65"/>
      <c r="AR246" s="65"/>
      <c r="AS246" s="65"/>
      <c r="AT246" s="65"/>
      <c r="AU246" s="65"/>
      <c r="AV246" s="65"/>
    </row>
    <row r="247" spans="1:48" s="66" customFormat="1" ht="27.75" hidden="1" customHeight="1" x14ac:dyDescent="0.25">
      <c r="A247" s="116"/>
      <c r="B247" s="116"/>
      <c r="C247" s="48"/>
      <c r="D247" s="48"/>
      <c r="E247" s="223"/>
      <c r="F247" s="223"/>
      <c r="G247" s="123"/>
      <c r="H247" s="53"/>
      <c r="I247" s="67"/>
      <c r="J247" s="68"/>
      <c r="K247" s="219">
        <f t="shared" si="249"/>
        <v>0</v>
      </c>
      <c r="L247" s="219">
        <f t="shared" si="250"/>
        <v>0</v>
      </c>
      <c r="M247" s="70"/>
      <c r="N247" s="71"/>
      <c r="O247" s="220">
        <f t="shared" si="251"/>
        <v>0</v>
      </c>
      <c r="P247" s="220">
        <f t="shared" si="252"/>
        <v>0</v>
      </c>
      <c r="Q247" s="70"/>
      <c r="R247" s="124">
        <f t="shared" si="253"/>
        <v>0</v>
      </c>
      <c r="S247" s="124">
        <f t="shared" si="248"/>
        <v>0</v>
      </c>
      <c r="T247" s="124">
        <f t="shared" si="248"/>
        <v>0</v>
      </c>
      <c r="U247" s="124">
        <f t="shared" si="248"/>
        <v>0</v>
      </c>
      <c r="V247" s="124">
        <f t="shared" si="248"/>
        <v>0</v>
      </c>
      <c r="W247" s="124">
        <f t="shared" si="248"/>
        <v>0</v>
      </c>
      <c r="X247" s="124">
        <f t="shared" si="248"/>
        <v>0</v>
      </c>
      <c r="Y247" s="124">
        <f t="shared" si="248"/>
        <v>0</v>
      </c>
      <c r="Z247" s="124">
        <f t="shared" si="248"/>
        <v>0</v>
      </c>
      <c r="AA247" s="124">
        <f t="shared" si="248"/>
        <v>0</v>
      </c>
      <c r="AB247" s="216"/>
      <c r="AC247" s="258"/>
      <c r="AD247" s="218"/>
      <c r="AE247" s="65"/>
      <c r="AF247" s="65"/>
      <c r="AG247" s="65"/>
      <c r="AH247" s="65"/>
      <c r="AI247" s="65"/>
      <c r="AJ247" s="65"/>
      <c r="AK247" s="65"/>
      <c r="AL247" s="65"/>
      <c r="AM247" s="65"/>
      <c r="AN247" s="65"/>
      <c r="AO247" s="65"/>
      <c r="AP247" s="65"/>
      <c r="AQ247" s="65"/>
      <c r="AR247" s="65"/>
      <c r="AS247" s="65"/>
      <c r="AT247" s="65"/>
      <c r="AU247" s="65"/>
      <c r="AV247" s="65"/>
    </row>
    <row r="248" spans="1:48" s="66" customFormat="1" ht="27.75" hidden="1" customHeight="1" x14ac:dyDescent="0.25">
      <c r="A248" s="116"/>
      <c r="B248" s="116"/>
      <c r="C248" s="48"/>
      <c r="D248" s="48"/>
      <c r="E248" s="223"/>
      <c r="F248" s="223"/>
      <c r="G248" s="82"/>
      <c r="H248" s="53"/>
      <c r="I248" s="67"/>
      <c r="J248" s="68"/>
      <c r="K248" s="219">
        <f t="shared" si="249"/>
        <v>0</v>
      </c>
      <c r="L248" s="219">
        <f t="shared" si="250"/>
        <v>0</v>
      </c>
      <c r="M248" s="70"/>
      <c r="N248" s="71"/>
      <c r="O248" s="220">
        <f t="shared" si="251"/>
        <v>0</v>
      </c>
      <c r="P248" s="220">
        <f t="shared" si="252"/>
        <v>0</v>
      </c>
      <c r="Q248" s="70"/>
      <c r="R248" s="124">
        <f t="shared" si="253"/>
        <v>0</v>
      </c>
      <c r="S248" s="124">
        <f t="shared" si="248"/>
        <v>0</v>
      </c>
      <c r="T248" s="124">
        <f t="shared" si="248"/>
        <v>0</v>
      </c>
      <c r="U248" s="124">
        <f t="shared" si="248"/>
        <v>0</v>
      </c>
      <c r="V248" s="124">
        <f t="shared" si="248"/>
        <v>0</v>
      </c>
      <c r="W248" s="124">
        <f t="shared" si="248"/>
        <v>0</v>
      </c>
      <c r="X248" s="124">
        <f t="shared" si="248"/>
        <v>0</v>
      </c>
      <c r="Y248" s="124">
        <f t="shared" si="248"/>
        <v>0</v>
      </c>
      <c r="Z248" s="124">
        <f t="shared" si="248"/>
        <v>0</v>
      </c>
      <c r="AA248" s="124">
        <f t="shared" si="248"/>
        <v>0</v>
      </c>
      <c r="AB248" s="216"/>
      <c r="AC248" s="258"/>
      <c r="AD248" s="218"/>
      <c r="AE248" s="65"/>
      <c r="AF248" s="65"/>
      <c r="AG248" s="65"/>
      <c r="AH248" s="65"/>
      <c r="AI248" s="65"/>
      <c r="AJ248" s="65"/>
      <c r="AK248" s="65"/>
      <c r="AL248" s="65"/>
      <c r="AM248" s="65"/>
      <c r="AN248" s="65"/>
      <c r="AO248" s="65"/>
      <c r="AP248" s="65"/>
      <c r="AQ248" s="65"/>
      <c r="AR248" s="65"/>
      <c r="AS248" s="65"/>
      <c r="AT248" s="65"/>
      <c r="AU248" s="65"/>
      <c r="AV248" s="65"/>
    </row>
    <row r="249" spans="1:48" s="66" customFormat="1" ht="27.75" hidden="1" customHeight="1" x14ac:dyDescent="0.25">
      <c r="A249" s="116"/>
      <c r="B249" s="116"/>
      <c r="C249" s="48"/>
      <c r="D249" s="48"/>
      <c r="E249" s="223"/>
      <c r="F249" s="223"/>
      <c r="G249" s="82"/>
      <c r="H249" s="53"/>
      <c r="I249" s="67"/>
      <c r="J249" s="68"/>
      <c r="K249" s="219">
        <f t="shared" si="249"/>
        <v>0</v>
      </c>
      <c r="L249" s="219">
        <f t="shared" si="250"/>
        <v>0</v>
      </c>
      <c r="M249" s="70"/>
      <c r="N249" s="71"/>
      <c r="O249" s="220">
        <f t="shared" si="251"/>
        <v>0</v>
      </c>
      <c r="P249" s="220">
        <f t="shared" si="252"/>
        <v>0</v>
      </c>
      <c r="Q249" s="70"/>
      <c r="R249" s="124">
        <f t="shared" si="253"/>
        <v>0</v>
      </c>
      <c r="S249" s="124">
        <f t="shared" si="248"/>
        <v>0</v>
      </c>
      <c r="T249" s="124">
        <f t="shared" si="248"/>
        <v>0</v>
      </c>
      <c r="U249" s="124">
        <f t="shared" si="248"/>
        <v>0</v>
      </c>
      <c r="V249" s="124">
        <f t="shared" si="248"/>
        <v>0</v>
      </c>
      <c r="W249" s="124">
        <f t="shared" si="248"/>
        <v>0</v>
      </c>
      <c r="X249" s="124">
        <f t="shared" si="248"/>
        <v>0</v>
      </c>
      <c r="Y249" s="124">
        <f t="shared" si="248"/>
        <v>0</v>
      </c>
      <c r="Z249" s="124">
        <f t="shared" si="248"/>
        <v>0</v>
      </c>
      <c r="AA249" s="124">
        <f t="shared" si="248"/>
        <v>0</v>
      </c>
      <c r="AB249" s="216"/>
      <c r="AC249" s="258"/>
      <c r="AD249" s="218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5"/>
      <c r="AT249" s="65"/>
      <c r="AU249" s="65"/>
      <c r="AV249" s="65"/>
    </row>
    <row r="250" spans="1:48" s="66" customFormat="1" ht="27.75" hidden="1" customHeight="1" x14ac:dyDescent="0.25">
      <c r="A250" s="116"/>
      <c r="B250" s="116"/>
      <c r="C250" s="48"/>
      <c r="D250" s="48"/>
      <c r="E250" s="223"/>
      <c r="F250" s="223"/>
      <c r="G250" s="82"/>
      <c r="H250" s="53"/>
      <c r="I250" s="67"/>
      <c r="J250" s="68"/>
      <c r="K250" s="219">
        <f t="shared" si="249"/>
        <v>0</v>
      </c>
      <c r="L250" s="219">
        <f t="shared" si="250"/>
        <v>0</v>
      </c>
      <c r="M250" s="70"/>
      <c r="N250" s="71"/>
      <c r="O250" s="220">
        <f t="shared" si="251"/>
        <v>0</v>
      </c>
      <c r="P250" s="220">
        <f t="shared" si="252"/>
        <v>0</v>
      </c>
      <c r="Q250" s="70"/>
      <c r="R250" s="124">
        <f t="shared" si="253"/>
        <v>0</v>
      </c>
      <c r="S250" s="124">
        <f t="shared" si="248"/>
        <v>0</v>
      </c>
      <c r="T250" s="124">
        <f t="shared" si="248"/>
        <v>0</v>
      </c>
      <c r="U250" s="124">
        <f t="shared" si="248"/>
        <v>0</v>
      </c>
      <c r="V250" s="124">
        <f t="shared" si="248"/>
        <v>0</v>
      </c>
      <c r="W250" s="124">
        <f t="shared" si="248"/>
        <v>0</v>
      </c>
      <c r="X250" s="124">
        <f t="shared" si="248"/>
        <v>0</v>
      </c>
      <c r="Y250" s="124">
        <f t="shared" si="248"/>
        <v>0</v>
      </c>
      <c r="Z250" s="124">
        <f t="shared" si="248"/>
        <v>0</v>
      </c>
      <c r="AA250" s="124">
        <f t="shared" si="248"/>
        <v>0</v>
      </c>
      <c r="AB250" s="216"/>
      <c r="AC250" s="258"/>
      <c r="AD250" s="218"/>
      <c r="AE250" s="65"/>
      <c r="AF250" s="65"/>
      <c r="AG250" s="65"/>
      <c r="AH250" s="65"/>
      <c r="AI250" s="65"/>
      <c r="AJ250" s="65"/>
      <c r="AK250" s="65"/>
      <c r="AL250" s="65"/>
      <c r="AM250" s="65"/>
      <c r="AN250" s="65"/>
      <c r="AO250" s="65"/>
      <c r="AP250" s="65"/>
      <c r="AQ250" s="65"/>
      <c r="AR250" s="65"/>
      <c r="AS250" s="65"/>
      <c r="AT250" s="65"/>
      <c r="AU250" s="65"/>
      <c r="AV250" s="65"/>
    </row>
    <row r="251" spans="1:48" s="66" customFormat="1" ht="27.75" hidden="1" customHeight="1" x14ac:dyDescent="0.25">
      <c r="A251" s="116"/>
      <c r="B251" s="116"/>
      <c r="C251" s="48"/>
      <c r="D251" s="48"/>
      <c r="E251" s="223"/>
      <c r="F251" s="223"/>
      <c r="G251" s="82"/>
      <c r="H251" s="117"/>
      <c r="I251" s="80"/>
      <c r="J251" s="68"/>
      <c r="K251" s="219">
        <f t="shared" si="249"/>
        <v>0</v>
      </c>
      <c r="L251" s="219">
        <f t="shared" si="250"/>
        <v>0</v>
      </c>
      <c r="M251" s="70"/>
      <c r="N251" s="71"/>
      <c r="O251" s="220">
        <f t="shared" si="251"/>
        <v>0</v>
      </c>
      <c r="P251" s="220">
        <f t="shared" si="252"/>
        <v>0</v>
      </c>
      <c r="Q251" s="70"/>
      <c r="R251" s="124">
        <f t="shared" si="253"/>
        <v>0</v>
      </c>
      <c r="S251" s="124">
        <f t="shared" si="248"/>
        <v>0</v>
      </c>
      <c r="T251" s="124">
        <f t="shared" si="248"/>
        <v>0</v>
      </c>
      <c r="U251" s="124">
        <f t="shared" si="248"/>
        <v>0</v>
      </c>
      <c r="V251" s="124">
        <f t="shared" si="248"/>
        <v>0</v>
      </c>
      <c r="W251" s="124">
        <f t="shared" si="248"/>
        <v>0</v>
      </c>
      <c r="X251" s="124">
        <f t="shared" si="248"/>
        <v>0</v>
      </c>
      <c r="Y251" s="124">
        <f t="shared" si="248"/>
        <v>0</v>
      </c>
      <c r="Z251" s="124">
        <f t="shared" si="248"/>
        <v>0</v>
      </c>
      <c r="AA251" s="124">
        <f t="shared" si="248"/>
        <v>0</v>
      </c>
      <c r="AB251" s="216"/>
      <c r="AC251" s="258"/>
      <c r="AD251" s="218"/>
      <c r="AE251" s="65"/>
      <c r="AF251" s="65"/>
      <c r="AG251" s="65"/>
      <c r="AH251" s="65"/>
      <c r="AI251" s="65"/>
      <c r="AJ251" s="65"/>
      <c r="AK251" s="65"/>
      <c r="AL251" s="65"/>
      <c r="AM251" s="65"/>
      <c r="AN251" s="65"/>
      <c r="AO251" s="65"/>
      <c r="AP251" s="65"/>
      <c r="AQ251" s="65"/>
      <c r="AR251" s="65"/>
      <c r="AS251" s="65"/>
      <c r="AT251" s="65"/>
      <c r="AU251" s="65"/>
      <c r="AV251" s="65"/>
    </row>
    <row r="252" spans="1:48" s="66" customFormat="1" ht="27.75" hidden="1" customHeight="1" x14ac:dyDescent="0.25">
      <c r="A252" s="116"/>
      <c r="B252" s="116"/>
      <c r="C252" s="48"/>
      <c r="D252" s="48"/>
      <c r="E252" s="223"/>
      <c r="F252" s="223"/>
      <c r="G252" s="82"/>
      <c r="H252" s="53"/>
      <c r="I252" s="67"/>
      <c r="J252" s="68"/>
      <c r="K252" s="219">
        <f t="shared" si="249"/>
        <v>0</v>
      </c>
      <c r="L252" s="219">
        <f t="shared" si="250"/>
        <v>0</v>
      </c>
      <c r="M252" s="70"/>
      <c r="N252" s="71"/>
      <c r="O252" s="220">
        <f t="shared" si="251"/>
        <v>0</v>
      </c>
      <c r="P252" s="220">
        <f t="shared" si="252"/>
        <v>0</v>
      </c>
      <c r="Q252" s="70"/>
      <c r="R252" s="124">
        <f t="shared" si="253"/>
        <v>0</v>
      </c>
      <c r="S252" s="124">
        <f t="shared" si="248"/>
        <v>0</v>
      </c>
      <c r="T252" s="124">
        <f t="shared" si="248"/>
        <v>0</v>
      </c>
      <c r="U252" s="124">
        <f t="shared" si="248"/>
        <v>0</v>
      </c>
      <c r="V252" s="124">
        <f t="shared" si="248"/>
        <v>0</v>
      </c>
      <c r="W252" s="124">
        <f t="shared" si="248"/>
        <v>0</v>
      </c>
      <c r="X252" s="124">
        <f t="shared" si="248"/>
        <v>0</v>
      </c>
      <c r="Y252" s="124">
        <f t="shared" si="248"/>
        <v>0</v>
      </c>
      <c r="Z252" s="124">
        <f t="shared" si="248"/>
        <v>0</v>
      </c>
      <c r="AA252" s="124">
        <f t="shared" si="248"/>
        <v>0</v>
      </c>
      <c r="AB252" s="216"/>
      <c r="AC252" s="258"/>
      <c r="AD252" s="218"/>
      <c r="AE252" s="65"/>
      <c r="AF252" s="65"/>
      <c r="AG252" s="65"/>
      <c r="AH252" s="65"/>
      <c r="AI252" s="65"/>
      <c r="AJ252" s="65"/>
      <c r="AK252" s="65"/>
      <c r="AL252" s="65"/>
      <c r="AM252" s="65"/>
      <c r="AN252" s="65"/>
      <c r="AO252" s="65"/>
      <c r="AP252" s="65"/>
      <c r="AQ252" s="65"/>
      <c r="AR252" s="65"/>
      <c r="AS252" s="65"/>
      <c r="AT252" s="65"/>
      <c r="AU252" s="65"/>
      <c r="AV252" s="65"/>
    </row>
    <row r="253" spans="1:48" s="66" customFormat="1" ht="27.75" hidden="1" customHeight="1" x14ac:dyDescent="0.25">
      <c r="A253" s="116"/>
      <c r="B253" s="116"/>
      <c r="C253" s="48"/>
      <c r="D253" s="48"/>
      <c r="E253" s="223"/>
      <c r="F253" s="223"/>
      <c r="G253" s="82"/>
      <c r="H253" s="53"/>
      <c r="I253" s="67"/>
      <c r="J253" s="68"/>
      <c r="K253" s="219">
        <f t="shared" si="249"/>
        <v>0</v>
      </c>
      <c r="L253" s="219">
        <f t="shared" si="250"/>
        <v>0</v>
      </c>
      <c r="M253" s="70"/>
      <c r="N253" s="71"/>
      <c r="O253" s="220">
        <f t="shared" si="251"/>
        <v>0</v>
      </c>
      <c r="P253" s="220">
        <f t="shared" si="252"/>
        <v>0</v>
      </c>
      <c r="Q253" s="70"/>
      <c r="R253" s="124">
        <f t="shared" si="253"/>
        <v>0</v>
      </c>
      <c r="S253" s="124">
        <f t="shared" si="248"/>
        <v>0</v>
      </c>
      <c r="T253" s="124">
        <f t="shared" si="248"/>
        <v>0</v>
      </c>
      <c r="U253" s="124">
        <f t="shared" si="248"/>
        <v>0</v>
      </c>
      <c r="V253" s="124">
        <f t="shared" si="248"/>
        <v>0</v>
      </c>
      <c r="W253" s="124">
        <f t="shared" si="248"/>
        <v>0</v>
      </c>
      <c r="X253" s="124">
        <f t="shared" si="248"/>
        <v>0</v>
      </c>
      <c r="Y253" s="124">
        <f t="shared" si="248"/>
        <v>0</v>
      </c>
      <c r="Z253" s="124">
        <f t="shared" si="248"/>
        <v>0</v>
      </c>
      <c r="AA253" s="124">
        <f t="shared" si="248"/>
        <v>0</v>
      </c>
      <c r="AB253" s="216"/>
      <c r="AC253" s="258"/>
      <c r="AD253" s="218"/>
      <c r="AE253" s="65"/>
      <c r="AF253" s="65"/>
      <c r="AG253" s="65"/>
      <c r="AH253" s="65"/>
      <c r="AI253" s="65"/>
      <c r="AJ253" s="65"/>
      <c r="AK253" s="65"/>
      <c r="AL253" s="65"/>
      <c r="AM253" s="65"/>
      <c r="AN253" s="65"/>
      <c r="AO253" s="65"/>
      <c r="AP253" s="65"/>
      <c r="AQ253" s="65"/>
      <c r="AR253" s="65"/>
      <c r="AS253" s="65"/>
      <c r="AT253" s="65"/>
      <c r="AU253" s="65"/>
      <c r="AV253" s="65"/>
    </row>
    <row r="254" spans="1:48" s="85" customFormat="1" ht="27.75" hidden="1" customHeight="1" x14ac:dyDescent="0.25">
      <c r="A254" s="116"/>
      <c r="B254" s="116"/>
      <c r="C254" s="48"/>
      <c r="D254" s="48"/>
      <c r="E254" s="223"/>
      <c r="F254" s="223"/>
      <c r="G254" s="82"/>
      <c r="H254" s="53"/>
      <c r="I254" s="67"/>
      <c r="J254" s="68"/>
      <c r="K254" s="219">
        <f t="shared" si="249"/>
        <v>0</v>
      </c>
      <c r="L254" s="219">
        <f t="shared" si="250"/>
        <v>0</v>
      </c>
      <c r="M254" s="70"/>
      <c r="N254" s="71"/>
      <c r="O254" s="220">
        <f t="shared" si="251"/>
        <v>0</v>
      </c>
      <c r="P254" s="220">
        <f t="shared" si="252"/>
        <v>0</v>
      </c>
      <c r="Q254" s="70"/>
      <c r="R254" s="124">
        <f t="shared" si="253"/>
        <v>0</v>
      </c>
      <c r="S254" s="124">
        <f t="shared" si="248"/>
        <v>0</v>
      </c>
      <c r="T254" s="124">
        <f t="shared" si="248"/>
        <v>0</v>
      </c>
      <c r="U254" s="124">
        <f t="shared" si="248"/>
        <v>0</v>
      </c>
      <c r="V254" s="124">
        <f t="shared" si="248"/>
        <v>0</v>
      </c>
      <c r="W254" s="124">
        <f t="shared" si="248"/>
        <v>0</v>
      </c>
      <c r="X254" s="124">
        <f t="shared" si="248"/>
        <v>0</v>
      </c>
      <c r="Y254" s="124">
        <f t="shared" si="248"/>
        <v>0</v>
      </c>
      <c r="Z254" s="124">
        <f t="shared" si="248"/>
        <v>0</v>
      </c>
      <c r="AA254" s="124">
        <f t="shared" si="248"/>
        <v>0</v>
      </c>
      <c r="AB254" s="216"/>
      <c r="AC254" s="259"/>
      <c r="AD254" s="241"/>
      <c r="AE254" s="84"/>
      <c r="AF254" s="84"/>
      <c r="AG254" s="84"/>
      <c r="AH254" s="84"/>
      <c r="AI254" s="84"/>
      <c r="AJ254" s="84"/>
      <c r="AK254" s="84"/>
      <c r="AL254" s="84"/>
      <c r="AM254" s="84"/>
      <c r="AN254" s="84"/>
      <c r="AO254" s="84"/>
      <c r="AP254" s="84"/>
      <c r="AQ254" s="84"/>
      <c r="AR254" s="84"/>
      <c r="AS254" s="84"/>
      <c r="AT254" s="84"/>
      <c r="AU254" s="84"/>
      <c r="AV254" s="84"/>
    </row>
    <row r="255" spans="1:48" s="66" customFormat="1" ht="27.75" hidden="1" customHeight="1" x14ac:dyDescent="0.25">
      <c r="A255" s="116"/>
      <c r="B255" s="116"/>
      <c r="C255" s="48"/>
      <c r="D255" s="48"/>
      <c r="E255" s="223"/>
      <c r="F255" s="223"/>
      <c r="G255" s="82"/>
      <c r="H255" s="117"/>
      <c r="I255" s="80"/>
      <c r="J255" s="68"/>
      <c r="K255" s="219">
        <f t="shared" si="249"/>
        <v>0</v>
      </c>
      <c r="L255" s="219">
        <f t="shared" si="250"/>
        <v>0</v>
      </c>
      <c r="M255" s="70"/>
      <c r="N255" s="71"/>
      <c r="O255" s="220">
        <f t="shared" si="251"/>
        <v>0</v>
      </c>
      <c r="P255" s="220">
        <f t="shared" si="252"/>
        <v>0</v>
      </c>
      <c r="Q255" s="70"/>
      <c r="R255" s="124">
        <f t="shared" si="253"/>
        <v>0</v>
      </c>
      <c r="S255" s="124">
        <f t="shared" si="248"/>
        <v>0</v>
      </c>
      <c r="T255" s="124">
        <f t="shared" si="248"/>
        <v>0</v>
      </c>
      <c r="U255" s="124">
        <f t="shared" si="248"/>
        <v>0</v>
      </c>
      <c r="V255" s="124">
        <f t="shared" si="248"/>
        <v>0</v>
      </c>
      <c r="W255" s="124">
        <f t="shared" si="248"/>
        <v>0</v>
      </c>
      <c r="X255" s="124">
        <f t="shared" si="248"/>
        <v>0</v>
      </c>
      <c r="Y255" s="124">
        <f t="shared" si="248"/>
        <v>0</v>
      </c>
      <c r="Z255" s="124">
        <f t="shared" si="248"/>
        <v>0</v>
      </c>
      <c r="AA255" s="124">
        <f t="shared" si="248"/>
        <v>0</v>
      </c>
      <c r="AB255" s="216"/>
      <c r="AC255" s="258"/>
      <c r="AD255" s="218"/>
      <c r="AE255" s="65"/>
      <c r="AF255" s="65"/>
      <c r="AG255" s="65"/>
      <c r="AH255" s="65"/>
      <c r="AI255" s="65"/>
      <c r="AJ255" s="65"/>
      <c r="AK255" s="65"/>
      <c r="AL255" s="65"/>
      <c r="AM255" s="65"/>
      <c r="AN255" s="65"/>
      <c r="AO255" s="65"/>
      <c r="AP255" s="65"/>
      <c r="AQ255" s="65"/>
      <c r="AR255" s="65"/>
      <c r="AS255" s="65"/>
      <c r="AT255" s="65"/>
      <c r="AU255" s="65"/>
      <c r="AV255" s="65"/>
    </row>
    <row r="256" spans="1:48" s="115" customFormat="1" ht="27.75" hidden="1" customHeight="1" thickBot="1" x14ac:dyDescent="0.3">
      <c r="A256" s="102"/>
      <c r="B256" s="102"/>
      <c r="C256" s="103"/>
      <c r="D256" s="103"/>
      <c r="E256" s="235"/>
      <c r="F256" s="235"/>
      <c r="G256" s="105"/>
      <c r="H256" s="106" t="s">
        <v>55</v>
      </c>
      <c r="I256" s="107"/>
      <c r="J256" s="108"/>
      <c r="K256" s="236"/>
      <c r="L256" s="236"/>
      <c r="M256" s="110"/>
      <c r="N256" s="111"/>
      <c r="O256" s="236"/>
      <c r="P256" s="236"/>
      <c r="Q256" s="110"/>
      <c r="R256" s="112">
        <f>SUM(R244:R255)</f>
        <v>0</v>
      </c>
      <c r="S256" s="112">
        <f t="shared" ref="S256:AA256" si="254">SUM(S244:S255)</f>
        <v>0</v>
      </c>
      <c r="T256" s="112">
        <f t="shared" si="254"/>
        <v>0</v>
      </c>
      <c r="U256" s="112">
        <f t="shared" si="254"/>
        <v>0</v>
      </c>
      <c r="V256" s="112">
        <f t="shared" si="254"/>
        <v>0</v>
      </c>
      <c r="W256" s="112">
        <f t="shared" si="254"/>
        <v>0</v>
      </c>
      <c r="X256" s="112">
        <f t="shared" si="254"/>
        <v>0</v>
      </c>
      <c r="Y256" s="112">
        <f t="shared" si="254"/>
        <v>0</v>
      </c>
      <c r="Z256" s="112">
        <f t="shared" si="254"/>
        <v>0</v>
      </c>
      <c r="AA256" s="112">
        <f t="shared" si="254"/>
        <v>0</v>
      </c>
      <c r="AB256" s="216"/>
      <c r="AC256" s="258"/>
      <c r="AD256" s="218"/>
      <c r="AE256" s="65"/>
      <c r="AF256" s="65"/>
      <c r="AG256" s="65"/>
      <c r="AH256" s="65"/>
      <c r="AI256" s="65"/>
      <c r="AJ256" s="65"/>
      <c r="AK256" s="65"/>
      <c r="AL256" s="65"/>
      <c r="AM256" s="65"/>
      <c r="AN256" s="65"/>
      <c r="AO256" s="65"/>
      <c r="AP256" s="65"/>
      <c r="AQ256" s="65"/>
      <c r="AR256" s="65"/>
      <c r="AS256" s="65"/>
      <c r="AT256" s="65"/>
      <c r="AU256" s="65"/>
      <c r="AV256" s="65"/>
    </row>
    <row r="257" spans="1:48" s="66" customFormat="1" ht="27.75" hidden="1" customHeight="1" thickTop="1" x14ac:dyDescent="0.25">
      <c r="A257" s="116"/>
      <c r="B257" s="116"/>
      <c r="C257" s="48"/>
      <c r="D257" s="48"/>
      <c r="E257" s="256"/>
      <c r="F257" s="244"/>
      <c r="G257" s="257"/>
      <c r="H257" s="243"/>
      <c r="I257" s="239"/>
      <c r="J257" s="68"/>
      <c r="K257" s="219">
        <f>IF(J257&gt;0, 1, 0)</f>
        <v>0</v>
      </c>
      <c r="L257" s="219">
        <f>J257-K257</f>
        <v>0</v>
      </c>
      <c r="M257" s="70"/>
      <c r="N257" s="71"/>
      <c r="O257" s="220">
        <f>IF(N257&gt;0, 1, 0)</f>
        <v>0</v>
      </c>
      <c r="P257" s="220">
        <f>N257-O257</f>
        <v>0</v>
      </c>
      <c r="Q257" s="240"/>
      <c r="R257" s="124">
        <f>(K257*M257*$R$3)+(L257*M257*$R$6)+(O257*Q257*$R$7)+(P257*Q257*$R$8)</f>
        <v>0</v>
      </c>
      <c r="S257" s="124">
        <f t="shared" ref="S257:AA268" si="255">(L257*N257*$R$3)+(M257*N257*$R$6)+(P257*R257*$R$7)+(Q257*R257*$R$8)</f>
        <v>0</v>
      </c>
      <c r="T257" s="124">
        <f t="shared" si="255"/>
        <v>0</v>
      </c>
      <c r="U257" s="124">
        <f t="shared" si="255"/>
        <v>0</v>
      </c>
      <c r="V257" s="124">
        <f t="shared" si="255"/>
        <v>0</v>
      </c>
      <c r="W257" s="124">
        <f t="shared" si="255"/>
        <v>0</v>
      </c>
      <c r="X257" s="124">
        <f t="shared" si="255"/>
        <v>0</v>
      </c>
      <c r="Y257" s="124">
        <f t="shared" si="255"/>
        <v>0</v>
      </c>
      <c r="Z257" s="124">
        <f t="shared" si="255"/>
        <v>0</v>
      </c>
      <c r="AA257" s="124">
        <f t="shared" si="255"/>
        <v>0</v>
      </c>
      <c r="AB257" s="216"/>
      <c r="AC257" s="258"/>
      <c r="AD257" s="218"/>
      <c r="AE257" s="65"/>
      <c r="AF257" s="65"/>
      <c r="AG257" s="65"/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/>
      <c r="AS257" s="65"/>
      <c r="AT257" s="65"/>
      <c r="AU257" s="65"/>
      <c r="AV257" s="65"/>
    </row>
    <row r="258" spans="1:48" s="66" customFormat="1" ht="27.75" hidden="1" customHeight="1" x14ac:dyDescent="0.25">
      <c r="A258" s="116"/>
      <c r="B258" s="116"/>
      <c r="C258" s="48"/>
      <c r="D258" s="48"/>
      <c r="E258" s="223"/>
      <c r="F258" s="223"/>
      <c r="G258" s="123"/>
      <c r="H258" s="53"/>
      <c r="I258" s="67"/>
      <c r="J258" s="68"/>
      <c r="K258" s="219">
        <f t="shared" ref="K258:K268" si="256">IF(J258&gt;0, 1, 0)</f>
        <v>0</v>
      </c>
      <c r="L258" s="219">
        <f t="shared" ref="L258:L268" si="257">J258-K258</f>
        <v>0</v>
      </c>
      <c r="M258" s="70"/>
      <c r="N258" s="71"/>
      <c r="O258" s="220">
        <f t="shared" ref="O258:O268" si="258">IF(N258&gt;0, 1, 0)</f>
        <v>0</v>
      </c>
      <c r="P258" s="220">
        <f t="shared" ref="P258:P268" si="259">N258-O258</f>
        <v>0</v>
      </c>
      <c r="Q258" s="70"/>
      <c r="R258" s="124">
        <f t="shared" ref="R258:R268" si="260">(K258*M258*$R$3)+(L258*M258*$R$6)+(O258*Q258*$R$7)+(P258*Q258*$R$8)</f>
        <v>0</v>
      </c>
      <c r="S258" s="124">
        <f t="shared" si="255"/>
        <v>0</v>
      </c>
      <c r="T258" s="124">
        <f t="shared" si="255"/>
        <v>0</v>
      </c>
      <c r="U258" s="124">
        <f t="shared" si="255"/>
        <v>0</v>
      </c>
      <c r="V258" s="124">
        <f t="shared" si="255"/>
        <v>0</v>
      </c>
      <c r="W258" s="124">
        <f t="shared" si="255"/>
        <v>0</v>
      </c>
      <c r="X258" s="124">
        <f t="shared" si="255"/>
        <v>0</v>
      </c>
      <c r="Y258" s="124">
        <f t="shared" si="255"/>
        <v>0</v>
      </c>
      <c r="Z258" s="124">
        <f t="shared" si="255"/>
        <v>0</v>
      </c>
      <c r="AA258" s="124">
        <f t="shared" si="255"/>
        <v>0</v>
      </c>
      <c r="AB258" s="216"/>
      <c r="AC258" s="258"/>
      <c r="AD258" s="218"/>
      <c r="AE258" s="65"/>
      <c r="AF258" s="65"/>
      <c r="AG258" s="65"/>
      <c r="AH258" s="65"/>
      <c r="AI258" s="65"/>
      <c r="AJ258" s="65"/>
      <c r="AK258" s="65"/>
      <c r="AL258" s="65"/>
      <c r="AM258" s="65"/>
      <c r="AN258" s="65"/>
      <c r="AO258" s="65"/>
      <c r="AP258" s="65"/>
      <c r="AQ258" s="65"/>
      <c r="AR258" s="65"/>
      <c r="AS258" s="65"/>
      <c r="AT258" s="65"/>
      <c r="AU258" s="65"/>
      <c r="AV258" s="65"/>
    </row>
    <row r="259" spans="1:48" s="66" customFormat="1" ht="27.75" hidden="1" customHeight="1" x14ac:dyDescent="0.25">
      <c r="A259" s="116"/>
      <c r="B259" s="116"/>
      <c r="C259" s="48"/>
      <c r="D259" s="48"/>
      <c r="E259" s="223"/>
      <c r="F259" s="223"/>
      <c r="G259" s="123"/>
      <c r="H259" s="53"/>
      <c r="I259" s="67"/>
      <c r="J259" s="68"/>
      <c r="K259" s="219">
        <f t="shared" si="256"/>
        <v>0</v>
      </c>
      <c r="L259" s="219">
        <f t="shared" si="257"/>
        <v>0</v>
      </c>
      <c r="M259" s="70"/>
      <c r="N259" s="71"/>
      <c r="O259" s="220">
        <f t="shared" si="258"/>
        <v>0</v>
      </c>
      <c r="P259" s="220">
        <f t="shared" si="259"/>
        <v>0</v>
      </c>
      <c r="Q259" s="70"/>
      <c r="R259" s="124">
        <f t="shared" si="260"/>
        <v>0</v>
      </c>
      <c r="S259" s="124">
        <f t="shared" si="255"/>
        <v>0</v>
      </c>
      <c r="T259" s="124">
        <f t="shared" si="255"/>
        <v>0</v>
      </c>
      <c r="U259" s="124">
        <f t="shared" si="255"/>
        <v>0</v>
      </c>
      <c r="V259" s="124">
        <f t="shared" si="255"/>
        <v>0</v>
      </c>
      <c r="W259" s="124">
        <f t="shared" si="255"/>
        <v>0</v>
      </c>
      <c r="X259" s="124">
        <f t="shared" si="255"/>
        <v>0</v>
      </c>
      <c r="Y259" s="124">
        <f t="shared" si="255"/>
        <v>0</v>
      </c>
      <c r="Z259" s="124">
        <f t="shared" si="255"/>
        <v>0</v>
      </c>
      <c r="AA259" s="124">
        <f t="shared" si="255"/>
        <v>0</v>
      </c>
      <c r="AB259" s="216"/>
      <c r="AC259" s="258"/>
      <c r="AD259" s="218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5"/>
      <c r="AT259" s="65"/>
      <c r="AU259" s="65"/>
      <c r="AV259" s="65"/>
    </row>
    <row r="260" spans="1:48" s="66" customFormat="1" ht="27.75" hidden="1" customHeight="1" x14ac:dyDescent="0.25">
      <c r="A260" s="116"/>
      <c r="B260" s="116"/>
      <c r="C260" s="48"/>
      <c r="D260" s="48"/>
      <c r="E260" s="223"/>
      <c r="F260" s="223"/>
      <c r="G260" s="123"/>
      <c r="H260" s="53"/>
      <c r="I260" s="67"/>
      <c r="J260" s="68"/>
      <c r="K260" s="219">
        <f t="shared" si="256"/>
        <v>0</v>
      </c>
      <c r="L260" s="219">
        <f t="shared" si="257"/>
        <v>0</v>
      </c>
      <c r="M260" s="70"/>
      <c r="N260" s="71"/>
      <c r="O260" s="220">
        <f t="shared" si="258"/>
        <v>0</v>
      </c>
      <c r="P260" s="220">
        <f t="shared" si="259"/>
        <v>0</v>
      </c>
      <c r="Q260" s="70"/>
      <c r="R260" s="124">
        <f t="shared" si="260"/>
        <v>0</v>
      </c>
      <c r="S260" s="124">
        <f t="shared" si="255"/>
        <v>0</v>
      </c>
      <c r="T260" s="124">
        <f t="shared" si="255"/>
        <v>0</v>
      </c>
      <c r="U260" s="124">
        <f t="shared" si="255"/>
        <v>0</v>
      </c>
      <c r="V260" s="124">
        <f t="shared" si="255"/>
        <v>0</v>
      </c>
      <c r="W260" s="124">
        <f t="shared" si="255"/>
        <v>0</v>
      </c>
      <c r="X260" s="124">
        <f t="shared" si="255"/>
        <v>0</v>
      </c>
      <c r="Y260" s="124">
        <f t="shared" si="255"/>
        <v>0</v>
      </c>
      <c r="Z260" s="124">
        <f t="shared" si="255"/>
        <v>0</v>
      </c>
      <c r="AA260" s="124">
        <f t="shared" si="255"/>
        <v>0</v>
      </c>
      <c r="AB260" s="216"/>
      <c r="AC260" s="258"/>
      <c r="AD260" s="218"/>
      <c r="AE260" s="65"/>
      <c r="AF260" s="65"/>
      <c r="AG260" s="65"/>
      <c r="AH260" s="65"/>
      <c r="AI260" s="65"/>
      <c r="AJ260" s="65"/>
      <c r="AK260" s="65"/>
      <c r="AL260" s="65"/>
      <c r="AM260" s="65"/>
      <c r="AN260" s="65"/>
      <c r="AO260" s="65"/>
      <c r="AP260" s="65"/>
      <c r="AQ260" s="65"/>
      <c r="AR260" s="65"/>
      <c r="AS260" s="65"/>
      <c r="AT260" s="65"/>
      <c r="AU260" s="65"/>
      <c r="AV260" s="65"/>
    </row>
    <row r="261" spans="1:48" s="66" customFormat="1" ht="27.75" hidden="1" customHeight="1" x14ac:dyDescent="0.25">
      <c r="A261" s="116"/>
      <c r="B261" s="116"/>
      <c r="C261" s="48"/>
      <c r="D261" s="48"/>
      <c r="E261" s="223"/>
      <c r="F261" s="223"/>
      <c r="G261" s="82"/>
      <c r="H261" s="53"/>
      <c r="I261" s="67"/>
      <c r="J261" s="68"/>
      <c r="K261" s="219">
        <f t="shared" si="256"/>
        <v>0</v>
      </c>
      <c r="L261" s="219">
        <f t="shared" si="257"/>
        <v>0</v>
      </c>
      <c r="M261" s="70"/>
      <c r="N261" s="71"/>
      <c r="O261" s="220">
        <f t="shared" si="258"/>
        <v>0</v>
      </c>
      <c r="P261" s="220">
        <f t="shared" si="259"/>
        <v>0</v>
      </c>
      <c r="Q261" s="70"/>
      <c r="R261" s="124">
        <f t="shared" si="260"/>
        <v>0</v>
      </c>
      <c r="S261" s="124">
        <f t="shared" si="255"/>
        <v>0</v>
      </c>
      <c r="T261" s="124">
        <f t="shared" si="255"/>
        <v>0</v>
      </c>
      <c r="U261" s="124">
        <f t="shared" si="255"/>
        <v>0</v>
      </c>
      <c r="V261" s="124">
        <f t="shared" si="255"/>
        <v>0</v>
      </c>
      <c r="W261" s="124">
        <f t="shared" si="255"/>
        <v>0</v>
      </c>
      <c r="X261" s="124">
        <f t="shared" si="255"/>
        <v>0</v>
      </c>
      <c r="Y261" s="124">
        <f t="shared" si="255"/>
        <v>0</v>
      </c>
      <c r="Z261" s="124">
        <f t="shared" si="255"/>
        <v>0</v>
      </c>
      <c r="AA261" s="124">
        <f t="shared" si="255"/>
        <v>0</v>
      </c>
      <c r="AB261" s="216"/>
      <c r="AC261" s="258"/>
      <c r="AD261" s="218"/>
      <c r="AE261" s="65"/>
      <c r="AF261" s="65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5"/>
      <c r="AT261" s="65"/>
      <c r="AU261" s="65"/>
      <c r="AV261" s="65"/>
    </row>
    <row r="262" spans="1:48" s="66" customFormat="1" ht="27.75" hidden="1" customHeight="1" x14ac:dyDescent="0.25">
      <c r="A262" s="116"/>
      <c r="B262" s="116"/>
      <c r="C262" s="48"/>
      <c r="D262" s="48"/>
      <c r="E262" s="223"/>
      <c r="F262" s="223"/>
      <c r="G262" s="82"/>
      <c r="H262" s="53"/>
      <c r="I262" s="67"/>
      <c r="J262" s="68"/>
      <c r="K262" s="219">
        <f t="shared" si="256"/>
        <v>0</v>
      </c>
      <c r="L262" s="219">
        <f t="shared" si="257"/>
        <v>0</v>
      </c>
      <c r="M262" s="70"/>
      <c r="N262" s="71"/>
      <c r="O262" s="220">
        <f t="shared" si="258"/>
        <v>0</v>
      </c>
      <c r="P262" s="220">
        <f t="shared" si="259"/>
        <v>0</v>
      </c>
      <c r="Q262" s="70"/>
      <c r="R262" s="124">
        <f t="shared" si="260"/>
        <v>0</v>
      </c>
      <c r="S262" s="124">
        <f t="shared" si="255"/>
        <v>0</v>
      </c>
      <c r="T262" s="124">
        <f t="shared" si="255"/>
        <v>0</v>
      </c>
      <c r="U262" s="124">
        <f t="shared" si="255"/>
        <v>0</v>
      </c>
      <c r="V262" s="124">
        <f t="shared" si="255"/>
        <v>0</v>
      </c>
      <c r="W262" s="124">
        <f t="shared" si="255"/>
        <v>0</v>
      </c>
      <c r="X262" s="124">
        <f t="shared" si="255"/>
        <v>0</v>
      </c>
      <c r="Y262" s="124">
        <f t="shared" si="255"/>
        <v>0</v>
      </c>
      <c r="Z262" s="124">
        <f t="shared" si="255"/>
        <v>0</v>
      </c>
      <c r="AA262" s="124">
        <f t="shared" si="255"/>
        <v>0</v>
      </c>
      <c r="AB262" s="216"/>
      <c r="AC262" s="258"/>
      <c r="AD262" s="218"/>
      <c r="AE262" s="65"/>
      <c r="AF262" s="65"/>
      <c r="AG262" s="65"/>
      <c r="AH262" s="65"/>
      <c r="AI262" s="65"/>
      <c r="AJ262" s="65"/>
      <c r="AK262" s="65"/>
      <c r="AL262" s="65"/>
      <c r="AM262" s="65"/>
      <c r="AN262" s="65"/>
      <c r="AO262" s="65"/>
      <c r="AP262" s="65"/>
      <c r="AQ262" s="65"/>
      <c r="AR262" s="65"/>
      <c r="AS262" s="65"/>
      <c r="AT262" s="65"/>
      <c r="AU262" s="65"/>
      <c r="AV262" s="65"/>
    </row>
    <row r="263" spans="1:48" s="66" customFormat="1" ht="27.75" hidden="1" customHeight="1" x14ac:dyDescent="0.25">
      <c r="A263" s="116"/>
      <c r="B263" s="116"/>
      <c r="C263" s="48"/>
      <c r="D263" s="48"/>
      <c r="E263" s="223"/>
      <c r="F263" s="223"/>
      <c r="G263" s="82"/>
      <c r="H263" s="53"/>
      <c r="I263" s="67"/>
      <c r="J263" s="68"/>
      <c r="K263" s="219">
        <f t="shared" si="256"/>
        <v>0</v>
      </c>
      <c r="L263" s="219">
        <f t="shared" si="257"/>
        <v>0</v>
      </c>
      <c r="M263" s="70"/>
      <c r="N263" s="71"/>
      <c r="O263" s="220">
        <f t="shared" si="258"/>
        <v>0</v>
      </c>
      <c r="P263" s="220">
        <f t="shared" si="259"/>
        <v>0</v>
      </c>
      <c r="Q263" s="70"/>
      <c r="R263" s="124">
        <f t="shared" si="260"/>
        <v>0</v>
      </c>
      <c r="S263" s="124">
        <f t="shared" si="255"/>
        <v>0</v>
      </c>
      <c r="T263" s="124">
        <f t="shared" si="255"/>
        <v>0</v>
      </c>
      <c r="U263" s="124">
        <f t="shared" si="255"/>
        <v>0</v>
      </c>
      <c r="V263" s="124">
        <f t="shared" si="255"/>
        <v>0</v>
      </c>
      <c r="W263" s="124">
        <f t="shared" si="255"/>
        <v>0</v>
      </c>
      <c r="X263" s="124">
        <f t="shared" si="255"/>
        <v>0</v>
      </c>
      <c r="Y263" s="124">
        <f t="shared" si="255"/>
        <v>0</v>
      </c>
      <c r="Z263" s="124">
        <f t="shared" si="255"/>
        <v>0</v>
      </c>
      <c r="AA263" s="124">
        <f t="shared" si="255"/>
        <v>0</v>
      </c>
      <c r="AB263" s="216"/>
      <c r="AC263" s="258"/>
      <c r="AD263" s="218"/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5"/>
      <c r="AT263" s="65"/>
      <c r="AU263" s="65"/>
      <c r="AV263" s="65"/>
    </row>
    <row r="264" spans="1:48" s="66" customFormat="1" ht="27.75" hidden="1" customHeight="1" x14ac:dyDescent="0.25">
      <c r="A264" s="116"/>
      <c r="B264" s="116"/>
      <c r="C264" s="48"/>
      <c r="D264" s="48"/>
      <c r="E264" s="223"/>
      <c r="F264" s="223"/>
      <c r="G264" s="82"/>
      <c r="H264" s="117"/>
      <c r="I264" s="80"/>
      <c r="J264" s="68"/>
      <c r="K264" s="219">
        <f t="shared" si="256"/>
        <v>0</v>
      </c>
      <c r="L264" s="219">
        <f t="shared" si="257"/>
        <v>0</v>
      </c>
      <c r="M264" s="70"/>
      <c r="N264" s="71"/>
      <c r="O264" s="220">
        <f t="shared" si="258"/>
        <v>0</v>
      </c>
      <c r="P264" s="220">
        <f t="shared" si="259"/>
        <v>0</v>
      </c>
      <c r="Q264" s="70"/>
      <c r="R264" s="124">
        <f t="shared" si="260"/>
        <v>0</v>
      </c>
      <c r="S264" s="124">
        <f t="shared" si="255"/>
        <v>0</v>
      </c>
      <c r="T264" s="124">
        <f t="shared" si="255"/>
        <v>0</v>
      </c>
      <c r="U264" s="124">
        <f t="shared" si="255"/>
        <v>0</v>
      </c>
      <c r="V264" s="124">
        <f t="shared" si="255"/>
        <v>0</v>
      </c>
      <c r="W264" s="124">
        <f t="shared" si="255"/>
        <v>0</v>
      </c>
      <c r="X264" s="124">
        <f t="shared" si="255"/>
        <v>0</v>
      </c>
      <c r="Y264" s="124">
        <f t="shared" si="255"/>
        <v>0</v>
      </c>
      <c r="Z264" s="124">
        <f t="shared" si="255"/>
        <v>0</v>
      </c>
      <c r="AA264" s="124">
        <f t="shared" si="255"/>
        <v>0</v>
      </c>
      <c r="AB264" s="216"/>
      <c r="AC264" s="258"/>
      <c r="AD264" s="218"/>
      <c r="AE264" s="65"/>
      <c r="AF264" s="65"/>
      <c r="AG264" s="65"/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  <c r="AR264" s="65"/>
      <c r="AS264" s="65"/>
      <c r="AT264" s="65"/>
      <c r="AU264" s="65"/>
      <c r="AV264" s="65"/>
    </row>
    <row r="265" spans="1:48" s="66" customFormat="1" ht="27.75" hidden="1" customHeight="1" x14ac:dyDescent="0.25">
      <c r="A265" s="116"/>
      <c r="B265" s="116"/>
      <c r="C265" s="48"/>
      <c r="D265" s="48"/>
      <c r="E265" s="223"/>
      <c r="F265" s="223"/>
      <c r="G265" s="82"/>
      <c r="H265" s="53"/>
      <c r="I265" s="67"/>
      <c r="J265" s="68"/>
      <c r="K265" s="219">
        <f t="shared" si="256"/>
        <v>0</v>
      </c>
      <c r="L265" s="219">
        <f t="shared" si="257"/>
        <v>0</v>
      </c>
      <c r="M265" s="70"/>
      <c r="N265" s="71"/>
      <c r="O265" s="220">
        <f t="shared" si="258"/>
        <v>0</v>
      </c>
      <c r="P265" s="220">
        <f t="shared" si="259"/>
        <v>0</v>
      </c>
      <c r="Q265" s="70"/>
      <c r="R265" s="124">
        <f t="shared" si="260"/>
        <v>0</v>
      </c>
      <c r="S265" s="124">
        <f t="shared" si="255"/>
        <v>0</v>
      </c>
      <c r="T265" s="124">
        <f t="shared" si="255"/>
        <v>0</v>
      </c>
      <c r="U265" s="124">
        <f t="shared" si="255"/>
        <v>0</v>
      </c>
      <c r="V265" s="124">
        <f t="shared" si="255"/>
        <v>0</v>
      </c>
      <c r="W265" s="124">
        <f t="shared" si="255"/>
        <v>0</v>
      </c>
      <c r="X265" s="124">
        <f t="shared" si="255"/>
        <v>0</v>
      </c>
      <c r="Y265" s="124">
        <f t="shared" si="255"/>
        <v>0</v>
      </c>
      <c r="Z265" s="124">
        <f t="shared" si="255"/>
        <v>0</v>
      </c>
      <c r="AA265" s="124">
        <f t="shared" si="255"/>
        <v>0</v>
      </c>
      <c r="AB265" s="216"/>
      <c r="AC265" s="258"/>
      <c r="AD265" s="218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5"/>
      <c r="AT265" s="65"/>
      <c r="AU265" s="65"/>
      <c r="AV265" s="65"/>
    </row>
    <row r="266" spans="1:48" s="66" customFormat="1" ht="27.75" hidden="1" customHeight="1" x14ac:dyDescent="0.25">
      <c r="A266" s="116"/>
      <c r="B266" s="116"/>
      <c r="C266" s="48"/>
      <c r="D266" s="48"/>
      <c r="E266" s="223"/>
      <c r="F266" s="223"/>
      <c r="G266" s="82"/>
      <c r="H266" s="53"/>
      <c r="I266" s="67"/>
      <c r="J266" s="68"/>
      <c r="K266" s="219">
        <f t="shared" si="256"/>
        <v>0</v>
      </c>
      <c r="L266" s="219">
        <f t="shared" si="257"/>
        <v>0</v>
      </c>
      <c r="M266" s="70"/>
      <c r="N266" s="71"/>
      <c r="O266" s="220">
        <f t="shared" si="258"/>
        <v>0</v>
      </c>
      <c r="P266" s="220">
        <f t="shared" si="259"/>
        <v>0</v>
      </c>
      <c r="Q266" s="70"/>
      <c r="R266" s="124">
        <f t="shared" si="260"/>
        <v>0</v>
      </c>
      <c r="S266" s="124">
        <f t="shared" si="255"/>
        <v>0</v>
      </c>
      <c r="T266" s="124">
        <f t="shared" si="255"/>
        <v>0</v>
      </c>
      <c r="U266" s="124">
        <f t="shared" si="255"/>
        <v>0</v>
      </c>
      <c r="V266" s="124">
        <f t="shared" si="255"/>
        <v>0</v>
      </c>
      <c r="W266" s="124">
        <f t="shared" si="255"/>
        <v>0</v>
      </c>
      <c r="X266" s="124">
        <f t="shared" si="255"/>
        <v>0</v>
      </c>
      <c r="Y266" s="124">
        <f t="shared" si="255"/>
        <v>0</v>
      </c>
      <c r="Z266" s="124">
        <f t="shared" si="255"/>
        <v>0</v>
      </c>
      <c r="AA266" s="124">
        <f t="shared" si="255"/>
        <v>0</v>
      </c>
      <c r="AB266" s="216"/>
      <c r="AC266" s="258"/>
      <c r="AD266" s="218"/>
      <c r="AE266" s="65"/>
      <c r="AF266" s="65"/>
      <c r="AG266" s="65"/>
      <c r="AH266" s="65"/>
      <c r="AI266" s="65"/>
      <c r="AJ266" s="65"/>
      <c r="AK266" s="65"/>
      <c r="AL266" s="65"/>
      <c r="AM266" s="65"/>
      <c r="AN266" s="65"/>
      <c r="AO266" s="65"/>
      <c r="AP266" s="65"/>
      <c r="AQ266" s="65"/>
      <c r="AR266" s="65"/>
      <c r="AS266" s="65"/>
      <c r="AT266" s="65"/>
      <c r="AU266" s="65"/>
      <c r="AV266" s="65"/>
    </row>
    <row r="267" spans="1:48" s="85" customFormat="1" ht="27.75" hidden="1" customHeight="1" x14ac:dyDescent="0.25">
      <c r="A267" s="116"/>
      <c r="B267" s="116"/>
      <c r="C267" s="48"/>
      <c r="D267" s="48"/>
      <c r="E267" s="223"/>
      <c r="F267" s="223"/>
      <c r="G267" s="82"/>
      <c r="H267" s="53"/>
      <c r="I267" s="67"/>
      <c r="J267" s="68"/>
      <c r="K267" s="219">
        <f t="shared" si="256"/>
        <v>0</v>
      </c>
      <c r="L267" s="219">
        <f t="shared" si="257"/>
        <v>0</v>
      </c>
      <c r="M267" s="70"/>
      <c r="N267" s="71"/>
      <c r="O267" s="220">
        <f t="shared" si="258"/>
        <v>0</v>
      </c>
      <c r="P267" s="220">
        <f t="shared" si="259"/>
        <v>0</v>
      </c>
      <c r="Q267" s="70"/>
      <c r="R267" s="124">
        <f t="shared" si="260"/>
        <v>0</v>
      </c>
      <c r="S267" s="124">
        <f t="shared" si="255"/>
        <v>0</v>
      </c>
      <c r="T267" s="124">
        <f t="shared" si="255"/>
        <v>0</v>
      </c>
      <c r="U267" s="124">
        <f t="shared" si="255"/>
        <v>0</v>
      </c>
      <c r="V267" s="124">
        <f t="shared" si="255"/>
        <v>0</v>
      </c>
      <c r="W267" s="124">
        <f t="shared" si="255"/>
        <v>0</v>
      </c>
      <c r="X267" s="124">
        <f t="shared" si="255"/>
        <v>0</v>
      </c>
      <c r="Y267" s="124">
        <f t="shared" si="255"/>
        <v>0</v>
      </c>
      <c r="Z267" s="124">
        <f t="shared" si="255"/>
        <v>0</v>
      </c>
      <c r="AA267" s="124">
        <f t="shared" si="255"/>
        <v>0</v>
      </c>
      <c r="AB267" s="216"/>
      <c r="AC267" s="259"/>
      <c r="AD267" s="241"/>
      <c r="AE267" s="84"/>
      <c r="AF267" s="84"/>
      <c r="AG267" s="84"/>
      <c r="AH267" s="84"/>
      <c r="AI267" s="84"/>
      <c r="AJ267" s="84"/>
      <c r="AK267" s="84"/>
      <c r="AL267" s="84"/>
      <c r="AM267" s="84"/>
      <c r="AN267" s="84"/>
      <c r="AO267" s="84"/>
      <c r="AP267" s="84"/>
      <c r="AQ267" s="84"/>
      <c r="AR267" s="84"/>
      <c r="AS267" s="84"/>
      <c r="AT267" s="84"/>
      <c r="AU267" s="84"/>
      <c r="AV267" s="84"/>
    </row>
    <row r="268" spans="1:48" s="66" customFormat="1" ht="27.75" hidden="1" customHeight="1" x14ac:dyDescent="0.25">
      <c r="A268" s="116"/>
      <c r="B268" s="116"/>
      <c r="C268" s="48"/>
      <c r="D268" s="48"/>
      <c r="E268" s="223"/>
      <c r="F268" s="223"/>
      <c r="G268" s="82"/>
      <c r="H268" s="117"/>
      <c r="I268" s="80"/>
      <c r="J268" s="68"/>
      <c r="K268" s="219">
        <f t="shared" si="256"/>
        <v>0</v>
      </c>
      <c r="L268" s="219">
        <f t="shared" si="257"/>
        <v>0</v>
      </c>
      <c r="M268" s="70"/>
      <c r="N268" s="71"/>
      <c r="O268" s="220">
        <f t="shared" si="258"/>
        <v>0</v>
      </c>
      <c r="P268" s="220">
        <f t="shared" si="259"/>
        <v>0</v>
      </c>
      <c r="Q268" s="70"/>
      <c r="R268" s="124">
        <f t="shared" si="260"/>
        <v>0</v>
      </c>
      <c r="S268" s="124">
        <f t="shared" si="255"/>
        <v>0</v>
      </c>
      <c r="T268" s="124">
        <f t="shared" si="255"/>
        <v>0</v>
      </c>
      <c r="U268" s="124">
        <f t="shared" si="255"/>
        <v>0</v>
      </c>
      <c r="V268" s="124">
        <f t="shared" si="255"/>
        <v>0</v>
      </c>
      <c r="W268" s="124">
        <f t="shared" si="255"/>
        <v>0</v>
      </c>
      <c r="X268" s="124">
        <f t="shared" si="255"/>
        <v>0</v>
      </c>
      <c r="Y268" s="124">
        <f t="shared" si="255"/>
        <v>0</v>
      </c>
      <c r="Z268" s="124">
        <f t="shared" si="255"/>
        <v>0</v>
      </c>
      <c r="AA268" s="124">
        <f t="shared" si="255"/>
        <v>0</v>
      </c>
      <c r="AB268" s="216"/>
      <c r="AC268" s="258"/>
      <c r="AD268" s="218"/>
      <c r="AE268" s="65"/>
      <c r="AF268" s="65"/>
      <c r="AG268" s="65"/>
      <c r="AH268" s="65"/>
      <c r="AI268" s="65"/>
      <c r="AJ268" s="65"/>
      <c r="AK268" s="65"/>
      <c r="AL268" s="65"/>
      <c r="AM268" s="65"/>
      <c r="AN268" s="65"/>
      <c r="AO268" s="65"/>
      <c r="AP268" s="65"/>
      <c r="AQ268" s="65"/>
      <c r="AR268" s="65"/>
      <c r="AS268" s="65"/>
      <c r="AT268" s="65"/>
      <c r="AU268" s="65"/>
      <c r="AV268" s="65"/>
    </row>
    <row r="269" spans="1:48" s="115" customFormat="1" ht="27.75" hidden="1" customHeight="1" x14ac:dyDescent="0.25">
      <c r="A269" s="126"/>
      <c r="B269" s="126"/>
      <c r="C269" s="127"/>
      <c r="D269" s="127"/>
      <c r="E269" s="260"/>
      <c r="F269" s="260"/>
      <c r="G269" s="129"/>
      <c r="H269" s="130" t="s">
        <v>55</v>
      </c>
      <c r="I269" s="131"/>
      <c r="J269" s="132"/>
      <c r="K269" s="261"/>
      <c r="L269" s="261"/>
      <c r="M269" s="134"/>
      <c r="N269" s="135"/>
      <c r="O269" s="133"/>
      <c r="P269" s="133"/>
      <c r="Q269" s="134"/>
      <c r="R269" s="136">
        <f>SUM(R257:R268)</f>
        <v>0</v>
      </c>
      <c r="S269" s="136">
        <f t="shared" ref="S269:AA269" si="261">SUM(S257:S268)</f>
        <v>0</v>
      </c>
      <c r="T269" s="136">
        <f t="shared" si="261"/>
        <v>0</v>
      </c>
      <c r="U269" s="136">
        <f t="shared" si="261"/>
        <v>0</v>
      </c>
      <c r="V269" s="136">
        <f t="shared" si="261"/>
        <v>0</v>
      </c>
      <c r="W269" s="136">
        <f t="shared" si="261"/>
        <v>0</v>
      </c>
      <c r="X269" s="136">
        <f t="shared" si="261"/>
        <v>0</v>
      </c>
      <c r="Y269" s="136">
        <f t="shared" si="261"/>
        <v>0</v>
      </c>
      <c r="Z269" s="136">
        <f t="shared" si="261"/>
        <v>0</v>
      </c>
      <c r="AA269" s="136">
        <f t="shared" si="261"/>
        <v>0</v>
      </c>
      <c r="AB269" s="216"/>
      <c r="AC269" s="258"/>
      <c r="AD269" s="218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5"/>
      <c r="AT269" s="65"/>
      <c r="AU269" s="65"/>
      <c r="AV269" s="65"/>
    </row>
    <row r="270" spans="1:48" ht="27.75" customHeight="1" thickTop="1" x14ac:dyDescent="0.25">
      <c r="A270" s="138"/>
      <c r="B270" s="138"/>
      <c r="C270" s="139"/>
      <c r="D270" s="139"/>
      <c r="E270" s="262"/>
      <c r="F270" s="262"/>
      <c r="G270" s="141"/>
      <c r="H270" s="142"/>
      <c r="I270" s="143"/>
      <c r="J270" s="144"/>
      <c r="K270" s="263"/>
      <c r="L270" s="264"/>
      <c r="M270" s="146"/>
      <c r="N270" s="147"/>
      <c r="O270" s="139"/>
      <c r="P270" s="145"/>
      <c r="Q270" s="146"/>
      <c r="R270" s="148">
        <f>R269+R256+R243+R230+R217+R204+R191+R178+R165+R152+R139+R126+R112+R99+R86+R73+R60+R47+R34+R21</f>
        <v>5040.3</v>
      </c>
      <c r="S270" s="148">
        <f t="shared" ref="S270:Z270" si="262">S269+S256+S243+S230+S217+S204+S191+S178+S165+S152+S139+S126+S112+S99+S86+S73+S60+S47+S34+S21</f>
        <v>995</v>
      </c>
      <c r="T270" s="148">
        <f t="shared" si="262"/>
        <v>990</v>
      </c>
      <c r="U270" s="148">
        <f t="shared" si="262"/>
        <v>1244.4000000000001</v>
      </c>
      <c r="V270" s="148">
        <f t="shared" si="262"/>
        <v>1130</v>
      </c>
      <c r="W270" s="148">
        <f t="shared" si="262"/>
        <v>290.09999999999997</v>
      </c>
      <c r="X270" s="148">
        <f t="shared" si="262"/>
        <v>338.99999999999994</v>
      </c>
      <c r="Y270" s="148">
        <f t="shared" si="262"/>
        <v>2125</v>
      </c>
      <c r="Z270" s="148">
        <f t="shared" si="262"/>
        <v>1280.0999999999999</v>
      </c>
      <c r="AA270" s="148">
        <f>AA269+AA256+AA243+AA230+AA217+AA204+AA191+AA178+AA165+AA152+AA139+AA126+AA112+AA99+AA86+AA73+AA60+AA47+AA34+AA21</f>
        <v>1583.4</v>
      </c>
      <c r="AB270" s="216"/>
      <c r="AC270" s="217"/>
      <c r="AD270" s="265"/>
    </row>
    <row r="271" spans="1:48" s="151" customFormat="1" x14ac:dyDescent="0.25">
      <c r="A271" s="153"/>
      <c r="B271" s="153"/>
      <c r="C271" s="154"/>
      <c r="D271" s="154"/>
      <c r="E271" s="266"/>
      <c r="F271" s="266"/>
      <c r="G271" s="156"/>
      <c r="H271" s="157"/>
      <c r="I271" s="158"/>
      <c r="J271" s="153"/>
      <c r="K271" s="3"/>
      <c r="L271" s="3"/>
      <c r="M271" s="153"/>
      <c r="N271" s="153"/>
      <c r="O271" s="154"/>
      <c r="P271" s="154"/>
      <c r="Q271" s="153"/>
      <c r="R271" s="267"/>
      <c r="S271" s="154"/>
    </row>
    <row r="272" spans="1:48" s="154" customFormat="1" x14ac:dyDescent="0.25">
      <c r="A272" s="153"/>
      <c r="B272" s="153"/>
      <c r="E272" s="266"/>
      <c r="F272" s="266"/>
      <c r="G272" s="156"/>
      <c r="H272" s="157"/>
      <c r="I272" s="158"/>
      <c r="J272" s="160"/>
      <c r="K272" s="268"/>
      <c r="L272" s="268"/>
      <c r="M272" s="160"/>
      <c r="N272" s="160"/>
      <c r="O272" s="161"/>
      <c r="P272" s="161"/>
      <c r="Q272" s="160"/>
      <c r="R272" s="269"/>
      <c r="S272" s="161"/>
    </row>
    <row r="273" spans="1:19" s="154" customFormat="1" x14ac:dyDescent="0.25">
      <c r="A273" s="153"/>
      <c r="B273" s="153"/>
      <c r="E273" s="266"/>
      <c r="F273" s="266"/>
      <c r="G273" s="156"/>
      <c r="H273" s="157"/>
      <c r="I273" s="158"/>
      <c r="J273" s="160"/>
      <c r="K273" s="268"/>
      <c r="L273" s="268"/>
      <c r="M273" s="160"/>
      <c r="N273" s="160"/>
      <c r="O273" s="161"/>
      <c r="P273" s="161"/>
      <c r="Q273" s="160"/>
      <c r="R273" s="269"/>
      <c r="S273" s="161"/>
    </row>
    <row r="274" spans="1:19" s="154" customFormat="1" x14ac:dyDescent="0.25">
      <c r="A274" s="153"/>
      <c r="B274" s="153"/>
      <c r="E274" s="266"/>
      <c r="F274" s="266"/>
      <c r="G274" s="156"/>
      <c r="H274" s="157"/>
      <c r="I274" s="158"/>
      <c r="J274" s="160"/>
      <c r="K274" s="268"/>
      <c r="L274" s="268"/>
      <c r="M274" s="160"/>
      <c r="N274" s="160"/>
      <c r="O274" s="161"/>
      <c r="P274" s="161"/>
      <c r="Q274" s="160"/>
      <c r="R274" s="269"/>
      <c r="S274" s="161"/>
    </row>
    <row r="275" spans="1:19" s="154" customFormat="1" x14ac:dyDescent="0.25">
      <c r="A275" s="153"/>
      <c r="B275" s="153"/>
      <c r="E275" s="266"/>
      <c r="F275" s="266"/>
      <c r="G275" s="156"/>
      <c r="H275" s="157"/>
      <c r="I275" s="158"/>
      <c r="J275" s="160"/>
      <c r="K275" s="268"/>
      <c r="L275" s="268"/>
      <c r="M275" s="160"/>
      <c r="N275" s="160"/>
      <c r="O275" s="161"/>
      <c r="P275" s="161"/>
      <c r="Q275" s="160"/>
      <c r="R275" s="269"/>
      <c r="S275" s="161"/>
    </row>
    <row r="276" spans="1:19" s="154" customFormat="1" x14ac:dyDescent="0.25">
      <c r="A276" s="153"/>
      <c r="B276" s="153"/>
      <c r="E276" s="266"/>
      <c r="F276" s="266"/>
      <c r="G276" s="156"/>
      <c r="H276" s="157"/>
      <c r="I276" s="158"/>
      <c r="J276" s="160"/>
      <c r="K276" s="268"/>
      <c r="L276" s="268"/>
      <c r="M276" s="160"/>
      <c r="N276" s="160"/>
      <c r="O276" s="161"/>
      <c r="P276" s="161"/>
      <c r="Q276" s="160"/>
      <c r="R276" s="269"/>
      <c r="S276" s="161"/>
    </row>
    <row r="277" spans="1:19" s="154" customFormat="1" x14ac:dyDescent="0.25">
      <c r="A277" s="153"/>
      <c r="B277" s="153"/>
      <c r="E277" s="266"/>
      <c r="F277" s="266"/>
      <c r="G277" s="156"/>
      <c r="H277" s="157"/>
      <c r="I277" s="158"/>
      <c r="J277" s="160"/>
      <c r="K277" s="268"/>
      <c r="L277" s="268"/>
      <c r="M277" s="160"/>
      <c r="N277" s="160"/>
      <c r="O277" s="161"/>
      <c r="P277" s="161"/>
      <c r="Q277" s="160"/>
      <c r="R277" s="269"/>
      <c r="S277" s="161"/>
    </row>
    <row r="278" spans="1:19" s="154" customFormat="1" x14ac:dyDescent="0.25">
      <c r="A278" s="153"/>
      <c r="B278" s="153"/>
      <c r="E278" s="266"/>
      <c r="F278" s="266"/>
      <c r="G278" s="156"/>
      <c r="H278" s="157"/>
      <c r="I278" s="158"/>
      <c r="J278" s="160"/>
      <c r="K278" s="268"/>
      <c r="L278" s="268"/>
      <c r="M278" s="160"/>
      <c r="N278" s="160"/>
      <c r="O278" s="161"/>
      <c r="P278" s="161"/>
      <c r="Q278" s="160"/>
      <c r="R278" s="269"/>
      <c r="S278" s="161"/>
    </row>
    <row r="279" spans="1:19" s="154" customFormat="1" x14ac:dyDescent="0.25">
      <c r="A279" s="153"/>
      <c r="B279" s="153"/>
      <c r="E279" s="266"/>
      <c r="F279" s="266"/>
      <c r="G279" s="156"/>
      <c r="H279" s="157"/>
      <c r="I279" s="158"/>
      <c r="J279" s="160"/>
      <c r="K279" s="268"/>
      <c r="L279" s="268"/>
      <c r="M279" s="160"/>
      <c r="N279" s="160"/>
      <c r="O279" s="161"/>
      <c r="P279" s="161"/>
      <c r="Q279" s="160"/>
      <c r="R279" s="269"/>
      <c r="S279" s="161"/>
    </row>
    <row r="280" spans="1:19" s="154" customFormat="1" x14ac:dyDescent="0.25">
      <c r="A280" s="153"/>
      <c r="B280" s="153"/>
      <c r="E280" s="266"/>
      <c r="F280" s="266"/>
      <c r="G280" s="156"/>
      <c r="H280" s="157"/>
      <c r="I280" s="158"/>
      <c r="J280" s="160"/>
      <c r="K280" s="268"/>
      <c r="L280" s="268"/>
      <c r="M280" s="160"/>
      <c r="N280" s="160"/>
      <c r="O280" s="161"/>
      <c r="P280" s="161"/>
      <c r="Q280" s="160"/>
      <c r="R280" s="269"/>
      <c r="S280" s="161"/>
    </row>
    <row r="281" spans="1:19" s="154" customFormat="1" x14ac:dyDescent="0.25">
      <c r="A281" s="153"/>
      <c r="B281" s="153"/>
      <c r="E281" s="266"/>
      <c r="F281" s="266"/>
      <c r="G281" s="156"/>
      <c r="H281" s="157"/>
      <c r="I281" s="158"/>
      <c r="J281" s="160"/>
      <c r="K281" s="268"/>
      <c r="L281" s="268"/>
      <c r="M281" s="160"/>
      <c r="N281" s="160"/>
      <c r="O281" s="161"/>
      <c r="P281" s="161"/>
      <c r="Q281" s="160"/>
      <c r="R281" s="269"/>
      <c r="S281" s="161"/>
    </row>
    <row r="282" spans="1:19" s="154" customFormat="1" x14ac:dyDescent="0.25">
      <c r="A282" s="153"/>
      <c r="B282" s="153"/>
      <c r="E282" s="266"/>
      <c r="F282" s="266"/>
      <c r="G282" s="156"/>
      <c r="H282" s="157"/>
      <c r="I282" s="158"/>
      <c r="J282" s="160"/>
      <c r="K282" s="268"/>
      <c r="L282" s="268"/>
      <c r="M282" s="160"/>
      <c r="N282" s="160"/>
      <c r="O282" s="161"/>
      <c r="P282" s="161"/>
      <c r="Q282" s="160"/>
      <c r="R282" s="269"/>
      <c r="S282" s="161"/>
    </row>
    <row r="283" spans="1:19" s="154" customFormat="1" x14ac:dyDescent="0.25">
      <c r="A283" s="153"/>
      <c r="B283" s="153"/>
      <c r="E283" s="266"/>
      <c r="F283" s="266"/>
      <c r="G283" s="156"/>
      <c r="H283" s="157"/>
      <c r="I283" s="158"/>
      <c r="J283" s="160"/>
      <c r="K283" s="268"/>
      <c r="L283" s="268"/>
      <c r="M283" s="160"/>
      <c r="N283" s="160"/>
      <c r="O283" s="161"/>
      <c r="P283" s="161"/>
      <c r="Q283" s="160"/>
      <c r="R283" s="269"/>
      <c r="S283" s="161"/>
    </row>
    <row r="284" spans="1:19" s="154" customFormat="1" x14ac:dyDescent="0.25">
      <c r="A284" s="153"/>
      <c r="B284" s="153"/>
      <c r="E284" s="266"/>
      <c r="F284" s="266"/>
      <c r="G284" s="156"/>
      <c r="H284" s="157"/>
      <c r="I284" s="158"/>
      <c r="J284" s="160"/>
      <c r="K284" s="268"/>
      <c r="L284" s="268"/>
      <c r="M284" s="160"/>
      <c r="N284" s="160"/>
      <c r="O284" s="161"/>
      <c r="P284" s="161"/>
      <c r="Q284" s="160"/>
      <c r="R284" s="269"/>
      <c r="S284" s="161"/>
    </row>
    <row r="285" spans="1:19" s="154" customFormat="1" x14ac:dyDescent="0.25">
      <c r="A285" s="153"/>
      <c r="B285" s="153"/>
      <c r="E285" s="266"/>
      <c r="F285" s="266"/>
      <c r="G285" s="156"/>
      <c r="H285" s="157"/>
      <c r="I285" s="158"/>
      <c r="J285" s="160"/>
      <c r="K285" s="268"/>
      <c r="L285" s="268"/>
      <c r="M285" s="160"/>
      <c r="N285" s="160"/>
      <c r="O285" s="161"/>
      <c r="P285" s="161"/>
      <c r="Q285" s="160"/>
      <c r="R285" s="269"/>
      <c r="S285" s="161"/>
    </row>
    <row r="286" spans="1:19" s="154" customFormat="1" x14ac:dyDescent="0.25">
      <c r="A286" s="153"/>
      <c r="B286" s="153"/>
      <c r="E286" s="266"/>
      <c r="F286" s="266"/>
      <c r="G286" s="156"/>
      <c r="H286" s="157"/>
      <c r="I286" s="158"/>
      <c r="J286" s="160"/>
      <c r="K286" s="268"/>
      <c r="L286" s="268"/>
      <c r="M286" s="160"/>
      <c r="N286" s="160"/>
      <c r="O286" s="161"/>
      <c r="P286" s="161"/>
      <c r="Q286" s="160"/>
      <c r="R286" s="269"/>
      <c r="S286" s="161"/>
    </row>
    <row r="287" spans="1:19" s="154" customFormat="1" x14ac:dyDescent="0.25">
      <c r="A287" s="153"/>
      <c r="B287" s="153"/>
      <c r="E287" s="266"/>
      <c r="F287" s="266"/>
      <c r="G287" s="156"/>
      <c r="H287" s="157"/>
      <c r="I287" s="158"/>
      <c r="J287" s="160"/>
      <c r="K287" s="268"/>
      <c r="L287" s="268"/>
      <c r="M287" s="160"/>
      <c r="N287" s="160"/>
      <c r="O287" s="161"/>
      <c r="P287" s="161"/>
      <c r="Q287" s="160"/>
      <c r="R287" s="269"/>
      <c r="S287" s="161"/>
    </row>
    <row r="288" spans="1:19" s="154" customFormat="1" x14ac:dyDescent="0.25">
      <c r="A288" s="153"/>
      <c r="B288" s="153"/>
      <c r="E288" s="266"/>
      <c r="F288" s="266"/>
      <c r="G288" s="156"/>
      <c r="H288" s="157"/>
      <c r="I288" s="158"/>
      <c r="J288" s="160"/>
      <c r="K288" s="268"/>
      <c r="L288" s="268"/>
      <c r="M288" s="160"/>
      <c r="N288" s="160"/>
      <c r="O288" s="161"/>
      <c r="P288" s="161"/>
      <c r="Q288" s="160"/>
      <c r="R288" s="269"/>
      <c r="S288" s="161"/>
    </row>
    <row r="289" spans="1:19" s="154" customFormat="1" x14ac:dyDescent="0.25">
      <c r="A289" s="153"/>
      <c r="B289" s="153"/>
      <c r="E289" s="266"/>
      <c r="F289" s="266"/>
      <c r="G289" s="156"/>
      <c r="H289" s="157"/>
      <c r="I289" s="158"/>
      <c r="J289" s="160"/>
      <c r="K289" s="268"/>
      <c r="L289" s="268"/>
      <c r="M289" s="160"/>
      <c r="N289" s="160"/>
      <c r="O289" s="161"/>
      <c r="P289" s="161"/>
      <c r="Q289" s="160"/>
      <c r="R289" s="269"/>
      <c r="S289" s="161"/>
    </row>
    <row r="290" spans="1:19" s="154" customFormat="1" x14ac:dyDescent="0.25">
      <c r="A290" s="153"/>
      <c r="B290" s="153"/>
      <c r="E290" s="266"/>
      <c r="F290" s="266"/>
      <c r="G290" s="156"/>
      <c r="H290" s="157"/>
      <c r="I290" s="158"/>
      <c r="J290" s="160"/>
      <c r="K290" s="268"/>
      <c r="L290" s="268"/>
      <c r="M290" s="160"/>
      <c r="N290" s="160"/>
      <c r="O290" s="161"/>
      <c r="P290" s="161"/>
      <c r="Q290" s="160"/>
      <c r="R290" s="269"/>
      <c r="S290" s="161"/>
    </row>
    <row r="291" spans="1:19" s="154" customFormat="1" x14ac:dyDescent="0.25">
      <c r="A291" s="153"/>
      <c r="B291" s="153"/>
      <c r="E291" s="266"/>
      <c r="F291" s="266"/>
      <c r="G291" s="156"/>
      <c r="H291" s="157"/>
      <c r="I291" s="158"/>
      <c r="J291" s="160"/>
      <c r="K291" s="268"/>
      <c r="L291" s="268"/>
      <c r="M291" s="160"/>
      <c r="N291" s="160"/>
      <c r="O291" s="161"/>
      <c r="P291" s="161"/>
      <c r="Q291" s="160"/>
      <c r="R291" s="269"/>
      <c r="S291" s="161"/>
    </row>
    <row r="292" spans="1:19" s="154" customFormat="1" x14ac:dyDescent="0.25">
      <c r="A292" s="153"/>
      <c r="B292" s="153"/>
      <c r="E292" s="266"/>
      <c r="F292" s="266"/>
      <c r="G292" s="156"/>
      <c r="H292" s="157"/>
      <c r="I292" s="158"/>
      <c r="J292" s="160"/>
      <c r="K292" s="268"/>
      <c r="L292" s="268"/>
      <c r="M292" s="160"/>
      <c r="N292" s="160"/>
      <c r="O292" s="161"/>
      <c r="P292" s="161"/>
      <c r="Q292" s="160"/>
      <c r="R292" s="269"/>
      <c r="S292" s="161"/>
    </row>
    <row r="293" spans="1:19" s="154" customFormat="1" x14ac:dyDescent="0.25">
      <c r="A293" s="153"/>
      <c r="B293" s="153"/>
      <c r="E293" s="266"/>
      <c r="F293" s="266"/>
      <c r="G293" s="156"/>
      <c r="H293" s="157"/>
      <c r="I293" s="158"/>
      <c r="J293" s="160"/>
      <c r="K293" s="268"/>
      <c r="L293" s="268"/>
      <c r="M293" s="160"/>
      <c r="N293" s="160"/>
      <c r="O293" s="161"/>
      <c r="P293" s="161"/>
      <c r="Q293" s="160"/>
      <c r="R293" s="269"/>
      <c r="S293" s="161"/>
    </row>
    <row r="294" spans="1:19" s="154" customFormat="1" x14ac:dyDescent="0.25">
      <c r="A294" s="153"/>
      <c r="B294" s="153"/>
      <c r="E294" s="266"/>
      <c r="F294" s="266"/>
      <c r="G294" s="156"/>
      <c r="H294" s="157"/>
      <c r="I294" s="158"/>
      <c r="J294" s="160"/>
      <c r="K294" s="268"/>
      <c r="L294" s="268"/>
      <c r="M294" s="160"/>
      <c r="N294" s="160"/>
      <c r="O294" s="161"/>
      <c r="P294" s="161"/>
      <c r="Q294" s="160"/>
      <c r="R294" s="269"/>
      <c r="S294" s="161"/>
    </row>
    <row r="295" spans="1:19" s="154" customFormat="1" x14ac:dyDescent="0.25">
      <c r="A295" s="153"/>
      <c r="B295" s="153"/>
      <c r="E295" s="266"/>
      <c r="F295" s="266"/>
      <c r="G295" s="156"/>
      <c r="H295" s="157"/>
      <c r="I295" s="158"/>
      <c r="J295" s="160"/>
      <c r="K295" s="268"/>
      <c r="L295" s="268"/>
      <c r="M295" s="160"/>
      <c r="N295" s="160"/>
      <c r="O295" s="161"/>
      <c r="P295" s="161"/>
      <c r="Q295" s="160"/>
      <c r="R295" s="269"/>
      <c r="S295" s="161"/>
    </row>
    <row r="296" spans="1:19" s="154" customFormat="1" x14ac:dyDescent="0.25">
      <c r="A296" s="153"/>
      <c r="B296" s="153"/>
      <c r="E296" s="266"/>
      <c r="F296" s="266"/>
      <c r="G296" s="156"/>
      <c r="H296" s="157"/>
      <c r="I296" s="158"/>
      <c r="J296" s="160"/>
      <c r="K296" s="268"/>
      <c r="L296" s="268"/>
      <c r="M296" s="160"/>
      <c r="N296" s="160"/>
      <c r="O296" s="161"/>
      <c r="P296" s="161"/>
      <c r="Q296" s="160"/>
      <c r="R296" s="269"/>
      <c r="S296" s="161"/>
    </row>
    <row r="297" spans="1:19" s="154" customFormat="1" x14ac:dyDescent="0.25">
      <c r="A297" s="153"/>
      <c r="B297" s="153"/>
      <c r="E297" s="266"/>
      <c r="F297" s="266"/>
      <c r="G297" s="156"/>
      <c r="H297" s="157"/>
      <c r="I297" s="158"/>
      <c r="J297" s="160"/>
      <c r="K297" s="268"/>
      <c r="L297" s="268"/>
      <c r="M297" s="160"/>
      <c r="N297" s="160"/>
      <c r="O297" s="161"/>
      <c r="P297" s="161"/>
      <c r="Q297" s="160"/>
      <c r="R297" s="269"/>
      <c r="S297" s="161"/>
    </row>
    <row r="298" spans="1:19" s="154" customFormat="1" x14ac:dyDescent="0.25">
      <c r="A298" s="153"/>
      <c r="B298" s="153"/>
      <c r="E298" s="266"/>
      <c r="F298" s="266"/>
      <c r="G298" s="156"/>
      <c r="H298" s="157"/>
      <c r="I298" s="158"/>
      <c r="J298" s="160"/>
      <c r="K298" s="268"/>
      <c r="L298" s="268"/>
      <c r="M298" s="160"/>
      <c r="N298" s="160"/>
      <c r="O298" s="161"/>
      <c r="P298" s="161"/>
      <c r="Q298" s="160"/>
      <c r="R298" s="269"/>
      <c r="S298" s="161"/>
    </row>
    <row r="299" spans="1:19" s="154" customFormat="1" x14ac:dyDescent="0.25">
      <c r="A299" s="153"/>
      <c r="B299" s="153"/>
      <c r="E299" s="266"/>
      <c r="F299" s="266"/>
      <c r="G299" s="156"/>
      <c r="H299" s="157"/>
      <c r="I299" s="158"/>
      <c r="J299" s="160"/>
      <c r="K299" s="268"/>
      <c r="L299" s="268"/>
      <c r="M299" s="160"/>
      <c r="N299" s="160"/>
      <c r="O299" s="161"/>
      <c r="P299" s="161"/>
      <c r="Q299" s="160"/>
      <c r="R299" s="269"/>
      <c r="S299" s="161"/>
    </row>
    <row r="300" spans="1:19" s="154" customFormat="1" x14ac:dyDescent="0.25">
      <c r="A300" s="153"/>
      <c r="B300" s="153"/>
      <c r="E300" s="266"/>
      <c r="F300" s="266"/>
      <c r="G300" s="156"/>
      <c r="H300" s="157"/>
      <c r="I300" s="158"/>
      <c r="J300" s="160"/>
      <c r="K300" s="268"/>
      <c r="L300" s="268"/>
      <c r="M300" s="160"/>
      <c r="N300" s="160"/>
      <c r="O300" s="161"/>
      <c r="P300" s="161"/>
      <c r="Q300" s="160"/>
      <c r="R300" s="269"/>
      <c r="S300" s="161"/>
    </row>
    <row r="301" spans="1:19" s="154" customFormat="1" x14ac:dyDescent="0.25">
      <c r="A301" s="153"/>
      <c r="B301" s="153"/>
      <c r="E301" s="266"/>
      <c r="F301" s="266"/>
      <c r="G301" s="156"/>
      <c r="H301" s="157"/>
      <c r="I301" s="158"/>
      <c r="J301" s="160"/>
      <c r="K301" s="268"/>
      <c r="L301" s="268"/>
      <c r="M301" s="160"/>
      <c r="N301" s="160"/>
      <c r="O301" s="161"/>
      <c r="P301" s="161"/>
      <c r="Q301" s="160"/>
      <c r="R301" s="269"/>
      <c r="S301" s="161"/>
    </row>
    <row r="302" spans="1:19" s="154" customFormat="1" x14ac:dyDescent="0.25">
      <c r="A302" s="153"/>
      <c r="B302" s="153"/>
      <c r="E302" s="266"/>
      <c r="F302" s="266"/>
      <c r="G302" s="156"/>
      <c r="H302" s="157"/>
      <c r="I302" s="158"/>
      <c r="J302" s="160"/>
      <c r="K302" s="161"/>
      <c r="L302" s="161"/>
      <c r="M302" s="160"/>
      <c r="N302" s="160"/>
      <c r="O302" s="161"/>
      <c r="P302" s="161"/>
      <c r="Q302" s="160"/>
      <c r="R302" s="269"/>
      <c r="S302" s="161"/>
    </row>
    <row r="303" spans="1:19" s="154" customFormat="1" x14ac:dyDescent="0.25">
      <c r="A303" s="153"/>
      <c r="B303" s="153"/>
      <c r="E303" s="266"/>
      <c r="F303" s="266"/>
      <c r="G303" s="156"/>
      <c r="H303" s="157"/>
      <c r="I303" s="158"/>
      <c r="J303" s="160"/>
      <c r="K303" s="161"/>
      <c r="L303" s="161"/>
      <c r="M303" s="160"/>
      <c r="N303" s="160"/>
      <c r="O303" s="161"/>
      <c r="P303" s="161"/>
      <c r="Q303" s="160"/>
      <c r="R303" s="269"/>
      <c r="S303" s="161"/>
    </row>
    <row r="304" spans="1:19" s="154" customFormat="1" x14ac:dyDescent="0.25">
      <c r="A304" s="153"/>
      <c r="B304" s="153"/>
      <c r="E304" s="266"/>
      <c r="F304" s="266"/>
      <c r="G304" s="156"/>
      <c r="H304" s="157"/>
      <c r="I304" s="158"/>
      <c r="J304" s="160"/>
      <c r="K304" s="161"/>
      <c r="L304" s="161"/>
      <c r="M304" s="160"/>
      <c r="N304" s="160"/>
      <c r="O304" s="161"/>
      <c r="P304" s="161"/>
      <c r="Q304" s="160"/>
      <c r="R304" s="269"/>
      <c r="S304" s="161"/>
    </row>
    <row r="305" spans="1:19" s="154" customFormat="1" x14ac:dyDescent="0.25">
      <c r="A305" s="153"/>
      <c r="B305" s="153"/>
      <c r="E305" s="266"/>
      <c r="F305" s="266"/>
      <c r="G305" s="156"/>
      <c r="H305" s="157"/>
      <c r="I305" s="158"/>
      <c r="J305" s="160"/>
      <c r="K305" s="161"/>
      <c r="L305" s="161"/>
      <c r="M305" s="160"/>
      <c r="N305" s="160"/>
      <c r="O305" s="161"/>
      <c r="P305" s="161"/>
      <c r="Q305" s="160"/>
      <c r="R305" s="269"/>
      <c r="S305" s="161"/>
    </row>
    <row r="306" spans="1:19" s="154" customFormat="1" x14ac:dyDescent="0.25">
      <c r="A306" s="153"/>
      <c r="B306" s="153"/>
      <c r="E306" s="266"/>
      <c r="F306" s="266"/>
      <c r="G306" s="156"/>
      <c r="H306" s="157"/>
      <c r="I306" s="158"/>
      <c r="J306" s="160"/>
      <c r="K306" s="161"/>
      <c r="L306" s="161"/>
      <c r="M306" s="160"/>
      <c r="N306" s="160"/>
      <c r="O306" s="161"/>
      <c r="P306" s="161"/>
      <c r="Q306" s="160"/>
      <c r="R306" s="269"/>
      <c r="S306" s="161"/>
    </row>
    <row r="307" spans="1:19" s="154" customFormat="1" x14ac:dyDescent="0.25">
      <c r="A307" s="153"/>
      <c r="B307" s="153"/>
      <c r="E307" s="266"/>
      <c r="F307" s="266"/>
      <c r="G307" s="156"/>
      <c r="H307" s="157"/>
      <c r="I307" s="158"/>
      <c r="J307" s="160"/>
      <c r="K307" s="161"/>
      <c r="L307" s="161"/>
      <c r="M307" s="160"/>
      <c r="N307" s="160"/>
      <c r="O307" s="161"/>
      <c r="P307" s="161"/>
      <c r="Q307" s="160"/>
      <c r="R307" s="269"/>
      <c r="S307" s="161"/>
    </row>
    <row r="308" spans="1:19" s="154" customFormat="1" x14ac:dyDescent="0.25">
      <c r="A308" s="153"/>
      <c r="B308" s="153"/>
      <c r="E308" s="266"/>
      <c r="F308" s="266"/>
      <c r="G308" s="156"/>
      <c r="H308" s="157"/>
      <c r="I308" s="158"/>
      <c r="J308" s="160"/>
      <c r="K308" s="161"/>
      <c r="L308" s="161"/>
      <c r="M308" s="160"/>
      <c r="N308" s="160"/>
      <c r="O308" s="161"/>
      <c r="P308" s="161"/>
      <c r="Q308" s="160"/>
      <c r="R308" s="269"/>
      <c r="S308" s="161"/>
    </row>
    <row r="309" spans="1:19" s="154" customFormat="1" x14ac:dyDescent="0.25">
      <c r="A309" s="153"/>
      <c r="B309" s="153"/>
      <c r="E309" s="266"/>
      <c r="F309" s="266"/>
      <c r="G309" s="156"/>
      <c r="H309" s="157"/>
      <c r="I309" s="158"/>
      <c r="J309" s="160"/>
      <c r="K309" s="161"/>
      <c r="L309" s="161"/>
      <c r="M309" s="160"/>
      <c r="N309" s="160"/>
      <c r="O309" s="161"/>
      <c r="P309" s="161"/>
      <c r="Q309" s="160"/>
      <c r="R309" s="269"/>
      <c r="S309" s="161"/>
    </row>
    <row r="310" spans="1:19" s="154" customFormat="1" x14ac:dyDescent="0.25">
      <c r="A310" s="153"/>
      <c r="B310" s="153"/>
      <c r="E310" s="266"/>
      <c r="F310" s="266"/>
      <c r="G310" s="156"/>
      <c r="H310" s="157"/>
      <c r="I310" s="158"/>
      <c r="J310" s="160"/>
      <c r="K310" s="161"/>
      <c r="L310" s="161"/>
      <c r="M310" s="160"/>
      <c r="N310" s="160"/>
      <c r="O310" s="161"/>
      <c r="P310" s="161"/>
      <c r="Q310" s="160"/>
      <c r="R310" s="269"/>
      <c r="S310" s="161"/>
    </row>
    <row r="311" spans="1:19" s="154" customFormat="1" x14ac:dyDescent="0.25">
      <c r="A311" s="153"/>
      <c r="B311" s="153"/>
      <c r="E311" s="266"/>
      <c r="F311" s="266"/>
      <c r="G311" s="156"/>
      <c r="H311" s="157"/>
      <c r="I311" s="158"/>
      <c r="J311" s="160"/>
      <c r="K311" s="161"/>
      <c r="L311" s="161"/>
      <c r="M311" s="160"/>
      <c r="N311" s="160"/>
      <c r="O311" s="161"/>
      <c r="P311" s="161"/>
      <c r="Q311" s="160"/>
      <c r="R311" s="269"/>
      <c r="S311" s="161"/>
    </row>
    <row r="312" spans="1:19" s="154" customFormat="1" x14ac:dyDescent="0.25">
      <c r="A312" s="153"/>
      <c r="B312" s="153"/>
      <c r="E312" s="266"/>
      <c r="F312" s="266"/>
      <c r="G312" s="156"/>
      <c r="H312" s="157"/>
      <c r="I312" s="158"/>
      <c r="J312" s="160"/>
      <c r="K312" s="161"/>
      <c r="L312" s="161"/>
      <c r="M312" s="160"/>
      <c r="N312" s="160"/>
      <c r="O312" s="161"/>
      <c r="P312" s="161"/>
      <c r="Q312" s="160"/>
      <c r="R312" s="269"/>
      <c r="S312" s="161"/>
    </row>
    <row r="313" spans="1:19" s="154" customFormat="1" x14ac:dyDescent="0.25">
      <c r="A313" s="153"/>
      <c r="B313" s="153"/>
      <c r="E313" s="266"/>
      <c r="F313" s="266"/>
      <c r="G313" s="156"/>
      <c r="H313" s="157"/>
      <c r="I313" s="158"/>
      <c r="J313" s="160"/>
      <c r="K313" s="161"/>
      <c r="L313" s="161"/>
      <c r="M313" s="160"/>
      <c r="N313" s="160"/>
      <c r="O313" s="161"/>
      <c r="P313" s="161"/>
      <c r="Q313" s="160"/>
      <c r="R313" s="269"/>
      <c r="S313" s="161"/>
    </row>
    <row r="314" spans="1:19" s="154" customFormat="1" x14ac:dyDescent="0.25">
      <c r="A314" s="153"/>
      <c r="B314" s="153"/>
      <c r="E314" s="266"/>
      <c r="F314" s="266"/>
      <c r="G314" s="156"/>
      <c r="H314" s="157"/>
      <c r="I314" s="158"/>
      <c r="J314" s="160"/>
      <c r="K314" s="161"/>
      <c r="L314" s="161"/>
      <c r="M314" s="160"/>
      <c r="N314" s="160"/>
      <c r="O314" s="161"/>
      <c r="P314" s="161"/>
      <c r="Q314" s="160"/>
      <c r="R314" s="269"/>
      <c r="S314" s="161"/>
    </row>
    <row r="315" spans="1:19" s="154" customFormat="1" x14ac:dyDescent="0.25">
      <c r="A315" s="153"/>
      <c r="B315" s="153"/>
      <c r="E315" s="266"/>
      <c r="F315" s="266"/>
      <c r="G315" s="156"/>
      <c r="H315" s="157"/>
      <c r="I315" s="158"/>
      <c r="J315" s="160"/>
      <c r="K315" s="161"/>
      <c r="L315" s="161"/>
      <c r="M315" s="160"/>
      <c r="N315" s="160"/>
      <c r="O315" s="161"/>
      <c r="P315" s="161"/>
      <c r="Q315" s="160"/>
      <c r="R315" s="269"/>
      <c r="S315" s="161"/>
    </row>
    <row r="316" spans="1:19" s="154" customFormat="1" x14ac:dyDescent="0.25">
      <c r="A316" s="153"/>
      <c r="B316" s="153"/>
      <c r="E316" s="266"/>
      <c r="F316" s="266"/>
      <c r="G316" s="156"/>
      <c r="H316" s="157"/>
      <c r="I316" s="158"/>
      <c r="J316" s="160"/>
      <c r="K316" s="161"/>
      <c r="L316" s="161"/>
      <c r="M316" s="160"/>
      <c r="N316" s="160"/>
      <c r="O316" s="161"/>
      <c r="P316" s="161"/>
      <c r="Q316" s="160"/>
      <c r="R316" s="269"/>
      <c r="S316" s="161"/>
    </row>
    <row r="317" spans="1:19" s="154" customFormat="1" x14ac:dyDescent="0.25">
      <c r="A317" s="153"/>
      <c r="B317" s="153"/>
      <c r="E317" s="266"/>
      <c r="F317" s="266"/>
      <c r="G317" s="156"/>
      <c r="H317" s="157"/>
      <c r="I317" s="158"/>
      <c r="J317" s="160"/>
      <c r="K317" s="161"/>
      <c r="L317" s="161"/>
      <c r="M317" s="160"/>
      <c r="N317" s="160"/>
      <c r="O317" s="161"/>
      <c r="P317" s="161"/>
      <c r="Q317" s="160"/>
      <c r="R317" s="269"/>
      <c r="S317" s="161"/>
    </row>
    <row r="318" spans="1:19" s="154" customFormat="1" x14ac:dyDescent="0.25">
      <c r="A318" s="153"/>
      <c r="B318" s="153"/>
      <c r="E318" s="266"/>
      <c r="F318" s="266"/>
      <c r="G318" s="156"/>
      <c r="H318" s="157"/>
      <c r="I318" s="158"/>
      <c r="J318" s="160"/>
      <c r="K318" s="161"/>
      <c r="L318" s="161"/>
      <c r="M318" s="160"/>
      <c r="N318" s="160"/>
      <c r="O318" s="161"/>
      <c r="P318" s="161"/>
      <c r="Q318" s="160"/>
      <c r="R318" s="269"/>
      <c r="S318" s="161"/>
    </row>
    <row r="319" spans="1:19" s="154" customFormat="1" x14ac:dyDescent="0.25">
      <c r="A319" s="153"/>
      <c r="B319" s="153"/>
      <c r="E319" s="266"/>
      <c r="F319" s="266"/>
      <c r="G319" s="156"/>
      <c r="H319" s="157"/>
      <c r="I319" s="158"/>
      <c r="J319" s="160"/>
      <c r="K319" s="161"/>
      <c r="L319" s="161"/>
      <c r="M319" s="160"/>
      <c r="N319" s="160"/>
      <c r="O319" s="161"/>
      <c r="P319" s="161"/>
      <c r="Q319" s="160"/>
      <c r="R319" s="269"/>
      <c r="S319" s="161"/>
    </row>
    <row r="320" spans="1:19" s="154" customFormat="1" x14ac:dyDescent="0.25">
      <c r="A320" s="153"/>
      <c r="B320" s="153"/>
      <c r="E320" s="266"/>
      <c r="F320" s="266"/>
      <c r="G320" s="156"/>
      <c r="H320" s="157"/>
      <c r="I320" s="158"/>
      <c r="J320" s="160"/>
      <c r="K320" s="161"/>
      <c r="L320" s="161"/>
      <c r="M320" s="160"/>
      <c r="N320" s="160"/>
      <c r="O320" s="161"/>
      <c r="P320" s="161"/>
      <c r="Q320" s="160"/>
      <c r="R320" s="269"/>
      <c r="S320" s="161"/>
    </row>
    <row r="321" spans="1:19" s="154" customFormat="1" x14ac:dyDescent="0.25">
      <c r="A321" s="153"/>
      <c r="B321" s="153"/>
      <c r="E321" s="266"/>
      <c r="F321" s="266"/>
      <c r="G321" s="156"/>
      <c r="H321" s="157"/>
      <c r="I321" s="158"/>
      <c r="J321" s="160"/>
      <c r="K321" s="161"/>
      <c r="L321" s="161"/>
      <c r="M321" s="160"/>
      <c r="N321" s="160"/>
      <c r="O321" s="161"/>
      <c r="P321" s="161"/>
      <c r="Q321" s="160"/>
      <c r="R321" s="269"/>
      <c r="S321" s="161"/>
    </row>
    <row r="322" spans="1:19" s="154" customFormat="1" x14ac:dyDescent="0.25">
      <c r="A322" s="153"/>
      <c r="B322" s="153"/>
      <c r="E322" s="266"/>
      <c r="F322" s="266"/>
      <c r="G322" s="156"/>
      <c r="H322" s="157"/>
      <c r="I322" s="158"/>
      <c r="J322" s="160"/>
      <c r="K322" s="161"/>
      <c r="L322" s="161"/>
      <c r="M322" s="160"/>
      <c r="N322" s="160"/>
      <c r="O322" s="161"/>
      <c r="P322" s="161"/>
      <c r="Q322" s="160"/>
      <c r="R322" s="269"/>
      <c r="S322" s="161"/>
    </row>
    <row r="323" spans="1:19" s="154" customFormat="1" x14ac:dyDescent="0.25">
      <c r="A323" s="153"/>
      <c r="B323" s="153"/>
      <c r="E323" s="266"/>
      <c r="F323" s="266"/>
      <c r="G323" s="156"/>
      <c r="H323" s="157"/>
      <c r="I323" s="158"/>
      <c r="J323" s="160"/>
      <c r="K323" s="161"/>
      <c r="L323" s="161"/>
      <c r="M323" s="160"/>
      <c r="N323" s="160"/>
      <c r="O323" s="161"/>
      <c r="P323" s="161"/>
      <c r="Q323" s="160"/>
      <c r="R323" s="269"/>
      <c r="S323" s="161"/>
    </row>
    <row r="324" spans="1:19" s="154" customFormat="1" x14ac:dyDescent="0.25">
      <c r="A324" s="153"/>
      <c r="B324" s="153"/>
      <c r="E324" s="266"/>
      <c r="F324" s="266"/>
      <c r="G324" s="156"/>
      <c r="H324" s="157"/>
      <c r="I324" s="158"/>
      <c r="J324" s="160"/>
      <c r="K324" s="161"/>
      <c r="L324" s="161"/>
      <c r="M324" s="160"/>
      <c r="N324" s="160"/>
      <c r="O324" s="161"/>
      <c r="P324" s="161"/>
      <c r="Q324" s="160"/>
      <c r="R324" s="269"/>
      <c r="S324" s="161"/>
    </row>
    <row r="325" spans="1:19" s="154" customFormat="1" x14ac:dyDescent="0.25">
      <c r="A325" s="153"/>
      <c r="B325" s="153"/>
      <c r="E325" s="266"/>
      <c r="F325" s="266"/>
      <c r="G325" s="156"/>
      <c r="H325" s="157"/>
      <c r="I325" s="158"/>
      <c r="J325" s="160"/>
      <c r="K325" s="161"/>
      <c r="L325" s="161"/>
      <c r="M325" s="160"/>
      <c r="N325" s="160"/>
      <c r="O325" s="161"/>
      <c r="P325" s="161"/>
      <c r="Q325" s="160"/>
      <c r="R325" s="269"/>
      <c r="S325" s="161"/>
    </row>
    <row r="326" spans="1:19" s="154" customFormat="1" x14ac:dyDescent="0.25">
      <c r="A326" s="153"/>
      <c r="B326" s="153"/>
      <c r="E326" s="266"/>
      <c r="F326" s="266"/>
      <c r="G326" s="156"/>
      <c r="H326" s="157"/>
      <c r="I326" s="158"/>
      <c r="J326" s="160"/>
      <c r="K326" s="161"/>
      <c r="L326" s="161"/>
      <c r="M326" s="160"/>
      <c r="N326" s="160"/>
      <c r="O326" s="161"/>
      <c r="P326" s="161"/>
      <c r="Q326" s="160"/>
      <c r="R326" s="269"/>
      <c r="S326" s="161"/>
    </row>
    <row r="327" spans="1:19" s="154" customFormat="1" x14ac:dyDescent="0.25">
      <c r="A327" s="153"/>
      <c r="B327" s="153"/>
      <c r="E327" s="266"/>
      <c r="F327" s="266"/>
      <c r="G327" s="156"/>
      <c r="H327" s="157"/>
      <c r="I327" s="158"/>
      <c r="J327" s="160"/>
      <c r="K327" s="161"/>
      <c r="L327" s="161"/>
      <c r="M327" s="160"/>
      <c r="N327" s="160"/>
      <c r="O327" s="161"/>
      <c r="P327" s="161"/>
      <c r="Q327" s="160"/>
      <c r="R327" s="269"/>
      <c r="S327" s="161"/>
    </row>
    <row r="328" spans="1:19" s="154" customFormat="1" x14ac:dyDescent="0.25">
      <c r="A328" s="153"/>
      <c r="B328" s="153"/>
      <c r="E328" s="266"/>
      <c r="F328" s="266"/>
      <c r="G328" s="156"/>
      <c r="H328" s="157"/>
      <c r="I328" s="158"/>
      <c r="J328" s="160"/>
      <c r="K328" s="161"/>
      <c r="L328" s="161"/>
      <c r="M328" s="160"/>
      <c r="N328" s="160"/>
      <c r="O328" s="161"/>
      <c r="P328" s="161"/>
      <c r="Q328" s="160"/>
      <c r="R328" s="269"/>
      <c r="S328" s="161"/>
    </row>
    <row r="329" spans="1:19" s="154" customFormat="1" x14ac:dyDescent="0.25">
      <c r="A329" s="153"/>
      <c r="B329" s="153"/>
      <c r="E329" s="266"/>
      <c r="F329" s="266"/>
      <c r="G329" s="156"/>
      <c r="H329" s="157"/>
      <c r="I329" s="158"/>
      <c r="J329" s="160"/>
      <c r="K329" s="161"/>
      <c r="L329" s="161"/>
      <c r="M329" s="160"/>
      <c r="N329" s="160"/>
      <c r="O329" s="161"/>
      <c r="P329" s="161"/>
      <c r="Q329" s="160"/>
      <c r="R329" s="269"/>
      <c r="S329" s="161"/>
    </row>
    <row r="330" spans="1:19" s="154" customFormat="1" x14ac:dyDescent="0.25">
      <c r="A330" s="153"/>
      <c r="B330" s="153"/>
      <c r="E330" s="266"/>
      <c r="F330" s="266"/>
      <c r="G330" s="156"/>
      <c r="H330" s="157"/>
      <c r="I330" s="158"/>
      <c r="J330" s="160"/>
      <c r="K330" s="161"/>
      <c r="L330" s="161"/>
      <c r="M330" s="160"/>
      <c r="N330" s="160"/>
      <c r="O330" s="161"/>
      <c r="P330" s="161"/>
      <c r="Q330" s="160"/>
      <c r="R330" s="269"/>
      <c r="S330" s="161"/>
    </row>
    <row r="331" spans="1:19" s="154" customFormat="1" x14ac:dyDescent="0.25">
      <c r="A331" s="153"/>
      <c r="B331" s="153"/>
      <c r="E331" s="266"/>
      <c r="F331" s="266"/>
      <c r="G331" s="156"/>
      <c r="H331" s="157"/>
      <c r="I331" s="158"/>
      <c r="J331" s="160"/>
      <c r="K331" s="161"/>
      <c r="L331" s="161"/>
      <c r="M331" s="160"/>
      <c r="N331" s="160"/>
      <c r="O331" s="161"/>
      <c r="P331" s="161"/>
      <c r="Q331" s="160"/>
      <c r="R331" s="269"/>
      <c r="S331" s="161"/>
    </row>
    <row r="332" spans="1:19" s="154" customFormat="1" x14ac:dyDescent="0.25">
      <c r="A332" s="153"/>
      <c r="B332" s="153"/>
      <c r="E332" s="266"/>
      <c r="F332" s="266"/>
      <c r="G332" s="156"/>
      <c r="H332" s="157"/>
      <c r="I332" s="158"/>
      <c r="J332" s="160"/>
      <c r="K332" s="161"/>
      <c r="L332" s="161"/>
      <c r="M332" s="160"/>
      <c r="N332" s="160"/>
      <c r="O332" s="161"/>
      <c r="P332" s="161"/>
      <c r="Q332" s="160"/>
      <c r="R332" s="269"/>
      <c r="S332" s="161"/>
    </row>
    <row r="333" spans="1:19" s="154" customFormat="1" x14ac:dyDescent="0.25">
      <c r="A333" s="153"/>
      <c r="B333" s="153"/>
      <c r="E333" s="266"/>
      <c r="F333" s="266"/>
      <c r="G333" s="156"/>
      <c r="H333" s="157"/>
      <c r="I333" s="158"/>
      <c r="J333" s="160"/>
      <c r="K333" s="161"/>
      <c r="L333" s="161"/>
      <c r="M333" s="160"/>
      <c r="N333" s="160"/>
      <c r="O333" s="161"/>
      <c r="P333" s="161"/>
      <c r="Q333" s="160"/>
      <c r="R333" s="269"/>
      <c r="S333" s="161"/>
    </row>
    <row r="334" spans="1:19" s="154" customFormat="1" x14ac:dyDescent="0.25">
      <c r="A334" s="153"/>
      <c r="B334" s="153"/>
      <c r="E334" s="266"/>
      <c r="F334" s="266"/>
      <c r="G334" s="156"/>
      <c r="H334" s="157"/>
      <c r="I334" s="158"/>
      <c r="J334" s="160"/>
      <c r="K334" s="161"/>
      <c r="L334" s="161"/>
      <c r="M334" s="160"/>
      <c r="N334" s="160"/>
      <c r="O334" s="161"/>
      <c r="P334" s="161"/>
      <c r="Q334" s="160"/>
      <c r="R334" s="269"/>
      <c r="S334" s="161"/>
    </row>
    <row r="335" spans="1:19" s="154" customFormat="1" x14ac:dyDescent="0.25">
      <c r="A335" s="153"/>
      <c r="B335" s="153"/>
      <c r="E335" s="266"/>
      <c r="F335" s="266"/>
      <c r="G335" s="156"/>
      <c r="H335" s="157"/>
      <c r="I335" s="158"/>
      <c r="J335" s="160"/>
      <c r="K335" s="161"/>
      <c r="L335" s="161"/>
      <c r="M335" s="160"/>
      <c r="N335" s="160"/>
      <c r="O335" s="161"/>
      <c r="P335" s="161"/>
      <c r="Q335" s="160"/>
      <c r="R335" s="269"/>
      <c r="S335" s="161"/>
    </row>
    <row r="336" spans="1:19" s="154" customFormat="1" x14ac:dyDescent="0.25">
      <c r="A336" s="153"/>
      <c r="B336" s="153"/>
      <c r="E336" s="266"/>
      <c r="F336" s="266"/>
      <c r="G336" s="156"/>
      <c r="H336" s="157"/>
      <c r="I336" s="158"/>
      <c r="J336" s="160"/>
      <c r="K336" s="161"/>
      <c r="L336" s="161"/>
      <c r="M336" s="160"/>
      <c r="N336" s="160"/>
      <c r="O336" s="161"/>
      <c r="P336" s="161"/>
      <c r="Q336" s="160"/>
      <c r="R336" s="269"/>
      <c r="S336" s="161"/>
    </row>
    <row r="337" spans="1:19" s="154" customFormat="1" x14ac:dyDescent="0.25">
      <c r="A337" s="153"/>
      <c r="B337" s="153"/>
      <c r="E337" s="266"/>
      <c r="F337" s="266"/>
      <c r="G337" s="156"/>
      <c r="H337" s="157"/>
      <c r="I337" s="158"/>
      <c r="J337" s="160"/>
      <c r="K337" s="161"/>
      <c r="L337" s="161"/>
      <c r="M337" s="160"/>
      <c r="N337" s="160"/>
      <c r="O337" s="161"/>
      <c r="P337" s="161"/>
      <c r="Q337" s="160"/>
      <c r="R337" s="269"/>
      <c r="S337" s="161"/>
    </row>
    <row r="338" spans="1:19" s="154" customFormat="1" x14ac:dyDescent="0.25">
      <c r="A338" s="153"/>
      <c r="B338" s="153"/>
      <c r="E338" s="266"/>
      <c r="F338" s="266"/>
      <c r="G338" s="156"/>
      <c r="H338" s="157"/>
      <c r="I338" s="158"/>
      <c r="J338" s="160"/>
      <c r="K338" s="161"/>
      <c r="L338" s="161"/>
      <c r="M338" s="160"/>
      <c r="N338" s="160"/>
      <c r="O338" s="161"/>
      <c r="P338" s="161"/>
      <c r="Q338" s="160"/>
      <c r="R338" s="269"/>
      <c r="S338" s="161"/>
    </row>
    <row r="339" spans="1:19" s="154" customFormat="1" x14ac:dyDescent="0.25">
      <c r="A339" s="153"/>
      <c r="B339" s="153"/>
      <c r="E339" s="266"/>
      <c r="F339" s="266"/>
      <c r="G339" s="156"/>
      <c r="H339" s="157"/>
      <c r="I339" s="158"/>
      <c r="J339" s="160"/>
      <c r="K339" s="161"/>
      <c r="L339" s="161"/>
      <c r="M339" s="160"/>
      <c r="N339" s="160"/>
      <c r="O339" s="161"/>
      <c r="P339" s="161"/>
      <c r="Q339" s="160"/>
      <c r="R339" s="269"/>
      <c r="S339" s="161"/>
    </row>
    <row r="340" spans="1:19" s="154" customFormat="1" x14ac:dyDescent="0.25">
      <c r="A340" s="153"/>
      <c r="B340" s="153"/>
      <c r="E340" s="266"/>
      <c r="F340" s="266"/>
      <c r="G340" s="156"/>
      <c r="H340" s="157"/>
      <c r="I340" s="158"/>
      <c r="J340" s="160"/>
      <c r="K340" s="161"/>
      <c r="L340" s="161"/>
      <c r="M340" s="160"/>
      <c r="N340" s="160"/>
      <c r="O340" s="161"/>
      <c r="P340" s="161"/>
      <c r="Q340" s="160"/>
      <c r="R340" s="269"/>
      <c r="S340" s="161"/>
    </row>
    <row r="341" spans="1:19" s="154" customFormat="1" x14ac:dyDescent="0.25">
      <c r="A341" s="153"/>
      <c r="B341" s="153"/>
      <c r="E341" s="266"/>
      <c r="F341" s="266"/>
      <c r="G341" s="156"/>
      <c r="H341" s="157"/>
      <c r="I341" s="158"/>
      <c r="J341" s="160"/>
      <c r="K341" s="161"/>
      <c r="L341" s="161"/>
      <c r="M341" s="160"/>
      <c r="N341" s="160"/>
      <c r="O341" s="161"/>
      <c r="P341" s="161"/>
      <c r="Q341" s="160"/>
      <c r="R341" s="269"/>
      <c r="S341" s="161"/>
    </row>
    <row r="342" spans="1:19" s="154" customFormat="1" x14ac:dyDescent="0.25">
      <c r="A342" s="153"/>
      <c r="B342" s="153"/>
      <c r="E342" s="266"/>
      <c r="F342" s="266"/>
      <c r="G342" s="156"/>
      <c r="H342" s="157"/>
      <c r="I342" s="158"/>
      <c r="J342" s="160"/>
      <c r="K342" s="161"/>
      <c r="L342" s="161"/>
      <c r="M342" s="160"/>
      <c r="N342" s="160"/>
      <c r="O342" s="161"/>
      <c r="P342" s="161"/>
      <c r="Q342" s="160"/>
      <c r="R342" s="269"/>
      <c r="S342" s="161"/>
    </row>
    <row r="343" spans="1:19" s="154" customFormat="1" x14ac:dyDescent="0.25">
      <c r="A343" s="153"/>
      <c r="B343" s="153"/>
      <c r="E343" s="266"/>
      <c r="F343" s="266"/>
      <c r="G343" s="156"/>
      <c r="H343" s="157"/>
      <c r="I343" s="158"/>
      <c r="J343" s="160"/>
      <c r="K343" s="161"/>
      <c r="L343" s="161"/>
      <c r="M343" s="160"/>
      <c r="N343" s="160"/>
      <c r="O343" s="161"/>
      <c r="P343" s="161"/>
      <c r="Q343" s="160"/>
      <c r="R343" s="269"/>
      <c r="S343" s="161"/>
    </row>
    <row r="344" spans="1:19" s="154" customFormat="1" x14ac:dyDescent="0.25">
      <c r="A344" s="153"/>
      <c r="B344" s="153"/>
      <c r="E344" s="266"/>
      <c r="F344" s="266"/>
      <c r="G344" s="156"/>
      <c r="H344" s="157"/>
      <c r="I344" s="158"/>
      <c r="J344" s="160"/>
      <c r="K344" s="161"/>
      <c r="L344" s="161"/>
      <c r="M344" s="160"/>
      <c r="N344" s="160"/>
      <c r="O344" s="161"/>
      <c r="P344" s="161"/>
      <c r="Q344" s="160"/>
      <c r="R344" s="269"/>
      <c r="S344" s="161"/>
    </row>
    <row r="345" spans="1:19" s="154" customFormat="1" x14ac:dyDescent="0.25">
      <c r="A345" s="153"/>
      <c r="B345" s="153"/>
      <c r="E345" s="266"/>
      <c r="F345" s="266"/>
      <c r="G345" s="156"/>
      <c r="H345" s="157"/>
      <c r="I345" s="158"/>
      <c r="J345" s="160"/>
      <c r="K345" s="161"/>
      <c r="L345" s="161"/>
      <c r="M345" s="160"/>
      <c r="N345" s="160"/>
      <c r="O345" s="161"/>
      <c r="P345" s="161"/>
      <c r="Q345" s="160"/>
      <c r="R345" s="269"/>
      <c r="S345" s="161"/>
    </row>
    <row r="346" spans="1:19" s="154" customFormat="1" x14ac:dyDescent="0.25">
      <c r="A346" s="153"/>
      <c r="B346" s="153"/>
      <c r="E346" s="266"/>
      <c r="F346" s="266"/>
      <c r="G346" s="156"/>
      <c r="H346" s="157"/>
      <c r="I346" s="158"/>
      <c r="J346" s="160"/>
      <c r="K346" s="161"/>
      <c r="L346" s="161"/>
      <c r="M346" s="160"/>
      <c r="N346" s="160"/>
      <c r="O346" s="161"/>
      <c r="P346" s="161"/>
      <c r="Q346" s="160"/>
      <c r="R346" s="269"/>
      <c r="S346" s="161"/>
    </row>
    <row r="347" spans="1:19" s="154" customFormat="1" x14ac:dyDescent="0.25">
      <c r="A347" s="153"/>
      <c r="B347" s="153"/>
      <c r="E347" s="266"/>
      <c r="F347" s="266"/>
      <c r="G347" s="156"/>
      <c r="H347" s="157"/>
      <c r="I347" s="158"/>
      <c r="J347" s="160"/>
      <c r="K347" s="161"/>
      <c r="L347" s="161"/>
      <c r="M347" s="160"/>
      <c r="N347" s="160"/>
      <c r="O347" s="161"/>
      <c r="P347" s="161"/>
      <c r="Q347" s="160"/>
      <c r="R347" s="269"/>
      <c r="S347" s="161"/>
    </row>
    <row r="348" spans="1:19" s="154" customFormat="1" x14ac:dyDescent="0.25">
      <c r="A348" s="153"/>
      <c r="B348" s="153"/>
      <c r="E348" s="266"/>
      <c r="F348" s="266"/>
      <c r="G348" s="156"/>
      <c r="H348" s="157"/>
      <c r="I348" s="158"/>
      <c r="J348" s="160"/>
      <c r="K348" s="161"/>
      <c r="L348" s="161"/>
      <c r="M348" s="160"/>
      <c r="N348" s="160"/>
      <c r="O348" s="161"/>
      <c r="P348" s="161"/>
      <c r="Q348" s="160"/>
      <c r="R348" s="269"/>
      <c r="S348" s="161"/>
    </row>
    <row r="349" spans="1:19" s="154" customFormat="1" x14ac:dyDescent="0.25">
      <c r="A349" s="153"/>
      <c r="B349" s="153"/>
      <c r="E349" s="266"/>
      <c r="F349" s="266"/>
      <c r="G349" s="156"/>
      <c r="H349" s="157"/>
      <c r="I349" s="158"/>
      <c r="J349" s="160"/>
      <c r="K349" s="161"/>
      <c r="L349" s="161"/>
      <c r="M349" s="160"/>
      <c r="N349" s="160"/>
      <c r="O349" s="161"/>
      <c r="P349" s="161"/>
      <c r="Q349" s="160"/>
      <c r="R349" s="269"/>
      <c r="S349" s="161"/>
    </row>
    <row r="350" spans="1:19" s="154" customFormat="1" x14ac:dyDescent="0.25">
      <c r="A350" s="153"/>
      <c r="B350" s="153"/>
      <c r="E350" s="266"/>
      <c r="F350" s="266"/>
      <c r="G350" s="156"/>
      <c r="H350" s="157"/>
      <c r="I350" s="158"/>
      <c r="J350" s="160"/>
      <c r="K350" s="161"/>
      <c r="L350" s="161"/>
      <c r="M350" s="160"/>
      <c r="N350" s="160"/>
      <c r="O350" s="161"/>
      <c r="P350" s="161"/>
      <c r="Q350" s="160"/>
      <c r="R350" s="269"/>
      <c r="S350" s="161"/>
    </row>
    <row r="351" spans="1:19" s="154" customFormat="1" x14ac:dyDescent="0.25">
      <c r="A351" s="153"/>
      <c r="B351" s="153"/>
      <c r="E351" s="266"/>
      <c r="F351" s="266"/>
      <c r="G351" s="156"/>
      <c r="H351" s="157"/>
      <c r="I351" s="158"/>
      <c r="J351" s="160"/>
      <c r="K351" s="161"/>
      <c r="L351" s="161"/>
      <c r="M351" s="160"/>
      <c r="N351" s="160"/>
      <c r="O351" s="161"/>
      <c r="P351" s="161"/>
      <c r="Q351" s="160"/>
      <c r="R351" s="269"/>
      <c r="S351" s="161"/>
    </row>
    <row r="352" spans="1:19" s="154" customFormat="1" x14ac:dyDescent="0.25">
      <c r="A352" s="153"/>
      <c r="B352" s="153"/>
      <c r="E352" s="266"/>
      <c r="F352" s="266"/>
      <c r="G352" s="156"/>
      <c r="H352" s="157"/>
      <c r="I352" s="158"/>
      <c r="J352" s="160"/>
      <c r="K352" s="161"/>
      <c r="L352" s="161"/>
      <c r="M352" s="160"/>
      <c r="N352" s="160"/>
      <c r="O352" s="161"/>
      <c r="P352" s="161"/>
      <c r="Q352" s="160"/>
      <c r="R352" s="269"/>
      <c r="S352" s="161"/>
    </row>
    <row r="353" spans="1:19" s="154" customFormat="1" x14ac:dyDescent="0.25">
      <c r="A353" s="153"/>
      <c r="B353" s="153"/>
      <c r="E353" s="266"/>
      <c r="F353" s="266"/>
      <c r="G353" s="156"/>
      <c r="H353" s="157"/>
      <c r="I353" s="158"/>
      <c r="J353" s="160"/>
      <c r="K353" s="161"/>
      <c r="L353" s="161"/>
      <c r="M353" s="160"/>
      <c r="N353" s="160"/>
      <c r="O353" s="161"/>
      <c r="P353" s="161"/>
      <c r="Q353" s="160"/>
      <c r="R353" s="269"/>
      <c r="S353" s="161"/>
    </row>
    <row r="354" spans="1:19" s="154" customFormat="1" x14ac:dyDescent="0.25">
      <c r="A354" s="153"/>
      <c r="B354" s="153"/>
      <c r="E354" s="266"/>
      <c r="F354" s="266"/>
      <c r="G354" s="156"/>
      <c r="H354" s="157"/>
      <c r="I354" s="158"/>
      <c r="J354" s="160"/>
      <c r="K354" s="161"/>
      <c r="L354" s="161"/>
      <c r="M354" s="160"/>
      <c r="N354" s="160"/>
      <c r="O354" s="161"/>
      <c r="P354" s="161"/>
      <c r="Q354" s="160"/>
      <c r="R354" s="269"/>
      <c r="S354" s="161"/>
    </row>
    <row r="355" spans="1:19" s="154" customFormat="1" x14ac:dyDescent="0.25">
      <c r="A355" s="153"/>
      <c r="B355" s="153"/>
      <c r="E355" s="266"/>
      <c r="F355" s="266"/>
      <c r="G355" s="156"/>
      <c r="H355" s="157"/>
      <c r="I355" s="158"/>
      <c r="J355" s="160"/>
      <c r="K355" s="161"/>
      <c r="L355" s="161"/>
      <c r="M355" s="160"/>
      <c r="N355" s="160"/>
      <c r="O355" s="161"/>
      <c r="P355" s="161"/>
      <c r="Q355" s="160"/>
      <c r="R355" s="269"/>
      <c r="S355" s="161"/>
    </row>
    <row r="356" spans="1:19" s="154" customFormat="1" x14ac:dyDescent="0.25">
      <c r="A356" s="153"/>
      <c r="B356" s="153"/>
      <c r="E356" s="266"/>
      <c r="F356" s="266"/>
      <c r="G356" s="156"/>
      <c r="H356" s="157"/>
      <c r="I356" s="158"/>
      <c r="J356" s="160"/>
      <c r="K356" s="161"/>
      <c r="L356" s="161"/>
      <c r="M356" s="160"/>
      <c r="N356" s="160"/>
      <c r="O356" s="161"/>
      <c r="P356" s="161"/>
      <c r="Q356" s="160"/>
      <c r="R356" s="269"/>
      <c r="S356" s="161"/>
    </row>
    <row r="357" spans="1:19" s="154" customFormat="1" x14ac:dyDescent="0.25">
      <c r="A357" s="153"/>
      <c r="B357" s="153"/>
      <c r="E357" s="266"/>
      <c r="F357" s="266"/>
      <c r="G357" s="156"/>
      <c r="H357" s="157"/>
      <c r="I357" s="158"/>
      <c r="J357" s="160"/>
      <c r="K357" s="161"/>
      <c r="L357" s="161"/>
      <c r="M357" s="160"/>
      <c r="N357" s="160"/>
      <c r="O357" s="161"/>
      <c r="P357" s="161"/>
      <c r="Q357" s="160"/>
      <c r="R357" s="269"/>
      <c r="S357" s="161"/>
    </row>
    <row r="358" spans="1:19" s="154" customFormat="1" x14ac:dyDescent="0.25">
      <c r="A358" s="153"/>
      <c r="B358" s="153"/>
      <c r="E358" s="266"/>
      <c r="F358" s="266"/>
      <c r="G358" s="156"/>
      <c r="H358" s="157"/>
      <c r="I358" s="158"/>
      <c r="J358" s="160"/>
      <c r="K358" s="161"/>
      <c r="L358" s="161"/>
      <c r="M358" s="160"/>
      <c r="N358" s="160"/>
      <c r="O358" s="161"/>
      <c r="P358" s="161"/>
      <c r="Q358" s="160"/>
      <c r="R358" s="269"/>
      <c r="S358" s="161"/>
    </row>
    <row r="359" spans="1:19" s="154" customFormat="1" x14ac:dyDescent="0.25">
      <c r="A359" s="153"/>
      <c r="B359" s="153"/>
      <c r="E359" s="266"/>
      <c r="F359" s="266"/>
      <c r="G359" s="156"/>
      <c r="H359" s="157"/>
      <c r="I359" s="158"/>
      <c r="J359" s="160"/>
      <c r="K359" s="161"/>
      <c r="L359" s="161"/>
      <c r="M359" s="160"/>
      <c r="N359" s="160"/>
      <c r="O359" s="161"/>
      <c r="P359" s="161"/>
      <c r="Q359" s="160"/>
      <c r="R359" s="269"/>
      <c r="S359" s="161"/>
    </row>
    <row r="360" spans="1:19" s="154" customFormat="1" x14ac:dyDescent="0.25">
      <c r="A360" s="153"/>
      <c r="B360" s="153"/>
      <c r="E360" s="266"/>
      <c r="F360" s="266"/>
      <c r="G360" s="156"/>
      <c r="H360" s="157"/>
      <c r="I360" s="158"/>
      <c r="J360" s="160"/>
      <c r="K360" s="161"/>
      <c r="L360" s="161"/>
      <c r="M360" s="160"/>
      <c r="N360" s="160"/>
      <c r="O360" s="161"/>
      <c r="P360" s="161"/>
      <c r="Q360" s="160"/>
      <c r="R360" s="269"/>
      <c r="S360" s="161"/>
    </row>
    <row r="361" spans="1:19" s="154" customFormat="1" x14ac:dyDescent="0.25">
      <c r="A361" s="153"/>
      <c r="B361" s="153"/>
      <c r="E361" s="266"/>
      <c r="F361" s="266"/>
      <c r="G361" s="156"/>
      <c r="H361" s="157"/>
      <c r="I361" s="158"/>
      <c r="J361" s="160"/>
      <c r="K361" s="161"/>
      <c r="L361" s="161"/>
      <c r="M361" s="160"/>
      <c r="N361" s="160"/>
      <c r="O361" s="161"/>
      <c r="P361" s="161"/>
      <c r="Q361" s="160"/>
      <c r="R361" s="269"/>
      <c r="S361" s="161"/>
    </row>
    <row r="362" spans="1:19" s="154" customFormat="1" x14ac:dyDescent="0.25">
      <c r="A362" s="153"/>
      <c r="B362" s="153"/>
      <c r="E362" s="266"/>
      <c r="F362" s="266"/>
      <c r="G362" s="156"/>
      <c r="H362" s="157"/>
      <c r="I362" s="158"/>
      <c r="J362" s="160"/>
      <c r="K362" s="161"/>
      <c r="L362" s="161"/>
      <c r="M362" s="160"/>
      <c r="N362" s="160"/>
      <c r="O362" s="161"/>
      <c r="P362" s="161"/>
      <c r="Q362" s="160"/>
      <c r="R362" s="269"/>
      <c r="S362" s="161"/>
    </row>
    <row r="363" spans="1:19" s="154" customFormat="1" x14ac:dyDescent="0.25">
      <c r="A363" s="153"/>
      <c r="B363" s="153"/>
      <c r="E363" s="266"/>
      <c r="F363" s="266"/>
      <c r="G363" s="156"/>
      <c r="H363" s="157"/>
      <c r="I363" s="158"/>
      <c r="J363" s="160"/>
      <c r="K363" s="161"/>
      <c r="L363" s="161"/>
      <c r="M363" s="160"/>
      <c r="N363" s="160"/>
      <c r="O363" s="161"/>
      <c r="P363" s="161"/>
      <c r="Q363" s="160"/>
      <c r="R363" s="269"/>
      <c r="S363" s="161"/>
    </row>
    <row r="364" spans="1:19" s="154" customFormat="1" x14ac:dyDescent="0.25">
      <c r="A364" s="153"/>
      <c r="B364" s="153"/>
      <c r="E364" s="266"/>
      <c r="F364" s="266"/>
      <c r="G364" s="156"/>
      <c r="H364" s="157"/>
      <c r="I364" s="158"/>
      <c r="J364" s="160"/>
      <c r="K364" s="161"/>
      <c r="L364" s="161"/>
      <c r="M364" s="160"/>
      <c r="N364" s="160"/>
      <c r="O364" s="161"/>
      <c r="P364" s="161"/>
      <c r="Q364" s="160"/>
      <c r="R364" s="269"/>
      <c r="S364" s="161"/>
    </row>
    <row r="365" spans="1:19" s="154" customFormat="1" x14ac:dyDescent="0.25">
      <c r="A365" s="153"/>
      <c r="B365" s="153"/>
      <c r="E365" s="266"/>
      <c r="F365" s="266"/>
      <c r="G365" s="156"/>
      <c r="H365" s="157"/>
      <c r="I365" s="158"/>
      <c r="J365" s="160"/>
      <c r="K365" s="161"/>
      <c r="L365" s="161"/>
      <c r="M365" s="160"/>
      <c r="N365" s="160"/>
      <c r="O365" s="161"/>
      <c r="P365" s="161"/>
      <c r="Q365" s="160"/>
      <c r="R365" s="269"/>
      <c r="S365" s="161"/>
    </row>
    <row r="366" spans="1:19" s="154" customFormat="1" x14ac:dyDescent="0.25">
      <c r="A366" s="153"/>
      <c r="B366" s="153"/>
      <c r="E366" s="266"/>
      <c r="F366" s="266"/>
      <c r="G366" s="156"/>
      <c r="H366" s="157"/>
      <c r="I366" s="158"/>
      <c r="J366" s="160"/>
      <c r="K366" s="161"/>
      <c r="L366" s="161"/>
      <c r="M366" s="160"/>
      <c r="N366" s="160"/>
      <c r="O366" s="161"/>
      <c r="P366" s="161"/>
      <c r="Q366" s="160"/>
      <c r="R366" s="269"/>
      <c r="S366" s="161"/>
    </row>
    <row r="367" spans="1:19" s="151" customFormat="1" x14ac:dyDescent="0.25">
      <c r="A367" s="153"/>
      <c r="B367" s="153"/>
      <c r="C367" s="154"/>
      <c r="D367" s="154"/>
      <c r="E367" s="266"/>
      <c r="F367" s="266"/>
      <c r="G367" s="156"/>
      <c r="H367" s="157"/>
      <c r="I367" s="158"/>
      <c r="J367" s="160"/>
      <c r="K367" s="161"/>
      <c r="L367" s="161"/>
      <c r="M367" s="160"/>
      <c r="N367" s="160"/>
      <c r="O367" s="161"/>
      <c r="P367" s="161"/>
      <c r="Q367" s="160"/>
      <c r="R367" s="269"/>
      <c r="S367" s="161"/>
    </row>
    <row r="368" spans="1:19" s="151" customFormat="1" x14ac:dyDescent="0.25">
      <c r="A368" s="153"/>
      <c r="B368" s="153"/>
      <c r="C368" s="154"/>
      <c r="D368" s="154"/>
      <c r="E368" s="266"/>
      <c r="F368" s="266"/>
      <c r="G368" s="156"/>
      <c r="H368" s="157"/>
      <c r="I368" s="158"/>
      <c r="J368" s="160"/>
      <c r="K368" s="161"/>
      <c r="L368" s="161"/>
      <c r="M368" s="160"/>
      <c r="N368" s="160"/>
      <c r="O368" s="161"/>
      <c r="P368" s="161"/>
      <c r="Q368" s="160"/>
      <c r="R368" s="269"/>
      <c r="S368" s="161"/>
    </row>
    <row r="369" spans="1:19" s="151" customFormat="1" x14ac:dyDescent="0.25">
      <c r="A369" s="153"/>
      <c r="B369" s="153"/>
      <c r="C369" s="154"/>
      <c r="D369" s="154"/>
      <c r="E369" s="266"/>
      <c r="F369" s="266"/>
      <c r="G369" s="156"/>
      <c r="H369" s="157"/>
      <c r="I369" s="158"/>
      <c r="J369" s="160"/>
      <c r="K369" s="161"/>
      <c r="L369" s="161"/>
      <c r="M369" s="160"/>
      <c r="N369" s="160"/>
      <c r="O369" s="161"/>
      <c r="P369" s="161"/>
      <c r="Q369" s="160"/>
      <c r="R369" s="269"/>
      <c r="S369" s="161"/>
    </row>
    <row r="370" spans="1:19" s="151" customFormat="1" x14ac:dyDescent="0.25">
      <c r="A370" s="153"/>
      <c r="B370" s="153"/>
      <c r="C370" s="154"/>
      <c r="D370" s="154"/>
      <c r="E370" s="266"/>
      <c r="F370" s="266"/>
      <c r="G370" s="156"/>
      <c r="H370" s="157"/>
      <c r="I370" s="158"/>
      <c r="J370" s="160"/>
      <c r="K370" s="161"/>
      <c r="L370" s="161"/>
      <c r="M370" s="160"/>
      <c r="N370" s="160"/>
      <c r="O370" s="161"/>
      <c r="P370" s="161"/>
      <c r="Q370" s="160"/>
      <c r="R370" s="269"/>
      <c r="S370" s="161"/>
    </row>
    <row r="371" spans="1:19" s="151" customFormat="1" x14ac:dyDescent="0.25">
      <c r="A371" s="153"/>
      <c r="B371" s="153"/>
      <c r="C371" s="154"/>
      <c r="D371" s="154"/>
      <c r="E371" s="266"/>
      <c r="F371" s="266"/>
      <c r="G371" s="156"/>
      <c r="H371" s="157"/>
      <c r="I371" s="158"/>
      <c r="J371" s="160"/>
      <c r="K371" s="161"/>
      <c r="L371" s="161"/>
      <c r="M371" s="160"/>
      <c r="N371" s="160"/>
      <c r="O371" s="161"/>
      <c r="P371" s="161"/>
      <c r="Q371" s="160"/>
      <c r="R371" s="269"/>
      <c r="S371" s="161"/>
    </row>
    <row r="372" spans="1:19" s="151" customFormat="1" x14ac:dyDescent="0.25">
      <c r="A372" s="153"/>
      <c r="B372" s="153"/>
      <c r="C372" s="154"/>
      <c r="D372" s="154"/>
      <c r="E372" s="266"/>
      <c r="F372" s="266"/>
      <c r="G372" s="156"/>
      <c r="H372" s="157"/>
      <c r="I372" s="158"/>
      <c r="J372" s="160"/>
      <c r="K372" s="161"/>
      <c r="L372" s="161"/>
      <c r="M372" s="160"/>
      <c r="N372" s="160"/>
      <c r="O372" s="161"/>
      <c r="P372" s="161"/>
      <c r="Q372" s="160"/>
      <c r="R372" s="269"/>
      <c r="S372" s="161"/>
    </row>
    <row r="373" spans="1:19" s="151" customFormat="1" x14ac:dyDescent="0.25">
      <c r="A373" s="153"/>
      <c r="B373" s="153"/>
      <c r="C373" s="154"/>
      <c r="D373" s="154"/>
      <c r="E373" s="266"/>
      <c r="F373" s="266"/>
      <c r="G373" s="156"/>
      <c r="H373" s="157"/>
      <c r="I373" s="158"/>
      <c r="J373" s="160"/>
      <c r="K373" s="161"/>
      <c r="L373" s="161"/>
      <c r="M373" s="160"/>
      <c r="N373" s="160"/>
      <c r="O373" s="161"/>
      <c r="P373" s="161"/>
      <c r="Q373" s="160"/>
      <c r="R373" s="269"/>
      <c r="S373" s="161"/>
    </row>
    <row r="374" spans="1:19" s="151" customFormat="1" x14ac:dyDescent="0.25">
      <c r="A374" s="153"/>
      <c r="B374" s="153"/>
      <c r="C374" s="154"/>
      <c r="D374" s="154"/>
      <c r="E374" s="266"/>
      <c r="F374" s="266"/>
      <c r="G374" s="156"/>
      <c r="H374" s="157"/>
      <c r="I374" s="158"/>
      <c r="J374" s="160"/>
      <c r="K374" s="161"/>
      <c r="L374" s="161"/>
      <c r="M374" s="160"/>
      <c r="N374" s="160"/>
      <c r="O374" s="161"/>
      <c r="P374" s="161"/>
      <c r="Q374" s="160"/>
      <c r="R374" s="269"/>
      <c r="S374" s="161"/>
    </row>
    <row r="375" spans="1:19" s="151" customFormat="1" x14ac:dyDescent="0.25">
      <c r="A375" s="153"/>
      <c r="B375" s="153"/>
      <c r="C375" s="154"/>
      <c r="D375" s="154"/>
      <c r="E375" s="266"/>
      <c r="F375" s="266"/>
      <c r="G375" s="156"/>
      <c r="H375" s="157"/>
      <c r="I375" s="158"/>
      <c r="J375" s="160"/>
      <c r="K375" s="161"/>
      <c r="L375" s="161"/>
      <c r="M375" s="160"/>
      <c r="N375" s="160"/>
      <c r="O375" s="161"/>
      <c r="P375" s="161"/>
      <c r="Q375" s="160"/>
      <c r="R375" s="269"/>
      <c r="S375" s="161"/>
    </row>
    <row r="376" spans="1:19" s="151" customFormat="1" x14ac:dyDescent="0.25">
      <c r="A376" s="153"/>
      <c r="B376" s="153"/>
      <c r="C376" s="154"/>
      <c r="D376" s="154"/>
      <c r="E376" s="266"/>
      <c r="F376" s="266"/>
      <c r="G376" s="156"/>
      <c r="H376" s="157"/>
      <c r="I376" s="158"/>
      <c r="J376" s="160"/>
      <c r="K376" s="161"/>
      <c r="L376" s="161"/>
      <c r="M376" s="160"/>
      <c r="N376" s="160"/>
      <c r="O376" s="161"/>
      <c r="P376" s="161"/>
      <c r="Q376" s="160"/>
      <c r="R376" s="269"/>
      <c r="S376" s="161"/>
    </row>
    <row r="377" spans="1:19" s="151" customFormat="1" x14ac:dyDescent="0.25">
      <c r="A377" s="153"/>
      <c r="B377" s="153"/>
      <c r="C377" s="154"/>
      <c r="D377" s="154"/>
      <c r="E377" s="266"/>
      <c r="F377" s="266"/>
      <c r="G377" s="156"/>
      <c r="H377" s="157"/>
      <c r="I377" s="158"/>
      <c r="J377" s="160"/>
      <c r="K377" s="161"/>
      <c r="L377" s="161"/>
      <c r="M377" s="160"/>
      <c r="N377" s="160"/>
      <c r="O377" s="161"/>
      <c r="P377" s="161"/>
      <c r="Q377" s="160"/>
      <c r="R377" s="269"/>
      <c r="S377" s="161"/>
    </row>
    <row r="378" spans="1:19" s="151" customFormat="1" x14ac:dyDescent="0.25">
      <c r="A378" s="153"/>
      <c r="B378" s="153"/>
      <c r="C378" s="154"/>
      <c r="D378" s="154"/>
      <c r="E378" s="266"/>
      <c r="F378" s="266"/>
      <c r="G378" s="156"/>
      <c r="H378" s="157"/>
      <c r="I378" s="158"/>
      <c r="J378" s="160"/>
      <c r="K378" s="161"/>
      <c r="L378" s="161"/>
      <c r="M378" s="160"/>
      <c r="N378" s="160"/>
      <c r="O378" s="161"/>
      <c r="P378" s="161"/>
      <c r="Q378" s="160"/>
      <c r="R378" s="269"/>
      <c r="S378" s="161"/>
    </row>
    <row r="379" spans="1:19" s="151" customFormat="1" x14ac:dyDescent="0.25">
      <c r="A379" s="153"/>
      <c r="B379" s="153"/>
      <c r="C379" s="154"/>
      <c r="D379" s="154"/>
      <c r="E379" s="266"/>
      <c r="F379" s="266"/>
      <c r="G379" s="156"/>
      <c r="H379" s="157"/>
      <c r="I379" s="158"/>
      <c r="J379" s="160"/>
      <c r="K379" s="161"/>
      <c r="L379" s="161"/>
      <c r="M379" s="160"/>
      <c r="N379" s="160"/>
      <c r="O379" s="161"/>
      <c r="P379" s="161"/>
      <c r="Q379" s="160"/>
      <c r="R379" s="269"/>
      <c r="S379" s="161"/>
    </row>
    <row r="380" spans="1:19" s="151" customFormat="1" x14ac:dyDescent="0.25">
      <c r="A380" s="153"/>
      <c r="B380" s="153"/>
      <c r="C380" s="154"/>
      <c r="D380" s="154"/>
      <c r="E380" s="266"/>
      <c r="F380" s="266"/>
      <c r="G380" s="156"/>
      <c r="H380" s="157"/>
      <c r="I380" s="158"/>
      <c r="J380" s="160"/>
      <c r="K380" s="161"/>
      <c r="L380" s="161"/>
      <c r="M380" s="160"/>
      <c r="N380" s="160"/>
      <c r="O380" s="161"/>
      <c r="P380" s="161"/>
      <c r="Q380" s="160"/>
      <c r="R380" s="269"/>
      <c r="S380" s="161"/>
    </row>
    <row r="381" spans="1:19" s="151" customFormat="1" x14ac:dyDescent="0.25">
      <c r="A381" s="153"/>
      <c r="B381" s="153"/>
      <c r="C381" s="154"/>
      <c r="D381" s="154"/>
      <c r="E381" s="266"/>
      <c r="F381" s="266"/>
      <c r="G381" s="156"/>
      <c r="H381" s="157"/>
      <c r="I381" s="158"/>
      <c r="J381" s="160"/>
      <c r="K381" s="161"/>
      <c r="L381" s="161"/>
      <c r="M381" s="160"/>
      <c r="N381" s="160"/>
      <c r="O381" s="161"/>
      <c r="P381" s="161"/>
      <c r="Q381" s="160"/>
      <c r="R381" s="269"/>
      <c r="S381" s="161"/>
    </row>
    <row r="382" spans="1:19" s="151" customFormat="1" x14ac:dyDescent="0.25">
      <c r="A382" s="153"/>
      <c r="B382" s="153"/>
      <c r="C382" s="154"/>
      <c r="D382" s="154"/>
      <c r="E382" s="266"/>
      <c r="F382" s="266"/>
      <c r="G382" s="156"/>
      <c r="H382" s="157"/>
      <c r="I382" s="158"/>
      <c r="J382" s="160"/>
      <c r="K382" s="161"/>
      <c r="L382" s="161"/>
      <c r="M382" s="160"/>
      <c r="N382" s="160"/>
      <c r="O382" s="161"/>
      <c r="P382" s="161"/>
      <c r="Q382" s="160"/>
      <c r="R382" s="269"/>
      <c r="S382" s="161"/>
    </row>
    <row r="383" spans="1:19" s="151" customFormat="1" x14ac:dyDescent="0.25">
      <c r="A383" s="153"/>
      <c r="B383" s="153"/>
      <c r="C383" s="154"/>
      <c r="D383" s="154"/>
      <c r="E383" s="266"/>
      <c r="F383" s="266"/>
      <c r="G383" s="156"/>
      <c r="H383" s="157"/>
      <c r="I383" s="158"/>
      <c r="J383" s="160"/>
      <c r="K383" s="161"/>
      <c r="L383" s="161"/>
      <c r="M383" s="160"/>
      <c r="N383" s="160"/>
      <c r="O383" s="161"/>
      <c r="P383" s="161"/>
      <c r="Q383" s="160"/>
      <c r="R383" s="269"/>
      <c r="S383" s="161"/>
    </row>
    <row r="384" spans="1:19" s="151" customFormat="1" x14ac:dyDescent="0.25">
      <c r="A384" s="153"/>
      <c r="B384" s="153"/>
      <c r="C384" s="154"/>
      <c r="D384" s="154"/>
      <c r="E384" s="266"/>
      <c r="F384" s="266"/>
      <c r="G384" s="156"/>
      <c r="H384" s="157"/>
      <c r="I384" s="158"/>
      <c r="J384" s="160"/>
      <c r="K384" s="161"/>
      <c r="L384" s="161"/>
      <c r="M384" s="160"/>
      <c r="N384" s="160"/>
      <c r="O384" s="161"/>
      <c r="P384" s="161"/>
      <c r="Q384" s="160"/>
      <c r="R384" s="269"/>
      <c r="S384" s="161"/>
    </row>
    <row r="385" spans="1:19" s="151" customFormat="1" x14ac:dyDescent="0.25">
      <c r="A385" s="153"/>
      <c r="B385" s="153"/>
      <c r="C385" s="154"/>
      <c r="D385" s="154"/>
      <c r="E385" s="266"/>
      <c r="F385" s="266"/>
      <c r="G385" s="156"/>
      <c r="H385" s="157"/>
      <c r="I385" s="158"/>
      <c r="J385" s="160"/>
      <c r="K385" s="161"/>
      <c r="L385" s="161"/>
      <c r="M385" s="160"/>
      <c r="N385" s="160"/>
      <c r="O385" s="161"/>
      <c r="P385" s="161"/>
      <c r="Q385" s="160"/>
      <c r="R385" s="269"/>
      <c r="S385" s="161"/>
    </row>
    <row r="386" spans="1:19" s="151" customFormat="1" x14ac:dyDescent="0.25">
      <c r="A386" s="153"/>
      <c r="B386" s="153"/>
      <c r="C386" s="154"/>
      <c r="D386" s="154"/>
      <c r="E386" s="266"/>
      <c r="F386" s="266"/>
      <c r="G386" s="156"/>
      <c r="H386" s="157"/>
      <c r="I386" s="158"/>
      <c r="J386" s="160"/>
      <c r="K386" s="161"/>
      <c r="L386" s="161"/>
      <c r="M386" s="160"/>
      <c r="N386" s="160"/>
      <c r="O386" s="161"/>
      <c r="P386" s="161"/>
      <c r="Q386" s="160"/>
      <c r="R386" s="269"/>
      <c r="S386" s="161"/>
    </row>
    <row r="387" spans="1:19" s="151" customFormat="1" x14ac:dyDescent="0.25">
      <c r="A387" s="153"/>
      <c r="B387" s="153"/>
      <c r="C387" s="154"/>
      <c r="D387" s="154"/>
      <c r="E387" s="266"/>
      <c r="F387" s="266"/>
      <c r="G387" s="156"/>
      <c r="H387" s="157"/>
      <c r="I387" s="158"/>
      <c r="J387" s="160"/>
      <c r="K387" s="161"/>
      <c r="L387" s="161"/>
      <c r="M387" s="160"/>
      <c r="N387" s="160"/>
      <c r="O387" s="161"/>
      <c r="P387" s="161"/>
      <c r="Q387" s="160"/>
      <c r="R387" s="269"/>
      <c r="S387" s="161"/>
    </row>
    <row r="388" spans="1:19" s="151" customFormat="1" x14ac:dyDescent="0.25">
      <c r="A388" s="153"/>
      <c r="B388" s="153"/>
      <c r="C388" s="154"/>
      <c r="D388" s="154"/>
      <c r="E388" s="266"/>
      <c r="F388" s="266"/>
      <c r="G388" s="156"/>
      <c r="H388" s="157"/>
      <c r="I388" s="158"/>
      <c r="J388" s="160"/>
      <c r="K388" s="161"/>
      <c r="L388" s="161"/>
      <c r="M388" s="160"/>
      <c r="N388" s="160"/>
      <c r="O388" s="161"/>
      <c r="P388" s="161"/>
      <c r="Q388" s="160"/>
      <c r="R388" s="269"/>
      <c r="S388" s="161"/>
    </row>
    <row r="389" spans="1:19" s="151" customFormat="1" x14ac:dyDescent="0.25">
      <c r="A389" s="153"/>
      <c r="B389" s="153"/>
      <c r="C389" s="154"/>
      <c r="D389" s="154"/>
      <c r="E389" s="266"/>
      <c r="F389" s="266"/>
      <c r="G389" s="156"/>
      <c r="H389" s="157"/>
      <c r="I389" s="158"/>
      <c r="J389" s="160"/>
      <c r="K389" s="161"/>
      <c r="L389" s="161"/>
      <c r="M389" s="160"/>
      <c r="N389" s="160"/>
      <c r="O389" s="161"/>
      <c r="P389" s="161"/>
      <c r="Q389" s="160"/>
      <c r="R389" s="269"/>
      <c r="S389" s="161"/>
    </row>
    <row r="390" spans="1:19" s="151" customFormat="1" x14ac:dyDescent="0.25">
      <c r="A390" s="153"/>
      <c r="B390" s="153"/>
      <c r="C390" s="154"/>
      <c r="D390" s="154"/>
      <c r="E390" s="266"/>
      <c r="F390" s="266"/>
      <c r="G390" s="156"/>
      <c r="H390" s="157"/>
      <c r="I390" s="158"/>
      <c r="J390" s="160"/>
      <c r="K390" s="161"/>
      <c r="L390" s="161"/>
      <c r="M390" s="160"/>
      <c r="N390" s="160"/>
      <c r="O390" s="161"/>
      <c r="P390" s="161"/>
      <c r="Q390" s="160"/>
      <c r="R390" s="269"/>
      <c r="S390" s="161"/>
    </row>
    <row r="391" spans="1:19" s="151" customFormat="1" x14ac:dyDescent="0.25">
      <c r="A391" s="153"/>
      <c r="B391" s="153"/>
      <c r="C391" s="154"/>
      <c r="D391" s="154"/>
      <c r="E391" s="266"/>
      <c r="F391" s="266"/>
      <c r="G391" s="156"/>
      <c r="H391" s="157"/>
      <c r="I391" s="158"/>
      <c r="J391" s="160"/>
      <c r="K391" s="161"/>
      <c r="L391" s="161"/>
      <c r="M391" s="160"/>
      <c r="N391" s="160"/>
      <c r="O391" s="161"/>
      <c r="P391" s="161"/>
      <c r="Q391" s="160"/>
      <c r="R391" s="269"/>
      <c r="S391" s="161"/>
    </row>
    <row r="392" spans="1:19" s="151" customFormat="1" x14ac:dyDescent="0.25">
      <c r="A392" s="153"/>
      <c r="B392" s="153"/>
      <c r="C392" s="154"/>
      <c r="D392" s="154"/>
      <c r="E392" s="266"/>
      <c r="F392" s="266"/>
      <c r="G392" s="156"/>
      <c r="H392" s="157"/>
      <c r="I392" s="158"/>
      <c r="J392" s="160"/>
      <c r="K392" s="161"/>
      <c r="L392" s="161"/>
      <c r="M392" s="160"/>
      <c r="N392" s="160"/>
      <c r="O392" s="161"/>
      <c r="P392" s="161"/>
      <c r="Q392" s="160"/>
      <c r="R392" s="269"/>
      <c r="S392" s="161"/>
    </row>
    <row r="393" spans="1:19" s="151" customFormat="1" x14ac:dyDescent="0.25">
      <c r="A393" s="153"/>
      <c r="B393" s="153"/>
      <c r="C393" s="154"/>
      <c r="D393" s="154"/>
      <c r="E393" s="266"/>
      <c r="F393" s="266"/>
      <c r="G393" s="156"/>
      <c r="H393" s="157"/>
      <c r="I393" s="158"/>
      <c r="J393" s="160"/>
      <c r="K393" s="161"/>
      <c r="L393" s="161"/>
      <c r="M393" s="160"/>
      <c r="N393" s="160"/>
      <c r="O393" s="161"/>
      <c r="P393" s="161"/>
      <c r="Q393" s="160"/>
      <c r="R393" s="269"/>
      <c r="S393" s="161"/>
    </row>
    <row r="394" spans="1:19" s="151" customFormat="1" x14ac:dyDescent="0.25">
      <c r="A394" s="153"/>
      <c r="B394" s="153"/>
      <c r="C394" s="154"/>
      <c r="D394" s="154"/>
      <c r="E394" s="266"/>
      <c r="F394" s="266"/>
      <c r="G394" s="156"/>
      <c r="H394" s="157"/>
      <c r="I394" s="158"/>
      <c r="J394" s="160"/>
      <c r="K394" s="161"/>
      <c r="L394" s="161"/>
      <c r="M394" s="160"/>
      <c r="N394" s="160"/>
      <c r="O394" s="161"/>
      <c r="P394" s="161"/>
      <c r="Q394" s="160"/>
      <c r="R394" s="269"/>
      <c r="S394" s="161"/>
    </row>
    <row r="395" spans="1:19" s="151" customFormat="1" x14ac:dyDescent="0.25">
      <c r="A395" s="153"/>
      <c r="B395" s="153"/>
      <c r="C395" s="154"/>
      <c r="D395" s="154"/>
      <c r="E395" s="266"/>
      <c r="F395" s="266"/>
      <c r="G395" s="156"/>
      <c r="H395" s="157"/>
      <c r="I395" s="158"/>
      <c r="J395" s="160"/>
      <c r="K395" s="161"/>
      <c r="L395" s="161"/>
      <c r="M395" s="160"/>
      <c r="N395" s="160"/>
      <c r="O395" s="161"/>
      <c r="P395" s="161"/>
      <c r="Q395" s="160"/>
      <c r="R395" s="269"/>
      <c r="S395" s="161"/>
    </row>
    <row r="396" spans="1:19" s="151" customFormat="1" x14ac:dyDescent="0.25">
      <c r="A396" s="153"/>
      <c r="B396" s="153"/>
      <c r="C396" s="154"/>
      <c r="D396" s="154"/>
      <c r="E396" s="266"/>
      <c r="F396" s="266"/>
      <c r="G396" s="156"/>
      <c r="H396" s="157"/>
      <c r="I396" s="158"/>
      <c r="J396" s="160"/>
      <c r="K396" s="161"/>
      <c r="L396" s="161"/>
      <c r="M396" s="160"/>
      <c r="N396" s="160"/>
      <c r="O396" s="161"/>
      <c r="P396" s="161"/>
      <c r="Q396" s="160"/>
      <c r="R396" s="269"/>
      <c r="S396" s="161"/>
    </row>
    <row r="397" spans="1:19" s="151" customFormat="1" x14ac:dyDescent="0.25">
      <c r="A397" s="153"/>
      <c r="B397" s="153"/>
      <c r="C397" s="154"/>
      <c r="D397" s="154"/>
      <c r="E397" s="266"/>
      <c r="F397" s="266"/>
      <c r="G397" s="156"/>
      <c r="H397" s="157"/>
      <c r="I397" s="158"/>
      <c r="J397" s="160"/>
      <c r="K397" s="161"/>
      <c r="L397" s="161"/>
      <c r="M397" s="160"/>
      <c r="N397" s="160"/>
      <c r="O397" s="161"/>
      <c r="P397" s="161"/>
      <c r="Q397" s="160"/>
      <c r="R397" s="269"/>
      <c r="S397" s="161"/>
    </row>
    <row r="398" spans="1:19" s="151" customFormat="1" x14ac:dyDescent="0.25">
      <c r="A398" s="153"/>
      <c r="B398" s="153"/>
      <c r="C398" s="154"/>
      <c r="D398" s="154"/>
      <c r="E398" s="266"/>
      <c r="F398" s="266"/>
      <c r="G398" s="156"/>
      <c r="H398" s="157"/>
      <c r="I398" s="158"/>
      <c r="J398" s="160"/>
      <c r="K398" s="161"/>
      <c r="L398" s="161"/>
      <c r="M398" s="160"/>
      <c r="N398" s="160"/>
      <c r="O398" s="161"/>
      <c r="P398" s="161"/>
      <c r="Q398" s="160"/>
      <c r="R398" s="269"/>
      <c r="S398" s="161"/>
    </row>
    <row r="399" spans="1:19" s="151" customFormat="1" x14ac:dyDescent="0.25">
      <c r="A399" s="153"/>
      <c r="B399" s="153"/>
      <c r="C399" s="154"/>
      <c r="D399" s="154"/>
      <c r="E399" s="266"/>
      <c r="F399" s="266"/>
      <c r="G399" s="156"/>
      <c r="H399" s="157"/>
      <c r="I399" s="158"/>
      <c r="J399" s="160"/>
      <c r="K399" s="161"/>
      <c r="L399" s="161"/>
      <c r="M399" s="160"/>
      <c r="N399" s="160"/>
      <c r="O399" s="161"/>
      <c r="P399" s="161"/>
      <c r="Q399" s="160"/>
      <c r="R399" s="269"/>
      <c r="S399" s="161"/>
    </row>
    <row r="400" spans="1:19" s="151" customFormat="1" x14ac:dyDescent="0.25">
      <c r="A400" s="153"/>
      <c r="B400" s="153"/>
      <c r="C400" s="154"/>
      <c r="D400" s="154"/>
      <c r="E400" s="266"/>
      <c r="F400" s="266"/>
      <c r="G400" s="156"/>
      <c r="H400" s="157"/>
      <c r="I400" s="158"/>
      <c r="J400" s="160"/>
      <c r="K400" s="161"/>
      <c r="L400" s="161"/>
      <c r="M400" s="160"/>
      <c r="N400" s="160"/>
      <c r="O400" s="161"/>
      <c r="P400" s="161"/>
      <c r="Q400" s="160"/>
      <c r="R400" s="269"/>
      <c r="S400" s="161"/>
    </row>
    <row r="401" spans="1:19" s="151" customFormat="1" x14ac:dyDescent="0.25">
      <c r="A401" s="153"/>
      <c r="B401" s="153"/>
      <c r="C401" s="154"/>
      <c r="D401" s="154"/>
      <c r="E401" s="266"/>
      <c r="F401" s="266"/>
      <c r="G401" s="156"/>
      <c r="H401" s="157"/>
      <c r="I401" s="158"/>
      <c r="J401" s="160"/>
      <c r="K401" s="161"/>
      <c r="L401" s="161"/>
      <c r="M401" s="160"/>
      <c r="N401" s="160"/>
      <c r="O401" s="161"/>
      <c r="P401" s="161"/>
      <c r="Q401" s="160"/>
      <c r="R401" s="269"/>
      <c r="S401" s="161"/>
    </row>
    <row r="402" spans="1:19" s="151" customFormat="1" x14ac:dyDescent="0.25">
      <c r="A402" s="153"/>
      <c r="B402" s="153"/>
      <c r="C402" s="154"/>
      <c r="D402" s="154"/>
      <c r="E402" s="266"/>
      <c r="F402" s="266"/>
      <c r="G402" s="156"/>
      <c r="H402" s="157"/>
      <c r="I402" s="158"/>
      <c r="J402" s="160"/>
      <c r="K402" s="161"/>
      <c r="L402" s="161"/>
      <c r="M402" s="160"/>
      <c r="N402" s="160"/>
      <c r="O402" s="161"/>
      <c r="P402" s="161"/>
      <c r="Q402" s="160"/>
      <c r="R402" s="269"/>
      <c r="S402" s="161"/>
    </row>
    <row r="403" spans="1:19" s="151" customFormat="1" x14ac:dyDescent="0.25">
      <c r="A403" s="153"/>
      <c r="B403" s="153"/>
      <c r="C403" s="154"/>
      <c r="D403" s="154"/>
      <c r="E403" s="266"/>
      <c r="F403" s="266"/>
      <c r="G403" s="156"/>
      <c r="H403" s="157"/>
      <c r="I403" s="158"/>
      <c r="J403" s="160"/>
      <c r="K403" s="161"/>
      <c r="L403" s="161"/>
      <c r="M403" s="160"/>
      <c r="N403" s="160"/>
      <c r="O403" s="161"/>
      <c r="P403" s="161"/>
      <c r="Q403" s="160"/>
      <c r="R403" s="269"/>
      <c r="S403" s="161"/>
    </row>
    <row r="404" spans="1:19" s="151" customFormat="1" x14ac:dyDescent="0.25">
      <c r="A404" s="153"/>
      <c r="B404" s="153"/>
      <c r="C404" s="154"/>
      <c r="D404" s="154"/>
      <c r="E404" s="266"/>
      <c r="F404" s="266"/>
      <c r="G404" s="156"/>
      <c r="H404" s="157"/>
      <c r="I404" s="158"/>
      <c r="J404" s="160"/>
      <c r="K404" s="161"/>
      <c r="L404" s="161"/>
      <c r="M404" s="160"/>
      <c r="N404" s="160"/>
      <c r="O404" s="161"/>
      <c r="P404" s="161"/>
      <c r="Q404" s="160"/>
      <c r="R404" s="269"/>
      <c r="S404" s="161"/>
    </row>
    <row r="405" spans="1:19" s="151" customFormat="1" x14ac:dyDescent="0.25">
      <c r="A405" s="153"/>
      <c r="B405" s="153"/>
      <c r="C405" s="154"/>
      <c r="D405" s="154"/>
      <c r="E405" s="266"/>
      <c r="F405" s="266"/>
      <c r="G405" s="156"/>
      <c r="H405" s="157"/>
      <c r="I405" s="158"/>
      <c r="J405" s="160"/>
      <c r="K405" s="161"/>
      <c r="L405" s="161"/>
      <c r="M405" s="160"/>
      <c r="N405" s="160"/>
      <c r="O405" s="161"/>
      <c r="P405" s="161"/>
      <c r="Q405" s="160"/>
      <c r="R405" s="269"/>
      <c r="S405" s="161"/>
    </row>
    <row r="406" spans="1:19" s="151" customFormat="1" x14ac:dyDescent="0.25">
      <c r="A406" s="153"/>
      <c r="B406" s="153"/>
      <c r="C406" s="154"/>
      <c r="D406" s="154"/>
      <c r="E406" s="266"/>
      <c r="F406" s="266"/>
      <c r="G406" s="156"/>
      <c r="H406" s="157"/>
      <c r="I406" s="158"/>
      <c r="J406" s="160"/>
      <c r="K406" s="161"/>
      <c r="L406" s="161"/>
      <c r="M406" s="160"/>
      <c r="N406" s="160"/>
      <c r="O406" s="161"/>
      <c r="P406" s="161"/>
      <c r="Q406" s="160"/>
      <c r="R406" s="269"/>
      <c r="S406" s="161"/>
    </row>
    <row r="407" spans="1:19" s="151" customFormat="1" x14ac:dyDescent="0.25">
      <c r="A407" s="153"/>
      <c r="B407" s="153"/>
      <c r="C407" s="154"/>
      <c r="D407" s="154"/>
      <c r="E407" s="266"/>
      <c r="F407" s="266"/>
      <c r="G407" s="156"/>
      <c r="H407" s="157"/>
      <c r="I407" s="158"/>
      <c r="J407" s="160"/>
      <c r="K407" s="161"/>
      <c r="L407" s="161"/>
      <c r="M407" s="160"/>
      <c r="N407" s="160"/>
      <c r="O407" s="161"/>
      <c r="P407" s="161"/>
      <c r="Q407" s="160"/>
      <c r="R407" s="269"/>
      <c r="S407" s="161"/>
    </row>
    <row r="408" spans="1:19" s="151" customFormat="1" x14ac:dyDescent="0.25">
      <c r="A408" s="153"/>
      <c r="B408" s="153"/>
      <c r="C408" s="154"/>
      <c r="D408" s="154"/>
      <c r="E408" s="266"/>
      <c r="F408" s="266"/>
      <c r="G408" s="156"/>
      <c r="H408" s="157"/>
      <c r="I408" s="158"/>
      <c r="J408" s="160"/>
      <c r="K408" s="161"/>
      <c r="L408" s="161"/>
      <c r="M408" s="160"/>
      <c r="N408" s="160"/>
      <c r="O408" s="161"/>
      <c r="P408" s="161"/>
      <c r="Q408" s="160"/>
      <c r="R408" s="269"/>
      <c r="S408" s="161"/>
    </row>
    <row r="409" spans="1:19" s="151" customFormat="1" x14ac:dyDescent="0.25">
      <c r="A409" s="153"/>
      <c r="B409" s="153"/>
      <c r="C409" s="154"/>
      <c r="D409" s="154"/>
      <c r="E409" s="266"/>
      <c r="F409" s="266"/>
      <c r="G409" s="156"/>
      <c r="H409" s="157"/>
      <c r="I409" s="158"/>
      <c r="J409" s="160"/>
      <c r="K409" s="161"/>
      <c r="L409" s="161"/>
      <c r="M409" s="160"/>
      <c r="N409" s="160"/>
      <c r="O409" s="161"/>
      <c r="P409" s="161"/>
      <c r="Q409" s="160"/>
      <c r="R409" s="269"/>
      <c r="S409" s="161"/>
    </row>
    <row r="410" spans="1:19" s="151" customFormat="1" x14ac:dyDescent="0.25">
      <c r="A410" s="153"/>
      <c r="B410" s="153"/>
      <c r="C410" s="154"/>
      <c r="D410" s="154"/>
      <c r="E410" s="266"/>
      <c r="F410" s="266"/>
      <c r="G410" s="156"/>
      <c r="H410" s="157"/>
      <c r="I410" s="158"/>
      <c r="J410" s="160"/>
      <c r="K410" s="161"/>
      <c r="L410" s="161"/>
      <c r="M410" s="160"/>
      <c r="N410" s="160"/>
      <c r="O410" s="161"/>
      <c r="P410" s="161"/>
      <c r="Q410" s="160"/>
      <c r="R410" s="269"/>
      <c r="S410" s="161"/>
    </row>
    <row r="411" spans="1:19" s="151" customFormat="1" x14ac:dyDescent="0.25">
      <c r="A411" s="153"/>
      <c r="B411" s="153"/>
      <c r="C411" s="154"/>
      <c r="D411" s="154"/>
      <c r="E411" s="266"/>
      <c r="F411" s="266"/>
      <c r="G411" s="156"/>
      <c r="H411" s="157"/>
      <c r="I411" s="158"/>
      <c r="J411" s="160"/>
      <c r="K411" s="161"/>
      <c r="L411" s="161"/>
      <c r="M411" s="160"/>
      <c r="N411" s="160"/>
      <c r="O411" s="161"/>
      <c r="P411" s="161"/>
      <c r="Q411" s="160"/>
      <c r="R411" s="269"/>
      <c r="S411" s="161"/>
    </row>
    <row r="412" spans="1:19" s="151" customFormat="1" x14ac:dyDescent="0.25">
      <c r="A412" s="153"/>
      <c r="B412" s="153"/>
      <c r="C412" s="154"/>
      <c r="D412" s="154"/>
      <c r="E412" s="266"/>
      <c r="F412" s="266"/>
      <c r="G412" s="156"/>
      <c r="H412" s="157"/>
      <c r="I412" s="158"/>
      <c r="J412" s="160"/>
      <c r="K412" s="161"/>
      <c r="L412" s="161"/>
      <c r="M412" s="160"/>
      <c r="N412" s="160"/>
      <c r="O412" s="161"/>
      <c r="P412" s="161"/>
      <c r="Q412" s="160"/>
      <c r="R412" s="269"/>
      <c r="S412" s="161"/>
    </row>
    <row r="413" spans="1:19" s="151" customFormat="1" x14ac:dyDescent="0.25">
      <c r="A413" s="153"/>
      <c r="B413" s="153"/>
      <c r="C413" s="154"/>
      <c r="D413" s="154"/>
      <c r="E413" s="266"/>
      <c r="F413" s="266"/>
      <c r="G413" s="156"/>
      <c r="H413" s="157"/>
      <c r="I413" s="158"/>
      <c r="J413" s="160"/>
      <c r="K413" s="161"/>
      <c r="L413" s="161"/>
      <c r="M413" s="160"/>
      <c r="N413" s="160"/>
      <c r="O413" s="161"/>
      <c r="P413" s="161"/>
      <c r="Q413" s="160"/>
      <c r="R413" s="269"/>
      <c r="S413" s="161"/>
    </row>
    <row r="414" spans="1:19" s="151" customFormat="1" x14ac:dyDescent="0.25">
      <c r="A414" s="153"/>
      <c r="B414" s="153"/>
      <c r="C414" s="154"/>
      <c r="D414" s="154"/>
      <c r="E414" s="266"/>
      <c r="F414" s="266"/>
      <c r="G414" s="156"/>
      <c r="H414" s="157"/>
      <c r="I414" s="158"/>
      <c r="J414" s="160"/>
      <c r="K414" s="161"/>
      <c r="L414" s="161"/>
      <c r="M414" s="160"/>
      <c r="N414" s="160"/>
      <c r="O414" s="161"/>
      <c r="P414" s="161"/>
      <c r="Q414" s="160"/>
      <c r="R414" s="269"/>
      <c r="S414" s="161"/>
    </row>
    <row r="415" spans="1:19" s="151" customFormat="1" x14ac:dyDescent="0.25">
      <c r="A415" s="153"/>
      <c r="B415" s="153"/>
      <c r="C415" s="154"/>
      <c r="D415" s="154"/>
      <c r="E415" s="266"/>
      <c r="F415" s="266"/>
      <c r="G415" s="156"/>
      <c r="H415" s="157"/>
      <c r="I415" s="158"/>
      <c r="J415" s="160"/>
      <c r="K415" s="161"/>
      <c r="L415" s="161"/>
      <c r="M415" s="160"/>
      <c r="N415" s="160"/>
      <c r="O415" s="161"/>
      <c r="P415" s="161"/>
      <c r="Q415" s="160"/>
      <c r="R415" s="269"/>
      <c r="S415" s="161"/>
    </row>
    <row r="416" spans="1:19" s="151" customFormat="1" x14ac:dyDescent="0.25">
      <c r="A416" s="153"/>
      <c r="B416" s="153"/>
      <c r="C416" s="154"/>
      <c r="D416" s="154"/>
      <c r="E416" s="266"/>
      <c r="F416" s="266"/>
      <c r="G416" s="156"/>
      <c r="H416" s="157"/>
      <c r="I416" s="158"/>
      <c r="J416" s="160"/>
      <c r="K416" s="161"/>
      <c r="L416" s="161"/>
      <c r="M416" s="160"/>
      <c r="N416" s="160"/>
      <c r="O416" s="161"/>
      <c r="P416" s="161"/>
      <c r="Q416" s="160"/>
      <c r="R416" s="269"/>
      <c r="S416" s="161"/>
    </row>
    <row r="417" spans="1:19" s="151" customFormat="1" x14ac:dyDescent="0.25">
      <c r="A417" s="153"/>
      <c r="B417" s="153"/>
      <c r="C417" s="154"/>
      <c r="D417" s="154"/>
      <c r="E417" s="266"/>
      <c r="F417" s="266"/>
      <c r="G417" s="156"/>
      <c r="H417" s="157"/>
      <c r="I417" s="158"/>
      <c r="J417" s="160"/>
      <c r="K417" s="161"/>
      <c r="L417" s="161"/>
      <c r="M417" s="160"/>
      <c r="N417" s="160"/>
      <c r="O417" s="161"/>
      <c r="P417" s="161"/>
      <c r="Q417" s="160"/>
      <c r="R417" s="269"/>
      <c r="S417" s="161"/>
    </row>
    <row r="418" spans="1:19" s="151" customFormat="1" x14ac:dyDescent="0.25">
      <c r="A418" s="153"/>
      <c r="B418" s="153"/>
      <c r="C418" s="154"/>
      <c r="D418" s="154"/>
      <c r="E418" s="266"/>
      <c r="F418" s="266"/>
      <c r="G418" s="156"/>
      <c r="H418" s="157"/>
      <c r="I418" s="158"/>
      <c r="J418" s="160"/>
      <c r="K418" s="161"/>
      <c r="L418" s="161"/>
      <c r="M418" s="160"/>
      <c r="N418" s="160"/>
      <c r="O418" s="161"/>
      <c r="P418" s="161"/>
      <c r="Q418" s="160"/>
      <c r="R418" s="269"/>
      <c r="S418" s="161"/>
    </row>
    <row r="419" spans="1:19" s="151" customFormat="1" x14ac:dyDescent="0.25">
      <c r="A419" s="153"/>
      <c r="B419" s="153"/>
      <c r="C419" s="154"/>
      <c r="D419" s="154"/>
      <c r="E419" s="266"/>
      <c r="F419" s="266"/>
      <c r="G419" s="156"/>
      <c r="H419" s="157"/>
      <c r="I419" s="158"/>
      <c r="J419" s="160"/>
      <c r="K419" s="161"/>
      <c r="L419" s="161"/>
      <c r="M419" s="160"/>
      <c r="N419" s="160"/>
      <c r="O419" s="161"/>
      <c r="P419" s="161"/>
      <c r="Q419" s="160"/>
      <c r="R419" s="269"/>
      <c r="S419" s="161"/>
    </row>
    <row r="420" spans="1:19" s="151" customFormat="1" x14ac:dyDescent="0.25">
      <c r="A420" s="153"/>
      <c r="B420" s="153"/>
      <c r="C420" s="154"/>
      <c r="D420" s="154"/>
      <c r="E420" s="266"/>
      <c r="F420" s="266"/>
      <c r="G420" s="156"/>
      <c r="H420" s="157"/>
      <c r="I420" s="158"/>
      <c r="J420" s="160"/>
      <c r="K420" s="161"/>
      <c r="L420" s="161"/>
      <c r="M420" s="160"/>
      <c r="N420" s="160"/>
      <c r="O420" s="161"/>
      <c r="P420" s="161"/>
      <c r="Q420" s="160"/>
      <c r="R420" s="269"/>
      <c r="S420" s="161"/>
    </row>
    <row r="421" spans="1:19" s="151" customFormat="1" x14ac:dyDescent="0.25">
      <c r="A421" s="153"/>
      <c r="B421" s="153"/>
      <c r="C421" s="154"/>
      <c r="D421" s="154"/>
      <c r="E421" s="266"/>
      <c r="F421" s="266"/>
      <c r="G421" s="156"/>
      <c r="H421" s="157"/>
      <c r="I421" s="158"/>
      <c r="J421" s="160"/>
      <c r="K421" s="161"/>
      <c r="L421" s="161"/>
      <c r="M421" s="160"/>
      <c r="N421" s="160"/>
      <c r="O421" s="161"/>
      <c r="P421" s="161"/>
      <c r="Q421" s="160"/>
      <c r="R421" s="269"/>
      <c r="S421" s="161"/>
    </row>
    <row r="422" spans="1:19" s="151" customFormat="1" x14ac:dyDescent="0.25">
      <c r="A422" s="153"/>
      <c r="B422" s="153"/>
      <c r="C422" s="154"/>
      <c r="D422" s="154"/>
      <c r="E422" s="266"/>
      <c r="F422" s="266"/>
      <c r="G422" s="156"/>
      <c r="H422" s="157"/>
      <c r="I422" s="158"/>
      <c r="J422" s="160"/>
      <c r="K422" s="161"/>
      <c r="L422" s="161"/>
      <c r="M422" s="160"/>
      <c r="N422" s="160"/>
      <c r="O422" s="161"/>
      <c r="P422" s="161"/>
      <c r="Q422" s="160"/>
      <c r="R422" s="269"/>
      <c r="S422" s="161"/>
    </row>
    <row r="423" spans="1:19" s="151" customFormat="1" x14ac:dyDescent="0.25">
      <c r="A423" s="153"/>
      <c r="B423" s="153"/>
      <c r="C423" s="154"/>
      <c r="D423" s="154"/>
      <c r="E423" s="266"/>
      <c r="F423" s="266"/>
      <c r="G423" s="156"/>
      <c r="H423" s="157"/>
      <c r="I423" s="158"/>
      <c r="J423" s="160"/>
      <c r="K423" s="161"/>
      <c r="L423" s="161"/>
      <c r="M423" s="160"/>
      <c r="N423" s="160"/>
      <c r="O423" s="161"/>
      <c r="P423" s="161"/>
      <c r="Q423" s="160"/>
      <c r="R423" s="269"/>
      <c r="S423" s="161"/>
    </row>
    <row r="424" spans="1:19" s="151" customFormat="1" x14ac:dyDescent="0.25">
      <c r="A424" s="153"/>
      <c r="B424" s="153"/>
      <c r="C424" s="154"/>
      <c r="D424" s="154"/>
      <c r="E424" s="266"/>
      <c r="F424" s="266"/>
      <c r="G424" s="156"/>
      <c r="H424" s="157"/>
      <c r="I424" s="158"/>
      <c r="J424" s="160"/>
      <c r="K424" s="161"/>
      <c r="L424" s="161"/>
      <c r="M424" s="160"/>
      <c r="N424" s="160"/>
      <c r="O424" s="161"/>
      <c r="P424" s="161"/>
      <c r="Q424" s="160"/>
      <c r="R424" s="269"/>
      <c r="S424" s="161"/>
    </row>
    <row r="425" spans="1:19" s="151" customFormat="1" x14ac:dyDescent="0.25">
      <c r="A425" s="153"/>
      <c r="B425" s="153"/>
      <c r="C425" s="154"/>
      <c r="D425" s="154"/>
      <c r="E425" s="266"/>
      <c r="F425" s="266"/>
      <c r="G425" s="156"/>
      <c r="H425" s="157"/>
      <c r="I425" s="158"/>
      <c r="J425" s="160"/>
      <c r="K425" s="161"/>
      <c r="L425" s="161"/>
      <c r="M425" s="160"/>
      <c r="N425" s="160"/>
      <c r="O425" s="161"/>
      <c r="P425" s="161"/>
      <c r="Q425" s="160"/>
      <c r="R425" s="269"/>
      <c r="S425" s="161"/>
    </row>
    <row r="426" spans="1:19" s="151" customFormat="1" x14ac:dyDescent="0.25">
      <c r="A426" s="153"/>
      <c r="B426" s="153"/>
      <c r="C426" s="154"/>
      <c r="D426" s="154"/>
      <c r="E426" s="266"/>
      <c r="F426" s="266"/>
      <c r="G426" s="156"/>
      <c r="H426" s="157"/>
      <c r="I426" s="158"/>
      <c r="J426" s="160"/>
      <c r="K426" s="161"/>
      <c r="L426" s="161"/>
      <c r="M426" s="160"/>
      <c r="N426" s="160"/>
      <c r="O426" s="161"/>
      <c r="P426" s="161"/>
      <c r="Q426" s="160"/>
      <c r="R426" s="269"/>
      <c r="S426" s="161"/>
    </row>
    <row r="427" spans="1:19" s="151" customFormat="1" x14ac:dyDescent="0.25">
      <c r="A427" s="153"/>
      <c r="B427" s="153"/>
      <c r="C427" s="154"/>
      <c r="D427" s="154"/>
      <c r="E427" s="266"/>
      <c r="F427" s="266"/>
      <c r="G427" s="156"/>
      <c r="H427" s="157"/>
      <c r="I427" s="158"/>
      <c r="J427" s="160"/>
      <c r="K427" s="161"/>
      <c r="L427" s="161"/>
      <c r="M427" s="160"/>
      <c r="N427" s="160"/>
      <c r="O427" s="161"/>
      <c r="P427" s="161"/>
      <c r="Q427" s="160"/>
      <c r="R427" s="269"/>
      <c r="S427" s="161"/>
    </row>
    <row r="428" spans="1:19" s="151" customFormat="1" x14ac:dyDescent="0.25">
      <c r="A428" s="153"/>
      <c r="B428" s="153"/>
      <c r="C428" s="154"/>
      <c r="D428" s="154"/>
      <c r="E428" s="266"/>
      <c r="F428" s="266"/>
      <c r="G428" s="156"/>
      <c r="H428" s="157"/>
      <c r="I428" s="158"/>
      <c r="J428" s="160"/>
      <c r="K428" s="161"/>
      <c r="L428" s="161"/>
      <c r="M428" s="160"/>
      <c r="N428" s="160"/>
      <c r="O428" s="161"/>
      <c r="P428" s="161"/>
      <c r="Q428" s="160"/>
      <c r="R428" s="269"/>
      <c r="S428" s="161"/>
    </row>
    <row r="429" spans="1:19" s="151" customFormat="1" x14ac:dyDescent="0.25">
      <c r="A429" s="153"/>
      <c r="B429" s="153"/>
      <c r="C429" s="154"/>
      <c r="D429" s="154"/>
      <c r="E429" s="266"/>
      <c r="F429" s="266"/>
      <c r="G429" s="156"/>
      <c r="H429" s="157"/>
      <c r="I429" s="158"/>
      <c r="J429" s="160"/>
      <c r="K429" s="161"/>
      <c r="L429" s="161"/>
      <c r="M429" s="160"/>
      <c r="N429" s="160"/>
      <c r="O429" s="161"/>
      <c r="P429" s="161"/>
      <c r="Q429" s="160"/>
      <c r="R429" s="269"/>
      <c r="S429" s="161"/>
    </row>
    <row r="430" spans="1:19" s="151" customFormat="1" x14ac:dyDescent="0.25">
      <c r="A430" s="153"/>
      <c r="B430" s="153"/>
      <c r="C430" s="154"/>
      <c r="D430" s="154"/>
      <c r="E430" s="266"/>
      <c r="F430" s="266"/>
      <c r="G430" s="156"/>
      <c r="H430" s="157"/>
      <c r="I430" s="158"/>
      <c r="J430" s="160"/>
      <c r="K430" s="161"/>
      <c r="L430" s="161"/>
      <c r="M430" s="160"/>
      <c r="N430" s="160"/>
      <c r="O430" s="161"/>
      <c r="P430" s="161"/>
      <c r="Q430" s="160"/>
      <c r="R430" s="269"/>
      <c r="S430" s="161"/>
    </row>
    <row r="431" spans="1:19" s="151" customFormat="1" x14ac:dyDescent="0.25">
      <c r="A431" s="153"/>
      <c r="B431" s="153"/>
      <c r="C431" s="154"/>
      <c r="D431" s="154"/>
      <c r="E431" s="266"/>
      <c r="F431" s="266"/>
      <c r="G431" s="156"/>
      <c r="H431" s="157"/>
      <c r="I431" s="158"/>
      <c r="J431" s="160"/>
      <c r="K431" s="161"/>
      <c r="L431" s="161"/>
      <c r="M431" s="160"/>
      <c r="N431" s="160"/>
      <c r="O431" s="161"/>
      <c r="P431" s="161"/>
      <c r="Q431" s="160"/>
      <c r="R431" s="269"/>
      <c r="S431" s="161"/>
    </row>
    <row r="432" spans="1:19" s="151" customFormat="1" x14ac:dyDescent="0.25">
      <c r="A432" s="153"/>
      <c r="B432" s="153"/>
      <c r="C432" s="154"/>
      <c r="D432" s="154"/>
      <c r="E432" s="266"/>
      <c r="F432" s="266"/>
      <c r="G432" s="156"/>
      <c r="H432" s="157"/>
      <c r="I432" s="158"/>
      <c r="J432" s="160"/>
      <c r="K432" s="161"/>
      <c r="L432" s="161"/>
      <c r="M432" s="160"/>
      <c r="N432" s="160"/>
      <c r="O432" s="161"/>
      <c r="P432" s="161"/>
      <c r="Q432" s="160"/>
      <c r="R432" s="269"/>
      <c r="S432" s="161"/>
    </row>
    <row r="433" spans="1:19" s="151" customFormat="1" x14ac:dyDescent="0.25">
      <c r="A433" s="153"/>
      <c r="B433" s="153"/>
      <c r="C433" s="154"/>
      <c r="D433" s="154"/>
      <c r="E433" s="266"/>
      <c r="F433" s="266"/>
      <c r="G433" s="156"/>
      <c r="H433" s="157"/>
      <c r="I433" s="158"/>
      <c r="J433" s="160"/>
      <c r="K433" s="161"/>
      <c r="L433" s="161"/>
      <c r="M433" s="160"/>
      <c r="N433" s="160"/>
      <c r="O433" s="161"/>
      <c r="P433" s="161"/>
      <c r="Q433" s="160"/>
      <c r="R433" s="269"/>
      <c r="S433" s="161"/>
    </row>
    <row r="434" spans="1:19" s="151" customFormat="1" x14ac:dyDescent="0.25">
      <c r="A434" s="153"/>
      <c r="B434" s="153"/>
      <c r="C434" s="154"/>
      <c r="D434" s="154"/>
      <c r="E434" s="266"/>
      <c r="F434" s="266"/>
      <c r="G434" s="156"/>
      <c r="H434" s="157"/>
      <c r="I434" s="158"/>
      <c r="J434" s="160"/>
      <c r="K434" s="161"/>
      <c r="L434" s="161"/>
      <c r="M434" s="160"/>
      <c r="N434" s="160"/>
      <c r="O434" s="161"/>
      <c r="P434" s="161"/>
      <c r="Q434" s="160"/>
      <c r="R434" s="269"/>
      <c r="S434" s="161"/>
    </row>
    <row r="435" spans="1:19" s="151" customFormat="1" x14ac:dyDescent="0.25">
      <c r="A435" s="153"/>
      <c r="B435" s="153"/>
      <c r="C435" s="154"/>
      <c r="D435" s="154"/>
      <c r="E435" s="266"/>
      <c r="F435" s="266"/>
      <c r="G435" s="156"/>
      <c r="H435" s="157"/>
      <c r="I435" s="158"/>
      <c r="J435" s="160"/>
      <c r="K435" s="161"/>
      <c r="L435" s="161"/>
      <c r="M435" s="160"/>
      <c r="N435" s="160"/>
      <c r="O435" s="161"/>
      <c r="P435" s="161"/>
      <c r="Q435" s="160"/>
      <c r="R435" s="269"/>
      <c r="S435" s="161"/>
    </row>
    <row r="436" spans="1:19" s="151" customFormat="1" x14ac:dyDescent="0.25">
      <c r="A436" s="153"/>
      <c r="B436" s="153"/>
      <c r="C436" s="154"/>
      <c r="D436" s="154"/>
      <c r="E436" s="266"/>
      <c r="F436" s="266"/>
      <c r="G436" s="156"/>
      <c r="H436" s="157"/>
      <c r="I436" s="158"/>
      <c r="J436" s="160"/>
      <c r="K436" s="161"/>
      <c r="L436" s="161"/>
      <c r="M436" s="160"/>
      <c r="N436" s="160"/>
      <c r="O436" s="161"/>
      <c r="P436" s="161"/>
      <c r="Q436" s="160"/>
      <c r="R436" s="269"/>
      <c r="S436" s="161"/>
    </row>
    <row r="437" spans="1:19" s="151" customFormat="1" x14ac:dyDescent="0.25">
      <c r="A437" s="153"/>
      <c r="B437" s="153"/>
      <c r="C437" s="154"/>
      <c r="D437" s="154"/>
      <c r="E437" s="266"/>
      <c r="F437" s="266"/>
      <c r="G437" s="156"/>
      <c r="H437" s="157"/>
      <c r="I437" s="158"/>
      <c r="J437" s="160"/>
      <c r="K437" s="161"/>
      <c r="L437" s="161"/>
      <c r="M437" s="160"/>
      <c r="N437" s="160"/>
      <c r="O437" s="161"/>
      <c r="P437" s="161"/>
      <c r="Q437" s="160"/>
      <c r="R437" s="269"/>
      <c r="S437" s="161"/>
    </row>
    <row r="438" spans="1:19" s="151" customFormat="1" x14ac:dyDescent="0.25">
      <c r="A438" s="153"/>
      <c r="B438" s="153"/>
      <c r="C438" s="154"/>
      <c r="D438" s="154"/>
      <c r="E438" s="266"/>
      <c r="F438" s="266"/>
      <c r="G438" s="156"/>
      <c r="H438" s="157"/>
      <c r="I438" s="158"/>
      <c r="J438" s="160"/>
      <c r="K438" s="161"/>
      <c r="L438" s="161"/>
      <c r="M438" s="160"/>
      <c r="N438" s="160"/>
      <c r="O438" s="161"/>
      <c r="P438" s="161"/>
      <c r="Q438" s="160"/>
      <c r="R438" s="269"/>
      <c r="S438" s="161"/>
    </row>
    <row r="439" spans="1:19" s="151" customFormat="1" x14ac:dyDescent="0.25">
      <c r="A439" s="153"/>
      <c r="B439" s="153"/>
      <c r="C439" s="154"/>
      <c r="D439" s="154"/>
      <c r="E439" s="266"/>
      <c r="F439" s="266"/>
      <c r="G439" s="156"/>
      <c r="H439" s="157"/>
      <c r="I439" s="158"/>
      <c r="J439" s="160"/>
      <c r="K439" s="161"/>
      <c r="L439" s="161"/>
      <c r="M439" s="160"/>
      <c r="N439" s="160"/>
      <c r="O439" s="161"/>
      <c r="P439" s="161"/>
      <c r="Q439" s="160"/>
      <c r="R439" s="269"/>
      <c r="S439" s="161"/>
    </row>
    <row r="440" spans="1:19" s="151" customFormat="1" x14ac:dyDescent="0.25">
      <c r="A440" s="153"/>
      <c r="B440" s="153"/>
      <c r="C440" s="154"/>
      <c r="D440" s="154"/>
      <c r="E440" s="266"/>
      <c r="F440" s="266"/>
      <c r="G440" s="156"/>
      <c r="H440" s="157"/>
      <c r="I440" s="158"/>
      <c r="J440" s="160"/>
      <c r="K440" s="161"/>
      <c r="L440" s="161"/>
      <c r="M440" s="160"/>
      <c r="N440" s="160"/>
      <c r="O440" s="161"/>
      <c r="P440" s="161"/>
      <c r="Q440" s="160"/>
      <c r="R440" s="269"/>
      <c r="S440" s="161"/>
    </row>
    <row r="441" spans="1:19" s="151" customFormat="1" x14ac:dyDescent="0.25">
      <c r="A441" s="153"/>
      <c r="B441" s="153"/>
      <c r="C441" s="154"/>
      <c r="D441" s="154"/>
      <c r="E441" s="266"/>
      <c r="F441" s="266"/>
      <c r="G441" s="156"/>
      <c r="H441" s="157"/>
      <c r="I441" s="158"/>
      <c r="J441" s="160"/>
      <c r="K441" s="161"/>
      <c r="L441" s="161"/>
      <c r="M441" s="160"/>
      <c r="N441" s="160"/>
      <c r="O441" s="161"/>
      <c r="P441" s="161"/>
      <c r="Q441" s="160"/>
      <c r="R441" s="269"/>
      <c r="S441" s="161"/>
    </row>
    <row r="442" spans="1:19" s="151" customFormat="1" x14ac:dyDescent="0.25">
      <c r="A442" s="153"/>
      <c r="B442" s="153"/>
      <c r="C442" s="154"/>
      <c r="D442" s="154"/>
      <c r="E442" s="266"/>
      <c r="F442" s="266"/>
      <c r="G442" s="156"/>
      <c r="H442" s="157"/>
      <c r="I442" s="158"/>
      <c r="J442" s="160"/>
      <c r="K442" s="161"/>
      <c r="L442" s="161"/>
      <c r="M442" s="160"/>
      <c r="N442" s="160"/>
      <c r="O442" s="161"/>
      <c r="P442" s="161"/>
      <c r="Q442" s="160"/>
      <c r="R442" s="269"/>
      <c r="S442" s="161"/>
    </row>
    <row r="443" spans="1:19" s="151" customFormat="1" x14ac:dyDescent="0.25">
      <c r="A443" s="153"/>
      <c r="B443" s="153"/>
      <c r="C443" s="154"/>
      <c r="D443" s="154"/>
      <c r="E443" s="266"/>
      <c r="F443" s="266"/>
      <c r="G443" s="156"/>
      <c r="H443" s="157"/>
      <c r="I443" s="158"/>
      <c r="J443" s="160"/>
      <c r="K443" s="161"/>
      <c r="L443" s="161"/>
      <c r="M443" s="160"/>
      <c r="N443" s="160"/>
      <c r="O443" s="161"/>
      <c r="P443" s="161"/>
      <c r="Q443" s="160"/>
      <c r="R443" s="269"/>
      <c r="S443" s="161"/>
    </row>
    <row r="444" spans="1:19" s="151" customFormat="1" x14ac:dyDescent="0.25">
      <c r="A444" s="153"/>
      <c r="B444" s="153"/>
      <c r="C444" s="154"/>
      <c r="D444" s="154"/>
      <c r="E444" s="266"/>
      <c r="F444" s="266"/>
      <c r="G444" s="156"/>
      <c r="H444" s="157"/>
      <c r="I444" s="158"/>
      <c r="J444" s="160"/>
      <c r="K444" s="161"/>
      <c r="L444" s="161"/>
      <c r="M444" s="160"/>
      <c r="N444" s="160"/>
      <c r="O444" s="161"/>
      <c r="P444" s="161"/>
      <c r="Q444" s="160"/>
      <c r="R444" s="269"/>
      <c r="S444" s="161"/>
    </row>
    <row r="445" spans="1:19" s="151" customFormat="1" x14ac:dyDescent="0.25">
      <c r="A445" s="153"/>
      <c r="B445" s="153"/>
      <c r="C445" s="154"/>
      <c r="D445" s="154"/>
      <c r="E445" s="266"/>
      <c r="F445" s="266"/>
      <c r="G445" s="156"/>
      <c r="H445" s="157"/>
      <c r="I445" s="158"/>
      <c r="J445" s="160"/>
      <c r="K445" s="161"/>
      <c r="L445" s="161"/>
      <c r="M445" s="160"/>
      <c r="N445" s="160"/>
      <c r="O445" s="161"/>
      <c r="P445" s="161"/>
      <c r="Q445" s="160"/>
      <c r="R445" s="269"/>
      <c r="S445" s="161"/>
    </row>
    <row r="446" spans="1:19" s="151" customFormat="1" x14ac:dyDescent="0.25">
      <c r="A446" s="153"/>
      <c r="B446" s="153"/>
      <c r="C446" s="154"/>
      <c r="D446" s="154"/>
      <c r="E446" s="266"/>
      <c r="F446" s="266"/>
      <c r="G446" s="156"/>
      <c r="H446" s="157"/>
      <c r="I446" s="158"/>
      <c r="J446" s="160"/>
      <c r="K446" s="161"/>
      <c r="L446" s="161"/>
      <c r="M446" s="160"/>
      <c r="N446" s="160"/>
      <c r="O446" s="161"/>
      <c r="P446" s="161"/>
      <c r="Q446" s="160"/>
      <c r="R446" s="269"/>
      <c r="S446" s="161"/>
    </row>
    <row r="447" spans="1:19" s="151" customFormat="1" x14ac:dyDescent="0.25">
      <c r="A447" s="153"/>
      <c r="B447" s="153"/>
      <c r="C447" s="154"/>
      <c r="D447" s="154"/>
      <c r="E447" s="266"/>
      <c r="F447" s="266"/>
      <c r="G447" s="156"/>
      <c r="H447" s="157"/>
      <c r="I447" s="158"/>
      <c r="J447" s="160"/>
      <c r="K447" s="161"/>
      <c r="L447" s="161"/>
      <c r="M447" s="160"/>
      <c r="N447" s="160"/>
      <c r="O447" s="161"/>
      <c r="P447" s="161"/>
      <c r="Q447" s="160"/>
      <c r="R447" s="269"/>
      <c r="S447" s="161"/>
    </row>
    <row r="448" spans="1:19" s="151" customFormat="1" x14ac:dyDescent="0.25">
      <c r="A448" s="153"/>
      <c r="B448" s="153"/>
      <c r="C448" s="154"/>
      <c r="D448" s="154"/>
      <c r="E448" s="266"/>
      <c r="F448" s="266"/>
      <c r="G448" s="156"/>
      <c r="H448" s="157"/>
      <c r="I448" s="158"/>
      <c r="J448" s="160"/>
      <c r="K448" s="161"/>
      <c r="L448" s="161"/>
      <c r="M448" s="160"/>
      <c r="N448" s="160"/>
      <c r="O448" s="161"/>
      <c r="P448" s="161"/>
      <c r="Q448" s="160"/>
      <c r="R448" s="269"/>
      <c r="S448" s="161"/>
    </row>
    <row r="449" spans="1:19" s="151" customFormat="1" x14ac:dyDescent="0.25">
      <c r="A449" s="153"/>
      <c r="B449" s="153"/>
      <c r="C449" s="154"/>
      <c r="D449" s="154"/>
      <c r="E449" s="266"/>
      <c r="F449" s="266"/>
      <c r="G449" s="156"/>
      <c r="H449" s="157"/>
      <c r="I449" s="158"/>
      <c r="J449" s="160"/>
      <c r="K449" s="161"/>
      <c r="L449" s="161"/>
      <c r="M449" s="160"/>
      <c r="N449" s="160"/>
      <c r="O449" s="161"/>
      <c r="P449" s="161"/>
      <c r="Q449" s="160"/>
      <c r="R449" s="269"/>
      <c r="S449" s="161"/>
    </row>
    <row r="450" spans="1:19" s="151" customFormat="1" x14ac:dyDescent="0.25">
      <c r="A450" s="153"/>
      <c r="B450" s="153"/>
      <c r="C450" s="154"/>
      <c r="D450" s="154"/>
      <c r="E450" s="266"/>
      <c r="F450" s="266"/>
      <c r="G450" s="156"/>
      <c r="H450" s="157"/>
      <c r="I450" s="158"/>
      <c r="J450" s="160"/>
      <c r="K450" s="161"/>
      <c r="L450" s="161"/>
      <c r="M450" s="160"/>
      <c r="N450" s="160"/>
      <c r="O450" s="161"/>
      <c r="P450" s="161"/>
      <c r="Q450" s="160"/>
      <c r="R450" s="269"/>
      <c r="S450" s="161"/>
    </row>
    <row r="451" spans="1:19" s="151" customFormat="1" x14ac:dyDescent="0.25">
      <c r="A451" s="153"/>
      <c r="B451" s="153"/>
      <c r="C451" s="154"/>
      <c r="D451" s="154"/>
      <c r="E451" s="266"/>
      <c r="F451" s="266"/>
      <c r="G451" s="156"/>
      <c r="H451" s="157"/>
      <c r="I451" s="158"/>
      <c r="J451" s="160"/>
      <c r="K451" s="161"/>
      <c r="L451" s="161"/>
      <c r="M451" s="160"/>
      <c r="N451" s="160"/>
      <c r="O451" s="161"/>
      <c r="P451" s="161"/>
      <c r="Q451" s="160"/>
      <c r="R451" s="269"/>
      <c r="S451" s="161"/>
    </row>
    <row r="452" spans="1:19" s="151" customFormat="1" x14ac:dyDescent="0.25">
      <c r="A452" s="153"/>
      <c r="B452" s="153"/>
      <c r="C452" s="154"/>
      <c r="D452" s="154"/>
      <c r="E452" s="266"/>
      <c r="F452" s="266"/>
      <c r="G452" s="156"/>
      <c r="H452" s="157"/>
      <c r="I452" s="158"/>
      <c r="J452" s="160"/>
      <c r="K452" s="161"/>
      <c r="L452" s="161"/>
      <c r="M452" s="160"/>
      <c r="N452" s="160"/>
      <c r="O452" s="161"/>
      <c r="P452" s="161"/>
      <c r="Q452" s="160"/>
      <c r="R452" s="269"/>
      <c r="S452" s="161"/>
    </row>
    <row r="453" spans="1:19" s="151" customFormat="1" x14ac:dyDescent="0.25">
      <c r="A453" s="153"/>
      <c r="B453" s="153"/>
      <c r="C453" s="154"/>
      <c r="D453" s="154"/>
      <c r="E453" s="266"/>
      <c r="F453" s="266"/>
      <c r="G453" s="156"/>
      <c r="H453" s="157"/>
      <c r="I453" s="158"/>
      <c r="J453" s="160"/>
      <c r="K453" s="161"/>
      <c r="L453" s="161"/>
      <c r="M453" s="160"/>
      <c r="N453" s="160"/>
      <c r="O453" s="161"/>
      <c r="P453" s="161"/>
      <c r="Q453" s="160"/>
      <c r="R453" s="269"/>
      <c r="S453" s="161"/>
    </row>
    <row r="454" spans="1:19" s="151" customFormat="1" x14ac:dyDescent="0.25">
      <c r="A454" s="153"/>
      <c r="B454" s="153"/>
      <c r="C454" s="154"/>
      <c r="D454" s="154"/>
      <c r="E454" s="266"/>
      <c r="F454" s="266"/>
      <c r="G454" s="156"/>
      <c r="H454" s="157"/>
      <c r="I454" s="158"/>
      <c r="J454" s="160"/>
      <c r="K454" s="161"/>
      <c r="L454" s="161"/>
      <c r="M454" s="160"/>
      <c r="N454" s="160"/>
      <c r="O454" s="161"/>
      <c r="P454" s="161"/>
      <c r="Q454" s="160"/>
      <c r="R454" s="269"/>
      <c r="S454" s="161"/>
    </row>
    <row r="455" spans="1:19" s="151" customFormat="1" x14ac:dyDescent="0.25">
      <c r="A455" s="153"/>
      <c r="B455" s="153"/>
      <c r="C455" s="154"/>
      <c r="D455" s="154"/>
      <c r="E455" s="266"/>
      <c r="F455" s="266"/>
      <c r="G455" s="156"/>
      <c r="H455" s="157"/>
      <c r="I455" s="158"/>
      <c r="J455" s="160"/>
      <c r="K455" s="161"/>
      <c r="L455" s="161"/>
      <c r="M455" s="160"/>
      <c r="N455" s="160"/>
      <c r="O455" s="161"/>
      <c r="P455" s="161"/>
      <c r="Q455" s="160"/>
      <c r="R455" s="269"/>
      <c r="S455" s="161"/>
    </row>
    <row r="456" spans="1:19" s="151" customFormat="1" x14ac:dyDescent="0.25">
      <c r="A456" s="153"/>
      <c r="B456" s="153"/>
      <c r="C456" s="154"/>
      <c r="D456" s="154"/>
      <c r="E456" s="266"/>
      <c r="F456" s="266"/>
      <c r="G456" s="156"/>
      <c r="H456" s="157"/>
      <c r="I456" s="158"/>
      <c r="J456" s="160"/>
      <c r="K456" s="161"/>
      <c r="L456" s="161"/>
      <c r="M456" s="160"/>
      <c r="N456" s="160"/>
      <c r="O456" s="161"/>
      <c r="P456" s="161"/>
      <c r="Q456" s="160"/>
      <c r="R456" s="269"/>
      <c r="S456" s="161"/>
    </row>
    <row r="457" spans="1:19" s="151" customFormat="1" x14ac:dyDescent="0.25">
      <c r="A457" s="153"/>
      <c r="B457" s="153"/>
      <c r="C457" s="154"/>
      <c r="D457" s="154"/>
      <c r="E457" s="266"/>
      <c r="F457" s="266"/>
      <c r="G457" s="156"/>
      <c r="H457" s="157"/>
      <c r="I457" s="158"/>
      <c r="J457" s="160"/>
      <c r="K457" s="161"/>
      <c r="L457" s="161"/>
      <c r="M457" s="160"/>
      <c r="N457" s="160"/>
      <c r="O457" s="161"/>
      <c r="P457" s="161"/>
      <c r="Q457" s="160"/>
      <c r="R457" s="269"/>
      <c r="S457" s="161"/>
    </row>
    <row r="458" spans="1:19" s="151" customFormat="1" x14ac:dyDescent="0.25">
      <c r="A458" s="153"/>
      <c r="B458" s="153"/>
      <c r="C458" s="154"/>
      <c r="D458" s="154"/>
      <c r="E458" s="266"/>
      <c r="F458" s="266"/>
      <c r="G458" s="156"/>
      <c r="H458" s="157"/>
      <c r="I458" s="158"/>
      <c r="J458" s="160"/>
      <c r="K458" s="161"/>
      <c r="L458" s="161"/>
      <c r="M458" s="160"/>
      <c r="N458" s="160"/>
      <c r="O458" s="161"/>
      <c r="P458" s="161"/>
      <c r="Q458" s="160"/>
      <c r="R458" s="269"/>
      <c r="S458" s="161"/>
    </row>
    <row r="459" spans="1:19" s="151" customFormat="1" x14ac:dyDescent="0.25">
      <c r="A459" s="153"/>
      <c r="B459" s="153"/>
      <c r="C459" s="154"/>
      <c r="D459" s="154"/>
      <c r="E459" s="266"/>
      <c r="F459" s="266"/>
      <c r="G459" s="156"/>
      <c r="H459" s="157"/>
      <c r="I459" s="158"/>
      <c r="J459" s="160"/>
      <c r="K459" s="161"/>
      <c r="L459" s="161"/>
      <c r="M459" s="160"/>
      <c r="N459" s="160"/>
      <c r="O459" s="161"/>
      <c r="P459" s="161"/>
      <c r="Q459" s="160"/>
      <c r="R459" s="269"/>
      <c r="S459" s="161"/>
    </row>
    <row r="460" spans="1:19" s="151" customFormat="1" x14ac:dyDescent="0.25">
      <c r="A460" s="153"/>
      <c r="B460" s="153"/>
      <c r="C460" s="154"/>
      <c r="D460" s="154"/>
      <c r="E460" s="266"/>
      <c r="F460" s="266"/>
      <c r="G460" s="156"/>
      <c r="H460" s="157"/>
      <c r="I460" s="158"/>
      <c r="J460" s="160"/>
      <c r="K460" s="161"/>
      <c r="L460" s="161"/>
      <c r="M460" s="160"/>
      <c r="N460" s="160"/>
      <c r="O460" s="161"/>
      <c r="P460" s="161"/>
      <c r="Q460" s="160"/>
      <c r="R460" s="269"/>
      <c r="S460" s="161"/>
    </row>
    <row r="461" spans="1:19" s="151" customFormat="1" x14ac:dyDescent="0.25">
      <c r="A461" s="153"/>
      <c r="B461" s="153"/>
      <c r="C461" s="154"/>
      <c r="D461" s="154"/>
      <c r="E461" s="266"/>
      <c r="F461" s="266"/>
      <c r="G461" s="156"/>
      <c r="H461" s="157"/>
      <c r="I461" s="158"/>
      <c r="J461" s="160"/>
      <c r="K461" s="161"/>
      <c r="L461" s="161"/>
      <c r="M461" s="160"/>
      <c r="N461" s="160"/>
      <c r="O461" s="161"/>
      <c r="P461" s="161"/>
      <c r="Q461" s="160"/>
      <c r="R461" s="269"/>
      <c r="S461" s="161"/>
    </row>
    <row r="462" spans="1:19" s="151" customFormat="1" x14ac:dyDescent="0.25">
      <c r="A462" s="153"/>
      <c r="B462" s="153"/>
      <c r="C462" s="154"/>
      <c r="D462" s="154"/>
      <c r="E462" s="266"/>
      <c r="F462" s="266"/>
      <c r="G462" s="156"/>
      <c r="H462" s="157"/>
      <c r="I462" s="158"/>
      <c r="J462" s="160"/>
      <c r="K462" s="161"/>
      <c r="L462" s="161"/>
      <c r="M462" s="160"/>
      <c r="N462" s="160"/>
      <c r="O462" s="161"/>
      <c r="P462" s="161"/>
      <c r="Q462" s="160"/>
      <c r="R462" s="269"/>
      <c r="S462" s="161"/>
    </row>
    <row r="463" spans="1:19" s="151" customFormat="1" x14ac:dyDescent="0.25">
      <c r="A463" s="153"/>
      <c r="B463" s="153"/>
      <c r="C463" s="154"/>
      <c r="D463" s="154"/>
      <c r="E463" s="266"/>
      <c r="F463" s="266"/>
      <c r="G463" s="156"/>
      <c r="H463" s="157"/>
      <c r="I463" s="158"/>
      <c r="J463" s="160"/>
      <c r="K463" s="161"/>
      <c r="L463" s="161"/>
      <c r="M463" s="160"/>
      <c r="N463" s="160"/>
      <c r="O463" s="161"/>
      <c r="P463" s="161"/>
      <c r="Q463" s="160"/>
      <c r="R463" s="269"/>
      <c r="S463" s="161"/>
    </row>
    <row r="464" spans="1:19" s="151" customFormat="1" x14ac:dyDescent="0.25">
      <c r="A464" s="153"/>
      <c r="B464" s="153"/>
      <c r="C464" s="154"/>
      <c r="D464" s="154"/>
      <c r="E464" s="266"/>
      <c r="F464" s="266"/>
      <c r="G464" s="156"/>
      <c r="H464" s="157"/>
      <c r="I464" s="158"/>
      <c r="J464" s="160"/>
      <c r="K464" s="161"/>
      <c r="L464" s="161"/>
      <c r="M464" s="160"/>
      <c r="N464" s="160"/>
      <c r="O464" s="161"/>
      <c r="P464" s="161"/>
      <c r="Q464" s="160"/>
      <c r="R464" s="269"/>
      <c r="S464" s="161"/>
    </row>
    <row r="465" spans="1:19" s="151" customFormat="1" x14ac:dyDescent="0.25">
      <c r="A465" s="153"/>
      <c r="B465" s="153"/>
      <c r="C465" s="154"/>
      <c r="D465" s="154"/>
      <c r="E465" s="266"/>
      <c r="F465" s="266"/>
      <c r="G465" s="156"/>
      <c r="H465" s="157"/>
      <c r="I465" s="158"/>
      <c r="J465" s="160"/>
      <c r="K465" s="161"/>
      <c r="L465" s="161"/>
      <c r="M465" s="160"/>
      <c r="N465" s="160"/>
      <c r="O465" s="161"/>
      <c r="P465" s="161"/>
      <c r="Q465" s="160"/>
      <c r="R465" s="269"/>
      <c r="S465" s="161"/>
    </row>
    <row r="466" spans="1:19" s="151" customFormat="1" x14ac:dyDescent="0.25">
      <c r="A466" s="153"/>
      <c r="B466" s="153"/>
      <c r="C466" s="154"/>
      <c r="D466" s="154"/>
      <c r="E466" s="266"/>
      <c r="F466" s="266"/>
      <c r="G466" s="156"/>
      <c r="H466" s="157"/>
      <c r="I466" s="158"/>
      <c r="J466" s="160"/>
      <c r="K466" s="161"/>
      <c r="L466" s="161"/>
      <c r="M466" s="160"/>
      <c r="N466" s="160"/>
      <c r="O466" s="161"/>
      <c r="P466" s="161"/>
      <c r="Q466" s="160"/>
      <c r="R466" s="269"/>
      <c r="S466" s="161"/>
    </row>
    <row r="467" spans="1:19" s="151" customFormat="1" x14ac:dyDescent="0.25">
      <c r="A467" s="153"/>
      <c r="B467" s="153"/>
      <c r="C467" s="154"/>
      <c r="D467" s="154"/>
      <c r="E467" s="266"/>
      <c r="F467" s="266"/>
      <c r="G467" s="156"/>
      <c r="H467" s="157"/>
      <c r="I467" s="158"/>
      <c r="J467" s="160"/>
      <c r="K467" s="161"/>
      <c r="L467" s="161"/>
      <c r="M467" s="160"/>
      <c r="N467" s="160"/>
      <c r="O467" s="161"/>
      <c r="P467" s="161"/>
      <c r="Q467" s="160"/>
      <c r="R467" s="269"/>
      <c r="S467" s="161"/>
    </row>
    <row r="468" spans="1:19" s="151" customFormat="1" x14ac:dyDescent="0.25">
      <c r="A468" s="153"/>
      <c r="B468" s="153"/>
      <c r="C468" s="154"/>
      <c r="D468" s="154"/>
      <c r="E468" s="266"/>
      <c r="F468" s="266"/>
      <c r="G468" s="156"/>
      <c r="H468" s="157"/>
      <c r="I468" s="158"/>
      <c r="J468" s="160"/>
      <c r="K468" s="161"/>
      <c r="L468" s="161"/>
      <c r="M468" s="160"/>
      <c r="N468" s="160"/>
      <c r="O468" s="161"/>
      <c r="P468" s="161"/>
      <c r="Q468" s="160"/>
      <c r="R468" s="269"/>
      <c r="S468" s="161"/>
    </row>
    <row r="469" spans="1:19" s="151" customFormat="1" x14ac:dyDescent="0.25">
      <c r="A469" s="153"/>
      <c r="B469" s="153"/>
      <c r="C469" s="154"/>
      <c r="D469" s="154"/>
      <c r="E469" s="266"/>
      <c r="F469" s="266"/>
      <c r="G469" s="156"/>
      <c r="H469" s="157"/>
      <c r="I469" s="158"/>
      <c r="J469" s="160"/>
      <c r="K469" s="161"/>
      <c r="L469" s="161"/>
      <c r="M469" s="160"/>
      <c r="N469" s="160"/>
      <c r="O469" s="161"/>
      <c r="P469" s="161"/>
      <c r="Q469" s="160"/>
      <c r="R469" s="269"/>
      <c r="S469" s="161"/>
    </row>
    <row r="470" spans="1:19" s="151" customFormat="1" x14ac:dyDescent="0.25">
      <c r="A470" s="153"/>
      <c r="B470" s="153"/>
      <c r="C470" s="154"/>
      <c r="D470" s="154"/>
      <c r="E470" s="266"/>
      <c r="F470" s="266"/>
      <c r="G470" s="156"/>
      <c r="H470" s="157"/>
      <c r="I470" s="158"/>
      <c r="J470" s="160"/>
      <c r="K470" s="161"/>
      <c r="L470" s="161"/>
      <c r="M470" s="160"/>
      <c r="N470" s="160"/>
      <c r="O470" s="161"/>
      <c r="P470" s="161"/>
      <c r="Q470" s="160"/>
      <c r="R470" s="269"/>
      <c r="S470" s="161"/>
    </row>
    <row r="471" spans="1:19" s="151" customFormat="1" x14ac:dyDescent="0.25">
      <c r="A471" s="153"/>
      <c r="B471" s="153"/>
      <c r="C471" s="154"/>
      <c r="D471" s="154"/>
      <c r="E471" s="266"/>
      <c r="F471" s="266"/>
      <c r="G471" s="156"/>
      <c r="H471" s="157"/>
      <c r="I471" s="158"/>
      <c r="J471" s="160"/>
      <c r="K471" s="161"/>
      <c r="L471" s="161"/>
      <c r="M471" s="160"/>
      <c r="N471" s="160"/>
      <c r="O471" s="161"/>
      <c r="P471" s="161"/>
      <c r="Q471" s="160"/>
      <c r="R471" s="269"/>
      <c r="S471" s="161"/>
    </row>
    <row r="472" spans="1:19" s="151" customFormat="1" x14ac:dyDescent="0.25">
      <c r="A472" s="153"/>
      <c r="B472" s="153"/>
      <c r="C472" s="154"/>
      <c r="D472" s="154"/>
      <c r="E472" s="266"/>
      <c r="F472" s="266"/>
      <c r="G472" s="156"/>
      <c r="H472" s="157"/>
      <c r="I472" s="158"/>
      <c r="J472" s="160"/>
      <c r="K472" s="161"/>
      <c r="L472" s="161"/>
      <c r="M472" s="160"/>
      <c r="N472" s="160"/>
      <c r="O472" s="161"/>
      <c r="P472" s="161"/>
      <c r="Q472" s="160"/>
      <c r="R472" s="269"/>
      <c r="S472" s="161"/>
    </row>
    <row r="473" spans="1:19" s="151" customFormat="1" x14ac:dyDescent="0.25">
      <c r="A473" s="153"/>
      <c r="B473" s="153"/>
      <c r="C473" s="154"/>
      <c r="D473" s="154"/>
      <c r="E473" s="266"/>
      <c r="F473" s="266"/>
      <c r="G473" s="156"/>
      <c r="H473" s="157"/>
      <c r="I473" s="158"/>
      <c r="J473" s="160"/>
      <c r="K473" s="161"/>
      <c r="L473" s="161"/>
      <c r="M473" s="160"/>
      <c r="N473" s="160"/>
      <c r="O473" s="161"/>
      <c r="P473" s="161"/>
      <c r="Q473" s="160"/>
      <c r="R473" s="269"/>
      <c r="S473" s="161"/>
    </row>
    <row r="474" spans="1:19" s="151" customFormat="1" x14ac:dyDescent="0.25">
      <c r="A474" s="153"/>
      <c r="B474" s="153"/>
      <c r="C474" s="154"/>
      <c r="D474" s="154"/>
      <c r="E474" s="266"/>
      <c r="F474" s="266"/>
      <c r="G474" s="156"/>
      <c r="H474" s="157"/>
      <c r="I474" s="158"/>
      <c r="J474" s="160"/>
      <c r="K474" s="161"/>
      <c r="L474" s="161"/>
      <c r="M474" s="160"/>
      <c r="N474" s="160"/>
      <c r="O474" s="161"/>
      <c r="P474" s="161"/>
      <c r="Q474" s="160"/>
      <c r="R474" s="269"/>
      <c r="S474" s="161"/>
    </row>
    <row r="475" spans="1:19" s="151" customFormat="1" x14ac:dyDescent="0.25">
      <c r="A475" s="153"/>
      <c r="B475" s="153"/>
      <c r="C475" s="154"/>
      <c r="D475" s="154"/>
      <c r="E475" s="266"/>
      <c r="F475" s="266"/>
      <c r="G475" s="156"/>
      <c r="H475" s="157"/>
      <c r="I475" s="158"/>
      <c r="J475" s="160"/>
      <c r="K475" s="161"/>
      <c r="L475" s="161"/>
      <c r="M475" s="160"/>
      <c r="N475" s="160"/>
      <c r="O475" s="161"/>
      <c r="P475" s="161"/>
      <c r="Q475" s="160"/>
      <c r="R475" s="269"/>
      <c r="S475" s="161"/>
    </row>
    <row r="476" spans="1:19" s="151" customFormat="1" x14ac:dyDescent="0.25">
      <c r="A476" s="153"/>
      <c r="B476" s="153"/>
      <c r="C476" s="154"/>
      <c r="D476" s="154"/>
      <c r="E476" s="266"/>
      <c r="F476" s="266"/>
      <c r="G476" s="156"/>
      <c r="H476" s="157"/>
      <c r="I476" s="158"/>
      <c r="J476" s="160"/>
      <c r="K476" s="161"/>
      <c r="L476" s="161"/>
      <c r="M476" s="160"/>
      <c r="N476" s="160"/>
      <c r="O476" s="161"/>
      <c r="P476" s="161"/>
      <c r="Q476" s="160"/>
      <c r="R476" s="269"/>
      <c r="S476" s="161"/>
    </row>
    <row r="477" spans="1:19" s="151" customFormat="1" x14ac:dyDescent="0.25">
      <c r="A477" s="153"/>
      <c r="B477" s="153"/>
      <c r="C477" s="154"/>
      <c r="D477" s="154"/>
      <c r="E477" s="266"/>
      <c r="F477" s="266"/>
      <c r="G477" s="156"/>
      <c r="H477" s="157"/>
      <c r="I477" s="158"/>
      <c r="J477" s="160"/>
      <c r="K477" s="161"/>
      <c r="L477" s="161"/>
      <c r="M477" s="160"/>
      <c r="N477" s="160"/>
      <c r="O477" s="161"/>
      <c r="P477" s="161"/>
      <c r="Q477" s="160"/>
      <c r="R477" s="269"/>
      <c r="S477" s="161"/>
    </row>
    <row r="478" spans="1:19" s="151" customFormat="1" x14ac:dyDescent="0.25">
      <c r="A478" s="153"/>
      <c r="B478" s="153"/>
      <c r="C478" s="154"/>
      <c r="D478" s="154"/>
      <c r="E478" s="266"/>
      <c r="F478" s="266"/>
      <c r="G478" s="156"/>
      <c r="H478" s="157"/>
      <c r="I478" s="158"/>
      <c r="J478" s="160"/>
      <c r="K478" s="161"/>
      <c r="L478" s="161"/>
      <c r="M478" s="160"/>
      <c r="N478" s="160"/>
      <c r="O478" s="161"/>
      <c r="P478" s="161"/>
      <c r="Q478" s="160"/>
      <c r="R478" s="269"/>
      <c r="S478" s="161"/>
    </row>
    <row r="479" spans="1:19" s="151" customFormat="1" x14ac:dyDescent="0.25">
      <c r="A479" s="153"/>
      <c r="B479" s="153"/>
      <c r="C479" s="154"/>
      <c r="D479" s="154"/>
      <c r="E479" s="266"/>
      <c r="F479" s="266"/>
      <c r="G479" s="156"/>
      <c r="H479" s="157"/>
      <c r="I479" s="158"/>
      <c r="J479" s="160"/>
      <c r="K479" s="161"/>
      <c r="L479" s="161"/>
      <c r="M479" s="160"/>
      <c r="N479" s="160"/>
      <c r="O479" s="161"/>
      <c r="P479" s="161"/>
      <c r="Q479" s="160"/>
      <c r="R479" s="269"/>
      <c r="S479" s="161"/>
    </row>
    <row r="480" spans="1:19" s="151" customFormat="1" x14ac:dyDescent="0.25">
      <c r="A480" s="153"/>
      <c r="B480" s="153"/>
      <c r="C480" s="154"/>
      <c r="D480" s="154"/>
      <c r="E480" s="266"/>
      <c r="F480" s="266"/>
      <c r="G480" s="156"/>
      <c r="H480" s="157"/>
      <c r="I480" s="158"/>
      <c r="J480" s="160"/>
      <c r="K480" s="161"/>
      <c r="L480" s="161"/>
      <c r="M480" s="160"/>
      <c r="N480" s="160"/>
      <c r="O480" s="161"/>
      <c r="P480" s="161"/>
      <c r="Q480" s="160"/>
      <c r="R480" s="269"/>
      <c r="S480" s="161"/>
    </row>
    <row r="481" spans="1:19" s="151" customFormat="1" x14ac:dyDescent="0.25">
      <c r="A481" s="153"/>
      <c r="B481" s="153"/>
      <c r="C481" s="154"/>
      <c r="D481" s="154"/>
      <c r="E481" s="266"/>
      <c r="F481" s="266"/>
      <c r="G481" s="156"/>
      <c r="H481" s="157"/>
      <c r="I481" s="158"/>
      <c r="J481" s="160"/>
      <c r="K481" s="161"/>
      <c r="L481" s="161"/>
      <c r="M481" s="160"/>
      <c r="N481" s="160"/>
      <c r="O481" s="161"/>
      <c r="P481" s="161"/>
      <c r="Q481" s="160"/>
      <c r="R481" s="269"/>
      <c r="S481" s="161"/>
    </row>
    <row r="482" spans="1:19" s="151" customFormat="1" x14ac:dyDescent="0.25">
      <c r="A482" s="153"/>
      <c r="B482" s="153"/>
      <c r="C482" s="154"/>
      <c r="D482" s="154"/>
      <c r="E482" s="266"/>
      <c r="F482" s="266"/>
      <c r="G482" s="156"/>
      <c r="H482" s="157"/>
      <c r="I482" s="158"/>
      <c r="J482" s="160"/>
      <c r="K482" s="161"/>
      <c r="L482" s="161"/>
      <c r="M482" s="160"/>
      <c r="N482" s="160"/>
      <c r="O482" s="161"/>
      <c r="P482" s="161"/>
      <c r="Q482" s="160"/>
      <c r="R482" s="269"/>
      <c r="S482" s="161"/>
    </row>
    <row r="483" spans="1:19" s="151" customFormat="1" x14ac:dyDescent="0.25">
      <c r="A483" s="153"/>
      <c r="B483" s="153"/>
      <c r="C483" s="154"/>
      <c r="D483" s="154"/>
      <c r="E483" s="266"/>
      <c r="F483" s="266"/>
      <c r="G483" s="156"/>
      <c r="H483" s="157"/>
      <c r="I483" s="158"/>
      <c r="J483" s="160"/>
      <c r="K483" s="161"/>
      <c r="L483" s="161"/>
      <c r="M483" s="160"/>
      <c r="N483" s="160"/>
      <c r="O483" s="161"/>
      <c r="P483" s="161"/>
      <c r="Q483" s="160"/>
      <c r="R483" s="269"/>
      <c r="S483" s="161"/>
    </row>
    <row r="484" spans="1:19" s="151" customFormat="1" x14ac:dyDescent="0.25">
      <c r="A484" s="153"/>
      <c r="B484" s="153"/>
      <c r="C484" s="154"/>
      <c r="D484" s="154"/>
      <c r="E484" s="266"/>
      <c r="F484" s="266"/>
      <c r="G484" s="156"/>
      <c r="H484" s="157"/>
      <c r="I484" s="158"/>
      <c r="J484" s="160"/>
      <c r="K484" s="161"/>
      <c r="L484" s="161"/>
      <c r="M484" s="160"/>
      <c r="N484" s="160"/>
      <c r="O484" s="161"/>
      <c r="P484" s="161"/>
      <c r="Q484" s="160"/>
      <c r="R484" s="269"/>
      <c r="S484" s="161"/>
    </row>
    <row r="485" spans="1:19" s="151" customFormat="1" x14ac:dyDescent="0.25">
      <c r="A485" s="153"/>
      <c r="B485" s="153"/>
      <c r="C485" s="154"/>
      <c r="D485" s="154"/>
      <c r="E485" s="266"/>
      <c r="F485" s="266"/>
      <c r="G485" s="156"/>
      <c r="H485" s="157"/>
      <c r="I485" s="158"/>
      <c r="J485" s="160"/>
      <c r="K485" s="161"/>
      <c r="L485" s="161"/>
      <c r="M485" s="160"/>
      <c r="N485" s="160"/>
      <c r="O485" s="161"/>
      <c r="P485" s="161"/>
      <c r="Q485" s="160"/>
      <c r="R485" s="269"/>
      <c r="S485" s="161"/>
    </row>
    <row r="486" spans="1:19" s="151" customFormat="1" x14ac:dyDescent="0.25">
      <c r="A486" s="153"/>
      <c r="B486" s="153"/>
      <c r="C486" s="154"/>
      <c r="D486" s="154"/>
      <c r="E486" s="266"/>
      <c r="F486" s="266"/>
      <c r="G486" s="156"/>
      <c r="H486" s="157"/>
      <c r="I486" s="158"/>
      <c r="J486" s="160"/>
      <c r="K486" s="161"/>
      <c r="L486" s="161"/>
      <c r="M486" s="160"/>
      <c r="N486" s="160"/>
      <c r="O486" s="161"/>
      <c r="P486" s="161"/>
      <c r="Q486" s="160"/>
      <c r="R486" s="269"/>
      <c r="S486" s="161"/>
    </row>
    <row r="487" spans="1:19" s="151" customFormat="1" x14ac:dyDescent="0.25">
      <c r="A487" s="153"/>
      <c r="B487" s="153"/>
      <c r="C487" s="154"/>
      <c r="D487" s="154"/>
      <c r="E487" s="266"/>
      <c r="F487" s="266"/>
      <c r="G487" s="156"/>
      <c r="H487" s="157"/>
      <c r="I487" s="158"/>
      <c r="J487" s="160"/>
      <c r="K487" s="161"/>
      <c r="L487" s="161"/>
      <c r="M487" s="160"/>
      <c r="N487" s="160"/>
      <c r="O487" s="161"/>
      <c r="P487" s="161"/>
      <c r="Q487" s="160"/>
      <c r="R487" s="269"/>
      <c r="S487" s="161"/>
    </row>
    <row r="488" spans="1:19" s="151" customFormat="1" x14ac:dyDescent="0.25">
      <c r="A488" s="153"/>
      <c r="B488" s="153"/>
      <c r="C488" s="154"/>
      <c r="D488" s="154"/>
      <c r="E488" s="266"/>
      <c r="F488" s="266"/>
      <c r="G488" s="156"/>
      <c r="H488" s="157"/>
      <c r="I488" s="158"/>
      <c r="J488" s="160"/>
      <c r="K488" s="161"/>
      <c r="L488" s="161"/>
      <c r="M488" s="160"/>
      <c r="N488" s="160"/>
      <c r="O488" s="161"/>
      <c r="P488" s="161"/>
      <c r="Q488" s="160"/>
      <c r="R488" s="269"/>
      <c r="S488" s="161"/>
    </row>
    <row r="489" spans="1:19" s="151" customFormat="1" x14ac:dyDescent="0.25">
      <c r="A489" s="153"/>
      <c r="B489" s="153"/>
      <c r="C489" s="154"/>
      <c r="D489" s="154"/>
      <c r="E489" s="266"/>
      <c r="F489" s="266"/>
      <c r="G489" s="156"/>
      <c r="H489" s="157"/>
      <c r="I489" s="158"/>
      <c r="J489" s="160"/>
      <c r="K489" s="161"/>
      <c r="L489" s="161"/>
      <c r="M489" s="160"/>
      <c r="N489" s="160"/>
      <c r="O489" s="161"/>
      <c r="P489" s="161"/>
      <c r="Q489" s="160"/>
      <c r="R489" s="269"/>
      <c r="S489" s="161"/>
    </row>
    <row r="490" spans="1:19" s="151" customFormat="1" x14ac:dyDescent="0.25">
      <c r="A490" s="153"/>
      <c r="B490" s="153"/>
      <c r="C490" s="154"/>
      <c r="D490" s="154"/>
      <c r="E490" s="266"/>
      <c r="F490" s="266"/>
      <c r="G490" s="156"/>
      <c r="H490" s="157"/>
      <c r="I490" s="158"/>
      <c r="J490" s="160"/>
      <c r="K490" s="161"/>
      <c r="L490" s="161"/>
      <c r="M490" s="160"/>
      <c r="N490" s="160"/>
      <c r="O490" s="161"/>
      <c r="P490" s="161"/>
      <c r="Q490" s="160"/>
      <c r="R490" s="269"/>
      <c r="S490" s="161"/>
    </row>
    <row r="491" spans="1:19" s="151" customFormat="1" x14ac:dyDescent="0.25">
      <c r="A491" s="153"/>
      <c r="B491" s="153"/>
      <c r="C491" s="154"/>
      <c r="D491" s="154"/>
      <c r="E491" s="266"/>
      <c r="F491" s="266"/>
      <c r="G491" s="156"/>
      <c r="H491" s="157"/>
      <c r="I491" s="158"/>
      <c r="J491" s="160"/>
      <c r="K491" s="161"/>
      <c r="L491" s="161"/>
      <c r="M491" s="160"/>
      <c r="N491" s="160"/>
      <c r="O491" s="161"/>
      <c r="P491" s="161"/>
      <c r="Q491" s="160"/>
      <c r="R491" s="269"/>
      <c r="S491" s="161"/>
    </row>
    <row r="492" spans="1:19" s="151" customFormat="1" x14ac:dyDescent="0.25">
      <c r="A492" s="153"/>
      <c r="B492" s="153"/>
      <c r="C492" s="154"/>
      <c r="D492" s="154"/>
      <c r="E492" s="266"/>
      <c r="F492" s="266"/>
      <c r="G492" s="156"/>
      <c r="H492" s="157"/>
      <c r="I492" s="158"/>
      <c r="J492" s="160"/>
      <c r="K492" s="161"/>
      <c r="L492" s="161"/>
      <c r="M492" s="160"/>
      <c r="N492" s="160"/>
      <c r="O492" s="161"/>
      <c r="P492" s="161"/>
      <c r="Q492" s="160"/>
      <c r="R492" s="269"/>
      <c r="S492" s="161"/>
    </row>
    <row r="493" spans="1:19" s="151" customFormat="1" x14ac:dyDescent="0.25">
      <c r="A493" s="153"/>
      <c r="B493" s="153"/>
      <c r="C493" s="154"/>
      <c r="D493" s="154"/>
      <c r="E493" s="266"/>
      <c r="F493" s="266"/>
      <c r="G493" s="156"/>
      <c r="H493" s="157"/>
      <c r="I493" s="158"/>
      <c r="J493" s="160"/>
      <c r="K493" s="161"/>
      <c r="L493" s="161"/>
      <c r="M493" s="160"/>
      <c r="N493" s="160"/>
      <c r="O493" s="161"/>
      <c r="P493" s="161"/>
      <c r="Q493" s="160"/>
      <c r="R493" s="269"/>
      <c r="S493" s="161"/>
    </row>
    <row r="494" spans="1:19" s="151" customFormat="1" x14ac:dyDescent="0.25">
      <c r="A494" s="153"/>
      <c r="B494" s="153"/>
      <c r="C494" s="154"/>
      <c r="D494" s="154"/>
      <c r="E494" s="266"/>
      <c r="F494" s="266"/>
      <c r="G494" s="156"/>
      <c r="H494" s="157"/>
      <c r="I494" s="158"/>
      <c r="J494" s="160"/>
      <c r="K494" s="161"/>
      <c r="L494" s="161"/>
      <c r="M494" s="160"/>
      <c r="N494" s="160"/>
      <c r="O494" s="161"/>
      <c r="P494" s="161"/>
      <c r="Q494" s="160"/>
      <c r="R494" s="269"/>
      <c r="S494" s="161"/>
    </row>
    <row r="495" spans="1:19" s="151" customFormat="1" x14ac:dyDescent="0.25">
      <c r="A495" s="153"/>
      <c r="B495" s="153"/>
      <c r="C495" s="154"/>
      <c r="D495" s="154"/>
      <c r="E495" s="266"/>
      <c r="F495" s="266"/>
      <c r="G495" s="156"/>
      <c r="H495" s="157"/>
      <c r="I495" s="158"/>
      <c r="J495" s="160"/>
      <c r="K495" s="161"/>
      <c r="L495" s="161"/>
      <c r="M495" s="160"/>
      <c r="N495" s="160"/>
      <c r="O495" s="161"/>
      <c r="P495" s="161"/>
      <c r="Q495" s="160"/>
      <c r="R495" s="269"/>
      <c r="S495" s="161"/>
    </row>
    <row r="496" spans="1:19" s="151" customFormat="1" x14ac:dyDescent="0.25">
      <c r="A496" s="153"/>
      <c r="B496" s="153"/>
      <c r="C496" s="154"/>
      <c r="D496" s="154"/>
      <c r="E496" s="266"/>
      <c r="F496" s="266"/>
      <c r="G496" s="156"/>
      <c r="H496" s="157"/>
      <c r="I496" s="158"/>
      <c r="J496" s="160"/>
      <c r="K496" s="161"/>
      <c r="L496" s="161"/>
      <c r="M496" s="160"/>
      <c r="N496" s="160"/>
      <c r="O496" s="161"/>
      <c r="P496" s="161"/>
      <c r="Q496" s="160"/>
      <c r="R496" s="269"/>
      <c r="S496" s="161"/>
    </row>
    <row r="497" spans="1:19" s="151" customFormat="1" x14ac:dyDescent="0.25">
      <c r="A497" s="153"/>
      <c r="B497" s="153"/>
      <c r="C497" s="154"/>
      <c r="D497" s="154"/>
      <c r="E497" s="266"/>
      <c r="F497" s="266"/>
      <c r="G497" s="156"/>
      <c r="H497" s="157"/>
      <c r="I497" s="158"/>
      <c r="J497" s="160"/>
      <c r="K497" s="161"/>
      <c r="L497" s="161"/>
      <c r="M497" s="160"/>
      <c r="N497" s="160"/>
      <c r="O497" s="161"/>
      <c r="P497" s="161"/>
      <c r="Q497" s="160"/>
      <c r="R497" s="269"/>
      <c r="S497" s="161"/>
    </row>
    <row r="498" spans="1:19" s="151" customFormat="1" x14ac:dyDescent="0.25">
      <c r="A498" s="153"/>
      <c r="B498" s="153"/>
      <c r="C498" s="154"/>
      <c r="D498" s="154"/>
      <c r="E498" s="266"/>
      <c r="F498" s="266"/>
      <c r="G498" s="156"/>
      <c r="H498" s="157"/>
      <c r="I498" s="158"/>
      <c r="J498" s="160"/>
      <c r="K498" s="161"/>
      <c r="L498" s="161"/>
      <c r="M498" s="160"/>
      <c r="N498" s="160"/>
      <c r="O498" s="161"/>
      <c r="P498" s="161"/>
      <c r="Q498" s="160"/>
      <c r="R498" s="269"/>
      <c r="S498" s="161"/>
    </row>
    <row r="499" spans="1:19" s="151" customFormat="1" x14ac:dyDescent="0.25">
      <c r="A499" s="153"/>
      <c r="B499" s="153"/>
      <c r="C499" s="154"/>
      <c r="D499" s="154"/>
      <c r="E499" s="266"/>
      <c r="F499" s="266"/>
      <c r="G499" s="156"/>
      <c r="H499" s="157"/>
      <c r="I499" s="158"/>
      <c r="J499" s="160"/>
      <c r="K499" s="161"/>
      <c r="L499" s="161"/>
      <c r="M499" s="160"/>
      <c r="N499" s="160"/>
      <c r="O499" s="161"/>
      <c r="P499" s="161"/>
      <c r="Q499" s="160"/>
      <c r="R499" s="269"/>
      <c r="S499" s="161"/>
    </row>
    <row r="500" spans="1:19" s="151" customFormat="1" x14ac:dyDescent="0.25">
      <c r="A500" s="153"/>
      <c r="B500" s="153"/>
      <c r="C500" s="154"/>
      <c r="D500" s="154"/>
      <c r="E500" s="266"/>
      <c r="F500" s="266"/>
      <c r="G500" s="156"/>
      <c r="H500" s="157"/>
      <c r="I500" s="158"/>
      <c r="J500" s="160"/>
      <c r="K500" s="161"/>
      <c r="L500" s="161"/>
      <c r="M500" s="160"/>
      <c r="N500" s="160"/>
      <c r="O500" s="161"/>
      <c r="P500" s="161"/>
      <c r="Q500" s="160"/>
      <c r="R500" s="269"/>
      <c r="S500" s="161"/>
    </row>
    <row r="501" spans="1:19" s="151" customFormat="1" x14ac:dyDescent="0.25">
      <c r="A501" s="153"/>
      <c r="B501" s="153"/>
      <c r="C501" s="154"/>
      <c r="D501" s="154"/>
      <c r="E501" s="266"/>
      <c r="F501" s="266"/>
      <c r="G501" s="156"/>
      <c r="H501" s="157"/>
      <c r="I501" s="158"/>
      <c r="J501" s="160"/>
      <c r="K501" s="161"/>
      <c r="L501" s="161"/>
      <c r="M501" s="160"/>
      <c r="N501" s="160"/>
      <c r="O501" s="161"/>
      <c r="P501" s="161"/>
      <c r="Q501" s="160"/>
      <c r="R501" s="269"/>
      <c r="S501" s="161"/>
    </row>
    <row r="502" spans="1:19" s="151" customFormat="1" x14ac:dyDescent="0.25">
      <c r="A502" s="153"/>
      <c r="B502" s="153"/>
      <c r="C502" s="154"/>
      <c r="D502" s="154"/>
      <c r="E502" s="266"/>
      <c r="F502" s="266"/>
      <c r="G502" s="156"/>
      <c r="H502" s="157"/>
      <c r="I502" s="158"/>
      <c r="J502" s="160"/>
      <c r="K502" s="161"/>
      <c r="L502" s="161"/>
      <c r="M502" s="160"/>
      <c r="N502" s="160"/>
      <c r="O502" s="161"/>
      <c r="P502" s="161"/>
      <c r="Q502" s="160"/>
      <c r="R502" s="269"/>
      <c r="S502" s="161"/>
    </row>
    <row r="503" spans="1:19" s="151" customFormat="1" x14ac:dyDescent="0.25">
      <c r="A503" s="153"/>
      <c r="B503" s="153"/>
      <c r="C503" s="154"/>
      <c r="D503" s="154"/>
      <c r="E503" s="266"/>
      <c r="F503" s="266"/>
      <c r="G503" s="156"/>
      <c r="H503" s="157"/>
      <c r="I503" s="158"/>
      <c r="J503" s="160"/>
      <c r="K503" s="161"/>
      <c r="L503" s="161"/>
      <c r="M503" s="160"/>
      <c r="N503" s="160"/>
      <c r="O503" s="161"/>
      <c r="P503" s="161"/>
      <c r="Q503" s="160"/>
      <c r="R503" s="269"/>
      <c r="S503" s="161"/>
    </row>
    <row r="504" spans="1:19" s="151" customFormat="1" x14ac:dyDescent="0.25">
      <c r="A504" s="153"/>
      <c r="B504" s="153"/>
      <c r="C504" s="154"/>
      <c r="D504" s="154"/>
      <c r="E504" s="266"/>
      <c r="F504" s="266"/>
      <c r="G504" s="156"/>
      <c r="H504" s="157"/>
      <c r="I504" s="158"/>
      <c r="J504" s="160"/>
      <c r="K504" s="161"/>
      <c r="L504" s="161"/>
      <c r="M504" s="160"/>
      <c r="N504" s="160"/>
      <c r="O504" s="161"/>
      <c r="P504" s="161"/>
      <c r="Q504" s="160"/>
      <c r="R504" s="269"/>
      <c r="S504" s="161"/>
    </row>
    <row r="505" spans="1:19" s="151" customFormat="1" x14ac:dyDescent="0.25">
      <c r="A505" s="153"/>
      <c r="B505" s="153"/>
      <c r="C505" s="154"/>
      <c r="D505" s="154"/>
      <c r="E505" s="266"/>
      <c r="F505" s="266"/>
      <c r="G505" s="156"/>
      <c r="H505" s="157"/>
      <c r="I505" s="158"/>
      <c r="J505" s="160"/>
      <c r="K505" s="161"/>
      <c r="L505" s="161"/>
      <c r="M505" s="160"/>
      <c r="N505" s="160"/>
      <c r="O505" s="161"/>
      <c r="P505" s="161"/>
      <c r="Q505" s="160"/>
      <c r="R505" s="269"/>
      <c r="S505" s="161"/>
    </row>
    <row r="506" spans="1:19" s="151" customFormat="1" x14ac:dyDescent="0.25">
      <c r="A506" s="153"/>
      <c r="B506" s="153"/>
      <c r="C506" s="154"/>
      <c r="D506" s="154"/>
      <c r="E506" s="266"/>
      <c r="F506" s="266"/>
      <c r="G506" s="156"/>
      <c r="H506" s="157"/>
      <c r="I506" s="158"/>
      <c r="J506" s="160"/>
      <c r="K506" s="161"/>
      <c r="L506" s="161"/>
      <c r="M506" s="160"/>
      <c r="N506" s="160"/>
      <c r="O506" s="161"/>
      <c r="P506" s="161"/>
      <c r="Q506" s="160"/>
      <c r="R506" s="269"/>
      <c r="S506" s="161"/>
    </row>
    <row r="507" spans="1:19" s="151" customFormat="1" x14ac:dyDescent="0.25">
      <c r="A507" s="153"/>
      <c r="B507" s="153"/>
      <c r="C507" s="154"/>
      <c r="D507" s="154"/>
      <c r="E507" s="266"/>
      <c r="F507" s="266"/>
      <c r="G507" s="156"/>
      <c r="H507" s="157"/>
      <c r="I507" s="158"/>
      <c r="J507" s="160"/>
      <c r="K507" s="161"/>
      <c r="L507" s="161"/>
      <c r="M507" s="160"/>
      <c r="N507" s="160"/>
      <c r="O507" s="161"/>
      <c r="P507" s="161"/>
      <c r="Q507" s="160"/>
      <c r="R507" s="269"/>
      <c r="S507" s="161"/>
    </row>
    <row r="508" spans="1:19" s="151" customFormat="1" x14ac:dyDescent="0.25">
      <c r="A508" s="153"/>
      <c r="B508" s="153"/>
      <c r="C508" s="154"/>
      <c r="D508" s="154"/>
      <c r="E508" s="266"/>
      <c r="F508" s="266"/>
      <c r="G508" s="156"/>
      <c r="H508" s="157"/>
      <c r="I508" s="158"/>
      <c r="J508" s="160"/>
      <c r="K508" s="161"/>
      <c r="L508" s="161"/>
      <c r="M508" s="160"/>
      <c r="N508" s="160"/>
      <c r="O508" s="161"/>
      <c r="P508" s="161"/>
      <c r="Q508" s="160"/>
      <c r="R508" s="269"/>
      <c r="S508" s="161"/>
    </row>
    <row r="509" spans="1:19" s="151" customFormat="1" x14ac:dyDescent="0.25">
      <c r="A509" s="153"/>
      <c r="B509" s="153"/>
      <c r="C509" s="154"/>
      <c r="D509" s="154"/>
      <c r="E509" s="266"/>
      <c r="F509" s="266"/>
      <c r="G509" s="156"/>
      <c r="H509" s="157"/>
      <c r="I509" s="158"/>
      <c r="J509" s="160"/>
      <c r="K509" s="161"/>
      <c r="L509" s="161"/>
      <c r="M509" s="160"/>
      <c r="N509" s="160"/>
      <c r="O509" s="161"/>
      <c r="P509" s="161"/>
      <c r="Q509" s="160"/>
      <c r="R509" s="269"/>
      <c r="S509" s="161"/>
    </row>
    <row r="510" spans="1:19" s="151" customFormat="1" x14ac:dyDescent="0.25">
      <c r="A510" s="153"/>
      <c r="B510" s="153"/>
      <c r="C510" s="154"/>
      <c r="D510" s="154"/>
      <c r="E510" s="266"/>
      <c r="F510" s="266"/>
      <c r="G510" s="156"/>
      <c r="H510" s="157"/>
      <c r="I510" s="158"/>
      <c r="J510" s="160"/>
      <c r="K510" s="161"/>
      <c r="L510" s="161"/>
      <c r="M510" s="160"/>
      <c r="N510" s="160"/>
      <c r="O510" s="161"/>
      <c r="P510" s="161"/>
      <c r="Q510" s="160"/>
      <c r="R510" s="269"/>
      <c r="S510" s="161"/>
    </row>
    <row r="511" spans="1:19" s="151" customFormat="1" x14ac:dyDescent="0.25">
      <c r="A511" s="153"/>
      <c r="B511" s="153"/>
      <c r="C511" s="154"/>
      <c r="D511" s="154"/>
      <c r="E511" s="266"/>
      <c r="F511" s="266"/>
      <c r="G511" s="156"/>
      <c r="H511" s="157"/>
      <c r="I511" s="158"/>
      <c r="J511" s="160"/>
      <c r="K511" s="161"/>
      <c r="L511" s="161"/>
      <c r="M511" s="160"/>
      <c r="N511" s="160"/>
      <c r="O511" s="161"/>
      <c r="P511" s="161"/>
      <c r="Q511" s="160"/>
      <c r="R511" s="269"/>
      <c r="S511" s="161"/>
    </row>
    <row r="512" spans="1:19" s="151" customFormat="1" x14ac:dyDescent="0.25">
      <c r="A512" s="153"/>
      <c r="B512" s="153"/>
      <c r="C512" s="154"/>
      <c r="D512" s="154"/>
      <c r="E512" s="266"/>
      <c r="F512" s="266"/>
      <c r="G512" s="156"/>
      <c r="H512" s="157"/>
      <c r="I512" s="158"/>
      <c r="J512" s="160"/>
      <c r="K512" s="161"/>
      <c r="L512" s="161"/>
      <c r="M512" s="160"/>
      <c r="N512" s="160"/>
      <c r="O512" s="161"/>
      <c r="P512" s="161"/>
      <c r="Q512" s="160"/>
      <c r="R512" s="269"/>
      <c r="S512" s="161"/>
    </row>
    <row r="513" spans="1:19" s="151" customFormat="1" x14ac:dyDescent="0.25">
      <c r="A513" s="153"/>
      <c r="B513" s="153"/>
      <c r="C513" s="154"/>
      <c r="D513" s="154"/>
      <c r="E513" s="266"/>
      <c r="F513" s="266"/>
      <c r="G513" s="156"/>
      <c r="H513" s="157"/>
      <c r="I513" s="158"/>
      <c r="J513" s="160"/>
      <c r="K513" s="161"/>
      <c r="L513" s="161"/>
      <c r="M513" s="160"/>
      <c r="N513" s="160"/>
      <c r="O513" s="161"/>
      <c r="P513" s="161"/>
      <c r="Q513" s="160"/>
      <c r="R513" s="269"/>
      <c r="S513" s="161"/>
    </row>
    <row r="514" spans="1:19" s="151" customFormat="1" x14ac:dyDescent="0.25">
      <c r="A514" s="153"/>
      <c r="B514" s="153"/>
      <c r="C514" s="154"/>
      <c r="D514" s="154"/>
      <c r="E514" s="266"/>
      <c r="F514" s="266"/>
      <c r="G514" s="156"/>
      <c r="H514" s="157"/>
      <c r="I514" s="158"/>
      <c r="J514" s="160"/>
      <c r="K514" s="161"/>
      <c r="L514" s="161"/>
      <c r="M514" s="160"/>
      <c r="N514" s="160"/>
      <c r="O514" s="161"/>
      <c r="P514" s="161"/>
      <c r="Q514" s="160"/>
      <c r="R514" s="269"/>
      <c r="S514" s="161"/>
    </row>
    <row r="515" spans="1:19" s="151" customFormat="1" x14ac:dyDescent="0.25">
      <c r="A515" s="153"/>
      <c r="B515" s="153"/>
      <c r="C515" s="154"/>
      <c r="D515" s="154"/>
      <c r="E515" s="266"/>
      <c r="F515" s="266"/>
      <c r="G515" s="156"/>
      <c r="H515" s="157"/>
      <c r="I515" s="158"/>
      <c r="J515" s="160"/>
      <c r="K515" s="161"/>
      <c r="L515" s="161"/>
      <c r="M515" s="160"/>
      <c r="N515" s="160"/>
      <c r="O515" s="161"/>
      <c r="P515" s="161"/>
      <c r="Q515" s="160"/>
      <c r="R515" s="269"/>
      <c r="S515" s="161"/>
    </row>
    <row r="516" spans="1:19" s="151" customFormat="1" x14ac:dyDescent="0.25">
      <c r="A516" s="153"/>
      <c r="B516" s="153"/>
      <c r="C516" s="154"/>
      <c r="D516" s="154"/>
      <c r="E516" s="266"/>
      <c r="F516" s="266"/>
      <c r="G516" s="156"/>
      <c r="H516" s="157"/>
      <c r="I516" s="158"/>
      <c r="J516" s="160"/>
      <c r="K516" s="161"/>
      <c r="L516" s="161"/>
      <c r="M516" s="160"/>
      <c r="N516" s="160"/>
      <c r="O516" s="161"/>
      <c r="P516" s="161"/>
      <c r="Q516" s="160"/>
      <c r="R516" s="269"/>
      <c r="S516" s="161"/>
    </row>
    <row r="517" spans="1:19" s="151" customFormat="1" x14ac:dyDescent="0.25">
      <c r="A517" s="153"/>
      <c r="B517" s="153"/>
      <c r="C517" s="154"/>
      <c r="D517" s="154"/>
      <c r="E517" s="266"/>
      <c r="F517" s="266"/>
      <c r="G517" s="156"/>
      <c r="H517" s="157"/>
      <c r="I517" s="158"/>
      <c r="J517" s="160"/>
      <c r="K517" s="161"/>
      <c r="L517" s="161"/>
      <c r="M517" s="160"/>
      <c r="N517" s="160"/>
      <c r="O517" s="161"/>
      <c r="P517" s="161"/>
      <c r="Q517" s="160"/>
      <c r="R517" s="269"/>
      <c r="S517" s="161"/>
    </row>
    <row r="518" spans="1:19" s="151" customFormat="1" x14ac:dyDescent="0.25">
      <c r="A518" s="153"/>
      <c r="B518" s="153"/>
      <c r="C518" s="154"/>
      <c r="D518" s="154"/>
      <c r="E518" s="266"/>
      <c r="F518" s="266"/>
      <c r="G518" s="156"/>
      <c r="H518" s="157"/>
      <c r="I518" s="158"/>
      <c r="J518" s="160"/>
      <c r="K518" s="161"/>
      <c r="L518" s="161"/>
      <c r="M518" s="160"/>
      <c r="N518" s="160"/>
      <c r="O518" s="161"/>
      <c r="P518" s="161"/>
      <c r="Q518" s="160"/>
      <c r="R518" s="269"/>
      <c r="S518" s="161"/>
    </row>
    <row r="519" spans="1:19" s="151" customFormat="1" x14ac:dyDescent="0.25">
      <c r="A519" s="153"/>
      <c r="B519" s="153"/>
      <c r="C519" s="154"/>
      <c r="D519" s="154"/>
      <c r="E519" s="266"/>
      <c r="F519" s="266"/>
      <c r="G519" s="156"/>
      <c r="H519" s="157"/>
      <c r="I519" s="158"/>
      <c r="J519" s="160"/>
      <c r="K519" s="161"/>
      <c r="L519" s="161"/>
      <c r="M519" s="160"/>
      <c r="N519" s="160"/>
      <c r="O519" s="161"/>
      <c r="P519" s="161"/>
      <c r="Q519" s="160"/>
      <c r="R519" s="269"/>
      <c r="S519" s="161"/>
    </row>
    <row r="520" spans="1:19" s="151" customFormat="1" x14ac:dyDescent="0.25">
      <c r="A520" s="153"/>
      <c r="B520" s="153"/>
      <c r="C520" s="154"/>
      <c r="D520" s="154"/>
      <c r="E520" s="266"/>
      <c r="F520" s="266"/>
      <c r="G520" s="156"/>
      <c r="H520" s="157"/>
      <c r="I520" s="158"/>
      <c r="J520" s="160"/>
      <c r="K520" s="161"/>
      <c r="L520" s="161"/>
      <c r="M520" s="160"/>
      <c r="N520" s="160"/>
      <c r="O520" s="161"/>
      <c r="P520" s="161"/>
      <c r="Q520" s="160"/>
      <c r="R520" s="269"/>
      <c r="S520" s="161"/>
    </row>
    <row r="521" spans="1:19" s="151" customFormat="1" x14ac:dyDescent="0.25">
      <c r="A521" s="153"/>
      <c r="B521" s="153"/>
      <c r="C521" s="154"/>
      <c r="D521" s="154"/>
      <c r="E521" s="266"/>
      <c r="F521" s="266"/>
      <c r="G521" s="156"/>
      <c r="H521" s="157"/>
      <c r="I521" s="158"/>
      <c r="J521" s="160"/>
      <c r="K521" s="161"/>
      <c r="L521" s="161"/>
      <c r="M521" s="160"/>
      <c r="N521" s="160"/>
      <c r="O521" s="161"/>
      <c r="P521" s="161"/>
      <c r="Q521" s="160"/>
      <c r="R521" s="269"/>
      <c r="S521" s="161"/>
    </row>
    <row r="522" spans="1:19" s="151" customFormat="1" x14ac:dyDescent="0.25">
      <c r="A522" s="153"/>
      <c r="B522" s="153"/>
      <c r="C522" s="154"/>
      <c r="D522" s="154"/>
      <c r="E522" s="266"/>
      <c r="F522" s="266"/>
      <c r="G522" s="156"/>
      <c r="H522" s="157"/>
      <c r="I522" s="158"/>
      <c r="J522" s="160"/>
      <c r="K522" s="161"/>
      <c r="L522" s="161"/>
      <c r="M522" s="160"/>
      <c r="N522" s="160"/>
      <c r="O522" s="161"/>
      <c r="P522" s="161"/>
      <c r="Q522" s="160"/>
      <c r="R522" s="269"/>
      <c r="S522" s="161"/>
    </row>
    <row r="523" spans="1:19" s="151" customFormat="1" x14ac:dyDescent="0.25">
      <c r="A523" s="153"/>
      <c r="B523" s="153"/>
      <c r="C523" s="154"/>
      <c r="D523" s="154"/>
      <c r="E523" s="266"/>
      <c r="F523" s="266"/>
      <c r="G523" s="156"/>
      <c r="H523" s="157"/>
      <c r="I523" s="158"/>
      <c r="J523" s="160"/>
      <c r="K523" s="161"/>
      <c r="L523" s="161"/>
      <c r="M523" s="160"/>
      <c r="N523" s="160"/>
      <c r="O523" s="161"/>
      <c r="P523" s="161"/>
      <c r="Q523" s="160"/>
      <c r="R523" s="269"/>
      <c r="S523" s="161"/>
    </row>
    <row r="524" spans="1:19" s="151" customFormat="1" x14ac:dyDescent="0.25">
      <c r="A524" s="153"/>
      <c r="B524" s="153"/>
      <c r="C524" s="154"/>
      <c r="D524" s="154"/>
      <c r="E524" s="266"/>
      <c r="F524" s="266"/>
      <c r="G524" s="156"/>
      <c r="H524" s="157"/>
      <c r="I524" s="158"/>
      <c r="J524" s="160"/>
      <c r="K524" s="161"/>
      <c r="L524" s="161"/>
      <c r="M524" s="160"/>
      <c r="N524" s="160"/>
      <c r="O524" s="161"/>
      <c r="P524" s="161"/>
      <c r="Q524" s="160"/>
      <c r="R524" s="269"/>
      <c r="S524" s="161"/>
    </row>
    <row r="525" spans="1:19" s="151" customFormat="1" x14ac:dyDescent="0.25">
      <c r="A525" s="153"/>
      <c r="B525" s="153"/>
      <c r="C525" s="154"/>
      <c r="D525" s="154"/>
      <c r="E525" s="266"/>
      <c r="F525" s="266"/>
      <c r="G525" s="156"/>
      <c r="H525" s="157"/>
      <c r="I525" s="158"/>
      <c r="J525" s="160"/>
      <c r="K525" s="161"/>
      <c r="L525" s="161"/>
      <c r="M525" s="160"/>
      <c r="N525" s="160"/>
      <c r="O525" s="161"/>
      <c r="P525" s="161"/>
      <c r="Q525" s="160"/>
      <c r="R525" s="269"/>
      <c r="S525" s="161"/>
    </row>
    <row r="526" spans="1:19" s="151" customFormat="1" x14ac:dyDescent="0.25">
      <c r="A526" s="153"/>
      <c r="B526" s="153"/>
      <c r="C526" s="154"/>
      <c r="D526" s="154"/>
      <c r="E526" s="266"/>
      <c r="F526" s="266"/>
      <c r="G526" s="156"/>
      <c r="H526" s="157"/>
      <c r="I526" s="158"/>
      <c r="J526" s="160"/>
      <c r="K526" s="161"/>
      <c r="L526" s="161"/>
      <c r="M526" s="160"/>
      <c r="N526" s="160"/>
      <c r="O526" s="161"/>
      <c r="P526" s="161"/>
      <c r="Q526" s="160"/>
      <c r="R526" s="269"/>
      <c r="S526" s="161"/>
    </row>
    <row r="527" spans="1:19" s="151" customFormat="1" x14ac:dyDescent="0.25">
      <c r="A527" s="153"/>
      <c r="B527" s="153"/>
      <c r="C527" s="154"/>
      <c r="D527" s="154"/>
      <c r="E527" s="266"/>
      <c r="F527" s="266"/>
      <c r="G527" s="156"/>
      <c r="H527" s="157"/>
      <c r="I527" s="158"/>
      <c r="J527" s="160"/>
      <c r="K527" s="161"/>
      <c r="L527" s="161"/>
      <c r="M527" s="160"/>
      <c r="N527" s="160"/>
      <c r="O527" s="161"/>
      <c r="P527" s="161"/>
      <c r="Q527" s="160"/>
      <c r="R527" s="269"/>
      <c r="S527" s="161"/>
    </row>
    <row r="528" spans="1:19" s="151" customFormat="1" x14ac:dyDescent="0.25">
      <c r="A528" s="153"/>
      <c r="B528" s="153"/>
      <c r="C528" s="154"/>
      <c r="D528" s="154"/>
      <c r="E528" s="266"/>
      <c r="F528" s="266"/>
      <c r="G528" s="156"/>
      <c r="H528" s="157"/>
      <c r="I528" s="158"/>
      <c r="J528" s="160"/>
      <c r="K528" s="161"/>
      <c r="L528" s="161"/>
      <c r="M528" s="160"/>
      <c r="N528" s="160"/>
      <c r="O528" s="161"/>
      <c r="P528" s="161"/>
      <c r="Q528" s="160"/>
      <c r="R528" s="269"/>
      <c r="S528" s="161"/>
    </row>
    <row r="529" spans="1:19" s="151" customFormat="1" x14ac:dyDescent="0.25">
      <c r="A529" s="153"/>
      <c r="B529" s="153"/>
      <c r="C529" s="154"/>
      <c r="D529" s="154"/>
      <c r="E529" s="266"/>
      <c r="F529" s="266"/>
      <c r="G529" s="156"/>
      <c r="H529" s="157"/>
      <c r="I529" s="158"/>
      <c r="J529" s="160"/>
      <c r="K529" s="161"/>
      <c r="L529" s="161"/>
      <c r="M529" s="160"/>
      <c r="N529" s="160"/>
      <c r="O529" s="161"/>
      <c r="P529" s="161"/>
      <c r="Q529" s="160"/>
      <c r="R529" s="269"/>
      <c r="S529" s="161"/>
    </row>
    <row r="530" spans="1:19" s="151" customFormat="1" x14ac:dyDescent="0.25">
      <c r="A530" s="153"/>
      <c r="B530" s="153"/>
      <c r="C530" s="154"/>
      <c r="D530" s="154"/>
      <c r="E530" s="266"/>
      <c r="F530" s="266"/>
      <c r="G530" s="156"/>
      <c r="H530" s="157"/>
      <c r="I530" s="158"/>
      <c r="J530" s="160"/>
      <c r="K530" s="161"/>
      <c r="L530" s="161"/>
      <c r="M530" s="160"/>
      <c r="N530" s="160"/>
      <c r="O530" s="161"/>
      <c r="P530" s="161"/>
      <c r="Q530" s="160"/>
      <c r="R530" s="269"/>
      <c r="S530" s="161"/>
    </row>
    <row r="531" spans="1:19" s="151" customFormat="1" x14ac:dyDescent="0.25">
      <c r="A531" s="153"/>
      <c r="B531" s="153"/>
      <c r="C531" s="154"/>
      <c r="D531" s="154"/>
      <c r="E531" s="266"/>
      <c r="F531" s="266"/>
      <c r="G531" s="156"/>
      <c r="H531" s="157"/>
      <c r="I531" s="158"/>
      <c r="J531" s="160"/>
      <c r="K531" s="161"/>
      <c r="L531" s="161"/>
      <c r="M531" s="160"/>
      <c r="N531" s="160"/>
      <c r="O531" s="161"/>
      <c r="P531" s="161"/>
      <c r="Q531" s="160"/>
      <c r="R531" s="269"/>
      <c r="S531" s="161"/>
    </row>
    <row r="532" spans="1:19" s="151" customFormat="1" x14ac:dyDescent="0.25">
      <c r="A532" s="153"/>
      <c r="B532" s="153"/>
      <c r="C532" s="154"/>
      <c r="D532" s="154"/>
      <c r="E532" s="266"/>
      <c r="F532" s="266"/>
      <c r="G532" s="156"/>
      <c r="H532" s="157"/>
      <c r="I532" s="158"/>
      <c r="J532" s="160"/>
      <c r="K532" s="161"/>
      <c r="L532" s="161"/>
      <c r="M532" s="160"/>
      <c r="N532" s="160"/>
      <c r="O532" s="161"/>
      <c r="P532" s="161"/>
      <c r="Q532" s="160"/>
      <c r="R532" s="269"/>
      <c r="S532" s="161"/>
    </row>
    <row r="533" spans="1:19" s="151" customFormat="1" x14ac:dyDescent="0.25">
      <c r="A533" s="153"/>
      <c r="B533" s="153"/>
      <c r="C533" s="154"/>
      <c r="D533" s="154"/>
      <c r="E533" s="266"/>
      <c r="F533" s="266"/>
      <c r="G533" s="156"/>
      <c r="H533" s="157"/>
      <c r="I533" s="158"/>
      <c r="J533" s="160"/>
      <c r="K533" s="161"/>
      <c r="L533" s="161"/>
      <c r="M533" s="160"/>
      <c r="N533" s="160"/>
      <c r="O533" s="161"/>
      <c r="P533" s="161"/>
      <c r="Q533" s="160"/>
      <c r="R533" s="269"/>
      <c r="S533" s="161"/>
    </row>
    <row r="534" spans="1:19" s="151" customFormat="1" x14ac:dyDescent="0.25">
      <c r="A534" s="153"/>
      <c r="B534" s="153"/>
      <c r="C534" s="154"/>
      <c r="D534" s="154"/>
      <c r="E534" s="266"/>
      <c r="F534" s="266"/>
      <c r="G534" s="156"/>
      <c r="H534" s="157"/>
      <c r="I534" s="158"/>
      <c r="J534" s="160"/>
      <c r="K534" s="161"/>
      <c r="L534" s="161"/>
      <c r="M534" s="160"/>
      <c r="N534" s="160"/>
      <c r="O534" s="161"/>
      <c r="P534" s="161"/>
      <c r="Q534" s="160"/>
      <c r="R534" s="269"/>
      <c r="S534" s="161"/>
    </row>
    <row r="535" spans="1:19" s="151" customFormat="1" x14ac:dyDescent="0.25">
      <c r="A535" s="153"/>
      <c r="B535" s="153"/>
      <c r="C535" s="154"/>
      <c r="D535" s="154"/>
      <c r="E535" s="266"/>
      <c r="F535" s="266"/>
      <c r="G535" s="156"/>
      <c r="H535" s="157"/>
      <c r="I535" s="158"/>
      <c r="J535" s="160"/>
      <c r="K535" s="161"/>
      <c r="L535" s="161"/>
      <c r="M535" s="160"/>
      <c r="N535" s="160"/>
      <c r="O535" s="161"/>
      <c r="P535" s="161"/>
      <c r="Q535" s="160"/>
      <c r="R535" s="269"/>
      <c r="S535" s="161"/>
    </row>
    <row r="536" spans="1:19" s="151" customFormat="1" x14ac:dyDescent="0.25">
      <c r="A536" s="153"/>
      <c r="B536" s="153"/>
      <c r="C536" s="154"/>
      <c r="D536" s="154"/>
      <c r="E536" s="266"/>
      <c r="F536" s="266"/>
      <c r="G536" s="156"/>
      <c r="H536" s="157"/>
      <c r="I536" s="158"/>
      <c r="J536" s="160"/>
      <c r="K536" s="161"/>
      <c r="L536" s="161"/>
      <c r="M536" s="160"/>
      <c r="N536" s="160"/>
      <c r="O536" s="161"/>
      <c r="P536" s="161"/>
      <c r="Q536" s="160"/>
      <c r="R536" s="269"/>
      <c r="S536" s="161"/>
    </row>
    <row r="537" spans="1:19" s="151" customFormat="1" x14ac:dyDescent="0.25">
      <c r="A537" s="153"/>
      <c r="B537" s="153"/>
      <c r="C537" s="154"/>
      <c r="D537" s="154"/>
      <c r="E537" s="266"/>
      <c r="F537" s="266"/>
      <c r="G537" s="156"/>
      <c r="H537" s="157"/>
      <c r="I537" s="158"/>
      <c r="J537" s="160"/>
      <c r="K537" s="161"/>
      <c r="L537" s="161"/>
      <c r="M537" s="160"/>
      <c r="N537" s="160"/>
      <c r="O537" s="161"/>
      <c r="P537" s="161"/>
      <c r="Q537" s="160"/>
      <c r="R537" s="269"/>
      <c r="S537" s="161"/>
    </row>
    <row r="538" spans="1:19" s="151" customFormat="1" x14ac:dyDescent="0.25">
      <c r="A538" s="153"/>
      <c r="B538" s="153"/>
      <c r="C538" s="154"/>
      <c r="D538" s="154"/>
      <c r="E538" s="266"/>
      <c r="F538" s="266"/>
      <c r="G538" s="156"/>
      <c r="H538" s="157"/>
      <c r="I538" s="158"/>
      <c r="J538" s="160"/>
      <c r="K538" s="161"/>
      <c r="L538" s="161"/>
      <c r="M538" s="160"/>
      <c r="N538" s="160"/>
      <c r="O538" s="161"/>
      <c r="P538" s="161"/>
      <c r="Q538" s="160"/>
      <c r="R538" s="269"/>
      <c r="S538" s="161"/>
    </row>
    <row r="539" spans="1:19" s="151" customFormat="1" x14ac:dyDescent="0.25">
      <c r="A539" s="153"/>
      <c r="B539" s="153"/>
      <c r="C539" s="154"/>
      <c r="D539" s="154"/>
      <c r="E539" s="266"/>
      <c r="F539" s="266"/>
      <c r="G539" s="156"/>
      <c r="H539" s="157"/>
      <c r="I539" s="158"/>
      <c r="J539" s="160"/>
      <c r="K539" s="161"/>
      <c r="L539" s="161"/>
      <c r="M539" s="160"/>
      <c r="N539" s="160"/>
      <c r="O539" s="161"/>
      <c r="P539" s="161"/>
      <c r="Q539" s="160"/>
      <c r="R539" s="269"/>
      <c r="S539" s="161"/>
    </row>
    <row r="540" spans="1:19" s="151" customFormat="1" x14ac:dyDescent="0.25">
      <c r="A540" s="153"/>
      <c r="B540" s="153"/>
      <c r="C540" s="154"/>
      <c r="D540" s="154"/>
      <c r="E540" s="266"/>
      <c r="F540" s="266"/>
      <c r="G540" s="156"/>
      <c r="H540" s="157"/>
      <c r="I540" s="158"/>
      <c r="J540" s="160"/>
      <c r="K540" s="161"/>
      <c r="L540" s="161"/>
      <c r="M540" s="160"/>
      <c r="N540" s="160"/>
      <c r="O540" s="161"/>
      <c r="P540" s="161"/>
      <c r="Q540" s="160"/>
      <c r="R540" s="269"/>
      <c r="S540" s="161"/>
    </row>
    <row r="541" spans="1:19" s="151" customFormat="1" x14ac:dyDescent="0.25">
      <c r="A541" s="153"/>
      <c r="B541" s="153"/>
      <c r="C541" s="154"/>
      <c r="D541" s="154"/>
      <c r="E541" s="266"/>
      <c r="F541" s="266"/>
      <c r="G541" s="156"/>
      <c r="H541" s="157"/>
      <c r="I541" s="158"/>
      <c r="J541" s="160"/>
      <c r="K541" s="161"/>
      <c r="L541" s="161"/>
      <c r="M541" s="160"/>
      <c r="N541" s="160"/>
      <c r="O541" s="161"/>
      <c r="P541" s="161"/>
      <c r="Q541" s="160"/>
      <c r="R541" s="269"/>
      <c r="S541" s="161"/>
    </row>
    <row r="542" spans="1:19" s="151" customFormat="1" x14ac:dyDescent="0.25">
      <c r="A542" s="153"/>
      <c r="B542" s="153"/>
      <c r="C542" s="154"/>
      <c r="D542" s="154"/>
      <c r="E542" s="266"/>
      <c r="F542" s="266"/>
      <c r="G542" s="156"/>
      <c r="H542" s="157"/>
      <c r="I542" s="158"/>
      <c r="J542" s="160"/>
      <c r="K542" s="161"/>
      <c r="L542" s="161"/>
      <c r="M542" s="160"/>
      <c r="N542" s="160"/>
      <c r="O542" s="161"/>
      <c r="P542" s="161"/>
      <c r="Q542" s="160"/>
      <c r="R542" s="269"/>
      <c r="S542" s="161"/>
    </row>
    <row r="543" spans="1:19" s="151" customFormat="1" x14ac:dyDescent="0.25">
      <c r="A543" s="153"/>
      <c r="B543" s="153"/>
      <c r="C543" s="154"/>
      <c r="D543" s="154"/>
      <c r="E543" s="266"/>
      <c r="F543" s="266"/>
      <c r="G543" s="156"/>
      <c r="H543" s="157"/>
      <c r="I543" s="158"/>
      <c r="J543" s="160"/>
      <c r="K543" s="161"/>
      <c r="L543" s="161"/>
      <c r="M543" s="160"/>
      <c r="N543" s="160"/>
      <c r="O543" s="161"/>
      <c r="P543" s="161"/>
      <c r="Q543" s="160"/>
      <c r="R543" s="269"/>
      <c r="S543" s="161"/>
    </row>
    <row r="544" spans="1:19" s="151" customFormat="1" x14ac:dyDescent="0.25">
      <c r="A544" s="153"/>
      <c r="B544" s="153"/>
      <c r="C544" s="154"/>
      <c r="D544" s="154"/>
      <c r="E544" s="266"/>
      <c r="F544" s="266"/>
      <c r="G544" s="156"/>
      <c r="H544" s="157"/>
      <c r="I544" s="158"/>
      <c r="J544" s="160"/>
      <c r="K544" s="161"/>
      <c r="L544" s="161"/>
      <c r="M544" s="160"/>
      <c r="N544" s="160"/>
      <c r="O544" s="161"/>
      <c r="P544" s="161"/>
      <c r="Q544" s="160"/>
      <c r="R544" s="269"/>
      <c r="S544" s="161"/>
    </row>
    <row r="545" spans="1:19" s="151" customFormat="1" x14ac:dyDescent="0.25">
      <c r="A545" s="153"/>
      <c r="B545" s="153"/>
      <c r="C545" s="154"/>
      <c r="D545" s="154"/>
      <c r="E545" s="266"/>
      <c r="F545" s="266"/>
      <c r="G545" s="156"/>
      <c r="H545" s="157"/>
      <c r="I545" s="158"/>
      <c r="J545" s="160"/>
      <c r="K545" s="161"/>
      <c r="L545" s="161"/>
      <c r="M545" s="160"/>
      <c r="N545" s="160"/>
      <c r="O545" s="161"/>
      <c r="P545" s="161"/>
      <c r="Q545" s="160"/>
      <c r="R545" s="269"/>
      <c r="S545" s="161"/>
    </row>
    <row r="546" spans="1:19" s="151" customFormat="1" x14ac:dyDescent="0.25">
      <c r="A546" s="153"/>
      <c r="B546" s="153"/>
      <c r="C546" s="154"/>
      <c r="D546" s="154"/>
      <c r="E546" s="266"/>
      <c r="F546" s="266"/>
      <c r="G546" s="156"/>
      <c r="H546" s="157"/>
      <c r="I546" s="158"/>
      <c r="J546" s="160"/>
      <c r="K546" s="161"/>
      <c r="L546" s="161"/>
      <c r="M546" s="160"/>
      <c r="N546" s="160"/>
      <c r="O546" s="161"/>
      <c r="P546" s="161"/>
      <c r="Q546" s="160"/>
      <c r="R546" s="269"/>
      <c r="S546" s="161"/>
    </row>
    <row r="547" spans="1:19" s="151" customFormat="1" x14ac:dyDescent="0.25">
      <c r="A547" s="153"/>
      <c r="B547" s="153"/>
      <c r="C547" s="154"/>
      <c r="D547" s="154"/>
      <c r="E547" s="266"/>
      <c r="F547" s="266"/>
      <c r="G547" s="156"/>
      <c r="H547" s="157"/>
      <c r="I547" s="158"/>
      <c r="J547" s="160"/>
      <c r="K547" s="161"/>
      <c r="L547" s="161"/>
      <c r="M547" s="160"/>
      <c r="N547" s="160"/>
      <c r="O547" s="161"/>
      <c r="P547" s="161"/>
      <c r="Q547" s="160"/>
      <c r="R547" s="269"/>
      <c r="S547" s="161"/>
    </row>
    <row r="548" spans="1:19" s="151" customFormat="1" x14ac:dyDescent="0.25">
      <c r="A548" s="153"/>
      <c r="B548" s="153"/>
      <c r="C548" s="154"/>
      <c r="D548" s="154"/>
      <c r="E548" s="266"/>
      <c r="F548" s="266"/>
      <c r="G548" s="156"/>
      <c r="H548" s="157"/>
      <c r="I548" s="158"/>
      <c r="J548" s="160"/>
      <c r="K548" s="161"/>
      <c r="L548" s="161"/>
      <c r="M548" s="160"/>
      <c r="N548" s="160"/>
      <c r="O548" s="161"/>
      <c r="P548" s="161"/>
      <c r="Q548" s="160"/>
      <c r="R548" s="269"/>
      <c r="S548" s="161"/>
    </row>
    <row r="549" spans="1:19" s="151" customFormat="1" x14ac:dyDescent="0.25">
      <c r="A549" s="153"/>
      <c r="B549" s="153"/>
      <c r="C549" s="154"/>
      <c r="D549" s="154"/>
      <c r="E549" s="266"/>
      <c r="F549" s="266"/>
      <c r="G549" s="156"/>
      <c r="H549" s="157"/>
      <c r="I549" s="158"/>
      <c r="J549" s="160"/>
      <c r="K549" s="161"/>
      <c r="L549" s="161"/>
      <c r="M549" s="160"/>
      <c r="N549" s="160"/>
      <c r="O549" s="161"/>
      <c r="P549" s="161"/>
      <c r="Q549" s="160"/>
      <c r="R549" s="269"/>
      <c r="S549" s="161"/>
    </row>
    <row r="550" spans="1:19" s="151" customFormat="1" x14ac:dyDescent="0.25">
      <c r="A550" s="153"/>
      <c r="B550" s="153"/>
      <c r="C550" s="154"/>
      <c r="D550" s="154"/>
      <c r="E550" s="266"/>
      <c r="F550" s="266"/>
      <c r="G550" s="156"/>
      <c r="H550" s="157"/>
      <c r="I550" s="158"/>
      <c r="J550" s="160"/>
      <c r="K550" s="161"/>
      <c r="L550" s="161"/>
      <c r="M550" s="160"/>
      <c r="N550" s="160"/>
      <c r="O550" s="161"/>
      <c r="P550" s="161"/>
      <c r="Q550" s="160"/>
      <c r="R550" s="269"/>
      <c r="S550" s="161"/>
    </row>
    <row r="551" spans="1:19" s="151" customFormat="1" x14ac:dyDescent="0.25">
      <c r="A551" s="153"/>
      <c r="B551" s="153"/>
      <c r="C551" s="154"/>
      <c r="D551" s="154"/>
      <c r="E551" s="266"/>
      <c r="F551" s="266"/>
      <c r="G551" s="156"/>
      <c r="H551" s="157"/>
      <c r="I551" s="158"/>
      <c r="J551" s="160"/>
      <c r="K551" s="161"/>
      <c r="L551" s="161"/>
      <c r="M551" s="160"/>
      <c r="N551" s="160"/>
      <c r="O551" s="161"/>
      <c r="P551" s="161"/>
      <c r="Q551" s="160"/>
      <c r="R551" s="269"/>
      <c r="S551" s="161"/>
    </row>
    <row r="552" spans="1:19" s="151" customFormat="1" x14ac:dyDescent="0.25">
      <c r="A552" s="153"/>
      <c r="B552" s="153"/>
      <c r="C552" s="154"/>
      <c r="D552" s="154"/>
      <c r="E552" s="266"/>
      <c r="F552" s="266"/>
      <c r="G552" s="156"/>
      <c r="H552" s="157"/>
      <c r="I552" s="158"/>
      <c r="J552" s="160"/>
      <c r="K552" s="161"/>
      <c r="L552" s="161"/>
      <c r="M552" s="160"/>
      <c r="N552" s="160"/>
      <c r="O552" s="161"/>
      <c r="P552" s="161"/>
      <c r="Q552" s="160"/>
      <c r="R552" s="269"/>
      <c r="S552" s="161"/>
    </row>
    <row r="553" spans="1:19" s="151" customFormat="1" x14ac:dyDescent="0.25">
      <c r="A553" s="153"/>
      <c r="B553" s="153"/>
      <c r="C553" s="154"/>
      <c r="D553" s="154"/>
      <c r="E553" s="266"/>
      <c r="F553" s="266"/>
      <c r="G553" s="156"/>
      <c r="H553" s="157"/>
      <c r="I553" s="158"/>
      <c r="J553" s="160"/>
      <c r="K553" s="161"/>
      <c r="L553" s="161"/>
      <c r="M553" s="160"/>
      <c r="N553" s="160"/>
      <c r="O553" s="161"/>
      <c r="P553" s="161"/>
      <c r="Q553" s="160"/>
      <c r="R553" s="269"/>
      <c r="S553" s="161"/>
    </row>
    <row r="554" spans="1:19" s="151" customFormat="1" x14ac:dyDescent="0.25">
      <c r="A554" s="153"/>
      <c r="B554" s="153"/>
      <c r="C554" s="154"/>
      <c r="D554" s="154"/>
      <c r="E554" s="266"/>
      <c r="F554" s="266"/>
      <c r="G554" s="156"/>
      <c r="H554" s="157"/>
      <c r="I554" s="158"/>
      <c r="J554" s="160"/>
      <c r="K554" s="161"/>
      <c r="L554" s="161"/>
      <c r="M554" s="160"/>
      <c r="N554" s="160"/>
      <c r="O554" s="161"/>
      <c r="P554" s="161"/>
      <c r="Q554" s="160"/>
      <c r="R554" s="269"/>
      <c r="S554" s="161"/>
    </row>
    <row r="555" spans="1:19" s="151" customFormat="1" x14ac:dyDescent="0.25">
      <c r="A555" s="153"/>
      <c r="B555" s="153"/>
      <c r="C555" s="154"/>
      <c r="D555" s="154"/>
      <c r="E555" s="266"/>
      <c r="F555" s="266"/>
      <c r="G555" s="156"/>
      <c r="H555" s="157"/>
      <c r="I555" s="158"/>
      <c r="J555" s="160"/>
      <c r="K555" s="161"/>
      <c r="L555" s="161"/>
      <c r="M555" s="160"/>
      <c r="N555" s="160"/>
      <c r="O555" s="161"/>
      <c r="P555" s="161"/>
      <c r="Q555" s="160"/>
      <c r="R555" s="269"/>
      <c r="S555" s="161"/>
    </row>
    <row r="556" spans="1:19" s="151" customFormat="1" x14ac:dyDescent="0.25">
      <c r="A556" s="153"/>
      <c r="B556" s="153"/>
      <c r="C556" s="154"/>
      <c r="D556" s="154"/>
      <c r="E556" s="266"/>
      <c r="F556" s="266"/>
      <c r="G556" s="156"/>
      <c r="H556" s="157"/>
      <c r="I556" s="158"/>
      <c r="J556" s="153"/>
      <c r="K556" s="154"/>
      <c r="L556" s="154"/>
      <c r="M556" s="153"/>
      <c r="N556" s="153"/>
      <c r="O556" s="154"/>
      <c r="P556" s="154"/>
      <c r="Q556" s="153"/>
      <c r="R556" s="267"/>
      <c r="S556" s="154"/>
    </row>
    <row r="557" spans="1:19" s="151" customFormat="1" x14ac:dyDescent="0.25">
      <c r="A557" s="153"/>
      <c r="B557" s="153"/>
      <c r="C557" s="154"/>
      <c r="D557" s="154"/>
      <c r="E557" s="266"/>
      <c r="F557" s="266"/>
      <c r="G557" s="156"/>
      <c r="H557" s="157"/>
      <c r="I557" s="158"/>
      <c r="J557" s="153"/>
      <c r="K557" s="154"/>
      <c r="L557" s="154"/>
      <c r="M557" s="153"/>
      <c r="N557" s="153"/>
      <c r="O557" s="154"/>
      <c r="P557" s="154"/>
      <c r="Q557" s="153"/>
      <c r="R557" s="267"/>
      <c r="S557" s="154"/>
    </row>
    <row r="558" spans="1:19" s="151" customFormat="1" x14ac:dyDescent="0.25">
      <c r="A558" s="153"/>
      <c r="B558" s="153"/>
      <c r="C558" s="154"/>
      <c r="D558" s="154"/>
      <c r="E558" s="266"/>
      <c r="F558" s="266"/>
      <c r="G558" s="156"/>
      <c r="H558" s="157"/>
      <c r="I558" s="158"/>
      <c r="J558" s="153"/>
      <c r="K558" s="154"/>
      <c r="L558" s="154"/>
      <c r="M558" s="153"/>
      <c r="N558" s="153"/>
      <c r="O558" s="154"/>
      <c r="P558" s="154"/>
      <c r="Q558" s="153"/>
      <c r="R558" s="267"/>
      <c r="S558" s="154"/>
    </row>
    <row r="559" spans="1:19" s="151" customFormat="1" x14ac:dyDescent="0.25">
      <c r="A559" s="153"/>
      <c r="B559" s="153"/>
      <c r="C559" s="154"/>
      <c r="D559" s="154"/>
      <c r="E559" s="266"/>
      <c r="F559" s="266"/>
      <c r="G559" s="156"/>
      <c r="H559" s="157"/>
      <c r="I559" s="158"/>
      <c r="J559" s="153"/>
      <c r="K559" s="154"/>
      <c r="L559" s="154"/>
      <c r="M559" s="153"/>
      <c r="N559" s="153"/>
      <c r="O559" s="154"/>
      <c r="P559" s="154"/>
      <c r="Q559" s="153"/>
      <c r="R559" s="267"/>
      <c r="S559" s="154"/>
    </row>
    <row r="560" spans="1:19" s="151" customFormat="1" x14ac:dyDescent="0.25">
      <c r="A560" s="153"/>
      <c r="B560" s="153"/>
      <c r="C560" s="154"/>
      <c r="D560" s="154"/>
      <c r="E560" s="266"/>
      <c r="F560" s="266"/>
      <c r="G560" s="156"/>
      <c r="H560" s="157"/>
      <c r="I560" s="158"/>
      <c r="J560" s="153"/>
      <c r="K560" s="154"/>
      <c r="L560" s="154"/>
      <c r="M560" s="153"/>
      <c r="N560" s="153"/>
      <c r="O560" s="154"/>
      <c r="P560" s="154"/>
      <c r="Q560" s="153"/>
      <c r="R560" s="267"/>
      <c r="S560" s="154"/>
    </row>
    <row r="561" spans="1:19" s="151" customFormat="1" x14ac:dyDescent="0.25">
      <c r="A561" s="153"/>
      <c r="B561" s="153"/>
      <c r="C561" s="154"/>
      <c r="D561" s="154"/>
      <c r="E561" s="266"/>
      <c r="F561" s="266"/>
      <c r="G561" s="156"/>
      <c r="H561" s="157"/>
      <c r="I561" s="158"/>
      <c r="J561" s="153"/>
      <c r="K561" s="154"/>
      <c r="L561" s="154"/>
      <c r="M561" s="153"/>
      <c r="N561" s="153"/>
      <c r="O561" s="154"/>
      <c r="P561" s="154"/>
      <c r="Q561" s="153"/>
      <c r="R561" s="267"/>
      <c r="S561" s="154"/>
    </row>
    <row r="562" spans="1:19" s="151" customFormat="1" x14ac:dyDescent="0.25">
      <c r="A562" s="153"/>
      <c r="B562" s="153"/>
      <c r="C562" s="154"/>
      <c r="D562" s="154"/>
      <c r="E562" s="266"/>
      <c r="F562" s="266"/>
      <c r="G562" s="156"/>
      <c r="H562" s="157"/>
      <c r="I562" s="158"/>
      <c r="J562" s="153"/>
      <c r="K562" s="154"/>
      <c r="L562" s="154"/>
      <c r="M562" s="153"/>
      <c r="N562" s="153"/>
      <c r="O562" s="154"/>
      <c r="P562" s="154"/>
      <c r="Q562" s="153"/>
      <c r="R562" s="267"/>
      <c r="S562" s="154"/>
    </row>
    <row r="563" spans="1:19" s="151" customFormat="1" x14ac:dyDescent="0.25">
      <c r="A563" s="153"/>
      <c r="B563" s="153"/>
      <c r="C563" s="154"/>
      <c r="D563" s="154"/>
      <c r="E563" s="266"/>
      <c r="F563" s="266"/>
      <c r="G563" s="156"/>
      <c r="H563" s="157"/>
      <c r="I563" s="158"/>
      <c r="J563" s="153"/>
      <c r="K563" s="154"/>
      <c r="L563" s="154"/>
      <c r="M563" s="153"/>
      <c r="N563" s="153"/>
      <c r="O563" s="154"/>
      <c r="P563" s="154"/>
      <c r="Q563" s="153"/>
      <c r="R563" s="267"/>
      <c r="S563" s="154"/>
    </row>
    <row r="564" spans="1:19" s="151" customFormat="1" x14ac:dyDescent="0.25">
      <c r="A564" s="153"/>
      <c r="B564" s="153"/>
      <c r="C564" s="154"/>
      <c r="D564" s="154"/>
      <c r="E564" s="266"/>
      <c r="F564" s="266"/>
      <c r="G564" s="156"/>
      <c r="H564" s="157"/>
      <c r="I564" s="158"/>
      <c r="J564" s="153"/>
      <c r="K564" s="154"/>
      <c r="L564" s="154"/>
      <c r="M564" s="153"/>
      <c r="N564" s="153"/>
      <c r="O564" s="154"/>
      <c r="P564" s="154"/>
      <c r="Q564" s="153"/>
      <c r="R564" s="267"/>
      <c r="S564" s="154"/>
    </row>
    <row r="565" spans="1:19" s="151" customFormat="1" x14ac:dyDescent="0.25">
      <c r="A565" s="153"/>
      <c r="B565" s="153"/>
      <c r="C565" s="154"/>
      <c r="D565" s="154"/>
      <c r="E565" s="266"/>
      <c r="F565" s="266"/>
      <c r="G565" s="156"/>
      <c r="H565" s="157"/>
      <c r="I565" s="158"/>
      <c r="J565" s="153"/>
      <c r="K565" s="154"/>
      <c r="L565" s="154"/>
      <c r="M565" s="153"/>
      <c r="N565" s="153"/>
      <c r="O565" s="154"/>
      <c r="P565" s="154"/>
      <c r="Q565" s="153"/>
      <c r="R565" s="267"/>
      <c r="S565" s="154"/>
    </row>
    <row r="566" spans="1:19" s="151" customFormat="1" x14ac:dyDescent="0.25">
      <c r="A566" s="153"/>
      <c r="B566" s="153"/>
      <c r="C566" s="154"/>
      <c r="D566" s="154"/>
      <c r="E566" s="266"/>
      <c r="F566" s="266"/>
      <c r="G566" s="156"/>
      <c r="H566" s="157"/>
      <c r="I566" s="158"/>
      <c r="J566" s="153"/>
      <c r="K566" s="154"/>
      <c r="L566" s="154"/>
      <c r="M566" s="153"/>
      <c r="N566" s="153"/>
      <c r="O566" s="154"/>
      <c r="P566" s="154"/>
      <c r="Q566" s="153"/>
      <c r="R566" s="267"/>
      <c r="S566" s="154"/>
    </row>
    <row r="567" spans="1:19" s="151" customFormat="1" x14ac:dyDescent="0.25">
      <c r="A567" s="153"/>
      <c r="B567" s="153"/>
      <c r="C567" s="154"/>
      <c r="D567" s="154"/>
      <c r="E567" s="266"/>
      <c r="F567" s="266"/>
      <c r="G567" s="156"/>
      <c r="H567" s="157"/>
      <c r="I567" s="158"/>
      <c r="J567" s="153"/>
      <c r="K567" s="154"/>
      <c r="L567" s="154"/>
      <c r="M567" s="153"/>
      <c r="N567" s="153"/>
      <c r="O567" s="154"/>
      <c r="P567" s="154"/>
      <c r="Q567" s="153"/>
      <c r="R567" s="267"/>
      <c r="S567" s="154"/>
    </row>
    <row r="568" spans="1:19" s="151" customFormat="1" x14ac:dyDescent="0.25">
      <c r="A568" s="153"/>
      <c r="B568" s="153"/>
      <c r="C568" s="154"/>
      <c r="D568" s="154"/>
      <c r="E568" s="266"/>
      <c r="F568" s="266"/>
      <c r="G568" s="156"/>
      <c r="H568" s="157"/>
      <c r="I568" s="158"/>
      <c r="J568" s="153"/>
      <c r="K568" s="154"/>
      <c r="L568" s="154"/>
      <c r="M568" s="153"/>
      <c r="N568" s="153"/>
      <c r="O568" s="154"/>
      <c r="P568" s="154"/>
      <c r="Q568" s="153"/>
      <c r="R568" s="267"/>
      <c r="S568" s="154"/>
    </row>
    <row r="569" spans="1:19" s="151" customFormat="1" x14ac:dyDescent="0.25">
      <c r="A569" s="153"/>
      <c r="B569" s="153"/>
      <c r="C569" s="154"/>
      <c r="D569" s="154"/>
      <c r="E569" s="266"/>
      <c r="F569" s="266"/>
      <c r="G569" s="156"/>
      <c r="H569" s="157"/>
      <c r="I569" s="158"/>
      <c r="J569" s="153"/>
      <c r="K569" s="154"/>
      <c r="L569" s="154"/>
      <c r="M569" s="153"/>
      <c r="N569" s="153"/>
      <c r="O569" s="154"/>
      <c r="P569" s="154"/>
      <c r="Q569" s="153"/>
      <c r="R569" s="267"/>
      <c r="S569" s="154"/>
    </row>
    <row r="570" spans="1:19" s="151" customFormat="1" x14ac:dyDescent="0.25">
      <c r="A570" s="153"/>
      <c r="B570" s="153"/>
      <c r="C570" s="154"/>
      <c r="D570" s="154"/>
      <c r="E570" s="266"/>
      <c r="F570" s="266"/>
      <c r="G570" s="156"/>
      <c r="H570" s="157"/>
      <c r="I570" s="158"/>
      <c r="J570" s="153"/>
      <c r="K570" s="154"/>
      <c r="L570" s="154"/>
      <c r="M570" s="153"/>
      <c r="N570" s="153"/>
      <c r="O570" s="154"/>
      <c r="P570" s="154"/>
      <c r="Q570" s="153"/>
      <c r="R570" s="267"/>
      <c r="S570" s="154"/>
    </row>
    <row r="571" spans="1:19" s="151" customFormat="1" x14ac:dyDescent="0.25">
      <c r="A571" s="153"/>
      <c r="B571" s="153"/>
      <c r="C571" s="154"/>
      <c r="D571" s="154"/>
      <c r="E571" s="266"/>
      <c r="F571" s="266"/>
      <c r="G571" s="156"/>
      <c r="H571" s="157"/>
      <c r="I571" s="158"/>
      <c r="J571" s="153"/>
      <c r="K571" s="154"/>
      <c r="L571" s="154"/>
      <c r="M571" s="153"/>
      <c r="N571" s="153"/>
      <c r="O571" s="154"/>
      <c r="P571" s="154"/>
      <c r="Q571" s="153"/>
      <c r="R571" s="267"/>
      <c r="S571" s="154"/>
    </row>
    <row r="572" spans="1:19" s="151" customFormat="1" x14ac:dyDescent="0.25">
      <c r="A572" s="153"/>
      <c r="B572" s="153"/>
      <c r="C572" s="154"/>
      <c r="D572" s="154"/>
      <c r="E572" s="266"/>
      <c r="F572" s="266"/>
      <c r="G572" s="156"/>
      <c r="H572" s="157"/>
      <c r="I572" s="158"/>
      <c r="J572" s="153"/>
      <c r="K572" s="154"/>
      <c r="L572" s="154"/>
      <c r="M572" s="153"/>
      <c r="N572" s="153"/>
      <c r="O572" s="154"/>
      <c r="P572" s="154"/>
      <c r="Q572" s="153"/>
      <c r="R572" s="267"/>
      <c r="S572" s="154"/>
    </row>
    <row r="573" spans="1:19" s="151" customFormat="1" x14ac:dyDescent="0.25">
      <c r="A573" s="153"/>
      <c r="B573" s="153"/>
      <c r="C573" s="154"/>
      <c r="D573" s="154"/>
      <c r="E573" s="266"/>
      <c r="F573" s="266"/>
      <c r="G573" s="156"/>
      <c r="H573" s="157"/>
      <c r="I573" s="158"/>
      <c r="J573" s="153"/>
      <c r="K573" s="154"/>
      <c r="L573" s="154"/>
      <c r="M573" s="153"/>
      <c r="N573" s="153"/>
      <c r="O573" s="154"/>
      <c r="P573" s="154"/>
      <c r="Q573" s="153"/>
      <c r="R573" s="267"/>
      <c r="S573" s="154"/>
    </row>
    <row r="574" spans="1:19" s="151" customFormat="1" x14ac:dyDescent="0.25">
      <c r="A574" s="153"/>
      <c r="B574" s="153"/>
      <c r="C574" s="154"/>
      <c r="D574" s="154"/>
      <c r="E574" s="266"/>
      <c r="F574" s="266"/>
      <c r="G574" s="156"/>
      <c r="H574" s="157"/>
      <c r="I574" s="158"/>
      <c r="J574" s="153"/>
      <c r="K574" s="154"/>
      <c r="L574" s="154"/>
      <c r="M574" s="153"/>
      <c r="N574" s="153"/>
      <c r="O574" s="154"/>
      <c r="P574" s="154"/>
      <c r="Q574" s="153"/>
      <c r="R574" s="267"/>
      <c r="S574" s="154"/>
    </row>
    <row r="575" spans="1:19" s="151" customFormat="1" x14ac:dyDescent="0.25">
      <c r="A575" s="153"/>
      <c r="B575" s="153"/>
      <c r="C575" s="154"/>
      <c r="D575" s="154"/>
      <c r="E575" s="266"/>
      <c r="F575" s="266"/>
      <c r="G575" s="156"/>
      <c r="H575" s="157"/>
      <c r="I575" s="158"/>
      <c r="J575" s="153"/>
      <c r="K575" s="154"/>
      <c r="L575" s="154"/>
      <c r="M575" s="153"/>
      <c r="N575" s="153"/>
      <c r="O575" s="154"/>
      <c r="P575" s="154"/>
      <c r="Q575" s="153"/>
      <c r="R575" s="267"/>
      <c r="S575" s="154"/>
    </row>
    <row r="576" spans="1:19" s="151" customFormat="1" x14ac:dyDescent="0.25">
      <c r="A576" s="153"/>
      <c r="B576" s="153"/>
      <c r="C576" s="154"/>
      <c r="D576" s="154"/>
      <c r="E576" s="266"/>
      <c r="F576" s="266"/>
      <c r="G576" s="156"/>
      <c r="H576" s="157"/>
      <c r="I576" s="158"/>
      <c r="J576" s="153"/>
      <c r="K576" s="154"/>
      <c r="L576" s="154"/>
      <c r="M576" s="153"/>
      <c r="N576" s="153"/>
      <c r="O576" s="154"/>
      <c r="P576" s="154"/>
      <c r="Q576" s="153"/>
      <c r="R576" s="267"/>
      <c r="S576" s="154"/>
    </row>
    <row r="577" spans="1:19" s="151" customFormat="1" x14ac:dyDescent="0.25">
      <c r="A577" s="153"/>
      <c r="B577" s="153"/>
      <c r="C577" s="154"/>
      <c r="D577" s="154"/>
      <c r="E577" s="266"/>
      <c r="F577" s="266"/>
      <c r="G577" s="156"/>
      <c r="H577" s="157"/>
      <c r="I577" s="158"/>
      <c r="J577" s="153"/>
      <c r="K577" s="154"/>
      <c r="L577" s="154"/>
      <c r="M577" s="153"/>
      <c r="N577" s="153"/>
      <c r="O577" s="154"/>
      <c r="P577" s="154"/>
      <c r="Q577" s="153"/>
      <c r="R577" s="267"/>
      <c r="S577" s="154"/>
    </row>
    <row r="578" spans="1:19" s="151" customFormat="1" x14ac:dyDescent="0.25">
      <c r="A578" s="153"/>
      <c r="B578" s="153"/>
      <c r="C578" s="154"/>
      <c r="D578" s="154"/>
      <c r="E578" s="266"/>
      <c r="F578" s="266"/>
      <c r="G578" s="156"/>
      <c r="H578" s="157"/>
      <c r="I578" s="158"/>
      <c r="J578" s="153"/>
      <c r="K578" s="154"/>
      <c r="L578" s="154"/>
      <c r="M578" s="153"/>
      <c r="N578" s="153"/>
      <c r="O578" s="154"/>
      <c r="P578" s="154"/>
      <c r="Q578" s="153"/>
      <c r="R578" s="267"/>
      <c r="S578" s="154"/>
    </row>
    <row r="579" spans="1:19" s="151" customFormat="1" x14ac:dyDescent="0.25">
      <c r="A579" s="153"/>
      <c r="B579" s="153"/>
      <c r="C579" s="154"/>
      <c r="D579" s="154"/>
      <c r="E579" s="266"/>
      <c r="F579" s="266"/>
      <c r="G579" s="156"/>
      <c r="H579" s="157"/>
      <c r="I579" s="158"/>
      <c r="J579" s="153"/>
      <c r="K579" s="154"/>
      <c r="L579" s="154"/>
      <c r="M579" s="153"/>
      <c r="N579" s="153"/>
      <c r="O579" s="154"/>
      <c r="P579" s="154"/>
      <c r="Q579" s="153"/>
      <c r="R579" s="267"/>
      <c r="S579" s="154"/>
    </row>
    <row r="580" spans="1:19" s="151" customFormat="1" x14ac:dyDescent="0.25">
      <c r="A580" s="153"/>
      <c r="B580" s="153"/>
      <c r="C580" s="154"/>
      <c r="D580" s="154"/>
      <c r="E580" s="266"/>
      <c r="F580" s="266"/>
      <c r="G580" s="156"/>
      <c r="H580" s="157"/>
      <c r="I580" s="158"/>
      <c r="J580" s="153"/>
      <c r="K580" s="154"/>
      <c r="L580" s="154"/>
      <c r="M580" s="153"/>
      <c r="N580" s="153"/>
      <c r="O580" s="154"/>
      <c r="P580" s="154"/>
      <c r="Q580" s="153"/>
      <c r="R580" s="267"/>
      <c r="S580" s="154"/>
    </row>
    <row r="581" spans="1:19" s="151" customFormat="1" x14ac:dyDescent="0.25">
      <c r="A581" s="153"/>
      <c r="B581" s="153"/>
      <c r="C581" s="154"/>
      <c r="D581" s="154"/>
      <c r="E581" s="266"/>
      <c r="F581" s="266"/>
      <c r="G581" s="156"/>
      <c r="H581" s="157"/>
      <c r="I581" s="158"/>
      <c r="J581" s="153"/>
      <c r="K581" s="154"/>
      <c r="L581" s="154"/>
      <c r="M581" s="153"/>
      <c r="N581" s="153"/>
      <c r="O581" s="154"/>
      <c r="P581" s="154"/>
      <c r="Q581" s="153"/>
      <c r="R581" s="267"/>
      <c r="S581" s="154"/>
    </row>
    <row r="582" spans="1:19" s="151" customFormat="1" x14ac:dyDescent="0.25">
      <c r="A582" s="153"/>
      <c r="B582" s="153"/>
      <c r="C582" s="154"/>
      <c r="D582" s="154"/>
      <c r="E582" s="266"/>
      <c r="F582" s="266"/>
      <c r="G582" s="156"/>
      <c r="H582" s="157"/>
      <c r="I582" s="158"/>
      <c r="J582" s="153"/>
      <c r="K582" s="154"/>
      <c r="L582" s="154"/>
      <c r="M582" s="153"/>
      <c r="N582" s="153"/>
      <c r="O582" s="154"/>
      <c r="P582" s="154"/>
      <c r="Q582" s="153"/>
      <c r="R582" s="267"/>
      <c r="S582" s="154"/>
    </row>
    <row r="583" spans="1:19" s="151" customFormat="1" x14ac:dyDescent="0.25">
      <c r="A583" s="153"/>
      <c r="B583" s="153"/>
      <c r="C583" s="154"/>
      <c r="D583" s="154"/>
      <c r="E583" s="266"/>
      <c r="F583" s="266"/>
      <c r="G583" s="156"/>
      <c r="H583" s="157"/>
      <c r="I583" s="158"/>
      <c r="J583" s="153"/>
      <c r="K583" s="154"/>
      <c r="L583" s="154"/>
      <c r="M583" s="153"/>
      <c r="N583" s="153"/>
      <c r="O583" s="154"/>
      <c r="P583" s="154"/>
      <c r="Q583" s="153"/>
      <c r="R583" s="267"/>
      <c r="S583" s="154"/>
    </row>
    <row r="584" spans="1:19" s="151" customFormat="1" x14ac:dyDescent="0.25">
      <c r="A584" s="153"/>
      <c r="B584" s="153"/>
      <c r="C584" s="154"/>
      <c r="D584" s="154"/>
      <c r="E584" s="266"/>
      <c r="F584" s="266"/>
      <c r="G584" s="156"/>
      <c r="H584" s="157"/>
      <c r="I584" s="158"/>
      <c r="J584" s="153"/>
      <c r="K584" s="154"/>
      <c r="L584" s="154"/>
      <c r="M584" s="153"/>
      <c r="N584" s="153"/>
      <c r="O584" s="154"/>
      <c r="P584" s="154"/>
      <c r="Q584" s="153"/>
      <c r="R584" s="267"/>
      <c r="S584" s="154"/>
    </row>
    <row r="585" spans="1:19" s="151" customFormat="1" x14ac:dyDescent="0.25">
      <c r="A585" s="153"/>
      <c r="B585" s="153"/>
      <c r="C585" s="154"/>
      <c r="D585" s="154"/>
      <c r="E585" s="266"/>
      <c r="F585" s="266"/>
      <c r="G585" s="156"/>
      <c r="H585" s="157"/>
      <c r="I585" s="158"/>
      <c r="J585" s="153"/>
      <c r="K585" s="154"/>
      <c r="L585" s="154"/>
      <c r="M585" s="153"/>
      <c r="N585" s="153"/>
      <c r="O585" s="154"/>
      <c r="P585" s="154"/>
      <c r="Q585" s="153"/>
      <c r="R585" s="267"/>
      <c r="S585" s="154"/>
    </row>
    <row r="586" spans="1:19" s="151" customFormat="1" x14ac:dyDescent="0.25">
      <c r="A586" s="153"/>
      <c r="B586" s="153"/>
      <c r="C586" s="154"/>
      <c r="D586" s="154"/>
      <c r="E586" s="266"/>
      <c r="F586" s="266"/>
      <c r="G586" s="156"/>
      <c r="H586" s="157"/>
      <c r="I586" s="158"/>
      <c r="J586" s="153"/>
      <c r="K586" s="154"/>
      <c r="L586" s="154"/>
      <c r="M586" s="153"/>
      <c r="N586" s="153"/>
      <c r="O586" s="154"/>
      <c r="P586" s="154"/>
      <c r="Q586" s="153"/>
      <c r="R586" s="267"/>
      <c r="S586" s="154"/>
    </row>
    <row r="587" spans="1:19" s="151" customFormat="1" x14ac:dyDescent="0.25">
      <c r="A587" s="153"/>
      <c r="B587" s="153"/>
      <c r="C587" s="154"/>
      <c r="D587" s="154"/>
      <c r="E587" s="266"/>
      <c r="F587" s="266"/>
      <c r="G587" s="156"/>
      <c r="H587" s="157"/>
      <c r="I587" s="158"/>
      <c r="J587" s="153"/>
      <c r="K587" s="154"/>
      <c r="L587" s="154"/>
      <c r="M587" s="153"/>
      <c r="N587" s="153"/>
      <c r="O587" s="154"/>
      <c r="P587" s="154"/>
      <c r="Q587" s="153"/>
      <c r="R587" s="267"/>
      <c r="S587" s="154"/>
    </row>
    <row r="588" spans="1:19" s="151" customFormat="1" x14ac:dyDescent="0.25">
      <c r="A588" s="153"/>
      <c r="B588" s="153"/>
      <c r="C588" s="154"/>
      <c r="D588" s="154"/>
      <c r="E588" s="266"/>
      <c r="F588" s="266"/>
      <c r="G588" s="156"/>
      <c r="H588" s="157"/>
      <c r="I588" s="158"/>
      <c r="J588" s="153"/>
      <c r="K588" s="154"/>
      <c r="L588" s="154"/>
      <c r="M588" s="153"/>
      <c r="N588" s="153"/>
      <c r="O588" s="154"/>
      <c r="P588" s="154"/>
      <c r="Q588" s="153"/>
      <c r="R588" s="267"/>
      <c r="S588" s="154"/>
    </row>
    <row r="589" spans="1:19" s="151" customFormat="1" x14ac:dyDescent="0.25">
      <c r="A589" s="153"/>
      <c r="B589" s="153"/>
      <c r="C589" s="154"/>
      <c r="D589" s="154"/>
      <c r="E589" s="266"/>
      <c r="F589" s="266"/>
      <c r="G589" s="156"/>
      <c r="H589" s="157"/>
      <c r="I589" s="158"/>
      <c r="J589" s="153"/>
      <c r="K589" s="154"/>
      <c r="L589" s="154"/>
      <c r="M589" s="153"/>
      <c r="N589" s="153"/>
      <c r="O589" s="154"/>
      <c r="P589" s="154"/>
      <c r="Q589" s="153"/>
      <c r="R589" s="267"/>
      <c r="S589" s="154"/>
    </row>
    <row r="590" spans="1:19" s="151" customFormat="1" x14ac:dyDescent="0.25">
      <c r="A590" s="153"/>
      <c r="B590" s="153"/>
      <c r="C590" s="154"/>
      <c r="D590" s="154"/>
      <c r="E590" s="266"/>
      <c r="F590" s="266"/>
      <c r="G590" s="156"/>
      <c r="H590" s="157"/>
      <c r="I590" s="158"/>
      <c r="J590" s="153"/>
      <c r="K590" s="154"/>
      <c r="L590" s="154"/>
      <c r="M590" s="153"/>
      <c r="N590" s="153"/>
      <c r="O590" s="154"/>
      <c r="P590" s="154"/>
      <c r="Q590" s="153"/>
      <c r="R590" s="267"/>
      <c r="S590" s="154"/>
    </row>
    <row r="591" spans="1:19" s="151" customFormat="1" x14ac:dyDescent="0.25">
      <c r="A591" s="153"/>
      <c r="B591" s="153"/>
      <c r="C591" s="154"/>
      <c r="D591" s="154"/>
      <c r="E591" s="266"/>
      <c r="F591" s="266"/>
      <c r="G591" s="156"/>
      <c r="H591" s="157"/>
      <c r="I591" s="158"/>
      <c r="J591" s="153"/>
      <c r="K591" s="154"/>
      <c r="L591" s="154"/>
      <c r="M591" s="153"/>
      <c r="N591" s="153"/>
      <c r="O591" s="154"/>
      <c r="P591" s="154"/>
      <c r="Q591" s="153"/>
      <c r="R591" s="267"/>
      <c r="S591" s="154"/>
    </row>
    <row r="592" spans="1:19" s="151" customFormat="1" x14ac:dyDescent="0.25">
      <c r="A592" s="153"/>
      <c r="B592" s="153"/>
      <c r="C592" s="154"/>
      <c r="D592" s="154"/>
      <c r="E592" s="266"/>
      <c r="F592" s="266"/>
      <c r="G592" s="156"/>
      <c r="H592" s="157"/>
      <c r="I592" s="158"/>
      <c r="J592" s="153"/>
      <c r="K592" s="154"/>
      <c r="L592" s="154"/>
      <c r="M592" s="153"/>
      <c r="N592" s="153"/>
      <c r="O592" s="154"/>
      <c r="P592" s="154"/>
      <c r="Q592" s="153"/>
      <c r="R592" s="267"/>
      <c r="S592" s="154"/>
    </row>
    <row r="593" spans="1:19" s="151" customFormat="1" x14ac:dyDescent="0.25">
      <c r="A593" s="153"/>
      <c r="B593" s="153"/>
      <c r="C593" s="154"/>
      <c r="D593" s="154"/>
      <c r="E593" s="266"/>
      <c r="F593" s="266"/>
      <c r="G593" s="156"/>
      <c r="H593" s="157"/>
      <c r="I593" s="158"/>
      <c r="J593" s="153"/>
      <c r="K593" s="154"/>
      <c r="L593" s="154"/>
      <c r="M593" s="153"/>
      <c r="N593" s="153"/>
      <c r="O593" s="154"/>
      <c r="P593" s="154"/>
      <c r="Q593" s="153"/>
      <c r="R593" s="267"/>
      <c r="S593" s="154"/>
    </row>
    <row r="594" spans="1:19" s="151" customFormat="1" x14ac:dyDescent="0.25">
      <c r="A594" s="153"/>
      <c r="B594" s="153"/>
      <c r="C594" s="154"/>
      <c r="D594" s="154"/>
      <c r="E594" s="266"/>
      <c r="F594" s="266"/>
      <c r="G594" s="156"/>
      <c r="H594" s="157"/>
      <c r="I594" s="158"/>
      <c r="J594" s="153"/>
      <c r="K594" s="154"/>
      <c r="L594" s="154"/>
      <c r="M594" s="153"/>
      <c r="N594" s="153"/>
      <c r="O594" s="154"/>
      <c r="P594" s="154"/>
      <c r="Q594" s="153"/>
      <c r="R594" s="267"/>
      <c r="S594" s="154"/>
    </row>
    <row r="595" spans="1:19" s="151" customFormat="1" x14ac:dyDescent="0.25">
      <c r="A595" s="153"/>
      <c r="B595" s="153"/>
      <c r="C595" s="154"/>
      <c r="D595" s="154"/>
      <c r="E595" s="266"/>
      <c r="F595" s="266"/>
      <c r="G595" s="156"/>
      <c r="H595" s="157"/>
      <c r="I595" s="158"/>
      <c r="J595" s="153"/>
      <c r="K595" s="154"/>
      <c r="L595" s="154"/>
      <c r="M595" s="153"/>
      <c r="N595" s="153"/>
      <c r="O595" s="154"/>
      <c r="P595" s="154"/>
      <c r="Q595" s="153"/>
      <c r="R595" s="267"/>
      <c r="S595" s="154"/>
    </row>
    <row r="596" spans="1:19" s="151" customFormat="1" x14ac:dyDescent="0.25">
      <c r="A596" s="153"/>
      <c r="B596" s="153"/>
      <c r="C596" s="154"/>
      <c r="D596" s="154"/>
      <c r="E596" s="266"/>
      <c r="F596" s="266"/>
      <c r="G596" s="156"/>
      <c r="H596" s="157"/>
      <c r="I596" s="158"/>
      <c r="J596" s="153"/>
      <c r="K596" s="154"/>
      <c r="L596" s="154"/>
      <c r="M596" s="153"/>
      <c r="N596" s="153"/>
      <c r="O596" s="154"/>
      <c r="P596" s="154"/>
      <c r="Q596" s="153"/>
      <c r="R596" s="267"/>
      <c r="S596" s="154"/>
    </row>
    <row r="597" spans="1:19" s="151" customFormat="1" x14ac:dyDescent="0.25">
      <c r="A597" s="153"/>
      <c r="B597" s="153"/>
      <c r="C597" s="154"/>
      <c r="D597" s="154"/>
      <c r="E597" s="266"/>
      <c r="F597" s="266"/>
      <c r="G597" s="156"/>
      <c r="H597" s="157"/>
      <c r="I597" s="158"/>
      <c r="J597" s="153"/>
      <c r="K597" s="154"/>
      <c r="L597" s="154"/>
      <c r="M597" s="153"/>
      <c r="N597" s="153"/>
      <c r="O597" s="154"/>
      <c r="P597" s="154"/>
      <c r="Q597" s="153"/>
      <c r="R597" s="267"/>
      <c r="S597" s="154"/>
    </row>
    <row r="598" spans="1:19" s="151" customFormat="1" x14ac:dyDescent="0.25">
      <c r="A598" s="153"/>
      <c r="B598" s="153"/>
      <c r="C598" s="154"/>
      <c r="D598" s="154"/>
      <c r="E598" s="266"/>
      <c r="F598" s="266"/>
      <c r="G598" s="156"/>
      <c r="H598" s="157"/>
      <c r="I598" s="158"/>
      <c r="J598" s="153"/>
      <c r="K598" s="154"/>
      <c r="L598" s="154"/>
      <c r="M598" s="153"/>
      <c r="N598" s="153"/>
      <c r="O598" s="154"/>
      <c r="P598" s="154"/>
      <c r="Q598" s="153"/>
      <c r="R598" s="267"/>
      <c r="S598" s="154"/>
    </row>
    <row r="599" spans="1:19" s="151" customFormat="1" x14ac:dyDescent="0.25">
      <c r="A599" s="153"/>
      <c r="B599" s="153"/>
      <c r="C599" s="154"/>
      <c r="D599" s="154"/>
      <c r="E599" s="266"/>
      <c r="F599" s="266"/>
      <c r="G599" s="156"/>
      <c r="H599" s="157"/>
      <c r="I599" s="158"/>
      <c r="J599" s="153"/>
      <c r="K599" s="154"/>
      <c r="L599" s="154"/>
      <c r="M599" s="153"/>
      <c r="N599" s="153"/>
      <c r="O599" s="154"/>
      <c r="P599" s="154"/>
      <c r="Q599" s="153"/>
      <c r="R599" s="267"/>
      <c r="S599" s="154"/>
    </row>
    <row r="600" spans="1:19" s="151" customFormat="1" x14ac:dyDescent="0.25">
      <c r="A600" s="153"/>
      <c r="B600" s="153"/>
      <c r="C600" s="154"/>
      <c r="D600" s="154"/>
      <c r="E600" s="266"/>
      <c r="F600" s="266"/>
      <c r="G600" s="156"/>
      <c r="H600" s="157"/>
      <c r="I600" s="158"/>
      <c r="J600" s="153"/>
      <c r="K600" s="154"/>
      <c r="L600" s="154"/>
      <c r="M600" s="153"/>
      <c r="N600" s="153"/>
      <c r="O600" s="154"/>
      <c r="P600" s="154"/>
      <c r="Q600" s="153"/>
      <c r="R600" s="267"/>
      <c r="S600" s="154"/>
    </row>
    <row r="601" spans="1:19" s="151" customFormat="1" x14ac:dyDescent="0.25">
      <c r="A601" s="153"/>
      <c r="B601" s="153"/>
      <c r="C601" s="154"/>
      <c r="D601" s="154"/>
      <c r="E601" s="266"/>
      <c r="F601" s="266"/>
      <c r="G601" s="156"/>
      <c r="H601" s="157"/>
      <c r="I601" s="158"/>
      <c r="J601" s="153"/>
      <c r="K601" s="154"/>
      <c r="L601" s="154"/>
      <c r="M601" s="153"/>
      <c r="N601" s="153"/>
      <c r="O601" s="154"/>
      <c r="P601" s="154"/>
      <c r="Q601" s="153"/>
      <c r="R601" s="267"/>
      <c r="S601" s="154"/>
    </row>
    <row r="602" spans="1:19" s="151" customFormat="1" x14ac:dyDescent="0.25">
      <c r="A602" s="153"/>
      <c r="B602" s="153"/>
      <c r="C602" s="154"/>
      <c r="D602" s="154"/>
      <c r="E602" s="266"/>
      <c r="F602" s="266"/>
      <c r="G602" s="156"/>
      <c r="H602" s="157"/>
      <c r="I602" s="158"/>
      <c r="J602" s="153"/>
      <c r="K602" s="154"/>
      <c r="L602" s="154"/>
      <c r="M602" s="153"/>
      <c r="N602" s="153"/>
      <c r="O602" s="154"/>
      <c r="P602" s="154"/>
      <c r="Q602" s="153"/>
      <c r="R602" s="267"/>
      <c r="S602" s="154"/>
    </row>
    <row r="603" spans="1:19" s="151" customFormat="1" x14ac:dyDescent="0.25">
      <c r="A603" s="153"/>
      <c r="B603" s="153"/>
      <c r="C603" s="154"/>
      <c r="D603" s="154"/>
      <c r="E603" s="266"/>
      <c r="F603" s="266"/>
      <c r="G603" s="156"/>
      <c r="H603" s="157"/>
      <c r="I603" s="158"/>
      <c r="J603" s="153"/>
      <c r="K603" s="154"/>
      <c r="L603" s="154"/>
      <c r="M603" s="153"/>
      <c r="N603" s="153"/>
      <c r="O603" s="154"/>
      <c r="P603" s="154"/>
      <c r="Q603" s="153"/>
      <c r="R603" s="267"/>
      <c r="S603" s="154"/>
    </row>
    <row r="604" spans="1:19" s="151" customFormat="1" x14ac:dyDescent="0.25">
      <c r="A604" s="153"/>
      <c r="B604" s="153"/>
      <c r="C604" s="154"/>
      <c r="D604" s="154"/>
      <c r="E604" s="266"/>
      <c r="F604" s="266"/>
      <c r="G604" s="156"/>
      <c r="H604" s="157"/>
      <c r="I604" s="158"/>
      <c r="J604" s="153"/>
      <c r="K604" s="154"/>
      <c r="L604" s="154"/>
      <c r="M604" s="153"/>
      <c r="N604" s="153"/>
      <c r="O604" s="154"/>
      <c r="P604" s="154"/>
      <c r="Q604" s="153"/>
      <c r="R604" s="267"/>
      <c r="S604" s="154"/>
    </row>
    <row r="605" spans="1:19" s="151" customFormat="1" x14ac:dyDescent="0.25">
      <c r="A605" s="153"/>
      <c r="B605" s="153"/>
      <c r="C605" s="154"/>
      <c r="D605" s="154"/>
      <c r="E605" s="266"/>
      <c r="F605" s="266"/>
      <c r="G605" s="156"/>
      <c r="H605" s="157"/>
      <c r="I605" s="158"/>
      <c r="J605" s="153"/>
      <c r="K605" s="154"/>
      <c r="L605" s="154"/>
      <c r="M605" s="153"/>
      <c r="N605" s="153"/>
      <c r="O605" s="154"/>
      <c r="P605" s="154"/>
      <c r="Q605" s="153"/>
      <c r="R605" s="267"/>
      <c r="S605" s="154"/>
    </row>
    <row r="606" spans="1:19" s="151" customFormat="1" x14ac:dyDescent="0.25">
      <c r="A606" s="153"/>
      <c r="B606" s="153"/>
      <c r="C606" s="154"/>
      <c r="D606" s="154"/>
      <c r="E606" s="266"/>
      <c r="F606" s="266"/>
      <c r="G606" s="156"/>
      <c r="H606" s="157"/>
      <c r="I606" s="158"/>
      <c r="J606" s="153"/>
      <c r="K606" s="154"/>
      <c r="L606" s="154"/>
      <c r="M606" s="153"/>
      <c r="N606" s="153"/>
      <c r="O606" s="154"/>
      <c r="P606" s="154"/>
      <c r="Q606" s="153"/>
      <c r="R606" s="267"/>
      <c r="S606" s="154"/>
    </row>
    <row r="607" spans="1:19" s="151" customFormat="1" x14ac:dyDescent="0.25">
      <c r="A607" s="153"/>
      <c r="B607" s="153"/>
      <c r="C607" s="154"/>
      <c r="D607" s="154"/>
      <c r="E607" s="266"/>
      <c r="F607" s="266"/>
      <c r="G607" s="156"/>
      <c r="H607" s="157"/>
      <c r="I607" s="158"/>
      <c r="J607" s="153"/>
      <c r="K607" s="154"/>
      <c r="L607" s="154"/>
      <c r="M607" s="153"/>
      <c r="N607" s="153"/>
      <c r="O607" s="154"/>
      <c r="P607" s="154"/>
      <c r="Q607" s="153"/>
      <c r="R607" s="267"/>
      <c r="S607" s="154"/>
    </row>
    <row r="608" spans="1:19" s="151" customFormat="1" x14ac:dyDescent="0.25">
      <c r="A608" s="153"/>
      <c r="B608" s="153"/>
      <c r="C608" s="154"/>
      <c r="D608" s="154"/>
      <c r="E608" s="266"/>
      <c r="F608" s="266"/>
      <c r="G608" s="156"/>
      <c r="H608" s="157"/>
      <c r="I608" s="158"/>
      <c r="J608" s="153"/>
      <c r="K608" s="154"/>
      <c r="L608" s="154"/>
      <c r="M608" s="153"/>
      <c r="N608" s="153"/>
      <c r="O608" s="154"/>
      <c r="P608" s="154"/>
      <c r="Q608" s="153"/>
      <c r="R608" s="267"/>
      <c r="S608" s="154"/>
    </row>
    <row r="609" spans="1:19" s="151" customFormat="1" x14ac:dyDescent="0.25">
      <c r="A609" s="153"/>
      <c r="B609" s="153"/>
      <c r="C609" s="154"/>
      <c r="D609" s="154"/>
      <c r="E609" s="266"/>
      <c r="F609" s="266"/>
      <c r="G609" s="156"/>
      <c r="H609" s="157"/>
      <c r="I609" s="158"/>
      <c r="J609" s="153"/>
      <c r="K609" s="154"/>
      <c r="L609" s="154"/>
      <c r="M609" s="153"/>
      <c r="N609" s="153"/>
      <c r="O609" s="154"/>
      <c r="P609" s="154"/>
      <c r="Q609" s="153"/>
      <c r="R609" s="267"/>
      <c r="S609" s="154"/>
    </row>
    <row r="610" spans="1:19" s="151" customFormat="1" x14ac:dyDescent="0.25">
      <c r="A610" s="153"/>
      <c r="B610" s="153"/>
      <c r="C610" s="154"/>
      <c r="D610" s="154"/>
      <c r="E610" s="266"/>
      <c r="F610" s="266"/>
      <c r="G610" s="156"/>
      <c r="H610" s="157"/>
      <c r="I610" s="158"/>
      <c r="J610" s="153"/>
      <c r="K610" s="154"/>
      <c r="L610" s="154"/>
      <c r="M610" s="153"/>
      <c r="N610" s="153"/>
      <c r="O610" s="154"/>
      <c r="P610" s="154"/>
      <c r="Q610" s="153"/>
      <c r="R610" s="267"/>
      <c r="S610" s="154"/>
    </row>
    <row r="611" spans="1:19" s="151" customFormat="1" x14ac:dyDescent="0.25">
      <c r="A611" s="153"/>
      <c r="B611" s="153"/>
      <c r="C611" s="154"/>
      <c r="D611" s="154"/>
      <c r="E611" s="266"/>
      <c r="F611" s="266"/>
      <c r="G611" s="156"/>
      <c r="H611" s="157"/>
      <c r="I611" s="158"/>
      <c r="J611" s="153"/>
      <c r="K611" s="154"/>
      <c r="L611" s="154"/>
      <c r="M611" s="153"/>
      <c r="N611" s="153"/>
      <c r="O611" s="154"/>
      <c r="P611" s="154"/>
      <c r="Q611" s="153"/>
      <c r="R611" s="267"/>
      <c r="S611" s="154"/>
    </row>
    <row r="612" spans="1:19" s="151" customFormat="1" x14ac:dyDescent="0.25">
      <c r="A612" s="153"/>
      <c r="B612" s="153"/>
      <c r="C612" s="154"/>
      <c r="D612" s="154"/>
      <c r="E612" s="266"/>
      <c r="F612" s="266"/>
      <c r="G612" s="156"/>
      <c r="H612" s="157"/>
      <c r="I612" s="158"/>
      <c r="J612" s="153"/>
      <c r="K612" s="154"/>
      <c r="L612" s="154"/>
      <c r="M612" s="153"/>
      <c r="N612" s="153"/>
      <c r="O612" s="154"/>
      <c r="P612" s="154"/>
      <c r="Q612" s="153"/>
      <c r="R612" s="267"/>
      <c r="S612" s="154"/>
    </row>
    <row r="613" spans="1:19" s="151" customFormat="1" x14ac:dyDescent="0.25">
      <c r="A613" s="153"/>
      <c r="B613" s="153"/>
      <c r="C613" s="154"/>
      <c r="D613" s="154"/>
      <c r="E613" s="266"/>
      <c r="F613" s="266"/>
      <c r="G613" s="156"/>
      <c r="H613" s="157"/>
      <c r="I613" s="158"/>
      <c r="J613" s="153"/>
      <c r="K613" s="154"/>
      <c r="L613" s="154"/>
      <c r="M613" s="153"/>
      <c r="N613" s="153"/>
      <c r="O613" s="154"/>
      <c r="P613" s="154"/>
      <c r="Q613" s="153"/>
      <c r="R613" s="267"/>
      <c r="S613" s="154"/>
    </row>
    <row r="614" spans="1:19" s="151" customFormat="1" x14ac:dyDescent="0.25">
      <c r="A614" s="153"/>
      <c r="B614" s="153"/>
      <c r="C614" s="154"/>
      <c r="D614" s="154"/>
      <c r="E614" s="266"/>
      <c r="F614" s="266"/>
      <c r="G614" s="156"/>
      <c r="H614" s="157"/>
      <c r="I614" s="158"/>
      <c r="J614" s="153"/>
      <c r="K614" s="154"/>
      <c r="L614" s="154"/>
      <c r="M614" s="153"/>
      <c r="N614" s="153"/>
      <c r="O614" s="154"/>
      <c r="P614" s="154"/>
      <c r="Q614" s="153"/>
      <c r="R614" s="267"/>
      <c r="S614" s="154"/>
    </row>
    <row r="615" spans="1:19" s="151" customFormat="1" x14ac:dyDescent="0.25">
      <c r="A615" s="153"/>
      <c r="B615" s="153"/>
      <c r="C615" s="154"/>
      <c r="D615" s="154"/>
      <c r="E615" s="266"/>
      <c r="F615" s="266"/>
      <c r="G615" s="156"/>
      <c r="H615" s="157"/>
      <c r="I615" s="158"/>
      <c r="J615" s="153"/>
      <c r="K615" s="154"/>
      <c r="L615" s="154"/>
      <c r="M615" s="153"/>
      <c r="N615" s="153"/>
      <c r="O615" s="154"/>
      <c r="P615" s="154"/>
      <c r="Q615" s="153"/>
      <c r="R615" s="267"/>
      <c r="S615" s="154"/>
    </row>
    <row r="616" spans="1:19" s="151" customFormat="1" x14ac:dyDescent="0.25">
      <c r="A616" s="153"/>
      <c r="B616" s="153"/>
      <c r="C616" s="154"/>
      <c r="D616" s="154"/>
      <c r="E616" s="266"/>
      <c r="F616" s="266"/>
      <c r="G616" s="156"/>
      <c r="H616" s="157"/>
      <c r="I616" s="158"/>
      <c r="J616" s="153"/>
      <c r="K616" s="154"/>
      <c r="L616" s="154"/>
      <c r="M616" s="153"/>
      <c r="N616" s="153"/>
      <c r="O616" s="154"/>
      <c r="P616" s="154"/>
      <c r="Q616" s="153"/>
      <c r="R616" s="267"/>
      <c r="S616" s="154"/>
    </row>
    <row r="617" spans="1:19" s="151" customFormat="1" x14ac:dyDescent="0.25">
      <c r="A617" s="153"/>
      <c r="B617" s="153"/>
      <c r="C617" s="154"/>
      <c r="D617" s="154"/>
      <c r="E617" s="266"/>
      <c r="F617" s="266"/>
      <c r="G617" s="156"/>
      <c r="H617" s="157"/>
      <c r="I617" s="158"/>
      <c r="J617" s="153"/>
      <c r="K617" s="154"/>
      <c r="L617" s="154"/>
      <c r="M617" s="153"/>
      <c r="N617" s="153"/>
      <c r="O617" s="154"/>
      <c r="P617" s="154"/>
      <c r="Q617" s="153"/>
      <c r="R617" s="267"/>
      <c r="S617" s="154"/>
    </row>
    <row r="618" spans="1:19" s="151" customFormat="1" x14ac:dyDescent="0.25">
      <c r="A618" s="153"/>
      <c r="B618" s="153"/>
      <c r="C618" s="154"/>
      <c r="D618" s="154"/>
      <c r="E618" s="266"/>
      <c r="F618" s="266"/>
      <c r="G618" s="156"/>
      <c r="H618" s="157"/>
      <c r="I618" s="158"/>
      <c r="J618" s="153"/>
      <c r="K618" s="154"/>
      <c r="L618" s="154"/>
      <c r="M618" s="153"/>
      <c r="N618" s="153"/>
      <c r="O618" s="154"/>
      <c r="P618" s="154"/>
      <c r="Q618" s="153"/>
      <c r="R618" s="267"/>
      <c r="S618" s="154"/>
    </row>
    <row r="619" spans="1:19" s="151" customFormat="1" x14ac:dyDescent="0.25">
      <c r="A619" s="153"/>
      <c r="B619" s="153"/>
      <c r="C619" s="154"/>
      <c r="D619" s="154"/>
      <c r="E619" s="266"/>
      <c r="F619" s="266"/>
      <c r="G619" s="156"/>
      <c r="H619" s="157"/>
      <c r="I619" s="158"/>
      <c r="J619" s="153"/>
      <c r="K619" s="154"/>
      <c r="L619" s="154"/>
      <c r="M619" s="153"/>
      <c r="N619" s="153"/>
      <c r="O619" s="154"/>
      <c r="P619" s="154"/>
      <c r="Q619" s="153"/>
      <c r="R619" s="267"/>
      <c r="S619" s="154"/>
    </row>
    <row r="620" spans="1:19" s="151" customFormat="1" x14ac:dyDescent="0.25">
      <c r="A620" s="153"/>
      <c r="B620" s="153"/>
      <c r="C620" s="154"/>
      <c r="D620" s="154"/>
      <c r="E620" s="266"/>
      <c r="F620" s="266"/>
      <c r="G620" s="156"/>
      <c r="H620" s="157"/>
      <c r="I620" s="158"/>
      <c r="J620" s="153"/>
      <c r="K620" s="154"/>
      <c r="L620" s="154"/>
      <c r="M620" s="153"/>
      <c r="N620" s="153"/>
      <c r="O620" s="154"/>
      <c r="P620" s="154"/>
      <c r="Q620" s="153"/>
      <c r="R620" s="267"/>
      <c r="S620" s="154"/>
    </row>
    <row r="621" spans="1:19" s="151" customFormat="1" x14ac:dyDescent="0.25">
      <c r="A621" s="153"/>
      <c r="B621" s="153"/>
      <c r="C621" s="154"/>
      <c r="D621" s="154"/>
      <c r="E621" s="266"/>
      <c r="F621" s="266"/>
      <c r="G621" s="156"/>
      <c r="H621" s="157"/>
      <c r="I621" s="158"/>
      <c r="J621" s="153"/>
      <c r="K621" s="154"/>
      <c r="L621" s="154"/>
      <c r="M621" s="153"/>
      <c r="N621" s="153"/>
      <c r="O621" s="154"/>
      <c r="P621" s="154"/>
      <c r="Q621" s="153"/>
      <c r="R621" s="267"/>
      <c r="S621" s="154"/>
    </row>
    <row r="622" spans="1:19" s="151" customFormat="1" x14ac:dyDescent="0.25">
      <c r="A622" s="153"/>
      <c r="B622" s="153"/>
      <c r="C622" s="154"/>
      <c r="D622" s="154"/>
      <c r="E622" s="266"/>
      <c r="F622" s="266"/>
      <c r="G622" s="156"/>
      <c r="H622" s="157"/>
      <c r="I622" s="158"/>
      <c r="J622" s="153"/>
      <c r="K622" s="154"/>
      <c r="L622" s="154"/>
      <c r="M622" s="153"/>
      <c r="N622" s="153"/>
      <c r="O622" s="154"/>
      <c r="P622" s="154"/>
      <c r="Q622" s="153"/>
      <c r="R622" s="267"/>
      <c r="S622" s="154"/>
    </row>
    <row r="623" spans="1:19" s="151" customFormat="1" x14ac:dyDescent="0.25">
      <c r="A623" s="153"/>
      <c r="B623" s="153"/>
      <c r="C623" s="154"/>
      <c r="D623" s="154"/>
      <c r="E623" s="266"/>
      <c r="F623" s="266"/>
      <c r="G623" s="156"/>
      <c r="H623" s="157"/>
      <c r="I623" s="158"/>
      <c r="J623" s="153"/>
      <c r="K623" s="154"/>
      <c r="L623" s="154"/>
      <c r="M623" s="153"/>
      <c r="N623" s="153"/>
      <c r="O623" s="154"/>
      <c r="P623" s="154"/>
      <c r="Q623" s="153"/>
      <c r="R623" s="267"/>
      <c r="S623" s="154"/>
    </row>
    <row r="624" spans="1:19" s="151" customFormat="1" x14ac:dyDescent="0.25">
      <c r="A624" s="153"/>
      <c r="B624" s="153"/>
      <c r="C624" s="154"/>
      <c r="D624" s="154"/>
      <c r="E624" s="266"/>
      <c r="F624" s="266"/>
      <c r="G624" s="156"/>
      <c r="H624" s="157"/>
      <c r="I624" s="158"/>
      <c r="J624" s="153"/>
      <c r="K624" s="154"/>
      <c r="L624" s="154"/>
      <c r="M624" s="153"/>
      <c r="N624" s="153"/>
      <c r="O624" s="154"/>
      <c r="P624" s="154"/>
      <c r="Q624" s="153"/>
      <c r="R624" s="267"/>
      <c r="S624" s="154"/>
    </row>
    <row r="625" spans="1:19" s="151" customFormat="1" x14ac:dyDescent="0.25">
      <c r="A625" s="153"/>
      <c r="B625" s="153"/>
      <c r="C625" s="154"/>
      <c r="D625" s="154"/>
      <c r="E625" s="266"/>
      <c r="F625" s="266"/>
      <c r="G625" s="156"/>
      <c r="H625" s="157"/>
      <c r="I625" s="158"/>
      <c r="J625" s="153"/>
      <c r="K625" s="154"/>
      <c r="L625" s="154"/>
      <c r="M625" s="153"/>
      <c r="N625" s="153"/>
      <c r="O625" s="154"/>
      <c r="P625" s="154"/>
      <c r="Q625" s="153"/>
      <c r="R625" s="267"/>
      <c r="S625" s="154"/>
    </row>
    <row r="626" spans="1:19" s="151" customFormat="1" x14ac:dyDescent="0.25">
      <c r="A626" s="153"/>
      <c r="B626" s="153"/>
      <c r="C626" s="154"/>
      <c r="D626" s="154"/>
      <c r="E626" s="266"/>
      <c r="F626" s="266"/>
      <c r="G626" s="156"/>
      <c r="H626" s="157"/>
      <c r="I626" s="158"/>
      <c r="J626" s="153"/>
      <c r="K626" s="154"/>
      <c r="L626" s="154"/>
      <c r="M626" s="153"/>
      <c r="N626" s="153"/>
      <c r="O626" s="154"/>
      <c r="P626" s="154"/>
      <c r="Q626" s="153"/>
      <c r="R626" s="267"/>
      <c r="S626" s="154"/>
    </row>
    <row r="627" spans="1:19" s="151" customFormat="1" x14ac:dyDescent="0.25">
      <c r="A627" s="153"/>
      <c r="B627" s="153"/>
      <c r="C627" s="154"/>
      <c r="D627" s="154"/>
      <c r="E627" s="266"/>
      <c r="F627" s="266"/>
      <c r="G627" s="156"/>
      <c r="H627" s="157"/>
      <c r="I627" s="158"/>
      <c r="J627" s="153"/>
      <c r="K627" s="154"/>
      <c r="L627" s="154"/>
      <c r="M627" s="153"/>
      <c r="N627" s="153"/>
      <c r="O627" s="154"/>
      <c r="P627" s="154"/>
      <c r="Q627" s="153"/>
      <c r="R627" s="267"/>
      <c r="S627" s="154"/>
    </row>
    <row r="628" spans="1:19" s="151" customFormat="1" x14ac:dyDescent="0.25">
      <c r="A628" s="153"/>
      <c r="B628" s="153"/>
      <c r="C628" s="154"/>
      <c r="D628" s="154"/>
      <c r="E628" s="266"/>
      <c r="F628" s="266"/>
      <c r="G628" s="156"/>
      <c r="H628" s="157"/>
      <c r="I628" s="158"/>
      <c r="J628" s="153"/>
      <c r="K628" s="154"/>
      <c r="L628" s="154"/>
      <c r="M628" s="153"/>
      <c r="N628" s="153"/>
      <c r="O628" s="154"/>
      <c r="P628" s="154"/>
      <c r="Q628" s="153"/>
      <c r="R628" s="267"/>
      <c r="S628" s="154"/>
    </row>
    <row r="629" spans="1:19" s="151" customFormat="1" x14ac:dyDescent="0.25">
      <c r="A629" s="153"/>
      <c r="B629" s="153"/>
      <c r="C629" s="154"/>
      <c r="D629" s="154"/>
      <c r="E629" s="266"/>
      <c r="F629" s="266"/>
      <c r="G629" s="156"/>
      <c r="H629" s="157"/>
      <c r="I629" s="158"/>
      <c r="J629" s="153"/>
      <c r="K629" s="154"/>
      <c r="L629" s="154"/>
      <c r="M629" s="153"/>
      <c r="N629" s="153"/>
      <c r="O629" s="154"/>
      <c r="P629" s="154"/>
      <c r="Q629" s="153"/>
      <c r="R629" s="267"/>
      <c r="S629" s="154"/>
    </row>
    <row r="630" spans="1:19" s="151" customFormat="1" x14ac:dyDescent="0.25">
      <c r="A630" s="153"/>
      <c r="B630" s="153"/>
      <c r="C630" s="154"/>
      <c r="D630" s="154"/>
      <c r="E630" s="266"/>
      <c r="F630" s="266"/>
      <c r="G630" s="156"/>
      <c r="H630" s="157"/>
      <c r="I630" s="158"/>
      <c r="J630" s="153"/>
      <c r="K630" s="154"/>
      <c r="L630" s="154"/>
      <c r="M630" s="153"/>
      <c r="N630" s="153"/>
      <c r="O630" s="154"/>
      <c r="P630" s="154"/>
      <c r="Q630" s="153"/>
      <c r="R630" s="267"/>
      <c r="S630" s="154"/>
    </row>
    <row r="631" spans="1:19" s="151" customFormat="1" x14ac:dyDescent="0.25">
      <c r="A631" s="153"/>
      <c r="B631" s="153"/>
      <c r="C631" s="154"/>
      <c r="D631" s="154"/>
      <c r="E631" s="266"/>
      <c r="F631" s="266"/>
      <c r="G631" s="156"/>
      <c r="H631" s="157"/>
      <c r="I631" s="158"/>
      <c r="J631" s="153"/>
      <c r="K631" s="154"/>
      <c r="L631" s="154"/>
      <c r="M631" s="153"/>
      <c r="N631" s="153"/>
      <c r="O631" s="154"/>
      <c r="P631" s="154"/>
      <c r="Q631" s="153"/>
      <c r="R631" s="267"/>
      <c r="S631" s="154"/>
    </row>
    <row r="632" spans="1:19" s="151" customFormat="1" x14ac:dyDescent="0.25">
      <c r="A632" s="153"/>
      <c r="B632" s="153"/>
      <c r="C632" s="154"/>
      <c r="D632" s="154"/>
      <c r="E632" s="266"/>
      <c r="F632" s="266"/>
      <c r="G632" s="156"/>
      <c r="H632" s="157"/>
      <c r="I632" s="158"/>
      <c r="J632" s="153"/>
      <c r="K632" s="154"/>
      <c r="L632" s="154"/>
      <c r="M632" s="153"/>
      <c r="N632" s="153"/>
      <c r="O632" s="154"/>
      <c r="P632" s="154"/>
      <c r="Q632" s="153"/>
      <c r="R632" s="267"/>
      <c r="S632" s="154"/>
    </row>
    <row r="633" spans="1:19" s="151" customFormat="1" x14ac:dyDescent="0.25">
      <c r="A633" s="153"/>
      <c r="B633" s="153"/>
      <c r="C633" s="154"/>
      <c r="D633" s="154"/>
      <c r="E633" s="266"/>
      <c r="F633" s="266"/>
      <c r="G633" s="156"/>
      <c r="H633" s="157"/>
      <c r="I633" s="158"/>
      <c r="J633" s="153"/>
      <c r="K633" s="154"/>
      <c r="L633" s="154"/>
      <c r="M633" s="153"/>
      <c r="N633" s="153"/>
      <c r="O633" s="154"/>
      <c r="P633" s="154"/>
      <c r="Q633" s="153"/>
      <c r="R633" s="267"/>
      <c r="S633" s="154"/>
    </row>
    <row r="634" spans="1:19" s="151" customFormat="1" x14ac:dyDescent="0.25">
      <c r="A634" s="153"/>
      <c r="B634" s="153"/>
      <c r="C634" s="154"/>
      <c r="D634" s="154"/>
      <c r="E634" s="266"/>
      <c r="F634" s="266"/>
      <c r="G634" s="156"/>
      <c r="H634" s="157"/>
      <c r="I634" s="158"/>
      <c r="J634" s="153"/>
      <c r="K634" s="154"/>
      <c r="L634" s="154"/>
      <c r="M634" s="153"/>
      <c r="N634" s="153"/>
      <c r="O634" s="154"/>
      <c r="P634" s="154"/>
      <c r="Q634" s="153"/>
      <c r="R634" s="267"/>
      <c r="S634" s="154"/>
    </row>
    <row r="635" spans="1:19" s="151" customFormat="1" x14ac:dyDescent="0.25">
      <c r="A635" s="153"/>
      <c r="B635" s="153"/>
      <c r="C635" s="154"/>
      <c r="D635" s="154"/>
      <c r="E635" s="266"/>
      <c r="F635" s="266"/>
      <c r="G635" s="156"/>
      <c r="H635" s="157"/>
      <c r="I635" s="158"/>
      <c r="J635" s="153"/>
      <c r="K635" s="154"/>
      <c r="L635" s="154"/>
      <c r="M635" s="153"/>
      <c r="N635" s="153"/>
      <c r="O635" s="154"/>
      <c r="P635" s="154"/>
      <c r="Q635" s="153"/>
      <c r="R635" s="267"/>
      <c r="S635" s="154"/>
    </row>
    <row r="636" spans="1:19" s="151" customFormat="1" x14ac:dyDescent="0.25">
      <c r="A636" s="153"/>
      <c r="B636" s="153"/>
      <c r="C636" s="154"/>
      <c r="D636" s="154"/>
      <c r="E636" s="266"/>
      <c r="F636" s="266"/>
      <c r="G636" s="156"/>
      <c r="H636" s="157"/>
      <c r="I636" s="158"/>
      <c r="J636" s="153"/>
      <c r="K636" s="154"/>
      <c r="L636" s="154"/>
      <c r="M636" s="153"/>
      <c r="N636" s="153"/>
      <c r="O636" s="154"/>
      <c r="P636" s="154"/>
      <c r="Q636" s="153"/>
      <c r="R636" s="267"/>
      <c r="S636" s="154"/>
    </row>
    <row r="637" spans="1:19" s="151" customFormat="1" x14ac:dyDescent="0.25">
      <c r="A637" s="153"/>
      <c r="B637" s="153"/>
      <c r="C637" s="154"/>
      <c r="D637" s="154"/>
      <c r="E637" s="266"/>
      <c r="F637" s="266"/>
      <c r="G637" s="156"/>
      <c r="H637" s="157"/>
      <c r="I637" s="158"/>
      <c r="J637" s="153"/>
      <c r="K637" s="154"/>
      <c r="L637" s="154"/>
      <c r="M637" s="153"/>
      <c r="N637" s="153"/>
      <c r="O637" s="154"/>
      <c r="P637" s="154"/>
      <c r="Q637" s="153"/>
      <c r="R637" s="267"/>
      <c r="S637" s="154"/>
    </row>
    <row r="638" spans="1:19" s="151" customFormat="1" x14ac:dyDescent="0.25">
      <c r="A638" s="153"/>
      <c r="B638" s="153"/>
      <c r="C638" s="154"/>
      <c r="D638" s="154"/>
      <c r="E638" s="266"/>
      <c r="F638" s="266"/>
      <c r="G638" s="156"/>
      <c r="H638" s="157"/>
      <c r="I638" s="158"/>
      <c r="J638" s="153"/>
      <c r="K638" s="154"/>
      <c r="L638" s="154"/>
      <c r="M638" s="153"/>
      <c r="N638" s="153"/>
      <c r="O638" s="154"/>
      <c r="P638" s="154"/>
      <c r="Q638" s="153"/>
      <c r="R638" s="267"/>
      <c r="S638" s="154"/>
    </row>
    <row r="639" spans="1:19" s="151" customFormat="1" x14ac:dyDescent="0.25">
      <c r="A639" s="153"/>
      <c r="B639" s="153"/>
      <c r="C639" s="154"/>
      <c r="D639" s="154"/>
      <c r="E639" s="266"/>
      <c r="F639" s="266"/>
      <c r="G639" s="156"/>
      <c r="H639" s="157"/>
      <c r="I639" s="158"/>
      <c r="J639" s="153"/>
      <c r="K639" s="154"/>
      <c r="L639" s="154"/>
      <c r="M639" s="153"/>
      <c r="N639" s="153"/>
      <c r="O639" s="154"/>
      <c r="P639" s="154"/>
      <c r="Q639" s="153"/>
      <c r="R639" s="267"/>
      <c r="S639" s="154"/>
    </row>
    <row r="640" spans="1:19" s="151" customFormat="1" x14ac:dyDescent="0.25">
      <c r="A640" s="153"/>
      <c r="B640" s="153"/>
      <c r="C640" s="154"/>
      <c r="D640" s="154"/>
      <c r="E640" s="266"/>
      <c r="F640" s="266"/>
      <c r="G640" s="156"/>
      <c r="H640" s="157"/>
      <c r="I640" s="158"/>
      <c r="J640" s="153"/>
      <c r="K640" s="154"/>
      <c r="L640" s="154"/>
      <c r="M640" s="153"/>
      <c r="N640" s="153"/>
      <c r="O640" s="154"/>
      <c r="P640" s="154"/>
      <c r="Q640" s="153"/>
      <c r="R640" s="267"/>
      <c r="S640" s="154"/>
    </row>
    <row r="641" spans="1:19" s="151" customFormat="1" x14ac:dyDescent="0.25">
      <c r="A641" s="153"/>
      <c r="B641" s="153"/>
      <c r="C641" s="154"/>
      <c r="D641" s="154"/>
      <c r="E641" s="266"/>
      <c r="F641" s="266"/>
      <c r="G641" s="156"/>
      <c r="H641" s="157"/>
      <c r="I641" s="158"/>
      <c r="J641" s="153"/>
      <c r="K641" s="154"/>
      <c r="L641" s="154"/>
      <c r="M641" s="153"/>
      <c r="N641" s="153"/>
      <c r="O641" s="154"/>
      <c r="P641" s="154"/>
      <c r="Q641" s="153"/>
      <c r="R641" s="267"/>
      <c r="S641" s="154"/>
    </row>
    <row r="642" spans="1:19" s="151" customFormat="1" x14ac:dyDescent="0.25">
      <c r="A642" s="153"/>
      <c r="B642" s="153"/>
      <c r="C642" s="154"/>
      <c r="D642" s="154"/>
      <c r="E642" s="266"/>
      <c r="F642" s="266"/>
      <c r="G642" s="156"/>
      <c r="H642" s="157"/>
      <c r="I642" s="158"/>
      <c r="J642" s="153"/>
      <c r="K642" s="154"/>
      <c r="L642" s="154"/>
      <c r="M642" s="153"/>
      <c r="N642" s="153"/>
      <c r="O642" s="154"/>
      <c r="P642" s="154"/>
      <c r="Q642" s="153"/>
      <c r="R642" s="267"/>
      <c r="S642" s="154"/>
    </row>
    <row r="643" spans="1:19" s="151" customFormat="1" x14ac:dyDescent="0.25">
      <c r="A643" s="153"/>
      <c r="B643" s="153"/>
      <c r="C643" s="154"/>
      <c r="D643" s="154"/>
      <c r="E643" s="266"/>
      <c r="F643" s="266"/>
      <c r="G643" s="156"/>
      <c r="H643" s="157"/>
      <c r="I643" s="158"/>
      <c r="J643" s="153"/>
      <c r="K643" s="154"/>
      <c r="L643" s="154"/>
      <c r="M643" s="153"/>
      <c r="N643" s="153"/>
      <c r="O643" s="154"/>
      <c r="P643" s="154"/>
      <c r="Q643" s="153"/>
      <c r="R643" s="267"/>
      <c r="S643" s="154"/>
    </row>
    <row r="644" spans="1:19" s="151" customFormat="1" x14ac:dyDescent="0.25">
      <c r="A644" s="153"/>
      <c r="B644" s="153"/>
      <c r="C644" s="154"/>
      <c r="D644" s="154"/>
      <c r="E644" s="266"/>
      <c r="F644" s="266"/>
      <c r="G644" s="156"/>
      <c r="H644" s="157"/>
      <c r="I644" s="158"/>
      <c r="J644" s="153"/>
      <c r="K644" s="154"/>
      <c r="L644" s="154"/>
      <c r="M644" s="153"/>
      <c r="N644" s="153"/>
      <c r="O644" s="154"/>
      <c r="P644" s="154"/>
      <c r="Q644" s="153"/>
      <c r="R644" s="267"/>
      <c r="S644" s="154"/>
    </row>
    <row r="645" spans="1:19" s="151" customFormat="1" x14ac:dyDescent="0.25">
      <c r="A645" s="153"/>
      <c r="B645" s="153"/>
      <c r="C645" s="154"/>
      <c r="D645" s="154"/>
      <c r="E645" s="266"/>
      <c r="F645" s="266"/>
      <c r="G645" s="156"/>
      <c r="H645" s="157"/>
      <c r="I645" s="158"/>
      <c r="J645" s="153"/>
      <c r="K645" s="154"/>
      <c r="L645" s="154"/>
      <c r="M645" s="153"/>
      <c r="N645" s="153"/>
      <c r="O645" s="154"/>
      <c r="P645" s="154"/>
      <c r="Q645" s="153"/>
      <c r="R645" s="267"/>
      <c r="S645" s="154"/>
    </row>
    <row r="646" spans="1:19" s="151" customFormat="1" x14ac:dyDescent="0.25">
      <c r="A646" s="153"/>
      <c r="B646" s="153"/>
      <c r="C646" s="154"/>
      <c r="D646" s="154"/>
      <c r="E646" s="266"/>
      <c r="F646" s="266"/>
      <c r="G646" s="156"/>
      <c r="H646" s="157"/>
      <c r="I646" s="158"/>
      <c r="J646" s="153"/>
      <c r="K646" s="154"/>
      <c r="L646" s="154"/>
      <c r="M646" s="153"/>
      <c r="N646" s="153"/>
      <c r="O646" s="154"/>
      <c r="P646" s="154"/>
      <c r="Q646" s="153"/>
      <c r="R646" s="267"/>
      <c r="S646" s="154"/>
    </row>
    <row r="647" spans="1:19" s="151" customFormat="1" x14ac:dyDescent="0.25">
      <c r="A647" s="153"/>
      <c r="B647" s="153"/>
      <c r="C647" s="154"/>
      <c r="D647" s="154"/>
      <c r="E647" s="266"/>
      <c r="F647" s="266"/>
      <c r="G647" s="156"/>
      <c r="H647" s="157"/>
      <c r="I647" s="158"/>
      <c r="J647" s="153"/>
      <c r="K647" s="154"/>
      <c r="L647" s="154"/>
      <c r="M647" s="153"/>
      <c r="N647" s="153"/>
      <c r="O647" s="154"/>
      <c r="P647" s="154"/>
      <c r="Q647" s="153"/>
      <c r="R647" s="267"/>
      <c r="S647" s="154"/>
    </row>
    <row r="648" spans="1:19" s="151" customFormat="1" x14ac:dyDescent="0.25">
      <c r="A648" s="153"/>
      <c r="B648" s="153"/>
      <c r="C648" s="154"/>
      <c r="D648" s="154"/>
      <c r="E648" s="266"/>
      <c r="F648" s="266"/>
      <c r="G648" s="156"/>
      <c r="H648" s="157"/>
      <c r="I648" s="158"/>
      <c r="J648" s="153"/>
      <c r="K648" s="154"/>
      <c r="L648" s="154"/>
      <c r="M648" s="153"/>
      <c r="N648" s="153"/>
      <c r="O648" s="154"/>
      <c r="P648" s="154"/>
      <c r="Q648" s="153"/>
      <c r="R648" s="267"/>
      <c r="S648" s="154"/>
    </row>
    <row r="649" spans="1:19" s="151" customFormat="1" x14ac:dyDescent="0.25">
      <c r="A649" s="153"/>
      <c r="B649" s="153"/>
      <c r="C649" s="154"/>
      <c r="D649" s="154"/>
      <c r="E649" s="266"/>
      <c r="F649" s="266"/>
      <c r="G649" s="156"/>
      <c r="H649" s="157"/>
      <c r="I649" s="158"/>
      <c r="J649" s="153"/>
      <c r="K649" s="154"/>
      <c r="L649" s="154"/>
      <c r="M649" s="153"/>
      <c r="N649" s="153"/>
      <c r="O649" s="154"/>
      <c r="P649" s="154"/>
      <c r="Q649" s="153"/>
      <c r="R649" s="267"/>
      <c r="S649" s="154"/>
    </row>
    <row r="650" spans="1:19" s="151" customFormat="1" x14ac:dyDescent="0.25">
      <c r="A650" s="153"/>
      <c r="B650" s="153"/>
      <c r="C650" s="154"/>
      <c r="D650" s="154"/>
      <c r="E650" s="266"/>
      <c r="F650" s="266"/>
      <c r="G650" s="156"/>
      <c r="H650" s="157"/>
      <c r="I650" s="158"/>
      <c r="J650" s="153"/>
      <c r="K650" s="154"/>
      <c r="L650" s="154"/>
      <c r="M650" s="153"/>
      <c r="N650" s="153"/>
      <c r="O650" s="154"/>
      <c r="P650" s="154"/>
      <c r="Q650" s="153"/>
      <c r="R650" s="267"/>
      <c r="S650" s="154"/>
    </row>
    <row r="651" spans="1:19" s="151" customFormat="1" x14ac:dyDescent="0.25">
      <c r="A651" s="153"/>
      <c r="B651" s="153"/>
      <c r="C651" s="154"/>
      <c r="D651" s="154"/>
      <c r="E651" s="266"/>
      <c r="F651" s="266"/>
      <c r="G651" s="156"/>
      <c r="H651" s="157"/>
      <c r="I651" s="158"/>
      <c r="J651" s="153"/>
      <c r="K651" s="154"/>
      <c r="L651" s="154"/>
      <c r="M651" s="153"/>
      <c r="N651" s="153"/>
      <c r="O651" s="154"/>
      <c r="P651" s="154"/>
      <c r="Q651" s="153"/>
      <c r="R651" s="267"/>
      <c r="S651" s="154"/>
    </row>
    <row r="652" spans="1:19" s="151" customFormat="1" x14ac:dyDescent="0.25">
      <c r="A652" s="153"/>
      <c r="B652" s="153"/>
      <c r="C652" s="154"/>
      <c r="D652" s="154"/>
      <c r="E652" s="266"/>
      <c r="F652" s="266"/>
      <c r="G652" s="156"/>
      <c r="H652" s="157"/>
      <c r="I652" s="158"/>
      <c r="J652" s="153"/>
      <c r="K652" s="154"/>
      <c r="L652" s="154"/>
      <c r="M652" s="153"/>
      <c r="N652" s="153"/>
      <c r="O652" s="154"/>
      <c r="P652" s="154"/>
      <c r="Q652" s="153"/>
      <c r="R652" s="267"/>
      <c r="S652" s="154"/>
    </row>
    <row r="653" spans="1:19" s="151" customFormat="1" x14ac:dyDescent="0.25">
      <c r="A653" s="153"/>
      <c r="B653" s="153"/>
      <c r="C653" s="154"/>
      <c r="D653" s="154"/>
      <c r="E653" s="266"/>
      <c r="F653" s="266"/>
      <c r="G653" s="156"/>
      <c r="H653" s="157"/>
      <c r="I653" s="158"/>
      <c r="J653" s="153"/>
      <c r="K653" s="154"/>
      <c r="L653" s="154"/>
      <c r="M653" s="153"/>
      <c r="N653" s="153"/>
      <c r="O653" s="154"/>
      <c r="P653" s="154"/>
      <c r="Q653" s="153"/>
      <c r="R653" s="267"/>
      <c r="S653" s="154"/>
    </row>
    <row r="654" spans="1:19" s="151" customFormat="1" x14ac:dyDescent="0.25">
      <c r="A654" s="153"/>
      <c r="B654" s="153"/>
      <c r="C654" s="154"/>
      <c r="D654" s="154"/>
      <c r="E654" s="266"/>
      <c r="F654" s="266"/>
      <c r="G654" s="156"/>
      <c r="H654" s="157"/>
      <c r="I654" s="158"/>
      <c r="J654" s="153"/>
      <c r="K654" s="154"/>
      <c r="L654" s="154"/>
      <c r="M654" s="153"/>
      <c r="N654" s="153"/>
      <c r="O654" s="154"/>
      <c r="P654" s="154"/>
      <c r="Q654" s="153"/>
      <c r="R654" s="267"/>
      <c r="S654" s="154"/>
    </row>
    <row r="655" spans="1:19" s="151" customFormat="1" x14ac:dyDescent="0.25">
      <c r="A655" s="153"/>
      <c r="B655" s="153"/>
      <c r="C655" s="154"/>
      <c r="D655" s="154"/>
      <c r="E655" s="266"/>
      <c r="F655" s="266"/>
      <c r="G655" s="156"/>
      <c r="H655" s="157"/>
      <c r="I655" s="158"/>
      <c r="J655" s="153"/>
      <c r="K655" s="154"/>
      <c r="L655" s="154"/>
      <c r="M655" s="153"/>
      <c r="N655" s="153"/>
      <c r="O655" s="154"/>
      <c r="P655" s="154"/>
      <c r="Q655" s="153"/>
      <c r="R655" s="267"/>
      <c r="S655" s="154"/>
    </row>
    <row r="656" spans="1:19" s="151" customFormat="1" x14ac:dyDescent="0.25">
      <c r="A656" s="153"/>
      <c r="B656" s="153"/>
      <c r="C656" s="154"/>
      <c r="D656" s="154"/>
      <c r="E656" s="266"/>
      <c r="F656" s="266"/>
      <c r="G656" s="156"/>
      <c r="H656" s="157"/>
      <c r="I656" s="158"/>
      <c r="J656" s="153"/>
      <c r="K656" s="154"/>
      <c r="L656" s="154"/>
      <c r="M656" s="153"/>
      <c r="N656" s="153"/>
      <c r="O656" s="154"/>
      <c r="P656" s="154"/>
      <c r="Q656" s="153"/>
      <c r="R656" s="267"/>
      <c r="S656" s="154"/>
    </row>
    <row r="657" spans="1:19" s="151" customFormat="1" x14ac:dyDescent="0.25">
      <c r="A657" s="153"/>
      <c r="B657" s="153"/>
      <c r="C657" s="154"/>
      <c r="D657" s="154"/>
      <c r="E657" s="266"/>
      <c r="F657" s="266"/>
      <c r="G657" s="156"/>
      <c r="H657" s="157"/>
      <c r="I657" s="158"/>
      <c r="J657" s="153"/>
      <c r="K657" s="154"/>
      <c r="L657" s="154"/>
      <c r="M657" s="153"/>
      <c r="N657" s="153"/>
      <c r="O657" s="154"/>
      <c r="P657" s="154"/>
      <c r="Q657" s="153"/>
      <c r="R657" s="267"/>
      <c r="S657" s="154"/>
    </row>
    <row r="658" spans="1:19" s="151" customFormat="1" x14ac:dyDescent="0.25">
      <c r="A658" s="153"/>
      <c r="B658" s="153"/>
      <c r="C658" s="154"/>
      <c r="D658" s="154"/>
      <c r="E658" s="266"/>
      <c r="F658" s="266"/>
      <c r="G658" s="156"/>
      <c r="H658" s="157"/>
      <c r="I658" s="158"/>
      <c r="J658" s="153"/>
      <c r="K658" s="154"/>
      <c r="L658" s="154"/>
      <c r="M658" s="153"/>
      <c r="N658" s="153"/>
      <c r="O658" s="154"/>
      <c r="P658" s="154"/>
      <c r="Q658" s="153"/>
      <c r="R658" s="267"/>
      <c r="S658" s="154"/>
    </row>
    <row r="659" spans="1:19" s="151" customFormat="1" x14ac:dyDescent="0.25">
      <c r="A659" s="153"/>
      <c r="B659" s="153"/>
      <c r="C659" s="154"/>
      <c r="D659" s="154"/>
      <c r="E659" s="266"/>
      <c r="F659" s="266"/>
      <c r="G659" s="156"/>
      <c r="H659" s="157"/>
      <c r="I659" s="158"/>
      <c r="J659" s="153"/>
      <c r="K659" s="154"/>
      <c r="L659" s="154"/>
      <c r="M659" s="153"/>
      <c r="N659" s="153"/>
      <c r="O659" s="154"/>
      <c r="P659" s="154"/>
      <c r="Q659" s="153"/>
      <c r="R659" s="267"/>
      <c r="S659" s="154"/>
    </row>
    <row r="660" spans="1:19" s="151" customFormat="1" x14ac:dyDescent="0.25">
      <c r="A660" s="153"/>
      <c r="B660" s="153"/>
      <c r="C660" s="154"/>
      <c r="D660" s="154"/>
      <c r="E660" s="266"/>
      <c r="F660" s="266"/>
      <c r="G660" s="156"/>
      <c r="H660" s="157"/>
      <c r="I660" s="158"/>
      <c r="J660" s="153"/>
      <c r="K660" s="154"/>
      <c r="L660" s="154"/>
      <c r="M660" s="153"/>
      <c r="N660" s="153"/>
      <c r="O660" s="154"/>
      <c r="P660" s="154"/>
      <c r="Q660" s="153"/>
      <c r="R660" s="267"/>
      <c r="S660" s="154"/>
    </row>
    <row r="661" spans="1:19" s="151" customFormat="1" x14ac:dyDescent="0.25">
      <c r="A661" s="153"/>
      <c r="B661" s="153"/>
      <c r="C661" s="154"/>
      <c r="D661" s="154"/>
      <c r="E661" s="266"/>
      <c r="F661" s="266"/>
      <c r="G661" s="156"/>
      <c r="H661" s="157"/>
      <c r="I661" s="158"/>
      <c r="J661" s="153"/>
      <c r="K661" s="154"/>
      <c r="L661" s="154"/>
      <c r="M661" s="153"/>
      <c r="N661" s="153"/>
      <c r="O661" s="154"/>
      <c r="P661" s="154"/>
      <c r="Q661" s="153"/>
      <c r="R661" s="267"/>
      <c r="S661" s="154"/>
    </row>
    <row r="662" spans="1:19" s="151" customFormat="1" x14ac:dyDescent="0.25">
      <c r="A662" s="153"/>
      <c r="B662" s="153"/>
      <c r="C662" s="154"/>
      <c r="D662" s="154"/>
      <c r="E662" s="266"/>
      <c r="F662" s="266"/>
      <c r="G662" s="156"/>
      <c r="H662" s="157"/>
      <c r="I662" s="158"/>
      <c r="J662" s="153"/>
      <c r="K662" s="154"/>
      <c r="L662" s="154"/>
      <c r="M662" s="153"/>
      <c r="N662" s="153"/>
      <c r="O662" s="154"/>
      <c r="P662" s="154"/>
      <c r="Q662" s="153"/>
      <c r="R662" s="267"/>
      <c r="S662" s="154"/>
    </row>
    <row r="663" spans="1:19" s="151" customFormat="1" x14ac:dyDescent="0.25">
      <c r="A663" s="153"/>
      <c r="B663" s="153"/>
      <c r="C663" s="154"/>
      <c r="D663" s="154"/>
      <c r="E663" s="266"/>
      <c r="F663" s="266"/>
      <c r="G663" s="156"/>
      <c r="H663" s="157"/>
      <c r="I663" s="158"/>
      <c r="J663" s="153"/>
      <c r="K663" s="154"/>
      <c r="L663" s="154"/>
      <c r="M663" s="153"/>
      <c r="N663" s="153"/>
      <c r="O663" s="154"/>
      <c r="P663" s="154"/>
      <c r="Q663" s="153"/>
      <c r="R663" s="267"/>
      <c r="S663" s="154"/>
    </row>
    <row r="664" spans="1:19" s="151" customFormat="1" x14ac:dyDescent="0.25">
      <c r="A664" s="153"/>
      <c r="B664" s="153"/>
      <c r="C664" s="154"/>
      <c r="D664" s="154"/>
      <c r="E664" s="266"/>
      <c r="F664" s="266"/>
      <c r="G664" s="156"/>
      <c r="H664" s="157"/>
      <c r="I664" s="158"/>
      <c r="J664" s="153"/>
      <c r="K664" s="154"/>
      <c r="L664" s="154"/>
      <c r="M664" s="153"/>
      <c r="N664" s="153"/>
      <c r="O664" s="154"/>
      <c r="P664" s="154"/>
      <c r="Q664" s="153"/>
      <c r="R664" s="267"/>
      <c r="S664" s="154"/>
    </row>
    <row r="665" spans="1:19" s="151" customFormat="1" x14ac:dyDescent="0.25">
      <c r="A665" s="153"/>
      <c r="B665" s="153"/>
      <c r="C665" s="154"/>
      <c r="D665" s="154"/>
      <c r="E665" s="266"/>
      <c r="F665" s="266"/>
      <c r="G665" s="156"/>
      <c r="H665" s="157"/>
      <c r="I665" s="158"/>
      <c r="J665" s="153"/>
      <c r="K665" s="154"/>
      <c r="L665" s="154"/>
      <c r="M665" s="153"/>
      <c r="N665" s="153"/>
      <c r="O665" s="154"/>
      <c r="P665" s="154"/>
      <c r="Q665" s="153"/>
      <c r="R665" s="267"/>
      <c r="S665" s="154"/>
    </row>
    <row r="666" spans="1:19" s="151" customFormat="1" x14ac:dyDescent="0.25">
      <c r="A666" s="153"/>
      <c r="B666" s="153"/>
      <c r="C666" s="154"/>
      <c r="D666" s="154"/>
      <c r="E666" s="266"/>
      <c r="F666" s="266"/>
      <c r="G666" s="156"/>
      <c r="H666" s="157"/>
      <c r="I666" s="158"/>
      <c r="J666" s="153"/>
      <c r="K666" s="154"/>
      <c r="L666" s="154"/>
      <c r="M666" s="153"/>
      <c r="N666" s="153"/>
      <c r="O666" s="154"/>
      <c r="P666" s="154"/>
      <c r="Q666" s="153"/>
      <c r="R666" s="267"/>
      <c r="S666" s="154"/>
    </row>
    <row r="667" spans="1:19" s="151" customFormat="1" x14ac:dyDescent="0.25">
      <c r="A667" s="153"/>
      <c r="B667" s="153"/>
      <c r="C667" s="154"/>
      <c r="D667" s="154"/>
      <c r="E667" s="266"/>
      <c r="F667" s="266"/>
      <c r="G667" s="156"/>
      <c r="H667" s="157"/>
      <c r="I667" s="158"/>
      <c r="J667" s="153"/>
      <c r="K667" s="154"/>
      <c r="L667" s="154"/>
      <c r="M667" s="153"/>
      <c r="N667" s="153"/>
      <c r="O667" s="154"/>
      <c r="P667" s="154"/>
      <c r="Q667" s="153"/>
      <c r="R667" s="267"/>
      <c r="S667" s="154"/>
    </row>
    <row r="668" spans="1:19" s="151" customFormat="1" x14ac:dyDescent="0.25">
      <c r="A668" s="153"/>
      <c r="B668" s="153"/>
      <c r="C668" s="154"/>
      <c r="D668" s="154"/>
      <c r="E668" s="266"/>
      <c r="F668" s="266"/>
      <c r="G668" s="156"/>
      <c r="H668" s="157"/>
      <c r="I668" s="158"/>
      <c r="J668" s="153"/>
      <c r="K668" s="154"/>
      <c r="L668" s="154"/>
      <c r="M668" s="153"/>
      <c r="N668" s="153"/>
      <c r="O668" s="154"/>
      <c r="P668" s="154"/>
      <c r="Q668" s="153"/>
      <c r="R668" s="267"/>
      <c r="S668" s="154"/>
    </row>
    <row r="669" spans="1:19" s="151" customFormat="1" x14ac:dyDescent="0.25">
      <c r="A669" s="153"/>
      <c r="B669" s="153"/>
      <c r="C669" s="154"/>
      <c r="D669" s="154"/>
      <c r="E669" s="266"/>
      <c r="F669" s="266"/>
      <c r="G669" s="156"/>
      <c r="H669" s="157"/>
      <c r="I669" s="158"/>
      <c r="J669" s="153"/>
      <c r="K669" s="154"/>
      <c r="L669" s="154"/>
      <c r="M669" s="153"/>
      <c r="N669" s="153"/>
      <c r="O669" s="154"/>
      <c r="P669" s="154"/>
      <c r="Q669" s="153"/>
      <c r="R669" s="267"/>
      <c r="S669" s="154"/>
    </row>
    <row r="670" spans="1:19" s="151" customFormat="1" x14ac:dyDescent="0.25">
      <c r="A670" s="153"/>
      <c r="B670" s="153"/>
      <c r="C670" s="154"/>
      <c r="D670" s="154"/>
      <c r="E670" s="266"/>
      <c r="F670" s="266"/>
      <c r="G670" s="156"/>
      <c r="H670" s="157"/>
      <c r="I670" s="158"/>
      <c r="J670" s="153"/>
      <c r="K670" s="154"/>
      <c r="L670" s="154"/>
      <c r="M670" s="153"/>
      <c r="N670" s="153"/>
      <c r="O670" s="154"/>
      <c r="P670" s="154"/>
      <c r="Q670" s="153"/>
      <c r="R670" s="267"/>
      <c r="S670" s="154"/>
    </row>
    <row r="671" spans="1:19" s="151" customFormat="1" x14ac:dyDescent="0.25">
      <c r="A671" s="153"/>
      <c r="B671" s="153"/>
      <c r="C671" s="154"/>
      <c r="D671" s="154"/>
      <c r="E671" s="266"/>
      <c r="F671" s="266"/>
      <c r="G671" s="156"/>
      <c r="H671" s="157"/>
      <c r="I671" s="158"/>
      <c r="J671" s="153"/>
      <c r="K671" s="154"/>
      <c r="L671" s="154"/>
      <c r="M671" s="153"/>
      <c r="N671" s="153"/>
      <c r="O671" s="154"/>
      <c r="P671" s="154"/>
      <c r="Q671" s="153"/>
      <c r="R671" s="267"/>
      <c r="S671" s="154"/>
    </row>
    <row r="672" spans="1:19" s="151" customFormat="1" x14ac:dyDescent="0.25">
      <c r="A672" s="153"/>
      <c r="B672" s="153"/>
      <c r="C672" s="154"/>
      <c r="D672" s="154"/>
      <c r="E672" s="266"/>
      <c r="F672" s="266"/>
      <c r="G672" s="156"/>
      <c r="H672" s="157"/>
      <c r="I672" s="158"/>
      <c r="J672" s="153"/>
      <c r="K672" s="154"/>
      <c r="L672" s="154"/>
      <c r="M672" s="153"/>
      <c r="N672" s="153"/>
      <c r="O672" s="154"/>
      <c r="P672" s="154"/>
      <c r="Q672" s="153"/>
      <c r="R672" s="267"/>
      <c r="S672" s="154"/>
    </row>
    <row r="673" spans="1:19" s="151" customFormat="1" x14ac:dyDescent="0.25">
      <c r="A673" s="153"/>
      <c r="B673" s="153"/>
      <c r="C673" s="154"/>
      <c r="D673" s="154"/>
      <c r="E673" s="266"/>
      <c r="F673" s="266"/>
      <c r="G673" s="156"/>
      <c r="H673" s="157"/>
      <c r="I673" s="158"/>
      <c r="J673" s="153"/>
      <c r="K673" s="154"/>
      <c r="L673" s="154"/>
      <c r="M673" s="153"/>
      <c r="N673" s="153"/>
      <c r="O673" s="154"/>
      <c r="P673" s="154"/>
      <c r="Q673" s="153"/>
      <c r="R673" s="267"/>
      <c r="S673" s="154"/>
    </row>
    <row r="674" spans="1:19" s="151" customFormat="1" x14ac:dyDescent="0.25">
      <c r="A674" s="153"/>
      <c r="B674" s="153"/>
      <c r="C674" s="154"/>
      <c r="D674" s="154"/>
      <c r="E674" s="266"/>
      <c r="F674" s="266"/>
      <c r="G674" s="156"/>
      <c r="H674" s="157"/>
      <c r="I674" s="158"/>
      <c r="J674" s="153"/>
      <c r="K674" s="154"/>
      <c r="L674" s="154"/>
      <c r="M674" s="153"/>
      <c r="N674" s="153"/>
      <c r="O674" s="154"/>
      <c r="P674" s="154"/>
      <c r="Q674" s="153"/>
      <c r="R674" s="267"/>
      <c r="S674" s="154"/>
    </row>
    <row r="675" spans="1:19" s="151" customFormat="1" x14ac:dyDescent="0.25">
      <c r="A675" s="153"/>
      <c r="B675" s="153"/>
      <c r="C675" s="154"/>
      <c r="D675" s="154"/>
      <c r="E675" s="266"/>
      <c r="F675" s="266"/>
      <c r="G675" s="156"/>
      <c r="H675" s="157"/>
      <c r="I675" s="158"/>
      <c r="J675" s="153"/>
      <c r="K675" s="154"/>
      <c r="L675" s="154"/>
      <c r="M675" s="153"/>
      <c r="N675" s="153"/>
      <c r="O675" s="154"/>
      <c r="P675" s="154"/>
      <c r="Q675" s="153"/>
      <c r="R675" s="267"/>
      <c r="S675" s="154"/>
    </row>
    <row r="676" spans="1:19" s="151" customFormat="1" x14ac:dyDescent="0.25">
      <c r="A676" s="153"/>
      <c r="B676" s="153"/>
      <c r="C676" s="154"/>
      <c r="D676" s="154"/>
      <c r="E676" s="266"/>
      <c r="F676" s="266"/>
      <c r="G676" s="156"/>
      <c r="H676" s="157"/>
      <c r="I676" s="158"/>
      <c r="J676" s="153"/>
      <c r="K676" s="154"/>
      <c r="L676" s="154"/>
      <c r="M676" s="153"/>
      <c r="N676" s="153"/>
      <c r="O676" s="154"/>
      <c r="P676" s="154"/>
      <c r="Q676" s="153"/>
      <c r="R676" s="267"/>
      <c r="S676" s="154"/>
    </row>
    <row r="677" spans="1:19" s="151" customFormat="1" x14ac:dyDescent="0.25">
      <c r="A677" s="153"/>
      <c r="B677" s="153"/>
      <c r="C677" s="154"/>
      <c r="D677" s="154"/>
      <c r="E677" s="266"/>
      <c r="F677" s="266"/>
      <c r="G677" s="156"/>
      <c r="H677" s="157"/>
      <c r="I677" s="158"/>
      <c r="J677" s="153"/>
      <c r="K677" s="154"/>
      <c r="L677" s="154"/>
      <c r="M677" s="153"/>
      <c r="N677" s="153"/>
      <c r="O677" s="154"/>
      <c r="P677" s="154"/>
      <c r="Q677" s="153"/>
      <c r="R677" s="267"/>
      <c r="S677" s="154"/>
    </row>
    <row r="678" spans="1:19" s="151" customFormat="1" x14ac:dyDescent="0.25">
      <c r="A678" s="153"/>
      <c r="B678" s="153"/>
      <c r="C678" s="154"/>
      <c r="D678" s="154"/>
      <c r="E678" s="266"/>
      <c r="F678" s="266"/>
      <c r="G678" s="156"/>
      <c r="H678" s="157"/>
      <c r="I678" s="158"/>
      <c r="J678" s="153"/>
      <c r="K678" s="154"/>
      <c r="L678" s="154"/>
      <c r="M678" s="153"/>
      <c r="N678" s="153"/>
      <c r="O678" s="154"/>
      <c r="P678" s="154"/>
      <c r="Q678" s="153"/>
      <c r="R678" s="267"/>
      <c r="S678" s="154"/>
    </row>
    <row r="679" spans="1:19" s="151" customFormat="1" x14ac:dyDescent="0.25">
      <c r="A679" s="153"/>
      <c r="B679" s="153"/>
      <c r="C679" s="154"/>
      <c r="D679" s="154"/>
      <c r="E679" s="266"/>
      <c r="F679" s="266"/>
      <c r="G679" s="156"/>
      <c r="H679" s="157"/>
      <c r="I679" s="158"/>
      <c r="J679" s="153"/>
      <c r="K679" s="154"/>
      <c r="L679" s="154"/>
      <c r="M679" s="153"/>
      <c r="N679" s="153"/>
      <c r="O679" s="154"/>
      <c r="P679" s="154"/>
      <c r="Q679" s="153"/>
      <c r="R679" s="267"/>
      <c r="S679" s="154"/>
    </row>
    <row r="680" spans="1:19" s="151" customFormat="1" x14ac:dyDescent="0.25">
      <c r="A680" s="153"/>
      <c r="B680" s="153"/>
      <c r="C680" s="154"/>
      <c r="D680" s="154"/>
      <c r="E680" s="266"/>
      <c r="F680" s="266"/>
      <c r="G680" s="156"/>
      <c r="H680" s="157"/>
      <c r="I680" s="158"/>
      <c r="J680" s="153"/>
      <c r="K680" s="154"/>
      <c r="L680" s="154"/>
      <c r="M680" s="153"/>
      <c r="N680" s="153"/>
      <c r="O680" s="154"/>
      <c r="P680" s="154"/>
      <c r="Q680" s="153"/>
      <c r="R680" s="267"/>
      <c r="S680" s="154"/>
    </row>
    <row r="681" spans="1:19" s="151" customFormat="1" x14ac:dyDescent="0.25">
      <c r="A681" s="153"/>
      <c r="B681" s="153"/>
      <c r="C681" s="154"/>
      <c r="D681" s="154"/>
      <c r="E681" s="266"/>
      <c r="F681" s="266"/>
      <c r="G681" s="156"/>
      <c r="H681" s="157"/>
      <c r="I681" s="158"/>
      <c r="J681" s="153"/>
      <c r="K681" s="154"/>
      <c r="L681" s="154"/>
      <c r="M681" s="153"/>
      <c r="N681" s="153"/>
      <c r="O681" s="154"/>
      <c r="P681" s="154"/>
      <c r="Q681" s="153"/>
      <c r="R681" s="267"/>
      <c r="S681" s="154"/>
    </row>
    <row r="682" spans="1:19" s="151" customFormat="1" x14ac:dyDescent="0.25">
      <c r="A682" s="153"/>
      <c r="B682" s="153"/>
      <c r="C682" s="154"/>
      <c r="D682" s="154"/>
      <c r="E682" s="266"/>
      <c r="F682" s="266"/>
      <c r="G682" s="156"/>
      <c r="H682" s="157"/>
      <c r="I682" s="158"/>
      <c r="J682" s="153"/>
      <c r="K682" s="154"/>
      <c r="L682" s="154"/>
      <c r="M682" s="153"/>
      <c r="N682" s="153"/>
      <c r="O682" s="154"/>
      <c r="P682" s="154"/>
      <c r="Q682" s="153"/>
      <c r="R682" s="267"/>
      <c r="S682" s="154"/>
    </row>
    <row r="683" spans="1:19" s="151" customFormat="1" x14ac:dyDescent="0.25">
      <c r="A683" s="153"/>
      <c r="B683" s="153"/>
      <c r="C683" s="154"/>
      <c r="D683" s="154"/>
      <c r="E683" s="266"/>
      <c r="F683" s="266"/>
      <c r="G683" s="156"/>
      <c r="H683" s="157"/>
      <c r="I683" s="158"/>
      <c r="J683" s="153"/>
      <c r="K683" s="154"/>
      <c r="L683" s="154"/>
      <c r="M683" s="153"/>
      <c r="N683" s="153"/>
      <c r="O683" s="154"/>
      <c r="P683" s="154"/>
      <c r="Q683" s="153"/>
      <c r="R683" s="267"/>
      <c r="S683" s="154"/>
    </row>
    <row r="684" spans="1:19" s="151" customFormat="1" x14ac:dyDescent="0.25">
      <c r="A684" s="153"/>
      <c r="B684" s="153"/>
      <c r="C684" s="154"/>
      <c r="D684" s="154"/>
      <c r="E684" s="266"/>
      <c r="F684" s="266"/>
      <c r="G684" s="156"/>
      <c r="H684" s="157"/>
      <c r="I684" s="158"/>
      <c r="J684" s="153"/>
      <c r="K684" s="154"/>
      <c r="L684" s="154"/>
      <c r="M684" s="153"/>
      <c r="N684" s="153"/>
      <c r="O684" s="154"/>
      <c r="P684" s="154"/>
      <c r="Q684" s="153"/>
      <c r="R684" s="267"/>
      <c r="S684" s="154"/>
    </row>
    <row r="685" spans="1:19" s="151" customFormat="1" x14ac:dyDescent="0.25">
      <c r="A685" s="153"/>
      <c r="B685" s="153"/>
      <c r="C685" s="154"/>
      <c r="D685" s="154"/>
      <c r="E685" s="266"/>
      <c r="F685" s="266"/>
      <c r="G685" s="156"/>
      <c r="H685" s="157"/>
      <c r="I685" s="158"/>
      <c r="J685" s="153"/>
      <c r="K685" s="154"/>
      <c r="L685" s="154"/>
      <c r="M685" s="153"/>
      <c r="N685" s="153"/>
      <c r="O685" s="154"/>
      <c r="P685" s="154"/>
      <c r="Q685" s="153"/>
      <c r="R685" s="267"/>
      <c r="S685" s="154"/>
    </row>
    <row r="686" spans="1:19" s="151" customFormat="1" x14ac:dyDescent="0.25">
      <c r="A686" s="153"/>
      <c r="B686" s="153"/>
      <c r="C686" s="154"/>
      <c r="D686" s="154"/>
      <c r="E686" s="266"/>
      <c r="F686" s="266"/>
      <c r="G686" s="156"/>
      <c r="H686" s="157"/>
      <c r="I686" s="158"/>
      <c r="J686" s="153"/>
      <c r="K686" s="154"/>
      <c r="L686" s="154"/>
      <c r="M686" s="153"/>
      <c r="N686" s="153"/>
      <c r="O686" s="154"/>
      <c r="P686" s="154"/>
      <c r="Q686" s="153"/>
      <c r="R686" s="267"/>
      <c r="S686" s="154"/>
    </row>
    <row r="687" spans="1:19" s="151" customFormat="1" x14ac:dyDescent="0.25">
      <c r="A687" s="153"/>
      <c r="B687" s="153"/>
      <c r="C687" s="154"/>
      <c r="D687" s="154"/>
      <c r="E687" s="266"/>
      <c r="F687" s="266"/>
      <c r="G687" s="156"/>
      <c r="H687" s="157"/>
      <c r="I687" s="158"/>
      <c r="J687" s="153"/>
      <c r="K687" s="154"/>
      <c r="L687" s="154"/>
      <c r="M687" s="153"/>
      <c r="N687" s="153"/>
      <c r="O687" s="154"/>
      <c r="P687" s="154"/>
      <c r="Q687" s="153"/>
      <c r="R687" s="267"/>
      <c r="S687" s="154"/>
    </row>
    <row r="688" spans="1:19" s="151" customFormat="1" x14ac:dyDescent="0.25">
      <c r="A688" s="153"/>
      <c r="B688" s="153"/>
      <c r="C688" s="154"/>
      <c r="D688" s="154"/>
      <c r="E688" s="266"/>
      <c r="F688" s="266"/>
      <c r="G688" s="156"/>
      <c r="H688" s="157"/>
      <c r="I688" s="158"/>
      <c r="J688" s="153"/>
      <c r="K688" s="154"/>
      <c r="L688" s="154"/>
      <c r="M688" s="153"/>
      <c r="N688" s="153"/>
      <c r="O688" s="154"/>
      <c r="P688" s="154"/>
      <c r="Q688" s="153"/>
      <c r="R688" s="267"/>
      <c r="S688" s="154"/>
    </row>
    <row r="689" spans="1:19" s="151" customFormat="1" x14ac:dyDescent="0.25">
      <c r="A689" s="153"/>
      <c r="B689" s="153"/>
      <c r="C689" s="154"/>
      <c r="D689" s="154"/>
      <c r="E689" s="266"/>
      <c r="F689" s="266"/>
      <c r="G689" s="156"/>
      <c r="H689" s="157"/>
      <c r="I689" s="158"/>
      <c r="J689" s="153"/>
      <c r="K689" s="154"/>
      <c r="L689" s="154"/>
      <c r="M689" s="153"/>
      <c r="N689" s="153"/>
      <c r="O689" s="154"/>
      <c r="P689" s="154"/>
      <c r="Q689" s="153"/>
      <c r="R689" s="267"/>
      <c r="S689" s="154"/>
    </row>
    <row r="690" spans="1:19" s="151" customFormat="1" x14ac:dyDescent="0.25">
      <c r="A690" s="153"/>
      <c r="B690" s="153"/>
      <c r="C690" s="154"/>
      <c r="D690" s="154"/>
      <c r="E690" s="266"/>
      <c r="F690" s="266"/>
      <c r="G690" s="156"/>
      <c r="H690" s="157"/>
      <c r="I690" s="158"/>
      <c r="J690" s="153"/>
      <c r="K690" s="154"/>
      <c r="L690" s="154"/>
      <c r="M690" s="153"/>
      <c r="N690" s="153"/>
      <c r="O690" s="154"/>
      <c r="P690" s="154"/>
      <c r="Q690" s="153"/>
      <c r="R690" s="267"/>
      <c r="S690" s="154"/>
    </row>
    <row r="691" spans="1:19" s="151" customFormat="1" x14ac:dyDescent="0.25">
      <c r="A691" s="153"/>
      <c r="B691" s="153"/>
      <c r="C691" s="154"/>
      <c r="D691" s="154"/>
      <c r="E691" s="266"/>
      <c r="F691" s="266"/>
      <c r="G691" s="156"/>
      <c r="H691" s="157"/>
      <c r="I691" s="158"/>
      <c r="J691" s="153"/>
      <c r="K691" s="154"/>
      <c r="L691" s="154"/>
      <c r="M691" s="153"/>
      <c r="N691" s="153"/>
      <c r="O691" s="154"/>
      <c r="P691" s="154"/>
      <c r="Q691" s="153"/>
      <c r="R691" s="267"/>
      <c r="S691" s="154"/>
    </row>
    <row r="692" spans="1:19" s="151" customFormat="1" x14ac:dyDescent="0.25">
      <c r="A692" s="153"/>
      <c r="B692" s="153"/>
      <c r="C692" s="154"/>
      <c r="D692" s="154"/>
      <c r="E692" s="266"/>
      <c r="F692" s="266"/>
      <c r="G692" s="156"/>
      <c r="H692" s="157"/>
      <c r="I692" s="158"/>
      <c r="J692" s="153"/>
      <c r="K692" s="154"/>
      <c r="L692" s="154"/>
      <c r="M692" s="153"/>
      <c r="N692" s="153"/>
      <c r="O692" s="154"/>
      <c r="P692" s="154"/>
      <c r="Q692" s="153"/>
      <c r="R692" s="267"/>
      <c r="S692" s="154"/>
    </row>
    <row r="693" spans="1:19" s="151" customFormat="1" x14ac:dyDescent="0.25">
      <c r="A693" s="153"/>
      <c r="B693" s="153"/>
      <c r="C693" s="154"/>
      <c r="D693" s="154"/>
      <c r="E693" s="266"/>
      <c r="F693" s="266"/>
      <c r="G693" s="156"/>
      <c r="H693" s="157"/>
      <c r="I693" s="158"/>
      <c r="J693" s="153"/>
      <c r="K693" s="154"/>
      <c r="L693" s="154"/>
      <c r="M693" s="153"/>
      <c r="N693" s="153"/>
      <c r="O693" s="154"/>
      <c r="P693" s="154"/>
      <c r="Q693" s="153"/>
      <c r="R693" s="267"/>
      <c r="S693" s="154"/>
    </row>
    <row r="694" spans="1:19" s="151" customFormat="1" x14ac:dyDescent="0.25">
      <c r="A694" s="153"/>
      <c r="B694" s="153"/>
      <c r="C694" s="154"/>
      <c r="D694" s="154"/>
      <c r="E694" s="266"/>
      <c r="F694" s="266"/>
      <c r="G694" s="156"/>
      <c r="H694" s="157"/>
      <c r="I694" s="158"/>
      <c r="J694" s="153"/>
      <c r="K694" s="154"/>
      <c r="L694" s="154"/>
      <c r="M694" s="153"/>
      <c r="N694" s="153"/>
      <c r="O694" s="154"/>
      <c r="P694" s="154"/>
      <c r="Q694" s="153"/>
      <c r="R694" s="267"/>
      <c r="S694" s="154"/>
    </row>
    <row r="695" spans="1:19" s="151" customFormat="1" x14ac:dyDescent="0.25">
      <c r="A695" s="153"/>
      <c r="B695" s="153"/>
      <c r="C695" s="154"/>
      <c r="D695" s="154"/>
      <c r="E695" s="266"/>
      <c r="F695" s="266"/>
      <c r="G695" s="156"/>
      <c r="H695" s="157"/>
      <c r="I695" s="158"/>
      <c r="J695" s="153"/>
      <c r="K695" s="154"/>
      <c r="L695" s="154"/>
      <c r="M695" s="153"/>
      <c r="N695" s="153"/>
      <c r="O695" s="154"/>
      <c r="P695" s="154"/>
      <c r="Q695" s="153"/>
      <c r="R695" s="267"/>
      <c r="S695" s="154"/>
    </row>
    <row r="696" spans="1:19" s="151" customFormat="1" x14ac:dyDescent="0.25">
      <c r="A696" s="153"/>
      <c r="B696" s="153"/>
      <c r="C696" s="154"/>
      <c r="D696" s="154"/>
      <c r="E696" s="266"/>
      <c r="F696" s="266"/>
      <c r="G696" s="156"/>
      <c r="H696" s="157"/>
      <c r="I696" s="158"/>
      <c r="J696" s="153"/>
      <c r="K696" s="154"/>
      <c r="L696" s="154"/>
      <c r="M696" s="153"/>
      <c r="N696" s="153"/>
      <c r="O696" s="154"/>
      <c r="P696" s="154"/>
      <c r="Q696" s="153"/>
      <c r="R696" s="267"/>
      <c r="S696" s="154"/>
    </row>
    <row r="697" spans="1:19" s="151" customFormat="1" x14ac:dyDescent="0.25">
      <c r="A697" s="153"/>
      <c r="B697" s="153"/>
      <c r="C697" s="154"/>
      <c r="D697" s="154"/>
      <c r="E697" s="266"/>
      <c r="F697" s="266"/>
      <c r="G697" s="156"/>
      <c r="H697" s="157"/>
      <c r="I697" s="158"/>
      <c r="J697" s="153"/>
      <c r="K697" s="154"/>
      <c r="L697" s="154"/>
      <c r="M697" s="153"/>
      <c r="N697" s="153"/>
      <c r="O697" s="154"/>
      <c r="P697" s="154"/>
      <c r="Q697" s="153"/>
      <c r="R697" s="267"/>
      <c r="S697" s="154"/>
    </row>
    <row r="698" spans="1:19" s="151" customFormat="1" x14ac:dyDescent="0.25">
      <c r="A698" s="153"/>
      <c r="B698" s="153"/>
      <c r="C698" s="154"/>
      <c r="D698" s="154"/>
      <c r="E698" s="266"/>
      <c r="F698" s="266"/>
      <c r="G698" s="156"/>
      <c r="H698" s="157"/>
      <c r="I698" s="158"/>
      <c r="J698" s="153"/>
      <c r="K698" s="154"/>
      <c r="L698" s="154"/>
      <c r="M698" s="153"/>
      <c r="N698" s="153"/>
      <c r="O698" s="154"/>
      <c r="P698" s="154"/>
      <c r="Q698" s="153"/>
      <c r="R698" s="267"/>
      <c r="S698" s="154"/>
    </row>
    <row r="699" spans="1:19" s="151" customFormat="1" x14ac:dyDescent="0.25">
      <c r="A699" s="153"/>
      <c r="B699" s="153"/>
      <c r="C699" s="154"/>
      <c r="D699" s="154"/>
      <c r="E699" s="266"/>
      <c r="F699" s="266"/>
      <c r="G699" s="156"/>
      <c r="H699" s="157"/>
      <c r="I699" s="158"/>
      <c r="J699" s="153"/>
      <c r="K699" s="154"/>
      <c r="L699" s="154"/>
      <c r="M699" s="153"/>
      <c r="N699" s="153"/>
      <c r="O699" s="154"/>
      <c r="P699" s="154"/>
      <c r="Q699" s="153"/>
      <c r="R699" s="267"/>
      <c r="S699" s="154"/>
    </row>
    <row r="700" spans="1:19" s="151" customFormat="1" x14ac:dyDescent="0.25">
      <c r="A700" s="153"/>
      <c r="B700" s="153"/>
      <c r="C700" s="154"/>
      <c r="D700" s="154"/>
      <c r="E700" s="266"/>
      <c r="F700" s="266"/>
      <c r="G700" s="156"/>
      <c r="H700" s="157"/>
      <c r="I700" s="158"/>
      <c r="J700" s="153"/>
      <c r="K700" s="154"/>
      <c r="L700" s="154"/>
      <c r="M700" s="153"/>
      <c r="N700" s="153"/>
      <c r="O700" s="154"/>
      <c r="P700" s="154"/>
      <c r="Q700" s="153"/>
      <c r="R700" s="267"/>
      <c r="S700" s="154"/>
    </row>
    <row r="701" spans="1:19" s="151" customFormat="1" x14ac:dyDescent="0.25">
      <c r="A701" s="153"/>
      <c r="B701" s="153"/>
      <c r="C701" s="154"/>
      <c r="D701" s="154"/>
      <c r="E701" s="266"/>
      <c r="F701" s="266"/>
      <c r="G701" s="156"/>
      <c r="H701" s="157"/>
      <c r="I701" s="158"/>
      <c r="J701" s="153"/>
      <c r="K701" s="154"/>
      <c r="L701" s="154"/>
      <c r="M701" s="153"/>
      <c r="N701" s="153"/>
      <c r="O701" s="154"/>
      <c r="P701" s="154"/>
      <c r="Q701" s="153"/>
      <c r="R701" s="267"/>
      <c r="S701" s="154"/>
    </row>
    <row r="702" spans="1:19" s="151" customFormat="1" x14ac:dyDescent="0.25">
      <c r="A702" s="153"/>
      <c r="B702" s="153"/>
      <c r="C702" s="154"/>
      <c r="D702" s="154"/>
      <c r="E702" s="266"/>
      <c r="F702" s="266"/>
      <c r="G702" s="156"/>
      <c r="H702" s="157"/>
      <c r="I702" s="158"/>
      <c r="J702" s="153"/>
      <c r="K702" s="154"/>
      <c r="L702" s="154"/>
      <c r="M702" s="153"/>
      <c r="N702" s="153"/>
      <c r="O702" s="154"/>
      <c r="P702" s="154"/>
      <c r="Q702" s="153"/>
      <c r="R702" s="267"/>
      <c r="S702" s="154"/>
    </row>
    <row r="703" spans="1:19" s="151" customFormat="1" x14ac:dyDescent="0.25">
      <c r="A703" s="153"/>
      <c r="B703" s="153"/>
      <c r="C703" s="154"/>
      <c r="D703" s="154"/>
      <c r="E703" s="266"/>
      <c r="F703" s="266"/>
      <c r="G703" s="156"/>
      <c r="H703" s="157"/>
      <c r="I703" s="158"/>
      <c r="J703" s="153"/>
      <c r="K703" s="154"/>
      <c r="L703" s="154"/>
      <c r="M703" s="153"/>
      <c r="N703" s="153"/>
      <c r="O703" s="154"/>
      <c r="P703" s="154"/>
      <c r="Q703" s="153"/>
      <c r="R703" s="267"/>
      <c r="S703" s="154"/>
    </row>
    <row r="704" spans="1:19" s="151" customFormat="1" x14ac:dyDescent="0.25">
      <c r="A704" s="153"/>
      <c r="B704" s="153"/>
      <c r="C704" s="154"/>
      <c r="D704" s="154"/>
      <c r="E704" s="266"/>
      <c r="F704" s="266"/>
      <c r="G704" s="156"/>
      <c r="H704" s="157"/>
      <c r="I704" s="158"/>
      <c r="J704" s="153"/>
      <c r="K704" s="154"/>
      <c r="L704" s="154"/>
      <c r="M704" s="153"/>
      <c r="N704" s="153"/>
      <c r="O704" s="154"/>
      <c r="P704" s="154"/>
      <c r="Q704" s="153"/>
      <c r="R704" s="267"/>
      <c r="S704" s="154"/>
    </row>
    <row r="705" spans="1:19" s="151" customFormat="1" x14ac:dyDescent="0.25">
      <c r="A705" s="153"/>
      <c r="B705" s="153"/>
      <c r="C705" s="154"/>
      <c r="D705" s="154"/>
      <c r="E705" s="266"/>
      <c r="F705" s="266"/>
      <c r="G705" s="156"/>
      <c r="H705" s="157"/>
      <c r="I705" s="158"/>
      <c r="J705" s="153"/>
      <c r="K705" s="154"/>
      <c r="L705" s="154"/>
      <c r="M705" s="153"/>
      <c r="N705" s="153"/>
      <c r="O705" s="154"/>
      <c r="P705" s="154"/>
      <c r="Q705" s="153"/>
      <c r="R705" s="267"/>
      <c r="S705" s="154"/>
    </row>
    <row r="706" spans="1:19" s="151" customFormat="1" x14ac:dyDescent="0.25">
      <c r="A706" s="153"/>
      <c r="B706" s="153"/>
      <c r="C706" s="154"/>
      <c r="D706" s="154"/>
      <c r="E706" s="266"/>
      <c r="F706" s="266"/>
      <c r="G706" s="156"/>
      <c r="H706" s="157"/>
      <c r="I706" s="158"/>
      <c r="J706" s="153"/>
      <c r="K706" s="154"/>
      <c r="L706" s="154"/>
      <c r="M706" s="153"/>
      <c r="N706" s="153"/>
      <c r="O706" s="154"/>
      <c r="P706" s="154"/>
      <c r="Q706" s="153"/>
      <c r="R706" s="267"/>
      <c r="S706" s="154"/>
    </row>
    <row r="707" spans="1:19" s="151" customFormat="1" x14ac:dyDescent="0.25">
      <c r="A707" s="153"/>
      <c r="B707" s="153"/>
      <c r="C707" s="154"/>
      <c r="D707" s="154"/>
      <c r="E707" s="266"/>
      <c r="F707" s="266"/>
      <c r="G707" s="156"/>
      <c r="H707" s="157"/>
      <c r="I707" s="158"/>
      <c r="J707" s="153"/>
      <c r="K707" s="154"/>
      <c r="L707" s="154"/>
      <c r="M707" s="153"/>
      <c r="N707" s="153"/>
      <c r="O707" s="154"/>
      <c r="P707" s="154"/>
      <c r="Q707" s="153"/>
      <c r="R707" s="267"/>
      <c r="S707" s="154"/>
    </row>
    <row r="708" spans="1:19" s="151" customFormat="1" x14ac:dyDescent="0.25">
      <c r="A708" s="153"/>
      <c r="B708" s="153"/>
      <c r="C708" s="154"/>
      <c r="D708" s="154"/>
      <c r="E708" s="266"/>
      <c r="F708" s="266"/>
      <c r="G708" s="156"/>
      <c r="H708" s="157"/>
      <c r="I708" s="158"/>
      <c r="J708" s="153"/>
      <c r="K708" s="154"/>
      <c r="L708" s="154"/>
      <c r="M708" s="153"/>
      <c r="N708" s="153"/>
      <c r="O708" s="154"/>
      <c r="P708" s="154"/>
      <c r="Q708" s="153"/>
      <c r="R708" s="267"/>
      <c r="S708" s="154"/>
    </row>
    <row r="709" spans="1:19" s="151" customFormat="1" x14ac:dyDescent="0.25">
      <c r="A709" s="153"/>
      <c r="B709" s="153"/>
      <c r="C709" s="154"/>
      <c r="D709" s="154"/>
      <c r="E709" s="266"/>
      <c r="F709" s="266"/>
      <c r="G709" s="156"/>
      <c r="H709" s="157"/>
      <c r="I709" s="158"/>
      <c r="J709" s="153"/>
      <c r="K709" s="154"/>
      <c r="L709" s="154"/>
      <c r="M709" s="153"/>
      <c r="N709" s="153"/>
      <c r="O709" s="154"/>
      <c r="P709" s="154"/>
      <c r="Q709" s="153"/>
      <c r="R709" s="267"/>
      <c r="S709" s="154"/>
    </row>
    <row r="710" spans="1:19" s="151" customFormat="1" x14ac:dyDescent="0.25">
      <c r="A710" s="153"/>
      <c r="B710" s="153"/>
      <c r="C710" s="154"/>
      <c r="D710" s="154"/>
      <c r="E710" s="266"/>
      <c r="F710" s="266"/>
      <c r="G710" s="156"/>
      <c r="H710" s="157"/>
      <c r="I710" s="158"/>
      <c r="J710" s="153"/>
      <c r="K710" s="154"/>
      <c r="L710" s="154"/>
      <c r="M710" s="153"/>
      <c r="N710" s="153"/>
      <c r="O710" s="154"/>
      <c r="P710" s="154"/>
      <c r="Q710" s="153"/>
      <c r="R710" s="267"/>
      <c r="S710" s="154"/>
    </row>
    <row r="711" spans="1:19" s="151" customFormat="1" x14ac:dyDescent="0.25">
      <c r="A711" s="153"/>
      <c r="B711" s="153"/>
      <c r="C711" s="154"/>
      <c r="D711" s="154"/>
      <c r="E711" s="266"/>
      <c r="F711" s="266"/>
      <c r="G711" s="156"/>
      <c r="H711" s="157"/>
      <c r="I711" s="158"/>
      <c r="J711" s="153"/>
      <c r="K711" s="154"/>
      <c r="L711" s="154"/>
      <c r="M711" s="153"/>
      <c r="N711" s="153"/>
      <c r="O711" s="154"/>
      <c r="P711" s="154"/>
      <c r="Q711" s="153"/>
      <c r="R711" s="267"/>
      <c r="S711" s="154"/>
    </row>
    <row r="712" spans="1:19" s="151" customFormat="1" x14ac:dyDescent="0.25">
      <c r="A712" s="153"/>
      <c r="B712" s="153"/>
      <c r="C712" s="154"/>
      <c r="D712" s="154"/>
      <c r="E712" s="266"/>
      <c r="F712" s="266"/>
      <c r="G712" s="156"/>
      <c r="H712" s="157"/>
      <c r="I712" s="158"/>
      <c r="J712" s="153"/>
      <c r="K712" s="154"/>
      <c r="L712" s="154"/>
      <c r="M712" s="153"/>
      <c r="N712" s="153"/>
      <c r="O712" s="154"/>
      <c r="P712" s="154"/>
      <c r="Q712" s="153"/>
      <c r="R712" s="267"/>
      <c r="S712" s="154"/>
    </row>
    <row r="713" spans="1:19" s="151" customFormat="1" x14ac:dyDescent="0.25">
      <c r="A713" s="153"/>
      <c r="B713" s="153"/>
      <c r="C713" s="154"/>
      <c r="D713" s="154"/>
      <c r="E713" s="266"/>
      <c r="F713" s="266"/>
      <c r="G713" s="156"/>
      <c r="H713" s="157"/>
      <c r="I713" s="158"/>
      <c r="J713" s="153"/>
      <c r="K713" s="154"/>
      <c r="L713" s="154"/>
      <c r="M713" s="153"/>
      <c r="N713" s="153"/>
      <c r="O713" s="154"/>
      <c r="P713" s="154"/>
      <c r="Q713" s="153"/>
      <c r="R713" s="267"/>
      <c r="S713" s="154"/>
    </row>
    <row r="714" spans="1:19" s="151" customFormat="1" x14ac:dyDescent="0.25">
      <c r="A714" s="153"/>
      <c r="B714" s="153"/>
      <c r="C714" s="154"/>
      <c r="D714" s="154"/>
      <c r="E714" s="266"/>
      <c r="F714" s="266"/>
      <c r="G714" s="156"/>
      <c r="H714" s="157"/>
      <c r="I714" s="158"/>
      <c r="J714" s="153"/>
      <c r="K714" s="154"/>
      <c r="L714" s="154"/>
      <c r="M714" s="153"/>
      <c r="N714" s="153"/>
      <c r="O714" s="154"/>
      <c r="P714" s="154"/>
      <c r="Q714" s="153"/>
      <c r="R714" s="267"/>
      <c r="S714" s="154"/>
    </row>
    <row r="715" spans="1:19" s="151" customFormat="1" x14ac:dyDescent="0.25">
      <c r="A715" s="153"/>
      <c r="B715" s="153"/>
      <c r="C715" s="154"/>
      <c r="D715" s="154"/>
      <c r="E715" s="266"/>
      <c r="F715" s="266"/>
      <c r="G715" s="156"/>
      <c r="H715" s="157"/>
      <c r="I715" s="158"/>
      <c r="J715" s="153"/>
      <c r="K715" s="154"/>
      <c r="L715" s="154"/>
      <c r="M715" s="153"/>
      <c r="N715" s="153"/>
      <c r="O715" s="154"/>
      <c r="P715" s="154"/>
      <c r="Q715" s="153"/>
      <c r="R715" s="267"/>
      <c r="S715" s="154"/>
    </row>
    <row r="716" spans="1:19" s="151" customFormat="1" x14ac:dyDescent="0.25">
      <c r="A716" s="153"/>
      <c r="B716" s="153"/>
      <c r="C716" s="154"/>
      <c r="D716" s="154"/>
      <c r="E716" s="266"/>
      <c r="F716" s="266"/>
      <c r="G716" s="156"/>
      <c r="H716" s="157"/>
      <c r="I716" s="158"/>
      <c r="J716" s="153"/>
      <c r="K716" s="154"/>
      <c r="L716" s="154"/>
      <c r="M716" s="153"/>
      <c r="N716" s="153"/>
      <c r="O716" s="154"/>
      <c r="P716" s="154"/>
      <c r="Q716" s="153"/>
      <c r="R716" s="267"/>
      <c r="S716" s="154"/>
    </row>
    <row r="717" spans="1:19" s="151" customFormat="1" x14ac:dyDescent="0.25">
      <c r="A717" s="153"/>
      <c r="B717" s="153"/>
      <c r="C717" s="154"/>
      <c r="D717" s="154"/>
      <c r="E717" s="266"/>
      <c r="F717" s="266"/>
      <c r="G717" s="156"/>
      <c r="H717" s="157"/>
      <c r="I717" s="158"/>
      <c r="J717" s="153"/>
      <c r="K717" s="154"/>
      <c r="L717" s="154"/>
      <c r="M717" s="153"/>
      <c r="N717" s="153"/>
      <c r="O717" s="154"/>
      <c r="P717" s="154"/>
      <c r="Q717" s="153"/>
      <c r="R717" s="267"/>
      <c r="S717" s="154"/>
    </row>
    <row r="718" spans="1:19" s="151" customFormat="1" x14ac:dyDescent="0.25">
      <c r="A718" s="153"/>
      <c r="B718" s="153"/>
      <c r="C718" s="154"/>
      <c r="D718" s="154"/>
      <c r="E718" s="266"/>
      <c r="F718" s="266"/>
      <c r="G718" s="156"/>
      <c r="H718" s="157"/>
      <c r="I718" s="158"/>
      <c r="J718" s="153"/>
      <c r="K718" s="154"/>
      <c r="L718" s="154"/>
      <c r="M718" s="153"/>
      <c r="N718" s="153"/>
      <c r="O718" s="154"/>
      <c r="P718" s="154"/>
      <c r="Q718" s="153"/>
      <c r="R718" s="267"/>
      <c r="S718" s="154"/>
    </row>
    <row r="719" spans="1:19" s="151" customFormat="1" x14ac:dyDescent="0.25">
      <c r="A719" s="153"/>
      <c r="B719" s="153"/>
      <c r="C719" s="154"/>
      <c r="D719" s="154"/>
      <c r="E719" s="266"/>
      <c r="F719" s="266"/>
      <c r="G719" s="156"/>
      <c r="H719" s="157"/>
      <c r="I719" s="158"/>
      <c r="J719" s="153"/>
      <c r="K719" s="154"/>
      <c r="L719" s="154"/>
      <c r="M719" s="153"/>
      <c r="N719" s="153"/>
      <c r="O719" s="154"/>
      <c r="P719" s="154"/>
      <c r="Q719" s="153"/>
      <c r="R719" s="267"/>
      <c r="S719" s="154"/>
    </row>
    <row r="720" spans="1:19" s="151" customFormat="1" x14ac:dyDescent="0.25">
      <c r="A720" s="153"/>
      <c r="B720" s="153"/>
      <c r="C720" s="154"/>
      <c r="D720" s="154"/>
      <c r="E720" s="266"/>
      <c r="F720" s="266"/>
      <c r="G720" s="156"/>
      <c r="H720" s="157"/>
      <c r="I720" s="158"/>
      <c r="J720" s="153"/>
      <c r="K720" s="154"/>
      <c r="L720" s="154"/>
      <c r="M720" s="153"/>
      <c r="N720" s="153"/>
      <c r="O720" s="154"/>
      <c r="P720" s="154"/>
      <c r="Q720" s="153"/>
      <c r="R720" s="267"/>
      <c r="S720" s="154"/>
    </row>
    <row r="721" spans="1:19" s="151" customFormat="1" x14ac:dyDescent="0.25">
      <c r="A721" s="153"/>
      <c r="B721" s="153"/>
      <c r="C721" s="154"/>
      <c r="D721" s="154"/>
      <c r="E721" s="266"/>
      <c r="F721" s="266"/>
      <c r="G721" s="156"/>
      <c r="H721" s="157"/>
      <c r="I721" s="158"/>
      <c r="J721" s="153"/>
      <c r="K721" s="154"/>
      <c r="L721" s="154"/>
      <c r="M721" s="153"/>
      <c r="N721" s="153"/>
      <c r="O721" s="154"/>
      <c r="P721" s="154"/>
      <c r="Q721" s="153"/>
      <c r="R721" s="267"/>
      <c r="S721" s="154"/>
    </row>
    <row r="722" spans="1:19" s="151" customFormat="1" x14ac:dyDescent="0.25">
      <c r="A722" s="153"/>
      <c r="B722" s="153"/>
      <c r="C722" s="154"/>
      <c r="D722" s="154"/>
      <c r="E722" s="266"/>
      <c r="F722" s="266"/>
      <c r="G722" s="156"/>
      <c r="H722" s="157"/>
      <c r="I722" s="158"/>
      <c r="J722" s="153"/>
      <c r="K722" s="154"/>
      <c r="L722" s="154"/>
      <c r="M722" s="153"/>
      <c r="N722" s="153"/>
      <c r="O722" s="154"/>
      <c r="P722" s="154"/>
      <c r="Q722" s="153"/>
      <c r="R722" s="267"/>
      <c r="S722" s="154"/>
    </row>
    <row r="723" spans="1:19" s="151" customFormat="1" x14ac:dyDescent="0.25">
      <c r="A723" s="153"/>
      <c r="B723" s="153"/>
      <c r="C723" s="154"/>
      <c r="D723" s="154"/>
      <c r="E723" s="266"/>
      <c r="F723" s="266"/>
      <c r="G723" s="156"/>
      <c r="H723" s="157"/>
      <c r="I723" s="158"/>
      <c r="J723" s="153"/>
      <c r="K723" s="154"/>
      <c r="L723" s="154"/>
      <c r="M723" s="153"/>
      <c r="N723" s="153"/>
      <c r="O723" s="154"/>
      <c r="P723" s="154"/>
      <c r="Q723" s="153"/>
      <c r="R723" s="267"/>
      <c r="S723" s="154"/>
    </row>
    <row r="724" spans="1:19" s="151" customFormat="1" x14ac:dyDescent="0.25">
      <c r="A724" s="153"/>
      <c r="B724" s="153"/>
      <c r="C724" s="154"/>
      <c r="D724" s="154"/>
      <c r="E724" s="266"/>
      <c r="F724" s="266"/>
      <c r="G724" s="156"/>
      <c r="H724" s="157"/>
      <c r="I724" s="158"/>
      <c r="J724" s="153"/>
      <c r="K724" s="154"/>
      <c r="L724" s="154"/>
      <c r="M724" s="153"/>
      <c r="N724" s="153"/>
      <c r="O724" s="154"/>
      <c r="P724" s="154"/>
      <c r="Q724" s="153"/>
      <c r="R724" s="267"/>
      <c r="S724" s="154"/>
    </row>
    <row r="725" spans="1:19" s="151" customFormat="1" x14ac:dyDescent="0.25">
      <c r="A725" s="153"/>
      <c r="B725" s="153"/>
      <c r="C725" s="154"/>
      <c r="D725" s="154"/>
      <c r="E725" s="266"/>
      <c r="F725" s="266"/>
      <c r="G725" s="156"/>
      <c r="H725" s="157"/>
      <c r="I725" s="158"/>
      <c r="J725" s="153"/>
      <c r="K725" s="154"/>
      <c r="L725" s="154"/>
      <c r="M725" s="153"/>
      <c r="N725" s="153"/>
      <c r="O725" s="154"/>
      <c r="P725" s="154"/>
      <c r="Q725" s="153"/>
      <c r="R725" s="267"/>
      <c r="S725" s="154"/>
    </row>
    <row r="726" spans="1:19" s="151" customFormat="1" x14ac:dyDescent="0.25">
      <c r="A726" s="153"/>
      <c r="B726" s="153"/>
      <c r="C726" s="154"/>
      <c r="D726" s="154"/>
      <c r="E726" s="266"/>
      <c r="F726" s="266"/>
      <c r="G726" s="156"/>
      <c r="H726" s="157"/>
      <c r="I726" s="158"/>
      <c r="J726" s="153"/>
      <c r="K726" s="154"/>
      <c r="L726" s="154"/>
      <c r="M726" s="153"/>
      <c r="N726" s="153"/>
      <c r="O726" s="154"/>
      <c r="P726" s="154"/>
      <c r="Q726" s="153"/>
      <c r="R726" s="267"/>
      <c r="S726" s="154"/>
    </row>
    <row r="727" spans="1:19" s="151" customFormat="1" x14ac:dyDescent="0.25">
      <c r="A727" s="153"/>
      <c r="B727" s="153"/>
      <c r="C727" s="154"/>
      <c r="D727" s="154"/>
      <c r="E727" s="266"/>
      <c r="F727" s="266"/>
      <c r="G727" s="156"/>
      <c r="H727" s="157"/>
      <c r="I727" s="158"/>
      <c r="J727" s="153"/>
      <c r="K727" s="154"/>
      <c r="L727" s="154"/>
      <c r="M727" s="153"/>
      <c r="N727" s="153"/>
      <c r="O727" s="154"/>
      <c r="P727" s="154"/>
      <c r="Q727" s="153"/>
      <c r="R727" s="267"/>
      <c r="S727" s="154"/>
    </row>
    <row r="728" spans="1:19" s="151" customFormat="1" x14ac:dyDescent="0.25">
      <c r="A728" s="153"/>
      <c r="B728" s="153"/>
      <c r="C728" s="154"/>
      <c r="D728" s="154"/>
      <c r="E728" s="266"/>
      <c r="F728" s="266"/>
      <c r="G728" s="156"/>
      <c r="H728" s="157"/>
      <c r="I728" s="158"/>
      <c r="J728" s="153"/>
      <c r="K728" s="154"/>
      <c r="L728" s="154"/>
      <c r="M728" s="153"/>
      <c r="N728" s="153"/>
      <c r="O728" s="154"/>
      <c r="P728" s="154"/>
      <c r="Q728" s="153"/>
      <c r="R728" s="267"/>
      <c r="S728" s="154"/>
    </row>
    <row r="729" spans="1:19" s="151" customFormat="1" x14ac:dyDescent="0.25">
      <c r="A729" s="153"/>
      <c r="B729" s="153"/>
      <c r="C729" s="154"/>
      <c r="D729" s="154"/>
      <c r="E729" s="266"/>
      <c r="F729" s="266"/>
      <c r="G729" s="156"/>
      <c r="H729" s="157"/>
      <c r="I729" s="158"/>
      <c r="J729" s="153"/>
      <c r="K729" s="154"/>
      <c r="L729" s="154"/>
      <c r="M729" s="153"/>
      <c r="N729" s="153"/>
      <c r="O729" s="154"/>
      <c r="P729" s="154"/>
      <c r="Q729" s="153"/>
      <c r="R729" s="267"/>
      <c r="S729" s="154"/>
    </row>
    <row r="730" spans="1:19" s="151" customFormat="1" x14ac:dyDescent="0.25">
      <c r="A730" s="153"/>
      <c r="B730" s="153"/>
      <c r="C730" s="154"/>
      <c r="D730" s="154"/>
      <c r="E730" s="266"/>
      <c r="F730" s="266"/>
      <c r="G730" s="156"/>
      <c r="H730" s="157"/>
      <c r="I730" s="158"/>
      <c r="J730" s="153"/>
      <c r="K730" s="154"/>
      <c r="L730" s="154"/>
      <c r="M730" s="153"/>
      <c r="N730" s="153"/>
      <c r="O730" s="154"/>
      <c r="P730" s="154"/>
      <c r="Q730" s="153"/>
      <c r="R730" s="267"/>
      <c r="S730" s="154"/>
    </row>
    <row r="731" spans="1:19" s="151" customFormat="1" x14ac:dyDescent="0.25">
      <c r="A731" s="153"/>
      <c r="B731" s="153"/>
      <c r="C731" s="154"/>
      <c r="D731" s="154"/>
      <c r="E731" s="266"/>
      <c r="F731" s="266"/>
      <c r="G731" s="156"/>
      <c r="H731" s="157"/>
      <c r="I731" s="158"/>
      <c r="J731" s="153"/>
      <c r="K731" s="154"/>
      <c r="L731" s="154"/>
      <c r="M731" s="153"/>
      <c r="N731" s="153"/>
      <c r="O731" s="154"/>
      <c r="P731" s="154"/>
      <c r="Q731" s="153"/>
      <c r="R731" s="267"/>
      <c r="S731" s="154"/>
    </row>
    <row r="732" spans="1:19" s="151" customFormat="1" x14ac:dyDescent="0.25">
      <c r="A732" s="153"/>
      <c r="B732" s="153"/>
      <c r="C732" s="154"/>
      <c r="D732" s="154"/>
      <c r="E732" s="266"/>
      <c r="F732" s="266"/>
      <c r="G732" s="156"/>
      <c r="H732" s="157"/>
      <c r="I732" s="158"/>
      <c r="J732" s="153"/>
      <c r="K732" s="154"/>
      <c r="L732" s="154"/>
      <c r="M732" s="153"/>
      <c r="N732" s="153"/>
      <c r="O732" s="154"/>
      <c r="P732" s="154"/>
      <c r="Q732" s="153"/>
      <c r="R732" s="267"/>
      <c r="S732" s="154"/>
    </row>
    <row r="733" spans="1:19" s="151" customFormat="1" x14ac:dyDescent="0.25">
      <c r="A733" s="153"/>
      <c r="B733" s="153"/>
      <c r="C733" s="154"/>
      <c r="D733" s="154"/>
      <c r="E733" s="266"/>
      <c r="F733" s="266"/>
      <c r="G733" s="156"/>
      <c r="H733" s="157"/>
      <c r="I733" s="158"/>
      <c r="J733" s="153"/>
      <c r="K733" s="154"/>
      <c r="L733" s="154"/>
      <c r="M733" s="153"/>
      <c r="N733" s="153"/>
      <c r="O733" s="154"/>
      <c r="P733" s="154"/>
      <c r="Q733" s="153"/>
      <c r="R733" s="267"/>
      <c r="S733" s="154"/>
    </row>
    <row r="734" spans="1:19" s="151" customFormat="1" x14ac:dyDescent="0.25">
      <c r="A734" s="153"/>
      <c r="B734" s="153"/>
      <c r="C734" s="154"/>
      <c r="D734" s="154"/>
      <c r="E734" s="266"/>
      <c r="F734" s="266"/>
      <c r="G734" s="156"/>
      <c r="H734" s="157"/>
      <c r="I734" s="158"/>
      <c r="J734" s="153"/>
      <c r="K734" s="154"/>
      <c r="L734" s="154"/>
      <c r="M734" s="153"/>
      <c r="N734" s="153"/>
      <c r="O734" s="154"/>
      <c r="P734" s="154"/>
      <c r="Q734" s="153"/>
      <c r="R734" s="267"/>
      <c r="S734" s="154"/>
    </row>
    <row r="735" spans="1:19" s="151" customFormat="1" x14ac:dyDescent="0.25">
      <c r="A735" s="153"/>
      <c r="B735" s="153"/>
      <c r="C735" s="154"/>
      <c r="D735" s="154"/>
      <c r="E735" s="266"/>
      <c r="F735" s="266"/>
      <c r="G735" s="156"/>
      <c r="H735" s="157"/>
      <c r="I735" s="158"/>
      <c r="J735" s="153"/>
      <c r="K735" s="154"/>
      <c r="L735" s="154"/>
      <c r="M735" s="153"/>
      <c r="N735" s="153"/>
      <c r="O735" s="154"/>
      <c r="P735" s="154"/>
      <c r="Q735" s="153"/>
      <c r="R735" s="267"/>
      <c r="S735" s="154"/>
    </row>
    <row r="736" spans="1:19" s="151" customFormat="1" x14ac:dyDescent="0.25">
      <c r="A736" s="153"/>
      <c r="B736" s="153"/>
      <c r="C736" s="154"/>
      <c r="D736" s="154"/>
      <c r="E736" s="266"/>
      <c r="F736" s="266"/>
      <c r="G736" s="156"/>
      <c r="H736" s="157"/>
      <c r="I736" s="158"/>
      <c r="J736" s="153"/>
      <c r="K736" s="154"/>
      <c r="L736" s="154"/>
      <c r="M736" s="153"/>
      <c r="N736" s="153"/>
      <c r="O736" s="154"/>
      <c r="P736" s="154"/>
      <c r="Q736" s="153"/>
      <c r="R736" s="267"/>
      <c r="S736" s="154"/>
    </row>
    <row r="737" spans="1:19" s="151" customFormat="1" x14ac:dyDescent="0.25">
      <c r="A737" s="153"/>
      <c r="B737" s="153"/>
      <c r="C737" s="154"/>
      <c r="D737" s="154"/>
      <c r="E737" s="266"/>
      <c r="F737" s="266"/>
      <c r="G737" s="156"/>
      <c r="H737" s="157"/>
      <c r="I737" s="158"/>
      <c r="J737" s="153"/>
      <c r="K737" s="154"/>
      <c r="L737" s="154"/>
      <c r="M737" s="153"/>
      <c r="N737" s="153"/>
      <c r="O737" s="154"/>
      <c r="P737" s="154"/>
      <c r="Q737" s="153"/>
      <c r="R737" s="267"/>
      <c r="S737" s="154"/>
    </row>
    <row r="738" spans="1:19" s="151" customFormat="1" x14ac:dyDescent="0.25">
      <c r="A738" s="153"/>
      <c r="B738" s="153"/>
      <c r="C738" s="154"/>
      <c r="D738" s="154"/>
      <c r="E738" s="266"/>
      <c r="F738" s="266"/>
      <c r="G738" s="156"/>
      <c r="H738" s="157"/>
      <c r="I738" s="158"/>
      <c r="J738" s="153"/>
      <c r="K738" s="154"/>
      <c r="L738" s="154"/>
      <c r="M738" s="153"/>
      <c r="N738" s="153"/>
      <c r="O738" s="154"/>
      <c r="P738" s="154"/>
      <c r="Q738" s="153"/>
      <c r="R738" s="267"/>
      <c r="S738" s="154"/>
    </row>
    <row r="739" spans="1:19" s="151" customFormat="1" x14ac:dyDescent="0.25">
      <c r="A739" s="153"/>
      <c r="B739" s="153"/>
      <c r="C739" s="154"/>
      <c r="D739" s="154"/>
      <c r="E739" s="266"/>
      <c r="F739" s="266"/>
      <c r="G739" s="156"/>
      <c r="H739" s="157"/>
      <c r="I739" s="158"/>
      <c r="J739" s="153"/>
      <c r="K739" s="154"/>
      <c r="L739" s="154"/>
      <c r="M739" s="153"/>
      <c r="N739" s="153"/>
      <c r="O739" s="154"/>
      <c r="P739" s="154"/>
      <c r="Q739" s="153"/>
      <c r="R739" s="267"/>
      <c r="S739" s="154"/>
    </row>
    <row r="740" spans="1:19" s="151" customFormat="1" x14ac:dyDescent="0.25">
      <c r="A740" s="153"/>
      <c r="B740" s="153"/>
      <c r="C740" s="154"/>
      <c r="D740" s="154"/>
      <c r="E740" s="266"/>
      <c r="F740" s="266"/>
      <c r="G740" s="156"/>
      <c r="H740" s="157"/>
      <c r="I740" s="158"/>
      <c r="J740" s="153"/>
      <c r="K740" s="154"/>
      <c r="L740" s="154"/>
      <c r="M740" s="153"/>
      <c r="N740" s="153"/>
      <c r="O740" s="154"/>
      <c r="P740" s="154"/>
      <c r="Q740" s="153"/>
      <c r="R740" s="267"/>
      <c r="S740" s="154"/>
    </row>
    <row r="741" spans="1:19" s="151" customFormat="1" x14ac:dyDescent="0.25">
      <c r="A741" s="153"/>
      <c r="B741" s="153"/>
      <c r="C741" s="154"/>
      <c r="D741" s="154"/>
      <c r="E741" s="266"/>
      <c r="F741" s="266"/>
      <c r="G741" s="156"/>
      <c r="H741" s="157"/>
      <c r="I741" s="158"/>
      <c r="J741" s="153"/>
      <c r="K741" s="154"/>
      <c r="L741" s="154"/>
      <c r="M741" s="153"/>
      <c r="N741" s="153"/>
      <c r="O741" s="154"/>
      <c r="P741" s="154"/>
      <c r="Q741" s="153"/>
      <c r="R741" s="267"/>
      <c r="S741" s="154"/>
    </row>
    <row r="742" spans="1:19" s="151" customFormat="1" x14ac:dyDescent="0.25">
      <c r="A742" s="153"/>
      <c r="B742" s="153"/>
      <c r="C742" s="154"/>
      <c r="D742" s="154"/>
      <c r="E742" s="266"/>
      <c r="F742" s="266"/>
      <c r="G742" s="156"/>
      <c r="H742" s="157"/>
      <c r="I742" s="158"/>
      <c r="J742" s="153"/>
      <c r="K742" s="154"/>
      <c r="L742" s="154"/>
      <c r="M742" s="153"/>
      <c r="N742" s="153"/>
      <c r="O742" s="154"/>
      <c r="P742" s="154"/>
      <c r="Q742" s="153"/>
      <c r="R742" s="267"/>
      <c r="S742" s="154"/>
    </row>
    <row r="743" spans="1:19" s="151" customFormat="1" x14ac:dyDescent="0.25">
      <c r="A743" s="153"/>
      <c r="B743" s="153"/>
      <c r="C743" s="154"/>
      <c r="D743" s="154"/>
      <c r="E743" s="266"/>
      <c r="F743" s="266"/>
      <c r="G743" s="156"/>
      <c r="H743" s="157"/>
      <c r="I743" s="158"/>
      <c r="J743" s="153"/>
      <c r="K743" s="154"/>
      <c r="L743" s="154"/>
      <c r="M743" s="153"/>
      <c r="N743" s="153"/>
      <c r="O743" s="154"/>
      <c r="P743" s="154"/>
      <c r="Q743" s="153"/>
      <c r="R743" s="267"/>
      <c r="S743" s="154"/>
    </row>
    <row r="744" spans="1:19" s="151" customFormat="1" x14ac:dyDescent="0.25">
      <c r="A744" s="153"/>
      <c r="B744" s="153"/>
      <c r="C744" s="154"/>
      <c r="D744" s="154"/>
      <c r="E744" s="266"/>
      <c r="F744" s="266"/>
      <c r="G744" s="156"/>
      <c r="H744" s="157"/>
      <c r="I744" s="158"/>
      <c r="J744" s="153"/>
      <c r="K744" s="154"/>
      <c r="L744" s="154"/>
      <c r="M744" s="153"/>
      <c r="N744" s="153"/>
      <c r="O744" s="154"/>
      <c r="P744" s="154"/>
      <c r="Q744" s="153"/>
      <c r="R744" s="267"/>
      <c r="S744" s="154"/>
    </row>
    <row r="745" spans="1:19" s="151" customFormat="1" x14ac:dyDescent="0.25">
      <c r="A745" s="153"/>
      <c r="B745" s="153"/>
      <c r="C745" s="154"/>
      <c r="D745" s="154"/>
      <c r="E745" s="266"/>
      <c r="F745" s="266"/>
      <c r="G745" s="156"/>
      <c r="H745" s="157"/>
      <c r="I745" s="158"/>
      <c r="J745" s="153"/>
      <c r="K745" s="154"/>
      <c r="L745" s="154"/>
      <c r="M745" s="153"/>
      <c r="N745" s="153"/>
      <c r="O745" s="154"/>
      <c r="P745" s="154"/>
      <c r="Q745" s="153"/>
      <c r="R745" s="267"/>
      <c r="S745" s="154"/>
    </row>
    <row r="746" spans="1:19" s="151" customFormat="1" x14ac:dyDescent="0.25">
      <c r="A746" s="153"/>
      <c r="B746" s="153"/>
      <c r="C746" s="154"/>
      <c r="D746" s="154"/>
      <c r="E746" s="266"/>
      <c r="F746" s="266"/>
      <c r="G746" s="156"/>
      <c r="H746" s="157"/>
      <c r="I746" s="158"/>
      <c r="J746" s="153"/>
      <c r="K746" s="154"/>
      <c r="L746" s="154"/>
      <c r="M746" s="153"/>
      <c r="N746" s="153"/>
      <c r="O746" s="154"/>
      <c r="P746" s="154"/>
      <c r="Q746" s="153"/>
      <c r="R746" s="267"/>
      <c r="S746" s="154"/>
    </row>
    <row r="747" spans="1:19" s="151" customFormat="1" x14ac:dyDescent="0.25">
      <c r="A747" s="153"/>
      <c r="B747" s="153"/>
      <c r="C747" s="154"/>
      <c r="D747" s="154"/>
      <c r="E747" s="266"/>
      <c r="F747" s="266"/>
      <c r="G747" s="156"/>
      <c r="H747" s="157"/>
      <c r="I747" s="158"/>
      <c r="J747" s="153"/>
      <c r="K747" s="154"/>
      <c r="L747" s="154"/>
      <c r="M747" s="153"/>
      <c r="N747" s="153"/>
      <c r="O747" s="154"/>
      <c r="P747" s="154"/>
      <c r="Q747" s="153"/>
      <c r="R747" s="267"/>
      <c r="S747" s="154"/>
    </row>
    <row r="748" spans="1:19" s="151" customFormat="1" x14ac:dyDescent="0.25">
      <c r="A748" s="153"/>
      <c r="B748" s="153"/>
      <c r="C748" s="154"/>
      <c r="D748" s="154"/>
      <c r="E748" s="266"/>
      <c r="F748" s="266"/>
      <c r="G748" s="156"/>
      <c r="H748" s="157"/>
      <c r="I748" s="158"/>
      <c r="J748" s="153"/>
      <c r="K748" s="154"/>
      <c r="L748" s="154"/>
      <c r="M748" s="153"/>
      <c r="N748" s="153"/>
      <c r="O748" s="154"/>
      <c r="P748" s="154"/>
      <c r="Q748" s="153"/>
      <c r="R748" s="267"/>
      <c r="S748" s="154"/>
    </row>
    <row r="749" spans="1:19" s="151" customFormat="1" x14ac:dyDescent="0.25">
      <c r="A749" s="153"/>
      <c r="B749" s="153"/>
      <c r="C749" s="154"/>
      <c r="D749" s="154"/>
      <c r="E749" s="266"/>
      <c r="F749" s="266"/>
      <c r="G749" s="156"/>
      <c r="H749" s="157"/>
      <c r="I749" s="158"/>
      <c r="J749" s="153"/>
      <c r="K749" s="154"/>
      <c r="L749" s="154"/>
      <c r="M749" s="153"/>
      <c r="N749" s="153"/>
      <c r="O749" s="154"/>
      <c r="P749" s="154"/>
      <c r="Q749" s="153"/>
      <c r="R749" s="267"/>
      <c r="S749" s="154"/>
    </row>
    <row r="750" spans="1:19" s="151" customFormat="1" x14ac:dyDescent="0.25">
      <c r="A750" s="153"/>
      <c r="B750" s="153"/>
      <c r="C750" s="154"/>
      <c r="D750" s="154"/>
      <c r="E750" s="266"/>
      <c r="F750" s="266"/>
      <c r="G750" s="156"/>
      <c r="H750" s="157"/>
      <c r="I750" s="158"/>
      <c r="J750" s="153"/>
      <c r="K750" s="154"/>
      <c r="L750" s="154"/>
      <c r="M750" s="153"/>
      <c r="N750" s="153"/>
      <c r="O750" s="154"/>
      <c r="P750" s="154"/>
      <c r="Q750" s="153"/>
      <c r="R750" s="267"/>
      <c r="S750" s="154"/>
    </row>
    <row r="751" spans="1:19" s="151" customFormat="1" x14ac:dyDescent="0.25">
      <c r="A751" s="153"/>
      <c r="B751" s="153"/>
      <c r="C751" s="154"/>
      <c r="D751" s="154"/>
      <c r="E751" s="266"/>
      <c r="F751" s="266"/>
      <c r="G751" s="156"/>
      <c r="H751" s="157"/>
      <c r="I751" s="158"/>
      <c r="J751" s="153"/>
      <c r="K751" s="154"/>
      <c r="L751" s="154"/>
      <c r="M751" s="153"/>
      <c r="N751" s="153"/>
      <c r="O751" s="154"/>
      <c r="P751" s="154"/>
      <c r="Q751" s="153"/>
      <c r="R751" s="267"/>
      <c r="S751" s="154"/>
    </row>
    <row r="752" spans="1:19" s="151" customFormat="1" x14ac:dyDescent="0.25">
      <c r="A752" s="153"/>
      <c r="B752" s="153"/>
      <c r="C752" s="154"/>
      <c r="D752" s="154"/>
      <c r="E752" s="266"/>
      <c r="F752" s="266"/>
      <c r="G752" s="156"/>
      <c r="H752" s="157"/>
      <c r="I752" s="158"/>
      <c r="J752" s="153"/>
      <c r="K752" s="154"/>
      <c r="L752" s="154"/>
      <c r="M752" s="153"/>
      <c r="N752" s="153"/>
      <c r="O752" s="154"/>
      <c r="P752" s="154"/>
      <c r="Q752" s="153"/>
      <c r="R752" s="267"/>
      <c r="S752" s="154"/>
    </row>
    <row r="753" spans="1:19" s="151" customFormat="1" x14ac:dyDescent="0.25">
      <c r="A753" s="153"/>
      <c r="B753" s="153"/>
      <c r="C753" s="154"/>
      <c r="D753" s="154"/>
      <c r="E753" s="266"/>
      <c r="F753" s="266"/>
      <c r="G753" s="156"/>
      <c r="H753" s="157"/>
      <c r="I753" s="158"/>
      <c r="J753" s="153"/>
      <c r="K753" s="154"/>
      <c r="L753" s="154"/>
      <c r="M753" s="153"/>
      <c r="N753" s="153"/>
      <c r="O753" s="154"/>
      <c r="P753" s="154"/>
      <c r="Q753" s="153"/>
      <c r="R753" s="267"/>
      <c r="S753" s="154"/>
    </row>
    <row r="754" spans="1:19" s="151" customFormat="1" x14ac:dyDescent="0.25">
      <c r="A754" s="153"/>
      <c r="B754" s="153"/>
      <c r="C754" s="154"/>
      <c r="D754" s="154"/>
      <c r="E754" s="266"/>
      <c r="F754" s="266"/>
      <c r="G754" s="156"/>
      <c r="H754" s="157"/>
      <c r="I754" s="158"/>
      <c r="J754" s="153"/>
      <c r="K754" s="154"/>
      <c r="L754" s="154"/>
      <c r="M754" s="153"/>
      <c r="N754" s="153"/>
      <c r="O754" s="154"/>
      <c r="P754" s="154"/>
      <c r="Q754" s="153"/>
      <c r="R754" s="267"/>
      <c r="S754" s="154"/>
    </row>
    <row r="755" spans="1:19" s="151" customFormat="1" x14ac:dyDescent="0.25">
      <c r="A755" s="153"/>
      <c r="B755" s="153"/>
      <c r="C755" s="154"/>
      <c r="D755" s="154"/>
      <c r="E755" s="266"/>
      <c r="F755" s="266"/>
      <c r="G755" s="156"/>
      <c r="H755" s="157"/>
      <c r="I755" s="158"/>
      <c r="J755" s="153"/>
      <c r="K755" s="154"/>
      <c r="L755" s="154"/>
      <c r="M755" s="153"/>
      <c r="N755" s="153"/>
      <c r="O755" s="154"/>
      <c r="P755" s="154"/>
      <c r="Q755" s="153"/>
      <c r="R755" s="267"/>
      <c r="S755" s="154"/>
    </row>
    <row r="756" spans="1:19" s="151" customFormat="1" x14ac:dyDescent="0.25">
      <c r="A756" s="153"/>
      <c r="B756" s="153"/>
      <c r="C756" s="154"/>
      <c r="D756" s="154"/>
      <c r="E756" s="266"/>
      <c r="F756" s="266"/>
      <c r="G756" s="156"/>
      <c r="H756" s="157"/>
      <c r="I756" s="158"/>
      <c r="J756" s="153"/>
      <c r="K756" s="154"/>
      <c r="L756" s="154"/>
      <c r="M756" s="153"/>
      <c r="N756" s="153"/>
      <c r="O756" s="154"/>
      <c r="P756" s="154"/>
      <c r="Q756" s="153"/>
      <c r="R756" s="267"/>
      <c r="S756" s="154"/>
    </row>
    <row r="757" spans="1:19" s="151" customFormat="1" x14ac:dyDescent="0.25">
      <c r="A757" s="153"/>
      <c r="B757" s="153"/>
      <c r="C757" s="154"/>
      <c r="D757" s="154"/>
      <c r="E757" s="266"/>
      <c r="F757" s="266"/>
      <c r="G757" s="156"/>
      <c r="H757" s="157"/>
      <c r="I757" s="158"/>
      <c r="J757" s="153"/>
      <c r="K757" s="154"/>
      <c r="L757" s="154"/>
      <c r="M757" s="153"/>
      <c r="N757" s="153"/>
      <c r="O757" s="154"/>
      <c r="P757" s="154"/>
      <c r="Q757" s="153"/>
      <c r="R757" s="267"/>
      <c r="S757" s="154"/>
    </row>
    <row r="758" spans="1:19" s="151" customFormat="1" x14ac:dyDescent="0.25">
      <c r="A758" s="153"/>
      <c r="B758" s="153"/>
      <c r="C758" s="154"/>
      <c r="D758" s="154"/>
      <c r="E758" s="266"/>
      <c r="F758" s="266"/>
      <c r="G758" s="156"/>
      <c r="H758" s="157"/>
      <c r="I758" s="158"/>
      <c r="J758" s="153"/>
      <c r="K758" s="154"/>
      <c r="L758" s="154"/>
      <c r="M758" s="153"/>
      <c r="N758" s="153"/>
      <c r="O758" s="154"/>
      <c r="P758" s="154"/>
      <c r="Q758" s="153"/>
      <c r="R758" s="267"/>
      <c r="S758" s="154"/>
    </row>
    <row r="759" spans="1:19" s="151" customFormat="1" x14ac:dyDescent="0.25">
      <c r="A759" s="153"/>
      <c r="B759" s="153"/>
      <c r="C759" s="154"/>
      <c r="D759" s="154"/>
      <c r="E759" s="266"/>
      <c r="F759" s="266"/>
      <c r="G759" s="156"/>
      <c r="H759" s="157"/>
      <c r="I759" s="158"/>
      <c r="J759" s="153"/>
      <c r="K759" s="154"/>
      <c r="L759" s="154"/>
      <c r="M759" s="153"/>
      <c r="N759" s="153"/>
      <c r="O759" s="154"/>
      <c r="P759" s="154"/>
      <c r="Q759" s="153"/>
      <c r="R759" s="267"/>
      <c r="S759" s="154"/>
    </row>
    <row r="760" spans="1:19" s="151" customFormat="1" x14ac:dyDescent="0.25">
      <c r="A760" s="153"/>
      <c r="B760" s="153"/>
      <c r="C760" s="154"/>
      <c r="D760" s="154"/>
      <c r="E760" s="266"/>
      <c r="F760" s="266"/>
      <c r="G760" s="156"/>
      <c r="H760" s="157"/>
      <c r="I760" s="158"/>
      <c r="J760" s="153"/>
      <c r="K760" s="154"/>
      <c r="L760" s="154"/>
      <c r="M760" s="153"/>
      <c r="N760" s="153"/>
      <c r="O760" s="154"/>
      <c r="P760" s="154"/>
      <c r="Q760" s="153"/>
      <c r="R760" s="267"/>
      <c r="S760" s="154"/>
    </row>
    <row r="761" spans="1:19" s="151" customFormat="1" x14ac:dyDescent="0.25">
      <c r="A761" s="153"/>
      <c r="B761" s="153"/>
      <c r="C761" s="154"/>
      <c r="D761" s="154"/>
      <c r="E761" s="266"/>
      <c r="F761" s="266"/>
      <c r="G761" s="156"/>
      <c r="H761" s="157"/>
      <c r="I761" s="158"/>
      <c r="J761" s="153"/>
      <c r="K761" s="154"/>
      <c r="L761" s="154"/>
      <c r="M761" s="153"/>
      <c r="N761" s="153"/>
      <c r="O761" s="154"/>
      <c r="P761" s="154"/>
      <c r="Q761" s="153"/>
      <c r="R761" s="267"/>
      <c r="S761" s="154"/>
    </row>
    <row r="762" spans="1:19" s="151" customFormat="1" x14ac:dyDescent="0.25">
      <c r="A762" s="153"/>
      <c r="B762" s="153"/>
      <c r="C762" s="154"/>
      <c r="D762" s="154"/>
      <c r="E762" s="266"/>
      <c r="F762" s="266"/>
      <c r="G762" s="156"/>
      <c r="H762" s="157"/>
      <c r="I762" s="158"/>
      <c r="J762" s="153"/>
      <c r="K762" s="154"/>
      <c r="L762" s="154"/>
      <c r="M762" s="153"/>
      <c r="N762" s="153"/>
      <c r="O762" s="154"/>
      <c r="P762" s="154"/>
      <c r="Q762" s="153"/>
      <c r="R762" s="267"/>
      <c r="S762" s="154"/>
    </row>
    <row r="763" spans="1:19" s="151" customFormat="1" x14ac:dyDescent="0.25">
      <c r="A763" s="153"/>
      <c r="B763" s="153"/>
      <c r="C763" s="154"/>
      <c r="D763" s="154"/>
      <c r="E763" s="266"/>
      <c r="F763" s="266"/>
      <c r="G763" s="156"/>
      <c r="H763" s="157"/>
      <c r="I763" s="158"/>
      <c r="J763" s="153"/>
      <c r="K763" s="154"/>
      <c r="L763" s="154"/>
      <c r="M763" s="153"/>
      <c r="N763" s="153"/>
      <c r="O763" s="154"/>
      <c r="P763" s="154"/>
      <c r="Q763" s="153"/>
      <c r="R763" s="267"/>
      <c r="S763" s="154"/>
    </row>
    <row r="764" spans="1:19" s="151" customFormat="1" x14ac:dyDescent="0.25">
      <c r="A764" s="153"/>
      <c r="B764" s="153"/>
      <c r="C764" s="154"/>
      <c r="D764" s="154"/>
      <c r="E764" s="266"/>
      <c r="F764" s="266"/>
      <c r="G764" s="156"/>
      <c r="H764" s="157"/>
      <c r="I764" s="158"/>
      <c r="J764" s="153"/>
      <c r="K764" s="154"/>
      <c r="L764" s="154"/>
      <c r="M764" s="153"/>
      <c r="N764" s="153"/>
      <c r="O764" s="154"/>
      <c r="P764" s="154"/>
      <c r="Q764" s="153"/>
      <c r="R764" s="267"/>
      <c r="S764" s="154"/>
    </row>
    <row r="765" spans="1:19" s="151" customFormat="1" x14ac:dyDescent="0.25">
      <c r="A765" s="153"/>
      <c r="B765" s="153"/>
      <c r="C765" s="154"/>
      <c r="D765" s="154"/>
      <c r="E765" s="266"/>
      <c r="F765" s="266"/>
      <c r="G765" s="156"/>
      <c r="H765" s="157"/>
      <c r="I765" s="158"/>
      <c r="J765" s="153"/>
      <c r="K765" s="154"/>
      <c r="L765" s="154"/>
      <c r="M765" s="153"/>
      <c r="N765" s="153"/>
      <c r="O765" s="154"/>
      <c r="P765" s="154"/>
      <c r="Q765" s="153"/>
      <c r="R765" s="267"/>
      <c r="S765" s="154"/>
    </row>
    <row r="766" spans="1:19" s="151" customFormat="1" x14ac:dyDescent="0.25">
      <c r="A766" s="153"/>
      <c r="B766" s="153"/>
      <c r="C766" s="154"/>
      <c r="D766" s="154"/>
      <c r="E766" s="266"/>
      <c r="F766" s="266"/>
      <c r="G766" s="156"/>
      <c r="H766" s="157"/>
      <c r="I766" s="158"/>
      <c r="J766" s="153"/>
      <c r="K766" s="154"/>
      <c r="L766" s="154"/>
      <c r="M766" s="153"/>
      <c r="N766" s="153"/>
      <c r="O766" s="154"/>
      <c r="P766" s="154"/>
      <c r="Q766" s="153"/>
      <c r="R766" s="267"/>
      <c r="S766" s="154"/>
    </row>
    <row r="767" spans="1:19" s="151" customFormat="1" x14ac:dyDescent="0.25">
      <c r="A767" s="153"/>
      <c r="B767" s="153"/>
      <c r="C767" s="154"/>
      <c r="D767" s="154"/>
      <c r="E767" s="266"/>
      <c r="F767" s="266"/>
      <c r="G767" s="156"/>
      <c r="H767" s="157"/>
      <c r="I767" s="158"/>
      <c r="J767" s="153"/>
      <c r="K767" s="154"/>
      <c r="L767" s="154"/>
      <c r="M767" s="153"/>
      <c r="N767" s="153"/>
      <c r="O767" s="154"/>
      <c r="P767" s="154"/>
      <c r="Q767" s="153"/>
      <c r="R767" s="267"/>
      <c r="S767" s="154"/>
    </row>
    <row r="768" spans="1:19" s="151" customFormat="1" x14ac:dyDescent="0.25">
      <c r="A768" s="153"/>
      <c r="B768" s="153"/>
      <c r="C768" s="154"/>
      <c r="D768" s="154"/>
      <c r="E768" s="266"/>
      <c r="F768" s="266"/>
      <c r="G768" s="156"/>
      <c r="H768" s="157"/>
      <c r="I768" s="158"/>
      <c r="J768" s="153"/>
      <c r="K768" s="154"/>
      <c r="L768" s="154"/>
      <c r="M768" s="153"/>
      <c r="N768" s="153"/>
      <c r="O768" s="154"/>
      <c r="P768" s="154"/>
      <c r="Q768" s="153"/>
      <c r="R768" s="267"/>
      <c r="S768" s="154"/>
    </row>
    <row r="769" spans="1:19" s="151" customFormat="1" x14ac:dyDescent="0.25">
      <c r="A769" s="153"/>
      <c r="B769" s="153"/>
      <c r="C769" s="154"/>
      <c r="D769" s="154"/>
      <c r="E769" s="266"/>
      <c r="F769" s="266"/>
      <c r="G769" s="156"/>
      <c r="H769" s="157"/>
      <c r="I769" s="158"/>
      <c r="J769" s="153"/>
      <c r="K769" s="154"/>
      <c r="L769" s="154"/>
      <c r="M769" s="153"/>
      <c r="N769" s="153"/>
      <c r="O769" s="154"/>
      <c r="P769" s="154"/>
      <c r="Q769" s="153"/>
      <c r="R769" s="267"/>
      <c r="S769" s="154"/>
    </row>
    <row r="770" spans="1:19" s="151" customFormat="1" x14ac:dyDescent="0.25">
      <c r="A770" s="153"/>
      <c r="B770" s="153"/>
      <c r="C770" s="154"/>
      <c r="D770" s="154"/>
      <c r="E770" s="266"/>
      <c r="F770" s="266"/>
      <c r="G770" s="156"/>
      <c r="H770" s="157"/>
      <c r="I770" s="158"/>
      <c r="J770" s="153"/>
      <c r="K770" s="154"/>
      <c r="L770" s="154"/>
      <c r="M770" s="153"/>
      <c r="N770" s="153"/>
      <c r="O770" s="154"/>
      <c r="P770" s="154"/>
      <c r="Q770" s="153"/>
      <c r="R770" s="267"/>
      <c r="S770" s="154"/>
    </row>
    <row r="771" spans="1:19" s="151" customFormat="1" x14ac:dyDescent="0.25">
      <c r="A771" s="153"/>
      <c r="B771" s="153"/>
      <c r="C771" s="154"/>
      <c r="D771" s="154"/>
      <c r="E771" s="266"/>
      <c r="F771" s="266"/>
      <c r="G771" s="156"/>
      <c r="H771" s="157"/>
      <c r="I771" s="158"/>
      <c r="J771" s="153"/>
      <c r="K771" s="154"/>
      <c r="L771" s="154"/>
      <c r="M771" s="153"/>
      <c r="N771" s="153"/>
      <c r="O771" s="154"/>
      <c r="P771" s="154"/>
      <c r="Q771" s="153"/>
      <c r="R771" s="267"/>
      <c r="S771" s="154"/>
    </row>
    <row r="772" spans="1:19" s="151" customFormat="1" x14ac:dyDescent="0.25">
      <c r="A772" s="153"/>
      <c r="B772" s="153"/>
      <c r="C772" s="154"/>
      <c r="D772" s="154"/>
      <c r="E772" s="266"/>
      <c r="F772" s="266"/>
      <c r="G772" s="156"/>
      <c r="H772" s="157"/>
      <c r="I772" s="158"/>
      <c r="J772" s="153"/>
      <c r="K772" s="154"/>
      <c r="L772" s="154"/>
      <c r="M772" s="153"/>
      <c r="N772" s="153"/>
      <c r="O772" s="154"/>
      <c r="P772" s="154"/>
      <c r="Q772" s="153"/>
      <c r="R772" s="267"/>
      <c r="S772" s="154"/>
    </row>
    <row r="773" spans="1:19" s="151" customFormat="1" x14ac:dyDescent="0.25">
      <c r="A773" s="153"/>
      <c r="B773" s="153"/>
      <c r="C773" s="154"/>
      <c r="D773" s="154"/>
      <c r="E773" s="266"/>
      <c r="F773" s="266"/>
      <c r="G773" s="156"/>
      <c r="H773" s="157"/>
      <c r="I773" s="158"/>
      <c r="J773" s="153"/>
      <c r="K773" s="154"/>
      <c r="L773" s="154"/>
      <c r="M773" s="153"/>
      <c r="N773" s="153"/>
      <c r="O773" s="154"/>
      <c r="P773" s="154"/>
      <c r="Q773" s="153"/>
      <c r="R773" s="267"/>
      <c r="S773" s="154"/>
    </row>
    <row r="774" spans="1:19" s="151" customFormat="1" x14ac:dyDescent="0.25">
      <c r="A774" s="153"/>
      <c r="B774" s="153"/>
      <c r="C774" s="154"/>
      <c r="D774" s="154"/>
      <c r="E774" s="266"/>
      <c r="F774" s="266"/>
      <c r="G774" s="156"/>
      <c r="H774" s="157"/>
      <c r="I774" s="158"/>
      <c r="J774" s="153"/>
      <c r="K774" s="154"/>
      <c r="L774" s="154"/>
      <c r="M774" s="153"/>
      <c r="N774" s="153"/>
      <c r="O774" s="154"/>
      <c r="P774" s="154"/>
      <c r="Q774" s="153"/>
      <c r="R774" s="267"/>
      <c r="S774" s="154"/>
    </row>
    <row r="775" spans="1:19" s="151" customFormat="1" x14ac:dyDescent="0.25">
      <c r="A775" s="153"/>
      <c r="B775" s="153"/>
      <c r="C775" s="154"/>
      <c r="D775" s="154"/>
      <c r="E775" s="266"/>
      <c r="F775" s="266"/>
      <c r="G775" s="156"/>
      <c r="H775" s="157"/>
      <c r="I775" s="158"/>
      <c r="J775" s="153"/>
      <c r="K775" s="154"/>
      <c r="L775" s="154"/>
      <c r="M775" s="153"/>
      <c r="N775" s="153"/>
      <c r="O775" s="154"/>
      <c r="P775" s="154"/>
      <c r="Q775" s="153"/>
      <c r="R775" s="267"/>
      <c r="S775" s="154"/>
    </row>
    <row r="776" spans="1:19" s="151" customFormat="1" x14ac:dyDescent="0.25">
      <c r="A776" s="153"/>
      <c r="B776" s="153"/>
      <c r="C776" s="154"/>
      <c r="D776" s="154"/>
      <c r="E776" s="266"/>
      <c r="F776" s="266"/>
      <c r="G776" s="156"/>
      <c r="H776" s="157"/>
      <c r="I776" s="158"/>
      <c r="J776" s="153"/>
      <c r="K776" s="154"/>
      <c r="L776" s="154"/>
      <c r="M776" s="153"/>
      <c r="N776" s="153"/>
      <c r="O776" s="154"/>
      <c r="P776" s="154"/>
      <c r="Q776" s="153"/>
      <c r="R776" s="267"/>
      <c r="S776" s="154"/>
    </row>
    <row r="777" spans="1:19" s="151" customFormat="1" x14ac:dyDescent="0.25">
      <c r="A777" s="153"/>
      <c r="B777" s="153"/>
      <c r="C777" s="154"/>
      <c r="D777" s="154"/>
      <c r="E777" s="266"/>
      <c r="F777" s="266"/>
      <c r="G777" s="156"/>
      <c r="H777" s="157"/>
      <c r="I777" s="158"/>
      <c r="J777" s="153"/>
      <c r="K777" s="154"/>
      <c r="L777" s="154"/>
      <c r="M777" s="153"/>
      <c r="N777" s="153"/>
      <c r="O777" s="154"/>
      <c r="P777" s="154"/>
      <c r="Q777" s="153"/>
      <c r="R777" s="267"/>
      <c r="S777" s="154"/>
    </row>
    <row r="778" spans="1:19" s="151" customFormat="1" x14ac:dyDescent="0.25">
      <c r="A778" s="153"/>
      <c r="B778" s="153"/>
      <c r="C778" s="154"/>
      <c r="D778" s="154"/>
      <c r="E778" s="266"/>
      <c r="F778" s="266"/>
      <c r="G778" s="156"/>
      <c r="H778" s="157"/>
      <c r="I778" s="158"/>
      <c r="J778" s="153"/>
      <c r="K778" s="154"/>
      <c r="L778" s="154"/>
      <c r="M778" s="153"/>
      <c r="N778" s="153"/>
      <c r="O778" s="154"/>
      <c r="P778" s="154"/>
      <c r="Q778" s="153"/>
      <c r="R778" s="267"/>
      <c r="S778" s="154"/>
    </row>
    <row r="779" spans="1:19" s="151" customFormat="1" x14ac:dyDescent="0.25">
      <c r="A779" s="153"/>
      <c r="B779" s="153"/>
      <c r="C779" s="154"/>
      <c r="D779" s="154"/>
      <c r="E779" s="266"/>
      <c r="F779" s="266"/>
      <c r="G779" s="156"/>
      <c r="H779" s="157"/>
      <c r="I779" s="158"/>
      <c r="J779" s="153"/>
      <c r="K779" s="154"/>
      <c r="L779" s="154"/>
      <c r="M779" s="153"/>
      <c r="N779" s="153"/>
      <c r="O779" s="154"/>
      <c r="P779" s="154"/>
      <c r="Q779" s="153"/>
      <c r="R779" s="267"/>
      <c r="S779" s="154"/>
    </row>
    <row r="780" spans="1:19" s="151" customFormat="1" x14ac:dyDescent="0.25">
      <c r="A780" s="153"/>
      <c r="B780" s="153"/>
      <c r="C780" s="154"/>
      <c r="D780" s="154"/>
      <c r="E780" s="266"/>
      <c r="F780" s="266"/>
      <c r="G780" s="156"/>
      <c r="H780" s="157"/>
      <c r="I780" s="158"/>
      <c r="J780" s="153"/>
      <c r="K780" s="154"/>
      <c r="L780" s="154"/>
      <c r="M780" s="153"/>
      <c r="N780" s="153"/>
      <c r="O780" s="154"/>
      <c r="P780" s="154"/>
      <c r="Q780" s="153"/>
      <c r="R780" s="267"/>
      <c r="S780" s="154"/>
    </row>
    <row r="781" spans="1:19" s="151" customFormat="1" x14ac:dyDescent="0.25">
      <c r="A781" s="153"/>
      <c r="B781" s="153"/>
      <c r="C781" s="154"/>
      <c r="D781" s="154"/>
      <c r="E781" s="266"/>
      <c r="F781" s="266"/>
      <c r="G781" s="156"/>
      <c r="H781" s="157"/>
      <c r="I781" s="158"/>
      <c r="J781" s="153"/>
      <c r="K781" s="154"/>
      <c r="L781" s="154"/>
      <c r="M781" s="153"/>
      <c r="N781" s="153"/>
      <c r="O781" s="154"/>
      <c r="P781" s="154"/>
      <c r="Q781" s="153"/>
      <c r="R781" s="267"/>
      <c r="S781" s="154"/>
    </row>
    <row r="782" spans="1:19" s="151" customFormat="1" x14ac:dyDescent="0.25">
      <c r="A782" s="153"/>
      <c r="B782" s="153"/>
      <c r="C782" s="154"/>
      <c r="D782" s="154"/>
      <c r="E782" s="266"/>
      <c r="F782" s="266"/>
      <c r="G782" s="156"/>
      <c r="H782" s="157"/>
      <c r="I782" s="158"/>
      <c r="J782" s="153"/>
      <c r="K782" s="154"/>
      <c r="L782" s="154"/>
      <c r="M782" s="153"/>
      <c r="N782" s="153"/>
      <c r="O782" s="154"/>
      <c r="P782" s="154"/>
      <c r="Q782" s="153"/>
      <c r="R782" s="267"/>
      <c r="S782" s="154"/>
    </row>
    <row r="783" spans="1:19" s="151" customFormat="1" x14ac:dyDescent="0.25">
      <c r="A783" s="153"/>
      <c r="B783" s="153"/>
      <c r="C783" s="154"/>
      <c r="D783" s="154"/>
      <c r="E783" s="266"/>
      <c r="F783" s="266"/>
      <c r="G783" s="156"/>
      <c r="H783" s="157"/>
      <c r="I783" s="158"/>
      <c r="J783" s="153"/>
      <c r="K783" s="154"/>
      <c r="L783" s="154"/>
      <c r="M783" s="153"/>
      <c r="N783" s="153"/>
      <c r="O783" s="154"/>
      <c r="P783" s="154"/>
      <c r="Q783" s="153"/>
      <c r="R783" s="267"/>
      <c r="S783" s="154"/>
    </row>
    <row r="784" spans="1:19" s="151" customFormat="1" x14ac:dyDescent="0.25">
      <c r="A784" s="153"/>
      <c r="B784" s="153"/>
      <c r="C784" s="154"/>
      <c r="D784" s="154"/>
      <c r="E784" s="266"/>
      <c r="F784" s="266"/>
      <c r="G784" s="156"/>
      <c r="H784" s="157"/>
      <c r="I784" s="158"/>
      <c r="J784" s="153"/>
      <c r="K784" s="154"/>
      <c r="L784" s="154"/>
      <c r="M784" s="153"/>
      <c r="N784" s="153"/>
      <c r="O784" s="154"/>
      <c r="P784" s="154"/>
      <c r="Q784" s="153"/>
      <c r="R784" s="267"/>
      <c r="S784" s="154"/>
    </row>
    <row r="785" spans="1:19" s="151" customFormat="1" x14ac:dyDescent="0.25">
      <c r="A785" s="153"/>
      <c r="B785" s="153"/>
      <c r="C785" s="154"/>
      <c r="D785" s="154"/>
      <c r="E785" s="266"/>
      <c r="F785" s="266"/>
      <c r="G785" s="156"/>
      <c r="H785" s="157"/>
      <c r="I785" s="158"/>
      <c r="J785" s="153"/>
      <c r="K785" s="154"/>
      <c r="L785" s="154"/>
      <c r="M785" s="153"/>
      <c r="N785" s="153"/>
      <c r="O785" s="154"/>
      <c r="P785" s="154"/>
      <c r="Q785" s="153"/>
      <c r="R785" s="267"/>
      <c r="S785" s="154"/>
    </row>
    <row r="786" spans="1:19" s="151" customFormat="1" x14ac:dyDescent="0.25">
      <c r="A786" s="153"/>
      <c r="B786" s="153"/>
      <c r="C786" s="154"/>
      <c r="D786" s="154"/>
      <c r="E786" s="266"/>
      <c r="F786" s="266"/>
      <c r="G786" s="156"/>
      <c r="H786" s="157"/>
      <c r="I786" s="158"/>
      <c r="J786" s="153"/>
      <c r="K786" s="154"/>
      <c r="L786" s="154"/>
      <c r="M786" s="153"/>
      <c r="N786" s="153"/>
      <c r="O786" s="154"/>
      <c r="P786" s="154"/>
      <c r="Q786" s="153"/>
      <c r="R786" s="267"/>
      <c r="S786" s="154"/>
    </row>
    <row r="787" spans="1:19" s="151" customFormat="1" x14ac:dyDescent="0.25">
      <c r="A787" s="153"/>
      <c r="B787" s="153"/>
      <c r="C787" s="154"/>
      <c r="D787" s="154"/>
      <c r="E787" s="266"/>
      <c r="F787" s="266"/>
      <c r="G787" s="156"/>
      <c r="H787" s="157"/>
      <c r="I787" s="158"/>
      <c r="J787" s="153"/>
      <c r="K787" s="154"/>
      <c r="L787" s="154"/>
      <c r="M787" s="153"/>
      <c r="N787" s="153"/>
      <c r="O787" s="154"/>
      <c r="P787" s="154"/>
      <c r="Q787" s="153"/>
      <c r="R787" s="267"/>
      <c r="S787" s="154"/>
    </row>
    <row r="788" spans="1:19" s="151" customFormat="1" x14ac:dyDescent="0.25">
      <c r="A788" s="153"/>
      <c r="B788" s="153"/>
      <c r="C788" s="154"/>
      <c r="D788" s="154"/>
      <c r="E788" s="266"/>
      <c r="F788" s="266"/>
      <c r="G788" s="156"/>
      <c r="H788" s="157"/>
      <c r="I788" s="158"/>
      <c r="J788" s="153"/>
      <c r="K788" s="154"/>
      <c r="L788" s="154"/>
      <c r="M788" s="153"/>
      <c r="N788" s="153"/>
      <c r="O788" s="154"/>
      <c r="P788" s="154"/>
      <c r="Q788" s="153"/>
      <c r="R788" s="267"/>
      <c r="S788" s="154"/>
    </row>
    <row r="789" spans="1:19" s="151" customFormat="1" x14ac:dyDescent="0.25">
      <c r="A789" s="153"/>
      <c r="B789" s="153"/>
      <c r="C789" s="154"/>
      <c r="D789" s="154"/>
      <c r="E789" s="266"/>
      <c r="F789" s="266"/>
      <c r="G789" s="156"/>
      <c r="H789" s="157"/>
      <c r="I789" s="158"/>
      <c r="J789" s="153"/>
      <c r="K789" s="154"/>
      <c r="L789" s="154"/>
      <c r="M789" s="153"/>
      <c r="N789" s="153"/>
      <c r="O789" s="154"/>
      <c r="P789" s="154"/>
      <c r="Q789" s="153"/>
      <c r="R789" s="267"/>
      <c r="S789" s="154"/>
    </row>
    <row r="790" spans="1:19" s="151" customFormat="1" x14ac:dyDescent="0.25">
      <c r="A790" s="153"/>
      <c r="B790" s="153"/>
      <c r="C790" s="154"/>
      <c r="D790" s="154"/>
      <c r="E790" s="266"/>
      <c r="F790" s="266"/>
      <c r="G790" s="156"/>
      <c r="H790" s="157"/>
      <c r="I790" s="158"/>
      <c r="J790" s="153"/>
      <c r="K790" s="154"/>
      <c r="L790" s="154"/>
      <c r="M790" s="153"/>
      <c r="N790" s="153"/>
      <c r="O790" s="154"/>
      <c r="P790" s="154"/>
      <c r="Q790" s="153"/>
      <c r="R790" s="267"/>
      <c r="S790" s="154"/>
    </row>
    <row r="791" spans="1:19" s="151" customFormat="1" x14ac:dyDescent="0.25">
      <c r="A791" s="153"/>
      <c r="B791" s="153"/>
      <c r="C791" s="154"/>
      <c r="D791" s="154"/>
      <c r="E791" s="266"/>
      <c r="F791" s="266"/>
      <c r="G791" s="156"/>
      <c r="H791" s="157"/>
      <c r="I791" s="158"/>
      <c r="J791" s="153"/>
      <c r="K791" s="154"/>
      <c r="L791" s="154"/>
      <c r="M791" s="153"/>
      <c r="N791" s="153"/>
      <c r="O791" s="154"/>
      <c r="P791" s="154"/>
      <c r="Q791" s="153"/>
      <c r="R791" s="267"/>
      <c r="S791" s="154"/>
    </row>
    <row r="792" spans="1:19" s="151" customFormat="1" x14ac:dyDescent="0.25">
      <c r="A792" s="153"/>
      <c r="B792" s="153"/>
      <c r="C792" s="154"/>
      <c r="D792" s="154"/>
      <c r="E792" s="266"/>
      <c r="F792" s="266"/>
      <c r="G792" s="156"/>
      <c r="H792" s="157"/>
      <c r="I792" s="158"/>
      <c r="J792" s="153"/>
      <c r="K792" s="154"/>
      <c r="L792" s="154"/>
      <c r="M792" s="153"/>
      <c r="N792" s="153"/>
      <c r="O792" s="154"/>
      <c r="P792" s="154"/>
      <c r="Q792" s="153"/>
      <c r="R792" s="267"/>
      <c r="S792" s="154"/>
    </row>
    <row r="793" spans="1:19" s="151" customFormat="1" x14ac:dyDescent="0.25">
      <c r="A793" s="153"/>
      <c r="B793" s="153"/>
      <c r="C793" s="154"/>
      <c r="D793" s="154"/>
      <c r="E793" s="266"/>
      <c r="F793" s="266"/>
      <c r="G793" s="156"/>
      <c r="H793" s="157"/>
      <c r="I793" s="158"/>
      <c r="J793" s="153"/>
      <c r="K793" s="154"/>
      <c r="L793" s="154"/>
      <c r="M793" s="153"/>
      <c r="N793" s="153"/>
      <c r="O793" s="154"/>
      <c r="P793" s="154"/>
      <c r="Q793" s="153"/>
      <c r="R793" s="267"/>
      <c r="S793" s="154"/>
    </row>
    <row r="794" spans="1:19" s="151" customFormat="1" x14ac:dyDescent="0.25">
      <c r="A794" s="153"/>
      <c r="B794" s="153"/>
      <c r="C794" s="154"/>
      <c r="D794" s="154"/>
      <c r="E794" s="266"/>
      <c r="F794" s="266"/>
      <c r="G794" s="156"/>
      <c r="H794" s="157"/>
      <c r="I794" s="158"/>
      <c r="J794" s="153"/>
      <c r="K794" s="154"/>
      <c r="L794" s="154"/>
      <c r="M794" s="153"/>
      <c r="N794" s="153"/>
      <c r="O794" s="154"/>
      <c r="P794" s="154"/>
      <c r="Q794" s="153"/>
      <c r="R794" s="267"/>
      <c r="S794" s="154"/>
    </row>
    <row r="795" spans="1:19" s="151" customFormat="1" x14ac:dyDescent="0.25">
      <c r="A795" s="153"/>
      <c r="B795" s="153"/>
      <c r="C795" s="154"/>
      <c r="D795" s="154"/>
      <c r="E795" s="266"/>
      <c r="F795" s="266"/>
      <c r="G795" s="156"/>
      <c r="H795" s="157"/>
      <c r="I795" s="158"/>
      <c r="J795" s="153"/>
      <c r="K795" s="154"/>
      <c r="L795" s="154"/>
      <c r="M795" s="153"/>
      <c r="N795" s="153"/>
      <c r="O795" s="154"/>
      <c r="P795" s="154"/>
      <c r="Q795" s="153"/>
      <c r="R795" s="267"/>
      <c r="S795" s="154"/>
    </row>
    <row r="796" spans="1:19" s="151" customFormat="1" x14ac:dyDescent="0.25">
      <c r="A796" s="153"/>
      <c r="B796" s="153"/>
      <c r="C796" s="154"/>
      <c r="D796" s="154"/>
      <c r="E796" s="266"/>
      <c r="F796" s="266"/>
      <c r="G796" s="156"/>
      <c r="H796" s="157"/>
      <c r="I796" s="158"/>
      <c r="J796" s="153"/>
      <c r="K796" s="154"/>
      <c r="L796" s="154"/>
      <c r="M796" s="153"/>
      <c r="N796" s="153"/>
      <c r="O796" s="154"/>
      <c r="P796" s="154"/>
      <c r="Q796" s="153"/>
      <c r="R796" s="267"/>
      <c r="S796" s="154"/>
    </row>
    <row r="797" spans="1:19" s="151" customFormat="1" x14ac:dyDescent="0.25">
      <c r="A797" s="153"/>
      <c r="B797" s="153"/>
      <c r="C797" s="154"/>
      <c r="D797" s="154"/>
      <c r="E797" s="266"/>
      <c r="F797" s="266"/>
      <c r="G797" s="156"/>
      <c r="H797" s="157"/>
      <c r="I797" s="158"/>
      <c r="J797" s="153"/>
      <c r="K797" s="154"/>
      <c r="L797" s="154"/>
      <c r="M797" s="153"/>
      <c r="N797" s="153"/>
      <c r="O797" s="154"/>
      <c r="P797" s="154"/>
      <c r="Q797" s="153"/>
      <c r="R797" s="267"/>
      <c r="S797" s="154"/>
    </row>
    <row r="798" spans="1:19" s="151" customFormat="1" x14ac:dyDescent="0.25">
      <c r="A798" s="153"/>
      <c r="B798" s="153"/>
      <c r="C798" s="154"/>
      <c r="D798" s="154"/>
      <c r="E798" s="266"/>
      <c r="F798" s="266"/>
      <c r="G798" s="156"/>
      <c r="H798" s="157"/>
      <c r="I798" s="158"/>
      <c r="J798" s="153"/>
      <c r="K798" s="154"/>
      <c r="L798" s="154"/>
      <c r="M798" s="153"/>
      <c r="N798" s="153"/>
      <c r="O798" s="154"/>
      <c r="P798" s="154"/>
      <c r="Q798" s="153"/>
      <c r="R798" s="267"/>
      <c r="S798" s="154"/>
    </row>
    <row r="799" spans="1:19" s="151" customFormat="1" x14ac:dyDescent="0.25">
      <c r="A799" s="153"/>
      <c r="B799" s="153"/>
      <c r="C799" s="154"/>
      <c r="D799" s="154"/>
      <c r="E799" s="266"/>
      <c r="F799" s="266"/>
      <c r="G799" s="156"/>
      <c r="H799" s="157"/>
      <c r="I799" s="158"/>
      <c r="J799" s="153"/>
      <c r="K799" s="154"/>
      <c r="L799" s="154"/>
      <c r="M799" s="153"/>
      <c r="N799" s="153"/>
      <c r="O799" s="154"/>
      <c r="P799" s="154"/>
      <c r="Q799" s="153"/>
      <c r="R799" s="267"/>
      <c r="S799" s="154"/>
    </row>
    <row r="800" spans="1:19" s="151" customFormat="1" x14ac:dyDescent="0.25">
      <c r="A800" s="153"/>
      <c r="B800" s="153"/>
      <c r="C800" s="154"/>
      <c r="D800" s="154"/>
      <c r="E800" s="266"/>
      <c r="F800" s="266"/>
      <c r="G800" s="156"/>
      <c r="H800" s="157"/>
      <c r="I800" s="158"/>
      <c r="J800" s="153"/>
      <c r="K800" s="154"/>
      <c r="L800" s="154"/>
      <c r="M800" s="153"/>
      <c r="N800" s="153"/>
      <c r="O800" s="154"/>
      <c r="P800" s="154"/>
      <c r="Q800" s="153"/>
      <c r="R800" s="267"/>
      <c r="S800" s="154"/>
    </row>
    <row r="801" spans="1:19" s="151" customFormat="1" x14ac:dyDescent="0.25">
      <c r="A801" s="153"/>
      <c r="B801" s="153"/>
      <c r="C801" s="154"/>
      <c r="D801" s="154"/>
      <c r="E801" s="266"/>
      <c r="F801" s="266"/>
      <c r="G801" s="156"/>
      <c r="H801" s="157"/>
      <c r="I801" s="158"/>
      <c r="J801" s="153"/>
      <c r="K801" s="154"/>
      <c r="L801" s="154"/>
      <c r="M801" s="153"/>
      <c r="N801" s="153"/>
      <c r="O801" s="154"/>
      <c r="P801" s="154"/>
      <c r="Q801" s="153"/>
      <c r="R801" s="267"/>
      <c r="S801" s="154"/>
    </row>
    <row r="802" spans="1:19" s="151" customFormat="1" x14ac:dyDescent="0.25">
      <c r="A802" s="153"/>
      <c r="B802" s="153"/>
      <c r="C802" s="154"/>
      <c r="D802" s="154"/>
      <c r="E802" s="266"/>
      <c r="F802" s="266"/>
      <c r="G802" s="156"/>
      <c r="H802" s="157"/>
      <c r="I802" s="158"/>
      <c r="J802" s="153"/>
      <c r="K802" s="154"/>
      <c r="L802" s="154"/>
      <c r="M802" s="153"/>
      <c r="N802" s="153"/>
      <c r="O802" s="154"/>
      <c r="P802" s="154"/>
      <c r="Q802" s="153"/>
      <c r="R802" s="267"/>
      <c r="S802" s="154"/>
    </row>
    <row r="803" spans="1:19" s="151" customFormat="1" x14ac:dyDescent="0.25">
      <c r="A803" s="153"/>
      <c r="B803" s="153"/>
      <c r="C803" s="154"/>
      <c r="D803" s="154"/>
      <c r="E803" s="266"/>
      <c r="F803" s="266"/>
      <c r="G803" s="156"/>
      <c r="H803" s="157"/>
      <c r="I803" s="158"/>
      <c r="J803" s="153"/>
      <c r="K803" s="154"/>
      <c r="L803" s="154"/>
      <c r="M803" s="153"/>
      <c r="N803" s="153"/>
      <c r="O803" s="154"/>
      <c r="P803" s="154"/>
      <c r="Q803" s="153"/>
      <c r="R803" s="267"/>
      <c r="S803" s="154"/>
    </row>
    <row r="804" spans="1:19" s="151" customFormat="1" x14ac:dyDescent="0.25">
      <c r="A804" s="153"/>
      <c r="B804" s="153"/>
      <c r="C804" s="154"/>
      <c r="D804" s="154"/>
      <c r="E804" s="266"/>
      <c r="F804" s="266"/>
      <c r="G804" s="156"/>
      <c r="H804" s="157"/>
      <c r="I804" s="158"/>
      <c r="J804" s="153"/>
      <c r="K804" s="154"/>
      <c r="L804" s="154"/>
      <c r="M804" s="153"/>
      <c r="N804" s="153"/>
      <c r="O804" s="154"/>
      <c r="P804" s="154"/>
      <c r="Q804" s="153"/>
      <c r="R804" s="267"/>
      <c r="S804" s="154"/>
    </row>
    <row r="805" spans="1:19" s="151" customFormat="1" x14ac:dyDescent="0.25">
      <c r="A805" s="153"/>
      <c r="B805" s="153"/>
      <c r="C805" s="154"/>
      <c r="D805" s="154"/>
      <c r="E805" s="266"/>
      <c r="F805" s="266"/>
      <c r="G805" s="156"/>
      <c r="H805" s="157"/>
      <c r="I805" s="158"/>
      <c r="J805" s="153"/>
      <c r="K805" s="154"/>
      <c r="L805" s="154"/>
      <c r="M805" s="153"/>
      <c r="N805" s="153"/>
      <c r="O805" s="154"/>
      <c r="P805" s="154"/>
      <c r="Q805" s="153"/>
      <c r="R805" s="267"/>
      <c r="S805" s="154"/>
    </row>
    <row r="806" spans="1:19" s="151" customFormat="1" x14ac:dyDescent="0.25">
      <c r="A806" s="153"/>
      <c r="B806" s="153"/>
      <c r="C806" s="154"/>
      <c r="D806" s="154"/>
      <c r="E806" s="266"/>
      <c r="F806" s="266"/>
      <c r="G806" s="156"/>
      <c r="H806" s="157"/>
      <c r="I806" s="158"/>
      <c r="J806" s="153"/>
      <c r="K806" s="154"/>
      <c r="L806" s="154"/>
      <c r="M806" s="153"/>
      <c r="N806" s="153"/>
      <c r="O806" s="154"/>
      <c r="P806" s="154"/>
      <c r="Q806" s="153"/>
      <c r="R806" s="267"/>
      <c r="S806" s="154"/>
    </row>
    <row r="807" spans="1:19" s="151" customFormat="1" x14ac:dyDescent="0.25">
      <c r="A807" s="153"/>
      <c r="B807" s="153"/>
      <c r="C807" s="154"/>
      <c r="D807" s="154"/>
      <c r="E807" s="266"/>
      <c r="F807" s="266"/>
      <c r="G807" s="156"/>
      <c r="H807" s="157"/>
      <c r="I807" s="158"/>
      <c r="J807" s="153"/>
      <c r="K807" s="154"/>
      <c r="L807" s="154"/>
      <c r="M807" s="153"/>
      <c r="N807" s="153"/>
      <c r="O807" s="154"/>
      <c r="P807" s="154"/>
      <c r="Q807" s="153"/>
      <c r="R807" s="267"/>
      <c r="S807" s="154"/>
    </row>
    <row r="808" spans="1:19" s="151" customFormat="1" x14ac:dyDescent="0.25">
      <c r="A808" s="153"/>
      <c r="B808" s="153"/>
      <c r="C808" s="154"/>
      <c r="D808" s="154"/>
      <c r="E808" s="266"/>
      <c r="F808" s="266"/>
      <c r="G808" s="156"/>
      <c r="H808" s="157"/>
      <c r="I808" s="158"/>
      <c r="J808" s="153"/>
      <c r="K808" s="154"/>
      <c r="L808" s="154"/>
      <c r="M808" s="153"/>
      <c r="N808" s="153"/>
      <c r="O808" s="154"/>
      <c r="P808" s="154"/>
      <c r="Q808" s="153"/>
      <c r="R808" s="267"/>
      <c r="S808" s="154"/>
    </row>
    <row r="809" spans="1:19" s="151" customFormat="1" x14ac:dyDescent="0.25">
      <c r="A809" s="153"/>
      <c r="B809" s="153"/>
      <c r="C809" s="154"/>
      <c r="D809" s="154"/>
      <c r="E809" s="266"/>
      <c r="F809" s="266"/>
      <c r="G809" s="156"/>
      <c r="H809" s="157"/>
      <c r="I809" s="158"/>
      <c r="J809" s="153"/>
      <c r="K809" s="154"/>
      <c r="L809" s="154"/>
      <c r="M809" s="153"/>
      <c r="N809" s="153"/>
      <c r="O809" s="154"/>
      <c r="P809" s="154"/>
      <c r="Q809" s="153"/>
      <c r="R809" s="267"/>
      <c r="S809" s="154"/>
    </row>
    <row r="810" spans="1:19" s="151" customFormat="1" x14ac:dyDescent="0.25">
      <c r="A810" s="153"/>
      <c r="B810" s="153"/>
      <c r="C810" s="154"/>
      <c r="D810" s="154"/>
      <c r="E810" s="266"/>
      <c r="F810" s="266"/>
      <c r="G810" s="156"/>
      <c r="H810" s="157"/>
      <c r="I810" s="158"/>
      <c r="J810" s="153"/>
      <c r="K810" s="154"/>
      <c r="L810" s="154"/>
      <c r="M810" s="153"/>
      <c r="N810" s="153"/>
      <c r="O810" s="154"/>
      <c r="P810" s="154"/>
      <c r="Q810" s="153"/>
      <c r="R810" s="267"/>
      <c r="S810" s="154"/>
    </row>
    <row r="811" spans="1:19" s="151" customFormat="1" x14ac:dyDescent="0.25">
      <c r="A811" s="153"/>
      <c r="B811" s="153"/>
      <c r="C811" s="154"/>
      <c r="D811" s="154"/>
      <c r="E811" s="266"/>
      <c r="F811" s="266"/>
      <c r="G811" s="156"/>
      <c r="H811" s="157"/>
      <c r="I811" s="158"/>
      <c r="J811" s="153"/>
      <c r="K811" s="154"/>
      <c r="L811" s="154"/>
      <c r="M811" s="153"/>
      <c r="N811" s="153"/>
      <c r="O811" s="154"/>
      <c r="P811" s="154"/>
      <c r="Q811" s="153"/>
      <c r="R811" s="267"/>
      <c r="S811" s="154"/>
    </row>
    <row r="812" spans="1:19" s="151" customFormat="1" x14ac:dyDescent="0.25">
      <c r="A812" s="153"/>
      <c r="B812" s="153"/>
      <c r="C812" s="154"/>
      <c r="D812" s="154"/>
      <c r="E812" s="266"/>
      <c r="F812" s="266"/>
      <c r="G812" s="156"/>
      <c r="H812" s="157"/>
      <c r="I812" s="158"/>
      <c r="J812" s="153"/>
      <c r="K812" s="154"/>
      <c r="L812" s="154"/>
      <c r="M812" s="153"/>
      <c r="N812" s="153"/>
      <c r="O812" s="154"/>
      <c r="P812" s="154"/>
      <c r="Q812" s="153"/>
      <c r="R812" s="267"/>
      <c r="S812" s="154"/>
    </row>
    <row r="813" spans="1:19" s="151" customFormat="1" x14ac:dyDescent="0.25">
      <c r="A813" s="153"/>
      <c r="B813" s="153"/>
      <c r="C813" s="154"/>
      <c r="D813" s="154"/>
      <c r="E813" s="266"/>
      <c r="F813" s="266"/>
      <c r="G813" s="156"/>
      <c r="H813" s="157"/>
      <c r="I813" s="158"/>
      <c r="J813" s="153"/>
      <c r="K813" s="154"/>
      <c r="L813" s="154"/>
      <c r="M813" s="153"/>
      <c r="N813" s="153"/>
      <c r="O813" s="154"/>
      <c r="P813" s="154"/>
      <c r="Q813" s="153"/>
      <c r="R813" s="267"/>
      <c r="S813" s="154"/>
    </row>
    <row r="814" spans="1:19" s="151" customFormat="1" x14ac:dyDescent="0.25">
      <c r="A814" s="153"/>
      <c r="B814" s="153"/>
      <c r="C814" s="154"/>
      <c r="D814" s="154"/>
      <c r="E814" s="266"/>
      <c r="F814" s="266"/>
      <c r="G814" s="156"/>
      <c r="H814" s="157"/>
      <c r="I814" s="158"/>
      <c r="J814" s="153"/>
      <c r="K814" s="154"/>
      <c r="L814" s="154"/>
      <c r="M814" s="153"/>
      <c r="N814" s="153"/>
      <c r="O814" s="154"/>
      <c r="P814" s="154"/>
      <c r="Q814" s="153"/>
      <c r="R814" s="267"/>
      <c r="S814" s="154"/>
    </row>
    <row r="815" spans="1:19" s="151" customFormat="1" x14ac:dyDescent="0.25">
      <c r="A815" s="153"/>
      <c r="B815" s="153"/>
      <c r="C815" s="154"/>
      <c r="D815" s="154"/>
      <c r="E815" s="266"/>
      <c r="F815" s="266"/>
      <c r="G815" s="156"/>
      <c r="H815" s="157"/>
      <c r="I815" s="158"/>
      <c r="J815" s="153"/>
      <c r="K815" s="154"/>
      <c r="L815" s="154"/>
      <c r="M815" s="153"/>
      <c r="N815" s="153"/>
      <c r="O815" s="154"/>
      <c r="P815" s="154"/>
      <c r="Q815" s="153"/>
      <c r="R815" s="267"/>
      <c r="S815" s="154"/>
    </row>
    <row r="816" spans="1:19" s="151" customFormat="1" x14ac:dyDescent="0.25">
      <c r="A816" s="153"/>
      <c r="B816" s="153"/>
      <c r="C816" s="154"/>
      <c r="D816" s="154"/>
      <c r="E816" s="266"/>
      <c r="F816" s="266"/>
      <c r="G816" s="156"/>
      <c r="H816" s="157"/>
      <c r="I816" s="158"/>
      <c r="J816" s="153"/>
      <c r="K816" s="154"/>
      <c r="L816" s="154"/>
      <c r="M816" s="153"/>
      <c r="N816" s="153"/>
      <c r="O816" s="154"/>
      <c r="P816" s="154"/>
      <c r="Q816" s="153"/>
      <c r="R816" s="267"/>
      <c r="S816" s="154"/>
    </row>
    <row r="817" spans="1:19" s="151" customFormat="1" x14ac:dyDescent="0.25">
      <c r="A817" s="153"/>
      <c r="B817" s="153"/>
      <c r="C817" s="154"/>
      <c r="D817" s="154"/>
      <c r="E817" s="266"/>
      <c r="F817" s="266"/>
      <c r="G817" s="156"/>
      <c r="H817" s="157"/>
      <c r="I817" s="158"/>
      <c r="J817" s="153"/>
      <c r="K817" s="154"/>
      <c r="L817" s="154"/>
      <c r="M817" s="153"/>
      <c r="N817" s="153"/>
      <c r="O817" s="154"/>
      <c r="P817" s="154"/>
      <c r="Q817" s="153"/>
      <c r="R817" s="267"/>
      <c r="S817" s="154"/>
    </row>
    <row r="818" spans="1:19" s="151" customFormat="1" x14ac:dyDescent="0.25">
      <c r="A818" s="153"/>
      <c r="B818" s="153"/>
      <c r="C818" s="154"/>
      <c r="D818" s="154"/>
      <c r="E818" s="266"/>
      <c r="F818" s="266"/>
      <c r="G818" s="156"/>
      <c r="H818" s="157"/>
      <c r="I818" s="158"/>
      <c r="J818" s="153"/>
      <c r="K818" s="154"/>
      <c r="L818" s="154"/>
      <c r="M818" s="153"/>
      <c r="N818" s="153"/>
      <c r="O818" s="154"/>
      <c r="P818" s="154"/>
      <c r="Q818" s="153"/>
      <c r="R818" s="267"/>
      <c r="S818" s="154"/>
    </row>
    <row r="819" spans="1:19" s="151" customFormat="1" x14ac:dyDescent="0.25">
      <c r="A819" s="153"/>
      <c r="B819" s="153"/>
      <c r="C819" s="154"/>
      <c r="D819" s="154"/>
      <c r="E819" s="266"/>
      <c r="F819" s="266"/>
      <c r="G819" s="156"/>
      <c r="H819" s="157"/>
      <c r="I819" s="158"/>
      <c r="J819" s="153"/>
      <c r="K819" s="154"/>
      <c r="L819" s="154"/>
      <c r="M819" s="153"/>
      <c r="N819" s="153"/>
      <c r="O819" s="154"/>
      <c r="P819" s="154"/>
      <c r="Q819" s="153"/>
      <c r="R819" s="267"/>
      <c r="S819" s="154"/>
    </row>
    <row r="820" spans="1:19" s="151" customFormat="1" x14ac:dyDescent="0.25">
      <c r="A820" s="153"/>
      <c r="B820" s="153"/>
      <c r="C820" s="154"/>
      <c r="D820" s="154"/>
      <c r="E820" s="266"/>
      <c r="F820" s="266"/>
      <c r="G820" s="156"/>
      <c r="H820" s="157"/>
      <c r="I820" s="158"/>
      <c r="J820" s="153"/>
      <c r="K820" s="154"/>
      <c r="L820" s="154"/>
      <c r="M820" s="153"/>
      <c r="N820" s="153"/>
      <c r="O820" s="154"/>
      <c r="P820" s="154"/>
      <c r="Q820" s="153"/>
      <c r="R820" s="267"/>
      <c r="S820" s="154"/>
    </row>
    <row r="821" spans="1:19" s="151" customFormat="1" x14ac:dyDescent="0.25">
      <c r="A821" s="153"/>
      <c r="B821" s="153"/>
      <c r="C821" s="154"/>
      <c r="D821" s="154"/>
      <c r="E821" s="266"/>
      <c r="F821" s="266"/>
      <c r="G821" s="156"/>
      <c r="H821" s="157"/>
      <c r="I821" s="158"/>
      <c r="J821" s="153"/>
      <c r="K821" s="154"/>
      <c r="L821" s="154"/>
      <c r="M821" s="153"/>
      <c r="N821" s="153"/>
      <c r="O821" s="154"/>
      <c r="P821" s="154"/>
      <c r="Q821" s="153"/>
      <c r="R821" s="267"/>
      <c r="S821" s="154"/>
    </row>
    <row r="822" spans="1:19" s="151" customFormat="1" x14ac:dyDescent="0.25">
      <c r="A822" s="153"/>
      <c r="B822" s="153"/>
      <c r="C822" s="154"/>
      <c r="D822" s="154"/>
      <c r="E822" s="266"/>
      <c r="F822" s="266"/>
      <c r="G822" s="156"/>
      <c r="H822" s="157"/>
      <c r="I822" s="158"/>
      <c r="J822" s="153"/>
      <c r="K822" s="154"/>
      <c r="L822" s="154"/>
      <c r="M822" s="153"/>
      <c r="N822" s="153"/>
      <c r="O822" s="154"/>
      <c r="P822" s="154"/>
      <c r="Q822" s="153"/>
      <c r="R822" s="267"/>
      <c r="S822" s="154"/>
    </row>
    <row r="823" spans="1:19" s="151" customFormat="1" x14ac:dyDescent="0.25">
      <c r="A823" s="153"/>
      <c r="B823" s="153"/>
      <c r="C823" s="154"/>
      <c r="D823" s="154"/>
      <c r="E823" s="266"/>
      <c r="F823" s="266"/>
      <c r="G823" s="156"/>
      <c r="H823" s="157"/>
      <c r="I823" s="158"/>
      <c r="J823" s="153"/>
      <c r="K823" s="154"/>
      <c r="L823" s="154"/>
      <c r="M823" s="153"/>
      <c r="N823" s="153"/>
      <c r="O823" s="154"/>
      <c r="P823" s="154"/>
      <c r="Q823" s="153"/>
      <c r="R823" s="267"/>
      <c r="S823" s="154"/>
    </row>
    <row r="824" spans="1:19" s="151" customFormat="1" x14ac:dyDescent="0.25">
      <c r="A824" s="153"/>
      <c r="B824" s="153"/>
      <c r="C824" s="154"/>
      <c r="D824" s="154"/>
      <c r="E824" s="266"/>
      <c r="F824" s="266"/>
      <c r="G824" s="156"/>
      <c r="H824" s="157"/>
      <c r="I824" s="158"/>
      <c r="J824" s="153"/>
      <c r="K824" s="154"/>
      <c r="L824" s="154"/>
      <c r="M824" s="153"/>
      <c r="N824" s="153"/>
      <c r="O824" s="154"/>
      <c r="P824" s="154"/>
      <c r="Q824" s="153"/>
      <c r="R824" s="267"/>
      <c r="S824" s="154"/>
    </row>
    <row r="825" spans="1:19" s="151" customFormat="1" x14ac:dyDescent="0.25">
      <c r="A825" s="153"/>
      <c r="B825" s="153"/>
      <c r="C825" s="154"/>
      <c r="D825" s="154"/>
      <c r="E825" s="266"/>
      <c r="F825" s="266"/>
      <c r="G825" s="156"/>
      <c r="H825" s="157"/>
      <c r="I825" s="158"/>
      <c r="J825" s="153"/>
      <c r="K825" s="154"/>
      <c r="L825" s="154"/>
      <c r="M825" s="153"/>
      <c r="N825" s="153"/>
      <c r="O825" s="154"/>
      <c r="P825" s="154"/>
      <c r="Q825" s="153"/>
      <c r="R825" s="267"/>
      <c r="S825" s="154"/>
    </row>
    <row r="826" spans="1:19" s="151" customFormat="1" x14ac:dyDescent="0.25">
      <c r="A826" s="153"/>
      <c r="B826" s="153"/>
      <c r="C826" s="154"/>
      <c r="D826" s="154"/>
      <c r="E826" s="266"/>
      <c r="F826" s="266"/>
      <c r="G826" s="156"/>
      <c r="H826" s="157"/>
      <c r="I826" s="158"/>
      <c r="J826" s="153"/>
      <c r="K826" s="154"/>
      <c r="L826" s="154"/>
      <c r="M826" s="153"/>
      <c r="N826" s="153"/>
      <c r="O826" s="154"/>
      <c r="P826" s="154"/>
      <c r="Q826" s="153"/>
      <c r="R826" s="267"/>
      <c r="S826" s="154"/>
    </row>
    <row r="827" spans="1:19" s="151" customFormat="1" x14ac:dyDescent="0.25">
      <c r="A827" s="153"/>
      <c r="B827" s="153"/>
      <c r="C827" s="154"/>
      <c r="D827" s="154"/>
      <c r="E827" s="266"/>
      <c r="F827" s="266"/>
      <c r="G827" s="156"/>
      <c r="H827" s="157"/>
      <c r="I827" s="158"/>
      <c r="J827" s="153"/>
      <c r="K827" s="154"/>
      <c r="L827" s="154"/>
      <c r="M827" s="153"/>
      <c r="N827" s="153"/>
      <c r="O827" s="154"/>
      <c r="P827" s="154"/>
      <c r="Q827" s="153"/>
      <c r="R827" s="267"/>
      <c r="S827" s="154"/>
    </row>
    <row r="828" spans="1:19" s="151" customFormat="1" x14ac:dyDescent="0.25">
      <c r="A828" s="153"/>
      <c r="B828" s="153"/>
      <c r="C828" s="154"/>
      <c r="D828" s="154"/>
      <c r="E828" s="266"/>
      <c r="F828" s="266"/>
      <c r="G828" s="156"/>
      <c r="H828" s="157"/>
      <c r="I828" s="158"/>
      <c r="J828" s="153"/>
      <c r="K828" s="154"/>
      <c r="L828" s="154"/>
      <c r="M828" s="153"/>
      <c r="N828" s="153"/>
      <c r="O828" s="154"/>
      <c r="P828" s="154"/>
      <c r="Q828" s="153"/>
      <c r="R828" s="267"/>
      <c r="S828" s="154"/>
    </row>
    <row r="829" spans="1:19" s="151" customFormat="1" x14ac:dyDescent="0.25">
      <c r="A829" s="153"/>
      <c r="B829" s="153"/>
      <c r="C829" s="154"/>
      <c r="D829" s="154"/>
      <c r="E829" s="266"/>
      <c r="F829" s="266"/>
      <c r="G829" s="156"/>
      <c r="H829" s="157"/>
      <c r="I829" s="158"/>
      <c r="J829" s="153"/>
      <c r="K829" s="154"/>
      <c r="L829" s="154"/>
      <c r="M829" s="153"/>
      <c r="N829" s="153"/>
      <c r="O829" s="154"/>
      <c r="P829" s="154"/>
      <c r="Q829" s="153"/>
      <c r="R829" s="267"/>
      <c r="S829" s="154"/>
    </row>
    <row r="830" spans="1:19" s="151" customFormat="1" x14ac:dyDescent="0.25">
      <c r="A830" s="153"/>
      <c r="B830" s="153"/>
      <c r="C830" s="154"/>
      <c r="D830" s="154"/>
      <c r="E830" s="266"/>
      <c r="F830" s="266"/>
      <c r="G830" s="156"/>
      <c r="H830" s="157"/>
      <c r="I830" s="158"/>
      <c r="J830" s="153"/>
      <c r="K830" s="154"/>
      <c r="L830" s="154"/>
      <c r="M830" s="153"/>
      <c r="N830" s="153"/>
      <c r="O830" s="154"/>
      <c r="P830" s="154"/>
      <c r="Q830" s="153"/>
      <c r="R830" s="267"/>
      <c r="S830" s="154"/>
    </row>
    <row r="831" spans="1:19" s="151" customFormat="1" x14ac:dyDescent="0.25">
      <c r="A831" s="153"/>
      <c r="B831" s="153"/>
      <c r="C831" s="154"/>
      <c r="D831" s="154"/>
      <c r="E831" s="266"/>
      <c r="F831" s="266"/>
      <c r="G831" s="156"/>
      <c r="H831" s="157"/>
      <c r="I831" s="158"/>
      <c r="J831" s="153"/>
      <c r="K831" s="154"/>
      <c r="L831" s="154"/>
      <c r="M831" s="153"/>
      <c r="N831" s="153"/>
      <c r="O831" s="154"/>
      <c r="P831" s="154"/>
      <c r="Q831" s="153"/>
      <c r="R831" s="267"/>
      <c r="S831" s="154"/>
    </row>
    <row r="832" spans="1:19" s="151" customFormat="1" x14ac:dyDescent="0.25">
      <c r="A832" s="153"/>
      <c r="B832" s="153"/>
      <c r="C832" s="154"/>
      <c r="D832" s="154"/>
      <c r="E832" s="266"/>
      <c r="F832" s="266"/>
      <c r="G832" s="156"/>
      <c r="H832" s="157"/>
      <c r="I832" s="158"/>
      <c r="J832" s="153"/>
      <c r="K832" s="154"/>
      <c r="L832" s="154"/>
      <c r="M832" s="153"/>
      <c r="N832" s="153"/>
      <c r="O832" s="154"/>
      <c r="P832" s="154"/>
      <c r="Q832" s="153"/>
      <c r="R832" s="267"/>
      <c r="S832" s="154"/>
    </row>
    <row r="833" spans="1:19" s="151" customFormat="1" x14ac:dyDescent="0.25">
      <c r="A833" s="153"/>
      <c r="B833" s="153"/>
      <c r="C833" s="154"/>
      <c r="D833" s="154"/>
      <c r="E833" s="266"/>
      <c r="F833" s="266"/>
      <c r="G833" s="156"/>
      <c r="H833" s="157"/>
      <c r="I833" s="158"/>
      <c r="J833" s="153"/>
      <c r="K833" s="154"/>
      <c r="L833" s="154"/>
      <c r="M833" s="153"/>
      <c r="N833" s="153"/>
      <c r="O833" s="154"/>
      <c r="P833" s="154"/>
      <c r="Q833" s="153"/>
      <c r="R833" s="267"/>
      <c r="S833" s="154"/>
    </row>
    <row r="834" spans="1:19" s="151" customFormat="1" x14ac:dyDescent="0.25">
      <c r="A834" s="153"/>
      <c r="B834" s="153"/>
      <c r="C834" s="154"/>
      <c r="D834" s="154"/>
      <c r="E834" s="266"/>
      <c r="F834" s="266"/>
      <c r="G834" s="156"/>
      <c r="H834" s="157"/>
      <c r="I834" s="158"/>
      <c r="J834" s="153"/>
      <c r="K834" s="154"/>
      <c r="L834" s="154"/>
      <c r="M834" s="153"/>
      <c r="N834" s="153"/>
      <c r="O834" s="154"/>
      <c r="P834" s="154"/>
      <c r="Q834" s="153"/>
      <c r="R834" s="267"/>
      <c r="S834" s="154"/>
    </row>
    <row r="835" spans="1:19" s="151" customFormat="1" x14ac:dyDescent="0.25">
      <c r="A835" s="153"/>
      <c r="B835" s="153"/>
      <c r="C835" s="154"/>
      <c r="D835" s="154"/>
      <c r="E835" s="266"/>
      <c r="F835" s="266"/>
      <c r="G835" s="156"/>
      <c r="H835" s="157"/>
      <c r="I835" s="158"/>
      <c r="J835" s="153"/>
      <c r="K835" s="154"/>
      <c r="L835" s="154"/>
      <c r="M835" s="153"/>
      <c r="N835" s="153"/>
      <c r="O835" s="154"/>
      <c r="P835" s="154"/>
      <c r="Q835" s="153"/>
      <c r="R835" s="267"/>
      <c r="S835" s="154"/>
    </row>
    <row r="836" spans="1:19" s="151" customFormat="1" x14ac:dyDescent="0.25">
      <c r="A836" s="153"/>
      <c r="B836" s="153"/>
      <c r="C836" s="154"/>
      <c r="D836" s="154"/>
      <c r="E836" s="266"/>
      <c r="F836" s="266"/>
      <c r="G836" s="156"/>
      <c r="H836" s="157"/>
      <c r="I836" s="158"/>
      <c r="J836" s="153"/>
      <c r="K836" s="154"/>
      <c r="L836" s="154"/>
      <c r="M836" s="153"/>
      <c r="N836" s="153"/>
      <c r="O836" s="154"/>
      <c r="P836" s="154"/>
      <c r="Q836" s="153"/>
      <c r="R836" s="267"/>
      <c r="S836" s="154"/>
    </row>
    <row r="837" spans="1:19" s="151" customFormat="1" x14ac:dyDescent="0.25">
      <c r="A837" s="153"/>
      <c r="B837" s="153"/>
      <c r="C837" s="154"/>
      <c r="D837" s="154"/>
      <c r="E837" s="266"/>
      <c r="F837" s="266"/>
      <c r="G837" s="156"/>
      <c r="H837" s="157"/>
      <c r="I837" s="158"/>
      <c r="J837" s="153"/>
      <c r="K837" s="154"/>
      <c r="L837" s="154"/>
      <c r="M837" s="153"/>
      <c r="N837" s="153"/>
      <c r="O837" s="154"/>
      <c r="P837" s="154"/>
      <c r="Q837" s="153"/>
      <c r="R837" s="267"/>
      <c r="S837" s="154"/>
    </row>
    <row r="838" spans="1:19" s="151" customFormat="1" x14ac:dyDescent="0.25">
      <c r="A838" s="153"/>
      <c r="B838" s="153"/>
      <c r="C838" s="154"/>
      <c r="D838" s="154"/>
      <c r="E838" s="266"/>
      <c r="F838" s="266"/>
      <c r="G838" s="156"/>
      <c r="H838" s="157"/>
      <c r="I838" s="158"/>
      <c r="J838" s="153"/>
      <c r="K838" s="154"/>
      <c r="L838" s="154"/>
      <c r="M838" s="153"/>
      <c r="N838" s="153"/>
      <c r="O838" s="154"/>
      <c r="P838" s="154"/>
      <c r="Q838" s="153"/>
      <c r="R838" s="267"/>
      <c r="S838" s="154"/>
    </row>
    <row r="839" spans="1:19" s="151" customFormat="1" x14ac:dyDescent="0.25">
      <c r="A839" s="153"/>
      <c r="B839" s="153"/>
      <c r="C839" s="154"/>
      <c r="D839" s="154"/>
      <c r="E839" s="266"/>
      <c r="F839" s="266"/>
      <c r="G839" s="156"/>
      <c r="H839" s="157"/>
      <c r="I839" s="158"/>
      <c r="J839" s="153"/>
      <c r="K839" s="154"/>
      <c r="L839" s="154"/>
      <c r="M839" s="153"/>
      <c r="N839" s="153"/>
      <c r="O839" s="154"/>
      <c r="P839" s="154"/>
      <c r="Q839" s="153"/>
      <c r="R839" s="267"/>
      <c r="S839" s="154"/>
    </row>
    <row r="840" spans="1:19" s="151" customFormat="1" x14ac:dyDescent="0.25">
      <c r="A840" s="153"/>
      <c r="B840" s="153"/>
      <c r="C840" s="154"/>
      <c r="D840" s="154"/>
      <c r="E840" s="266"/>
      <c r="F840" s="266"/>
      <c r="G840" s="156"/>
      <c r="H840" s="157"/>
      <c r="I840" s="158"/>
      <c r="J840" s="153"/>
      <c r="K840" s="154"/>
      <c r="L840" s="154"/>
      <c r="M840" s="153"/>
      <c r="N840" s="153"/>
      <c r="O840" s="154"/>
      <c r="P840" s="154"/>
      <c r="Q840" s="153"/>
      <c r="R840" s="267"/>
      <c r="S840" s="154"/>
    </row>
    <row r="841" spans="1:19" s="151" customFormat="1" x14ac:dyDescent="0.25">
      <c r="A841" s="153"/>
      <c r="B841" s="153"/>
      <c r="C841" s="154"/>
      <c r="D841" s="154"/>
      <c r="E841" s="266"/>
      <c r="F841" s="266"/>
      <c r="G841" s="156"/>
      <c r="H841" s="157"/>
      <c r="I841" s="158"/>
      <c r="J841" s="153"/>
      <c r="K841" s="154"/>
      <c r="L841" s="154"/>
      <c r="M841" s="153"/>
      <c r="N841" s="153"/>
      <c r="O841" s="154"/>
      <c r="P841" s="154"/>
      <c r="Q841" s="153"/>
      <c r="R841" s="267"/>
      <c r="S841" s="154"/>
    </row>
    <row r="842" spans="1:19" s="151" customFormat="1" x14ac:dyDescent="0.25">
      <c r="A842" s="153"/>
      <c r="B842" s="153"/>
      <c r="C842" s="154"/>
      <c r="D842" s="154"/>
      <c r="E842" s="266"/>
      <c r="F842" s="266"/>
      <c r="G842" s="156"/>
      <c r="H842" s="157"/>
      <c r="I842" s="158"/>
      <c r="J842" s="153"/>
      <c r="K842" s="154"/>
      <c r="L842" s="154"/>
      <c r="M842" s="153"/>
      <c r="N842" s="153"/>
      <c r="O842" s="154"/>
      <c r="P842" s="154"/>
      <c r="Q842" s="153"/>
      <c r="R842" s="267"/>
      <c r="S842" s="154"/>
    </row>
    <row r="843" spans="1:19" s="151" customFormat="1" x14ac:dyDescent="0.25">
      <c r="A843" s="153"/>
      <c r="B843" s="153"/>
      <c r="C843" s="154"/>
      <c r="D843" s="154"/>
      <c r="E843" s="266"/>
      <c r="F843" s="266"/>
      <c r="G843" s="156"/>
      <c r="H843" s="157"/>
      <c r="I843" s="158"/>
      <c r="J843" s="153"/>
      <c r="K843" s="154"/>
      <c r="L843" s="154"/>
      <c r="M843" s="153"/>
      <c r="N843" s="153"/>
      <c r="O843" s="154"/>
      <c r="P843" s="154"/>
      <c r="Q843" s="153"/>
      <c r="R843" s="267"/>
      <c r="S843" s="154"/>
    </row>
    <row r="844" spans="1:19" s="151" customFormat="1" x14ac:dyDescent="0.25">
      <c r="A844" s="153"/>
      <c r="B844" s="153"/>
      <c r="C844" s="154"/>
      <c r="D844" s="154"/>
      <c r="E844" s="266"/>
      <c r="F844" s="266"/>
      <c r="G844" s="156"/>
      <c r="H844" s="157"/>
      <c r="I844" s="158"/>
      <c r="J844" s="153"/>
      <c r="K844" s="154"/>
      <c r="L844" s="154"/>
      <c r="M844" s="153"/>
      <c r="N844" s="153"/>
      <c r="O844" s="154"/>
      <c r="P844" s="154"/>
      <c r="Q844" s="153"/>
      <c r="R844" s="267"/>
      <c r="S844" s="154"/>
    </row>
    <row r="845" spans="1:19" s="151" customFormat="1" x14ac:dyDescent="0.25">
      <c r="A845" s="153"/>
      <c r="B845" s="153"/>
      <c r="C845" s="154"/>
      <c r="D845" s="154"/>
      <c r="E845" s="266"/>
      <c r="F845" s="266"/>
      <c r="G845" s="156"/>
      <c r="H845" s="157"/>
      <c r="I845" s="158"/>
      <c r="J845" s="153"/>
      <c r="K845" s="154"/>
      <c r="L845" s="154"/>
      <c r="M845" s="153"/>
      <c r="N845" s="153"/>
      <c r="O845" s="154"/>
      <c r="P845" s="154"/>
      <c r="Q845" s="153"/>
      <c r="R845" s="267"/>
      <c r="S845" s="154"/>
    </row>
    <row r="846" spans="1:19" s="151" customFormat="1" x14ac:dyDescent="0.25">
      <c r="A846" s="153"/>
      <c r="B846" s="153"/>
      <c r="C846" s="154"/>
      <c r="D846" s="154"/>
      <c r="E846" s="266"/>
      <c r="F846" s="266"/>
      <c r="G846" s="156"/>
      <c r="H846" s="157"/>
      <c r="I846" s="158"/>
      <c r="J846" s="153"/>
      <c r="K846" s="154"/>
      <c r="L846" s="154"/>
      <c r="M846" s="153"/>
      <c r="N846" s="153"/>
      <c r="O846" s="154"/>
      <c r="P846" s="154"/>
      <c r="Q846" s="153"/>
      <c r="R846" s="267"/>
      <c r="S846" s="154"/>
    </row>
    <row r="847" spans="1:19" s="151" customFormat="1" x14ac:dyDescent="0.25">
      <c r="A847" s="153"/>
      <c r="B847" s="153"/>
      <c r="C847" s="154"/>
      <c r="D847" s="154"/>
      <c r="E847" s="266"/>
      <c r="F847" s="266"/>
      <c r="G847" s="156"/>
      <c r="H847" s="157"/>
      <c r="I847" s="158"/>
      <c r="J847" s="153"/>
      <c r="K847" s="154"/>
      <c r="L847" s="154"/>
      <c r="M847" s="153"/>
      <c r="N847" s="153"/>
      <c r="O847" s="154"/>
      <c r="P847" s="154"/>
      <c r="Q847" s="153"/>
      <c r="R847" s="267"/>
      <c r="S847" s="154"/>
    </row>
    <row r="848" spans="1:19" s="151" customFormat="1" x14ac:dyDescent="0.25">
      <c r="A848" s="153"/>
      <c r="B848" s="153"/>
      <c r="C848" s="154"/>
      <c r="D848" s="154"/>
      <c r="E848" s="266"/>
      <c r="F848" s="266"/>
      <c r="G848" s="156"/>
      <c r="H848" s="157"/>
      <c r="I848" s="158"/>
      <c r="J848" s="153"/>
      <c r="K848" s="154"/>
      <c r="L848" s="154"/>
      <c r="M848" s="153"/>
      <c r="N848" s="153"/>
      <c r="O848" s="154"/>
      <c r="P848" s="154"/>
      <c r="Q848" s="153"/>
      <c r="R848" s="267"/>
      <c r="S848" s="154"/>
    </row>
    <row r="849" spans="1:19" s="151" customFormat="1" x14ac:dyDescent="0.25">
      <c r="A849" s="153"/>
      <c r="B849" s="153"/>
      <c r="C849" s="154"/>
      <c r="D849" s="154"/>
      <c r="E849" s="266"/>
      <c r="F849" s="266"/>
      <c r="G849" s="156"/>
      <c r="H849" s="157"/>
      <c r="I849" s="158"/>
      <c r="J849" s="153"/>
      <c r="K849" s="154"/>
      <c r="L849" s="154"/>
      <c r="M849" s="153"/>
      <c r="N849" s="153"/>
      <c r="O849" s="154"/>
      <c r="P849" s="154"/>
      <c r="Q849" s="153"/>
      <c r="R849" s="267"/>
      <c r="S849" s="154"/>
    </row>
    <row r="850" spans="1:19" s="151" customFormat="1" x14ac:dyDescent="0.25">
      <c r="A850" s="153"/>
      <c r="B850" s="153"/>
      <c r="C850" s="154"/>
      <c r="D850" s="154"/>
      <c r="E850" s="266"/>
      <c r="F850" s="266"/>
      <c r="G850" s="156"/>
      <c r="H850" s="157"/>
      <c r="I850" s="158"/>
      <c r="J850" s="153"/>
      <c r="K850" s="154"/>
      <c r="L850" s="154"/>
      <c r="M850" s="153"/>
      <c r="N850" s="153"/>
      <c r="O850" s="154"/>
      <c r="P850" s="154"/>
      <c r="Q850" s="153"/>
      <c r="R850" s="267"/>
      <c r="S850" s="154"/>
    </row>
    <row r="851" spans="1:19" s="151" customFormat="1" x14ac:dyDescent="0.25">
      <c r="A851" s="153"/>
      <c r="B851" s="153"/>
      <c r="C851" s="154"/>
      <c r="D851" s="154"/>
      <c r="E851" s="266"/>
      <c r="F851" s="266"/>
      <c r="G851" s="156"/>
      <c r="H851" s="157"/>
      <c r="I851" s="158"/>
      <c r="J851" s="153"/>
      <c r="K851" s="154"/>
      <c r="L851" s="154"/>
      <c r="M851" s="153"/>
      <c r="N851" s="153"/>
      <c r="O851" s="154"/>
      <c r="P851" s="154"/>
      <c r="Q851" s="153"/>
      <c r="R851" s="267"/>
      <c r="S851" s="154"/>
    </row>
    <row r="852" spans="1:19" s="151" customFormat="1" x14ac:dyDescent="0.25">
      <c r="A852" s="153"/>
      <c r="B852" s="153"/>
      <c r="C852" s="154"/>
      <c r="D852" s="154"/>
      <c r="E852" s="266"/>
      <c r="F852" s="266"/>
      <c r="G852" s="156"/>
      <c r="H852" s="157"/>
      <c r="I852" s="158"/>
      <c r="J852" s="153"/>
      <c r="K852" s="154"/>
      <c r="L852" s="154"/>
      <c r="M852" s="153"/>
      <c r="N852" s="153"/>
      <c r="O852" s="154"/>
      <c r="P852" s="154"/>
      <c r="Q852" s="153"/>
      <c r="R852" s="267"/>
      <c r="S852" s="154"/>
    </row>
    <row r="853" spans="1:19" s="151" customFormat="1" x14ac:dyDescent="0.25">
      <c r="A853" s="153"/>
      <c r="B853" s="153"/>
      <c r="C853" s="154"/>
      <c r="D853" s="154"/>
      <c r="E853" s="266"/>
      <c r="F853" s="266"/>
      <c r="G853" s="156"/>
      <c r="H853" s="157"/>
      <c r="I853" s="158"/>
      <c r="J853" s="153"/>
      <c r="K853" s="154"/>
      <c r="L853" s="154"/>
      <c r="M853" s="153"/>
      <c r="N853" s="153"/>
      <c r="O853" s="154"/>
      <c r="P853" s="154"/>
      <c r="Q853" s="153"/>
      <c r="R853" s="267"/>
      <c r="S853" s="154"/>
    </row>
    <row r="854" spans="1:19" s="151" customFormat="1" x14ac:dyDescent="0.25">
      <c r="A854" s="153"/>
      <c r="B854" s="153"/>
      <c r="C854" s="154"/>
      <c r="D854" s="154"/>
      <c r="E854" s="266"/>
      <c r="F854" s="266"/>
      <c r="G854" s="156"/>
      <c r="H854" s="157"/>
      <c r="I854" s="158"/>
      <c r="J854" s="153"/>
      <c r="K854" s="154"/>
      <c r="L854" s="154"/>
      <c r="M854" s="153"/>
      <c r="N854" s="153"/>
      <c r="O854" s="154"/>
      <c r="P854" s="154"/>
      <c r="Q854" s="153"/>
      <c r="R854" s="267"/>
      <c r="S854" s="154"/>
    </row>
    <row r="855" spans="1:19" s="151" customFormat="1" x14ac:dyDescent="0.25">
      <c r="A855" s="153"/>
      <c r="B855" s="153"/>
      <c r="C855" s="154"/>
      <c r="D855" s="154"/>
      <c r="E855" s="266"/>
      <c r="F855" s="266"/>
      <c r="G855" s="156"/>
      <c r="H855" s="157"/>
      <c r="I855" s="158"/>
      <c r="J855" s="153"/>
      <c r="K855" s="154"/>
      <c r="L855" s="154"/>
      <c r="M855" s="153"/>
      <c r="N855" s="153"/>
      <c r="O855" s="154"/>
      <c r="P855" s="154"/>
      <c r="Q855" s="153"/>
      <c r="R855" s="267"/>
      <c r="S855" s="154"/>
    </row>
    <row r="856" spans="1:19" s="151" customFormat="1" x14ac:dyDescent="0.25">
      <c r="A856" s="153"/>
      <c r="B856" s="153"/>
      <c r="C856" s="154"/>
      <c r="D856" s="154"/>
      <c r="E856" s="266"/>
      <c r="F856" s="266"/>
      <c r="G856" s="156"/>
      <c r="H856" s="157"/>
      <c r="I856" s="158"/>
      <c r="J856" s="153"/>
      <c r="K856" s="154"/>
      <c r="L856" s="154"/>
      <c r="M856" s="153"/>
      <c r="N856" s="153"/>
      <c r="O856" s="154"/>
      <c r="P856" s="154"/>
      <c r="Q856" s="153"/>
      <c r="R856" s="267"/>
      <c r="S856" s="154"/>
    </row>
    <row r="857" spans="1:19" s="151" customFormat="1" x14ac:dyDescent="0.25">
      <c r="A857" s="153"/>
      <c r="B857" s="153"/>
      <c r="C857" s="154"/>
      <c r="D857" s="154"/>
      <c r="E857" s="266"/>
      <c r="F857" s="266"/>
      <c r="G857" s="156"/>
      <c r="H857" s="157"/>
      <c r="I857" s="158"/>
      <c r="J857" s="153"/>
      <c r="K857" s="154"/>
      <c r="L857" s="154"/>
      <c r="M857" s="153"/>
      <c r="N857" s="153"/>
      <c r="O857" s="154"/>
      <c r="P857" s="154"/>
      <c r="Q857" s="153"/>
      <c r="R857" s="267"/>
      <c r="S857" s="154"/>
    </row>
    <row r="858" spans="1:19" s="151" customFormat="1" x14ac:dyDescent="0.25">
      <c r="A858" s="153"/>
      <c r="B858" s="153"/>
      <c r="C858" s="154"/>
      <c r="D858" s="154"/>
      <c r="E858" s="266"/>
      <c r="F858" s="266"/>
      <c r="G858" s="156"/>
      <c r="H858" s="157"/>
      <c r="I858" s="158"/>
      <c r="J858" s="153"/>
      <c r="K858" s="154"/>
      <c r="L858" s="154"/>
      <c r="M858" s="153"/>
      <c r="N858" s="153"/>
      <c r="O858" s="154"/>
      <c r="P858" s="154"/>
      <c r="Q858" s="153"/>
      <c r="R858" s="267"/>
      <c r="S858" s="154"/>
    </row>
    <row r="859" spans="1:19" s="151" customFormat="1" x14ac:dyDescent="0.25">
      <c r="A859" s="153"/>
      <c r="B859" s="153"/>
      <c r="C859" s="154"/>
      <c r="D859" s="154"/>
      <c r="E859" s="266"/>
      <c r="F859" s="266"/>
      <c r="G859" s="156"/>
      <c r="H859" s="157"/>
      <c r="I859" s="158"/>
      <c r="J859" s="153"/>
      <c r="K859" s="154"/>
      <c r="L859" s="154"/>
      <c r="M859" s="153"/>
      <c r="N859" s="153"/>
      <c r="O859" s="154"/>
      <c r="P859" s="154"/>
      <c r="Q859" s="153"/>
      <c r="R859" s="267"/>
      <c r="S859" s="154"/>
    </row>
    <row r="860" spans="1:19" s="151" customFormat="1" x14ac:dyDescent="0.25">
      <c r="A860" s="153"/>
      <c r="B860" s="153"/>
      <c r="C860" s="154"/>
      <c r="D860" s="154"/>
      <c r="E860" s="266"/>
      <c r="F860" s="266"/>
      <c r="G860" s="156"/>
      <c r="H860" s="157"/>
      <c r="I860" s="158"/>
      <c r="J860" s="153"/>
      <c r="K860" s="154"/>
      <c r="L860" s="154"/>
      <c r="M860" s="153"/>
      <c r="N860" s="153"/>
      <c r="O860" s="154"/>
      <c r="P860" s="154"/>
      <c r="Q860" s="153"/>
      <c r="R860" s="267"/>
      <c r="S860" s="154"/>
    </row>
    <row r="861" spans="1:19" s="151" customFormat="1" x14ac:dyDescent="0.25">
      <c r="A861" s="153"/>
      <c r="B861" s="153"/>
      <c r="C861" s="154"/>
      <c r="D861" s="154"/>
      <c r="E861" s="266"/>
      <c r="F861" s="266"/>
      <c r="G861" s="156"/>
      <c r="H861" s="157"/>
      <c r="I861" s="158"/>
      <c r="J861" s="153"/>
      <c r="K861" s="154"/>
      <c r="L861" s="154"/>
      <c r="M861" s="153"/>
      <c r="N861" s="153"/>
      <c r="O861" s="154"/>
      <c r="P861" s="154"/>
      <c r="Q861" s="153"/>
      <c r="R861" s="267"/>
      <c r="S861" s="154"/>
    </row>
    <row r="862" spans="1:19" s="151" customFormat="1" x14ac:dyDescent="0.25">
      <c r="A862" s="153"/>
      <c r="B862" s="153"/>
      <c r="C862" s="154"/>
      <c r="D862" s="154"/>
      <c r="E862" s="266"/>
      <c r="F862" s="266"/>
      <c r="G862" s="156"/>
      <c r="H862" s="157"/>
      <c r="I862" s="158"/>
      <c r="J862" s="153"/>
      <c r="K862" s="154"/>
      <c r="L862" s="154"/>
      <c r="M862" s="153"/>
      <c r="N862" s="153"/>
      <c r="O862" s="154"/>
      <c r="P862" s="154"/>
      <c r="Q862" s="153"/>
      <c r="R862" s="267"/>
      <c r="S862" s="154"/>
    </row>
    <row r="863" spans="1:19" s="151" customFormat="1" x14ac:dyDescent="0.25">
      <c r="A863" s="153"/>
      <c r="B863" s="153"/>
      <c r="C863" s="154"/>
      <c r="D863" s="154"/>
      <c r="E863" s="266"/>
      <c r="F863" s="266"/>
      <c r="G863" s="156"/>
      <c r="H863" s="157"/>
      <c r="I863" s="158"/>
      <c r="J863" s="153"/>
      <c r="K863" s="154"/>
      <c r="L863" s="154"/>
      <c r="M863" s="153"/>
      <c r="N863" s="153"/>
      <c r="O863" s="154"/>
      <c r="P863" s="154"/>
      <c r="Q863" s="153"/>
      <c r="R863" s="267"/>
      <c r="S863" s="154"/>
    </row>
    <row r="864" spans="1:19" s="151" customFormat="1" x14ac:dyDescent="0.25">
      <c r="A864" s="153"/>
      <c r="B864" s="153"/>
      <c r="C864" s="154"/>
      <c r="D864" s="154"/>
      <c r="E864" s="266"/>
      <c r="F864" s="266"/>
      <c r="G864" s="156"/>
      <c r="H864" s="157"/>
      <c r="I864" s="158"/>
      <c r="J864" s="153"/>
      <c r="K864" s="154"/>
      <c r="L864" s="154"/>
      <c r="M864" s="153"/>
      <c r="N864" s="153"/>
      <c r="O864" s="154"/>
      <c r="P864" s="154"/>
      <c r="Q864" s="153"/>
      <c r="R864" s="267"/>
      <c r="S864" s="154"/>
    </row>
    <row r="865" spans="1:19" s="151" customFormat="1" x14ac:dyDescent="0.25">
      <c r="A865" s="153"/>
      <c r="B865" s="153"/>
      <c r="C865" s="154"/>
      <c r="D865" s="154"/>
      <c r="E865" s="266"/>
      <c r="F865" s="266"/>
      <c r="G865" s="156"/>
      <c r="H865" s="157"/>
      <c r="I865" s="158"/>
      <c r="J865" s="153"/>
      <c r="K865" s="154"/>
      <c r="L865" s="154"/>
      <c r="M865" s="153"/>
      <c r="N865" s="153"/>
      <c r="O865" s="154"/>
      <c r="P865" s="154"/>
      <c r="Q865" s="153"/>
      <c r="R865" s="267"/>
      <c r="S865" s="154"/>
    </row>
    <row r="866" spans="1:19" s="151" customFormat="1" x14ac:dyDescent="0.25">
      <c r="A866" s="153"/>
      <c r="B866" s="153"/>
      <c r="C866" s="154"/>
      <c r="D866" s="154"/>
      <c r="E866" s="266"/>
      <c r="F866" s="266"/>
      <c r="G866" s="156"/>
      <c r="H866" s="157"/>
      <c r="I866" s="158"/>
      <c r="J866" s="153"/>
      <c r="K866" s="154"/>
      <c r="L866" s="154"/>
      <c r="M866" s="153"/>
      <c r="N866" s="153"/>
      <c r="O866" s="154"/>
      <c r="P866" s="154"/>
      <c r="Q866" s="153"/>
      <c r="R866" s="267"/>
      <c r="S866" s="154"/>
    </row>
    <row r="867" spans="1:19" s="151" customFormat="1" x14ac:dyDescent="0.25">
      <c r="A867" s="153"/>
      <c r="B867" s="153"/>
      <c r="C867" s="154"/>
      <c r="D867" s="154"/>
      <c r="E867" s="266"/>
      <c r="F867" s="266"/>
      <c r="G867" s="156"/>
      <c r="H867" s="157"/>
      <c r="I867" s="158"/>
      <c r="J867" s="153"/>
      <c r="K867" s="154"/>
      <c r="L867" s="154"/>
      <c r="M867" s="153"/>
      <c r="N867" s="153"/>
      <c r="O867" s="154"/>
      <c r="P867" s="154"/>
      <c r="Q867" s="153"/>
      <c r="R867" s="267"/>
      <c r="S867" s="154"/>
    </row>
    <row r="868" spans="1:19" s="151" customFormat="1" x14ac:dyDescent="0.25">
      <c r="A868" s="153"/>
      <c r="B868" s="153"/>
      <c r="C868" s="154"/>
      <c r="D868" s="154"/>
      <c r="E868" s="266"/>
      <c r="F868" s="266"/>
      <c r="G868" s="156"/>
      <c r="H868" s="157"/>
      <c r="I868" s="158"/>
      <c r="J868" s="153"/>
      <c r="K868" s="154"/>
      <c r="L868" s="154"/>
      <c r="M868" s="153"/>
      <c r="N868" s="153"/>
      <c r="O868" s="154"/>
      <c r="P868" s="154"/>
      <c r="Q868" s="153"/>
      <c r="R868" s="267"/>
      <c r="S868" s="154"/>
    </row>
    <row r="869" spans="1:19" s="151" customFormat="1" x14ac:dyDescent="0.25">
      <c r="A869" s="153"/>
      <c r="B869" s="153"/>
      <c r="C869" s="154"/>
      <c r="D869" s="154"/>
      <c r="E869" s="266"/>
      <c r="F869" s="266"/>
      <c r="G869" s="156"/>
      <c r="H869" s="157"/>
      <c r="I869" s="158"/>
      <c r="J869" s="153"/>
      <c r="K869" s="154"/>
      <c r="L869" s="154"/>
      <c r="M869" s="153"/>
      <c r="N869" s="153"/>
      <c r="O869" s="154"/>
      <c r="P869" s="154"/>
      <c r="Q869" s="153"/>
      <c r="R869" s="267"/>
      <c r="S869" s="154"/>
    </row>
    <row r="870" spans="1:19" s="151" customFormat="1" x14ac:dyDescent="0.25">
      <c r="A870" s="153"/>
      <c r="B870" s="153"/>
      <c r="C870" s="154"/>
      <c r="D870" s="154"/>
      <c r="E870" s="266"/>
      <c r="F870" s="266"/>
      <c r="G870" s="156"/>
      <c r="H870" s="157"/>
      <c r="I870" s="158"/>
      <c r="J870" s="153"/>
      <c r="K870" s="154"/>
      <c r="L870" s="154"/>
      <c r="M870" s="153"/>
      <c r="N870" s="153"/>
      <c r="O870" s="154"/>
      <c r="P870" s="154"/>
      <c r="Q870" s="153"/>
      <c r="R870" s="267"/>
      <c r="S870" s="154"/>
    </row>
    <row r="871" spans="1:19" s="151" customFormat="1" x14ac:dyDescent="0.25">
      <c r="A871" s="153"/>
      <c r="B871" s="153"/>
      <c r="C871" s="154"/>
      <c r="D871" s="154"/>
      <c r="E871" s="266"/>
      <c r="F871" s="266"/>
      <c r="G871" s="156"/>
      <c r="H871" s="157"/>
      <c r="I871" s="158"/>
      <c r="J871" s="153"/>
      <c r="K871" s="154"/>
      <c r="L871" s="154"/>
      <c r="M871" s="153"/>
      <c r="N871" s="153"/>
      <c r="O871" s="154"/>
      <c r="P871" s="154"/>
      <c r="Q871" s="153"/>
      <c r="R871" s="267"/>
      <c r="S871" s="154"/>
    </row>
    <row r="872" spans="1:19" s="151" customFormat="1" x14ac:dyDescent="0.25">
      <c r="A872" s="153"/>
      <c r="B872" s="153"/>
      <c r="C872" s="154"/>
      <c r="D872" s="154"/>
      <c r="E872" s="266"/>
      <c r="F872" s="266"/>
      <c r="G872" s="156"/>
      <c r="H872" s="157"/>
      <c r="I872" s="158"/>
      <c r="J872" s="153"/>
      <c r="K872" s="154"/>
      <c r="L872" s="154"/>
      <c r="M872" s="153"/>
      <c r="N872" s="153"/>
      <c r="O872" s="154"/>
      <c r="P872" s="154"/>
      <c r="Q872" s="153"/>
      <c r="R872" s="267"/>
      <c r="S872" s="154"/>
    </row>
    <row r="873" spans="1:19" s="151" customFormat="1" x14ac:dyDescent="0.25">
      <c r="A873" s="153"/>
      <c r="B873" s="153"/>
      <c r="C873" s="154"/>
      <c r="D873" s="154"/>
      <c r="E873" s="266"/>
      <c r="F873" s="266"/>
      <c r="G873" s="156"/>
      <c r="H873" s="157"/>
      <c r="I873" s="158"/>
      <c r="J873" s="153"/>
      <c r="K873" s="154"/>
      <c r="L873" s="154"/>
      <c r="M873" s="153"/>
      <c r="N873" s="153"/>
      <c r="O873" s="154"/>
      <c r="P873" s="154"/>
      <c r="Q873" s="153"/>
      <c r="R873" s="267"/>
      <c r="S873" s="154"/>
    </row>
    <row r="874" spans="1:19" s="151" customFormat="1" x14ac:dyDescent="0.25">
      <c r="A874" s="153"/>
      <c r="B874" s="153"/>
      <c r="C874" s="154"/>
      <c r="D874" s="154"/>
      <c r="E874" s="266"/>
      <c r="F874" s="266"/>
      <c r="G874" s="156"/>
      <c r="H874" s="157"/>
      <c r="I874" s="158"/>
      <c r="J874" s="153"/>
      <c r="K874" s="154"/>
      <c r="L874" s="154"/>
      <c r="M874" s="153"/>
      <c r="N874" s="153"/>
      <c r="O874" s="154"/>
      <c r="P874" s="154"/>
      <c r="Q874" s="153"/>
      <c r="R874" s="267"/>
      <c r="S874" s="154"/>
    </row>
    <row r="875" spans="1:19" s="151" customFormat="1" x14ac:dyDescent="0.25">
      <c r="A875" s="153"/>
      <c r="B875" s="153"/>
      <c r="C875" s="154"/>
      <c r="D875" s="154"/>
      <c r="E875" s="266"/>
      <c r="F875" s="266"/>
      <c r="G875" s="156"/>
      <c r="H875" s="157"/>
      <c r="I875" s="158"/>
      <c r="J875" s="153"/>
      <c r="K875" s="154"/>
      <c r="L875" s="154"/>
      <c r="M875" s="153"/>
      <c r="N875" s="153"/>
      <c r="O875" s="154"/>
      <c r="P875" s="154"/>
      <c r="Q875" s="153"/>
      <c r="R875" s="267"/>
      <c r="S875" s="154"/>
    </row>
    <row r="876" spans="1:19" s="151" customFormat="1" x14ac:dyDescent="0.25">
      <c r="A876" s="153"/>
      <c r="B876" s="153"/>
      <c r="C876" s="154"/>
      <c r="D876" s="154"/>
      <c r="E876" s="266"/>
      <c r="F876" s="266"/>
      <c r="G876" s="156"/>
      <c r="H876" s="157"/>
      <c r="I876" s="158"/>
      <c r="J876" s="153"/>
      <c r="K876" s="154"/>
      <c r="L876" s="154"/>
      <c r="M876" s="153"/>
      <c r="N876" s="153"/>
      <c r="O876" s="154"/>
      <c r="P876" s="154"/>
      <c r="Q876" s="153"/>
      <c r="R876" s="267"/>
      <c r="S876" s="154"/>
    </row>
    <row r="877" spans="1:19" s="151" customFormat="1" x14ac:dyDescent="0.25">
      <c r="A877" s="153"/>
      <c r="B877" s="153"/>
      <c r="C877" s="154"/>
      <c r="D877" s="154"/>
      <c r="E877" s="266"/>
      <c r="F877" s="266"/>
      <c r="G877" s="156"/>
      <c r="H877" s="157"/>
      <c r="I877" s="158"/>
      <c r="J877" s="153"/>
      <c r="K877" s="154"/>
      <c r="L877" s="154"/>
      <c r="M877" s="153"/>
      <c r="N877" s="153"/>
      <c r="O877" s="154"/>
      <c r="P877" s="154"/>
      <c r="Q877" s="153"/>
      <c r="R877" s="267"/>
      <c r="S877" s="154"/>
    </row>
    <row r="878" spans="1:19" s="151" customFormat="1" x14ac:dyDescent="0.25">
      <c r="A878" s="153"/>
      <c r="B878" s="153"/>
      <c r="C878" s="154"/>
      <c r="D878" s="154"/>
      <c r="E878" s="266"/>
      <c r="F878" s="266"/>
      <c r="G878" s="156"/>
      <c r="H878" s="157"/>
      <c r="I878" s="158"/>
      <c r="J878" s="153"/>
      <c r="K878" s="154"/>
      <c r="L878" s="154"/>
      <c r="M878" s="153"/>
      <c r="N878" s="153"/>
      <c r="O878" s="154"/>
      <c r="P878" s="154"/>
      <c r="Q878" s="153"/>
      <c r="R878" s="267"/>
      <c r="S878" s="154"/>
    </row>
    <row r="879" spans="1:19" s="151" customFormat="1" x14ac:dyDescent="0.25">
      <c r="A879" s="153"/>
      <c r="B879" s="153"/>
      <c r="C879" s="154"/>
      <c r="D879" s="154"/>
      <c r="E879" s="266"/>
      <c r="F879" s="266"/>
      <c r="G879" s="156"/>
      <c r="H879" s="157"/>
      <c r="I879" s="158"/>
      <c r="J879" s="153"/>
      <c r="K879" s="154"/>
      <c r="L879" s="154"/>
      <c r="M879" s="153"/>
      <c r="N879" s="153"/>
      <c r="O879" s="154"/>
      <c r="P879" s="154"/>
      <c r="Q879" s="153"/>
      <c r="R879" s="267"/>
      <c r="S879" s="154"/>
    </row>
    <row r="880" spans="1:19" s="151" customFormat="1" x14ac:dyDescent="0.25">
      <c r="A880" s="153"/>
      <c r="B880" s="153"/>
      <c r="C880" s="154"/>
      <c r="D880" s="154"/>
      <c r="E880" s="266"/>
      <c r="F880" s="266"/>
      <c r="G880" s="156"/>
      <c r="H880" s="157"/>
      <c r="I880" s="158"/>
      <c r="J880" s="153"/>
      <c r="K880" s="154"/>
      <c r="L880" s="154"/>
      <c r="M880" s="153"/>
      <c r="N880" s="153"/>
      <c r="O880" s="154"/>
      <c r="P880" s="154"/>
      <c r="Q880" s="153"/>
      <c r="R880" s="267"/>
      <c r="S880" s="154"/>
    </row>
    <row r="881" spans="1:19" s="151" customFormat="1" x14ac:dyDescent="0.25">
      <c r="A881" s="153"/>
      <c r="B881" s="153"/>
      <c r="C881" s="154"/>
      <c r="D881" s="154"/>
      <c r="E881" s="266"/>
      <c r="F881" s="266"/>
      <c r="G881" s="156"/>
      <c r="H881" s="157"/>
      <c r="I881" s="158"/>
      <c r="J881" s="153"/>
      <c r="K881" s="154"/>
      <c r="L881" s="154"/>
      <c r="M881" s="153"/>
      <c r="N881" s="153"/>
      <c r="O881" s="154"/>
      <c r="P881" s="154"/>
      <c r="Q881" s="153"/>
      <c r="R881" s="267"/>
      <c r="S881" s="154"/>
    </row>
    <row r="882" spans="1:19" s="151" customFormat="1" x14ac:dyDescent="0.25">
      <c r="A882" s="153"/>
      <c r="B882" s="153"/>
      <c r="C882" s="154"/>
      <c r="D882" s="154"/>
      <c r="E882" s="266"/>
      <c r="F882" s="266"/>
      <c r="G882" s="156"/>
      <c r="H882" s="157"/>
      <c r="I882" s="158"/>
      <c r="J882" s="153"/>
      <c r="K882" s="154"/>
      <c r="L882" s="154"/>
      <c r="M882" s="153"/>
      <c r="N882" s="153"/>
      <c r="O882" s="154"/>
      <c r="P882" s="154"/>
      <c r="Q882" s="153"/>
      <c r="R882" s="267"/>
      <c r="S882" s="154"/>
    </row>
    <row r="883" spans="1:19" s="151" customFormat="1" x14ac:dyDescent="0.25">
      <c r="A883" s="153"/>
      <c r="B883" s="153"/>
      <c r="C883" s="154"/>
      <c r="D883" s="154"/>
      <c r="E883" s="266"/>
      <c r="F883" s="266"/>
      <c r="G883" s="156"/>
      <c r="H883" s="157"/>
      <c r="I883" s="158"/>
      <c r="J883" s="153"/>
      <c r="K883" s="154"/>
      <c r="L883" s="154"/>
      <c r="M883" s="153"/>
      <c r="N883" s="153"/>
      <c r="O883" s="154"/>
      <c r="P883" s="154"/>
      <c r="Q883" s="153"/>
      <c r="R883" s="267"/>
      <c r="S883" s="154"/>
    </row>
    <row r="884" spans="1:19" s="151" customFormat="1" x14ac:dyDescent="0.25">
      <c r="A884" s="153"/>
      <c r="B884" s="153"/>
      <c r="C884" s="154"/>
      <c r="D884" s="154"/>
      <c r="E884" s="266"/>
      <c r="F884" s="266"/>
      <c r="G884" s="156"/>
      <c r="H884" s="157"/>
      <c r="I884" s="158"/>
      <c r="J884" s="153"/>
      <c r="K884" s="154"/>
      <c r="L884" s="154"/>
      <c r="M884" s="153"/>
      <c r="N884" s="153"/>
      <c r="O884" s="154"/>
      <c r="P884" s="154"/>
      <c r="Q884" s="153"/>
      <c r="R884" s="267"/>
      <c r="S884" s="154"/>
    </row>
    <row r="885" spans="1:19" s="151" customFormat="1" x14ac:dyDescent="0.25">
      <c r="A885" s="153"/>
      <c r="B885" s="153"/>
      <c r="C885" s="154"/>
      <c r="D885" s="154"/>
      <c r="E885" s="266"/>
      <c r="F885" s="266"/>
      <c r="G885" s="156"/>
      <c r="H885" s="157"/>
      <c r="I885" s="158"/>
      <c r="J885" s="153"/>
      <c r="K885" s="154"/>
      <c r="L885" s="154"/>
      <c r="M885" s="153"/>
      <c r="N885" s="153"/>
      <c r="O885" s="154"/>
      <c r="P885" s="154"/>
      <c r="Q885" s="153"/>
      <c r="R885" s="267"/>
      <c r="S885" s="154"/>
    </row>
    <row r="886" spans="1:19" s="151" customFormat="1" x14ac:dyDescent="0.25">
      <c r="A886" s="153"/>
      <c r="B886" s="153"/>
      <c r="C886" s="154"/>
      <c r="D886" s="154"/>
      <c r="E886" s="266"/>
      <c r="F886" s="266"/>
      <c r="G886" s="156"/>
      <c r="H886" s="157"/>
      <c r="I886" s="158"/>
      <c r="J886" s="153"/>
      <c r="K886" s="154"/>
      <c r="L886" s="154"/>
      <c r="M886" s="153"/>
      <c r="N886" s="153"/>
      <c r="O886" s="154"/>
      <c r="P886" s="154"/>
      <c r="Q886" s="153"/>
      <c r="R886" s="267"/>
      <c r="S886" s="154"/>
    </row>
    <row r="887" spans="1:19" s="151" customFormat="1" x14ac:dyDescent="0.25">
      <c r="A887" s="153"/>
      <c r="B887" s="153"/>
      <c r="C887" s="154"/>
      <c r="D887" s="154"/>
      <c r="E887" s="266"/>
      <c r="F887" s="266"/>
      <c r="G887" s="156"/>
      <c r="H887" s="157"/>
      <c r="I887" s="158"/>
      <c r="J887" s="153"/>
      <c r="K887" s="154"/>
      <c r="L887" s="154"/>
      <c r="M887" s="153"/>
      <c r="N887" s="153"/>
      <c r="O887" s="154"/>
      <c r="P887" s="154"/>
      <c r="Q887" s="153"/>
      <c r="R887" s="267"/>
      <c r="S887" s="154"/>
    </row>
    <row r="888" spans="1:19" s="151" customFormat="1" x14ac:dyDescent="0.25">
      <c r="A888" s="153"/>
      <c r="B888" s="153"/>
      <c r="C888" s="154"/>
      <c r="D888" s="154"/>
      <c r="E888" s="266"/>
      <c r="F888" s="266"/>
      <c r="G888" s="156"/>
      <c r="H888" s="157"/>
      <c r="I888" s="158"/>
      <c r="J888" s="153"/>
      <c r="K888" s="154"/>
      <c r="L888" s="154"/>
      <c r="M888" s="153"/>
      <c r="N888" s="153"/>
      <c r="O888" s="154"/>
      <c r="P888" s="154"/>
      <c r="Q888" s="153"/>
      <c r="R888" s="267"/>
      <c r="S888" s="154"/>
    </row>
    <row r="889" spans="1:19" s="151" customFormat="1" x14ac:dyDescent="0.25">
      <c r="A889" s="153"/>
      <c r="B889" s="153"/>
      <c r="C889" s="154"/>
      <c r="D889" s="154"/>
      <c r="E889" s="266"/>
      <c r="F889" s="266"/>
      <c r="G889" s="156"/>
      <c r="H889" s="157"/>
      <c r="I889" s="158"/>
      <c r="J889" s="153"/>
      <c r="K889" s="154"/>
      <c r="L889" s="154"/>
      <c r="M889" s="153"/>
      <c r="N889" s="153"/>
      <c r="O889" s="154"/>
      <c r="P889" s="154"/>
      <c r="Q889" s="153"/>
      <c r="R889" s="267"/>
      <c r="S889" s="154"/>
    </row>
    <row r="890" spans="1:19" s="151" customFormat="1" x14ac:dyDescent="0.25">
      <c r="A890" s="153"/>
      <c r="B890" s="153"/>
      <c r="C890" s="154"/>
      <c r="D890" s="154"/>
      <c r="E890" s="266"/>
      <c r="F890" s="266"/>
      <c r="G890" s="156"/>
      <c r="H890" s="157"/>
      <c r="I890" s="158"/>
      <c r="J890" s="153"/>
      <c r="K890" s="154"/>
      <c r="L890" s="154"/>
      <c r="M890" s="153"/>
      <c r="N890" s="153"/>
      <c r="O890" s="154"/>
      <c r="P890" s="154"/>
      <c r="Q890" s="153"/>
      <c r="R890" s="267"/>
      <c r="S890" s="154"/>
    </row>
    <row r="891" spans="1:19" s="151" customFormat="1" x14ac:dyDescent="0.25">
      <c r="A891" s="153"/>
      <c r="B891" s="153"/>
      <c r="C891" s="154"/>
      <c r="D891" s="154"/>
      <c r="E891" s="266"/>
      <c r="F891" s="266"/>
      <c r="G891" s="156"/>
      <c r="H891" s="157"/>
      <c r="I891" s="158"/>
      <c r="J891" s="153"/>
      <c r="K891" s="154"/>
      <c r="L891" s="154"/>
      <c r="M891" s="153"/>
      <c r="N891" s="153"/>
      <c r="O891" s="154"/>
      <c r="P891" s="154"/>
      <c r="Q891" s="153"/>
      <c r="R891" s="267"/>
      <c r="S891" s="154"/>
    </row>
    <row r="892" spans="1:19" s="151" customFormat="1" x14ac:dyDescent="0.25">
      <c r="A892" s="153"/>
      <c r="B892" s="153"/>
      <c r="C892" s="154"/>
      <c r="D892" s="154"/>
      <c r="E892" s="266"/>
      <c r="F892" s="266"/>
      <c r="G892" s="156"/>
      <c r="H892" s="157"/>
      <c r="I892" s="158"/>
      <c r="J892" s="153"/>
      <c r="K892" s="154"/>
      <c r="L892" s="154"/>
      <c r="M892" s="153"/>
      <c r="N892" s="153"/>
      <c r="O892" s="154"/>
      <c r="P892" s="154"/>
      <c r="Q892" s="153"/>
      <c r="R892" s="267"/>
      <c r="S892" s="154"/>
    </row>
    <row r="893" spans="1:19" s="151" customFormat="1" x14ac:dyDescent="0.25">
      <c r="A893" s="153"/>
      <c r="B893" s="153"/>
      <c r="C893" s="154"/>
      <c r="D893" s="154"/>
      <c r="E893" s="266"/>
      <c r="F893" s="266"/>
      <c r="G893" s="156"/>
      <c r="H893" s="157"/>
      <c r="I893" s="158"/>
      <c r="J893" s="153"/>
      <c r="K893" s="154"/>
      <c r="L893" s="154"/>
      <c r="M893" s="153"/>
      <c r="N893" s="153"/>
      <c r="O893" s="154"/>
      <c r="P893" s="154"/>
      <c r="Q893" s="153"/>
      <c r="R893" s="267"/>
      <c r="S893" s="154"/>
    </row>
    <row r="894" spans="1:19" s="151" customFormat="1" x14ac:dyDescent="0.25">
      <c r="A894" s="153"/>
      <c r="B894" s="153"/>
      <c r="C894" s="154"/>
      <c r="D894" s="154"/>
      <c r="E894" s="266"/>
      <c r="F894" s="266"/>
      <c r="G894" s="156"/>
      <c r="H894" s="157"/>
      <c r="I894" s="158"/>
      <c r="J894" s="153"/>
      <c r="K894" s="154"/>
      <c r="L894" s="154"/>
      <c r="M894" s="153"/>
      <c r="N894" s="153"/>
      <c r="O894" s="154"/>
      <c r="P894" s="154"/>
      <c r="Q894" s="153"/>
      <c r="R894" s="267"/>
      <c r="S894" s="154"/>
    </row>
    <row r="895" spans="1:19" s="151" customFormat="1" x14ac:dyDescent="0.25">
      <c r="A895" s="153"/>
      <c r="B895" s="153"/>
      <c r="C895" s="154"/>
      <c r="D895" s="154"/>
      <c r="E895" s="266"/>
      <c r="F895" s="266"/>
      <c r="G895" s="156"/>
      <c r="H895" s="157"/>
      <c r="I895" s="158"/>
      <c r="J895" s="153"/>
      <c r="K895" s="154"/>
      <c r="L895" s="154"/>
      <c r="M895" s="153"/>
      <c r="N895" s="153"/>
      <c r="O895" s="154"/>
      <c r="P895" s="154"/>
      <c r="Q895" s="153"/>
      <c r="R895" s="267"/>
      <c r="S895" s="154"/>
    </row>
    <row r="896" spans="1:19" s="151" customFormat="1" x14ac:dyDescent="0.25">
      <c r="A896" s="153"/>
      <c r="B896" s="153"/>
      <c r="C896" s="154"/>
      <c r="D896" s="154"/>
      <c r="E896" s="266"/>
      <c r="F896" s="266"/>
      <c r="G896" s="156"/>
      <c r="H896" s="157"/>
      <c r="I896" s="158"/>
      <c r="J896" s="153"/>
      <c r="K896" s="154"/>
      <c r="L896" s="154"/>
      <c r="M896" s="153"/>
      <c r="N896" s="153"/>
      <c r="O896" s="154"/>
      <c r="P896" s="154"/>
      <c r="Q896" s="153"/>
      <c r="R896" s="267"/>
      <c r="S896" s="154"/>
    </row>
    <row r="897" spans="1:19" s="151" customFormat="1" x14ac:dyDescent="0.25">
      <c r="A897" s="153"/>
      <c r="B897" s="153"/>
      <c r="C897" s="154"/>
      <c r="D897" s="154"/>
      <c r="E897" s="266"/>
      <c r="F897" s="266"/>
      <c r="G897" s="156"/>
      <c r="H897" s="157"/>
      <c r="I897" s="158"/>
      <c r="J897" s="153"/>
      <c r="K897" s="154"/>
      <c r="L897" s="154"/>
      <c r="M897" s="153"/>
      <c r="N897" s="153"/>
      <c r="O897" s="154"/>
      <c r="P897" s="154"/>
      <c r="Q897" s="153"/>
      <c r="R897" s="267"/>
      <c r="S897" s="154"/>
    </row>
    <row r="898" spans="1:19" s="151" customFormat="1" x14ac:dyDescent="0.25">
      <c r="A898" s="153"/>
      <c r="B898" s="153"/>
      <c r="C898" s="154"/>
      <c r="D898" s="154"/>
      <c r="E898" s="266"/>
      <c r="F898" s="266"/>
      <c r="G898" s="156"/>
      <c r="H898" s="157"/>
      <c r="I898" s="158"/>
      <c r="J898" s="153"/>
      <c r="K898" s="154"/>
      <c r="L898" s="154"/>
      <c r="M898" s="153"/>
      <c r="N898" s="153"/>
      <c r="O898" s="154"/>
      <c r="P898" s="154"/>
      <c r="Q898" s="153"/>
      <c r="R898" s="267"/>
      <c r="S898" s="154"/>
    </row>
    <row r="899" spans="1:19" s="151" customFormat="1" x14ac:dyDescent="0.25">
      <c r="A899" s="153"/>
      <c r="B899" s="153"/>
      <c r="C899" s="154"/>
      <c r="D899" s="154"/>
      <c r="E899" s="266"/>
      <c r="F899" s="266"/>
      <c r="G899" s="156"/>
      <c r="H899" s="157"/>
      <c r="I899" s="158"/>
      <c r="J899" s="153"/>
      <c r="K899" s="154"/>
      <c r="L899" s="154"/>
      <c r="M899" s="153"/>
      <c r="N899" s="153"/>
      <c r="O899" s="154"/>
      <c r="P899" s="154"/>
      <c r="Q899" s="153"/>
      <c r="R899" s="267"/>
      <c r="S899" s="154"/>
    </row>
    <row r="900" spans="1:19" s="151" customFormat="1" x14ac:dyDescent="0.25">
      <c r="A900" s="153"/>
      <c r="B900" s="153"/>
      <c r="C900" s="154"/>
      <c r="D900" s="154"/>
      <c r="E900" s="266"/>
      <c r="F900" s="266"/>
      <c r="G900" s="156"/>
      <c r="H900" s="157"/>
      <c r="I900" s="158"/>
      <c r="J900" s="153"/>
      <c r="K900" s="154"/>
      <c r="L900" s="154"/>
      <c r="M900" s="153"/>
      <c r="N900" s="153"/>
      <c r="O900" s="154"/>
      <c r="P900" s="154"/>
      <c r="Q900" s="153"/>
      <c r="R900" s="267"/>
      <c r="S900" s="154"/>
    </row>
    <row r="901" spans="1:19" s="151" customFormat="1" x14ac:dyDescent="0.25">
      <c r="A901" s="153"/>
      <c r="B901" s="153"/>
      <c r="C901" s="154"/>
      <c r="D901" s="154"/>
      <c r="E901" s="266"/>
      <c r="F901" s="266"/>
      <c r="G901" s="156"/>
      <c r="H901" s="157"/>
      <c r="I901" s="158"/>
      <c r="J901" s="153"/>
      <c r="K901" s="154"/>
      <c r="L901" s="154"/>
      <c r="M901" s="153"/>
      <c r="N901" s="153"/>
      <c r="O901" s="154"/>
      <c r="P901" s="154"/>
      <c r="Q901" s="153"/>
      <c r="R901" s="267"/>
      <c r="S901" s="154"/>
    </row>
    <row r="902" spans="1:19" s="151" customFormat="1" x14ac:dyDescent="0.25">
      <c r="A902" s="153"/>
      <c r="B902" s="153"/>
      <c r="C902" s="154"/>
      <c r="D902" s="154"/>
      <c r="E902" s="266"/>
      <c r="F902" s="266"/>
      <c r="G902" s="156"/>
      <c r="H902" s="157"/>
      <c r="I902" s="158"/>
      <c r="J902" s="153"/>
      <c r="K902" s="154"/>
      <c r="L902" s="154"/>
      <c r="M902" s="153"/>
      <c r="N902" s="153"/>
      <c r="O902" s="154"/>
      <c r="P902" s="154"/>
      <c r="Q902" s="153"/>
      <c r="R902" s="267"/>
      <c r="S902" s="154"/>
    </row>
    <row r="903" spans="1:19" s="151" customFormat="1" x14ac:dyDescent="0.25">
      <c r="A903" s="153"/>
      <c r="B903" s="153"/>
      <c r="C903" s="154"/>
      <c r="D903" s="154"/>
      <c r="E903" s="266"/>
      <c r="F903" s="266"/>
      <c r="G903" s="156"/>
      <c r="H903" s="157"/>
      <c r="I903" s="158"/>
      <c r="J903" s="153"/>
      <c r="K903" s="154"/>
      <c r="L903" s="154"/>
      <c r="M903" s="153"/>
      <c r="N903" s="153"/>
      <c r="O903" s="154"/>
      <c r="P903" s="154"/>
      <c r="Q903" s="153"/>
      <c r="R903" s="267"/>
      <c r="S903" s="154"/>
    </row>
    <row r="904" spans="1:19" s="151" customFormat="1" x14ac:dyDescent="0.25">
      <c r="A904" s="153"/>
      <c r="B904" s="153"/>
      <c r="C904" s="154"/>
      <c r="D904" s="154"/>
      <c r="E904" s="266"/>
      <c r="F904" s="266"/>
      <c r="G904" s="156"/>
      <c r="H904" s="157"/>
      <c r="I904" s="158"/>
      <c r="J904" s="153"/>
      <c r="K904" s="154"/>
      <c r="L904" s="154"/>
      <c r="M904" s="153"/>
      <c r="N904" s="153"/>
      <c r="O904" s="154"/>
      <c r="P904" s="154"/>
      <c r="Q904" s="153"/>
      <c r="R904" s="267"/>
      <c r="S904" s="154"/>
    </row>
    <row r="905" spans="1:19" s="151" customFormat="1" x14ac:dyDescent="0.25">
      <c r="A905" s="153"/>
      <c r="B905" s="153"/>
      <c r="C905" s="154"/>
      <c r="D905" s="154"/>
      <c r="E905" s="266"/>
      <c r="F905" s="266"/>
      <c r="G905" s="156"/>
      <c r="H905" s="157"/>
      <c r="I905" s="158"/>
      <c r="J905" s="153"/>
      <c r="K905" s="154"/>
      <c r="L905" s="154"/>
      <c r="M905" s="153"/>
      <c r="N905" s="153"/>
      <c r="O905" s="154"/>
      <c r="P905" s="154"/>
      <c r="Q905" s="153"/>
      <c r="R905" s="267"/>
      <c r="S905" s="154"/>
    </row>
    <row r="906" spans="1:19" s="151" customFormat="1" x14ac:dyDescent="0.25">
      <c r="A906" s="153"/>
      <c r="B906" s="153"/>
      <c r="C906" s="154"/>
      <c r="D906" s="154"/>
      <c r="E906" s="266"/>
      <c r="F906" s="266"/>
      <c r="G906" s="156"/>
      <c r="H906" s="157"/>
      <c r="I906" s="158"/>
      <c r="J906" s="153"/>
      <c r="K906" s="154"/>
      <c r="L906" s="154"/>
      <c r="M906" s="153"/>
      <c r="N906" s="153"/>
      <c r="O906" s="154"/>
      <c r="P906" s="154"/>
      <c r="Q906" s="153"/>
      <c r="R906" s="267"/>
      <c r="S906" s="154"/>
    </row>
    <row r="907" spans="1:19" s="151" customFormat="1" x14ac:dyDescent="0.25">
      <c r="A907" s="153"/>
      <c r="B907" s="153"/>
      <c r="C907" s="154"/>
      <c r="D907" s="154"/>
      <c r="E907" s="266"/>
      <c r="F907" s="266"/>
      <c r="G907" s="156"/>
      <c r="H907" s="157"/>
      <c r="I907" s="158"/>
      <c r="J907" s="153"/>
      <c r="K907" s="154"/>
      <c r="L907" s="154"/>
      <c r="M907" s="153"/>
      <c r="N907" s="153"/>
      <c r="O907" s="154"/>
      <c r="P907" s="154"/>
      <c r="Q907" s="153"/>
      <c r="R907" s="267"/>
      <c r="S907" s="154"/>
    </row>
    <row r="908" spans="1:19" s="151" customFormat="1" x14ac:dyDescent="0.25">
      <c r="A908" s="153"/>
      <c r="B908" s="153"/>
      <c r="C908" s="154"/>
      <c r="D908" s="154"/>
      <c r="E908" s="266"/>
      <c r="F908" s="266"/>
      <c r="G908" s="156"/>
      <c r="H908" s="157"/>
      <c r="I908" s="158"/>
      <c r="J908" s="153"/>
      <c r="K908" s="154"/>
      <c r="L908" s="154"/>
      <c r="M908" s="153"/>
      <c r="N908" s="153"/>
      <c r="O908" s="154"/>
      <c r="P908" s="154"/>
      <c r="Q908" s="153"/>
      <c r="R908" s="267"/>
      <c r="S908" s="154"/>
    </row>
    <row r="909" spans="1:19" s="151" customFormat="1" x14ac:dyDescent="0.25">
      <c r="A909" s="153"/>
      <c r="B909" s="153"/>
      <c r="C909" s="154"/>
      <c r="D909" s="154"/>
      <c r="E909" s="266"/>
      <c r="F909" s="266"/>
      <c r="G909" s="156"/>
      <c r="H909" s="157"/>
      <c r="I909" s="158"/>
      <c r="J909" s="153"/>
      <c r="K909" s="154"/>
      <c r="L909" s="154"/>
      <c r="M909" s="153"/>
      <c r="N909" s="153"/>
      <c r="O909" s="154"/>
      <c r="P909" s="154"/>
      <c r="Q909" s="153"/>
      <c r="R909" s="267"/>
      <c r="S909" s="154"/>
    </row>
    <row r="910" spans="1:19" s="151" customFormat="1" x14ac:dyDescent="0.25">
      <c r="A910" s="153"/>
      <c r="B910" s="153"/>
      <c r="C910" s="154"/>
      <c r="D910" s="154"/>
      <c r="E910" s="266"/>
      <c r="F910" s="266"/>
      <c r="G910" s="156"/>
      <c r="H910" s="157"/>
      <c r="I910" s="158"/>
      <c r="J910" s="153"/>
      <c r="K910" s="154"/>
      <c r="L910" s="154"/>
      <c r="M910" s="153"/>
      <c r="N910" s="153"/>
      <c r="O910" s="154"/>
      <c r="P910" s="154"/>
      <c r="Q910" s="153"/>
      <c r="R910" s="267"/>
      <c r="S910" s="154"/>
    </row>
    <row r="911" spans="1:19" s="151" customFormat="1" x14ac:dyDescent="0.25">
      <c r="A911" s="153"/>
      <c r="B911" s="153"/>
      <c r="C911" s="154"/>
      <c r="D911" s="154"/>
      <c r="E911" s="266"/>
      <c r="F911" s="266"/>
      <c r="G911" s="156"/>
      <c r="H911" s="157"/>
      <c r="I911" s="158"/>
      <c r="J911" s="153"/>
      <c r="K911" s="154"/>
      <c r="L911" s="154"/>
      <c r="M911" s="153"/>
      <c r="N911" s="153"/>
      <c r="O911" s="154"/>
      <c r="P911" s="154"/>
      <c r="Q911" s="153"/>
      <c r="R911" s="267"/>
      <c r="S911" s="154"/>
    </row>
    <row r="912" spans="1:19" s="151" customFormat="1" x14ac:dyDescent="0.25">
      <c r="A912" s="153"/>
      <c r="B912" s="153"/>
      <c r="C912" s="154"/>
      <c r="D912" s="154"/>
      <c r="E912" s="266"/>
      <c r="F912" s="266"/>
      <c r="G912" s="156"/>
      <c r="H912" s="157"/>
      <c r="I912" s="158"/>
      <c r="J912" s="153"/>
      <c r="K912" s="154"/>
      <c r="L912" s="154"/>
      <c r="M912" s="153"/>
      <c r="N912" s="153"/>
      <c r="O912" s="154"/>
      <c r="P912" s="154"/>
      <c r="Q912" s="153"/>
      <c r="R912" s="267"/>
      <c r="S912" s="154"/>
    </row>
    <row r="913" spans="1:19" s="151" customFormat="1" x14ac:dyDescent="0.25">
      <c r="A913" s="153"/>
      <c r="B913" s="153"/>
      <c r="C913" s="154"/>
      <c r="D913" s="154"/>
      <c r="E913" s="266"/>
      <c r="F913" s="266"/>
      <c r="G913" s="156"/>
      <c r="H913" s="157"/>
      <c r="I913" s="158"/>
      <c r="J913" s="153"/>
      <c r="K913" s="154"/>
      <c r="L913" s="154"/>
      <c r="M913" s="153"/>
      <c r="N913" s="153"/>
      <c r="O913" s="154"/>
      <c r="P913" s="154"/>
      <c r="Q913" s="153"/>
      <c r="R913" s="267"/>
      <c r="S913" s="154"/>
    </row>
    <row r="914" spans="1:19" s="151" customFormat="1" x14ac:dyDescent="0.25">
      <c r="A914" s="153"/>
      <c r="B914" s="153"/>
      <c r="C914" s="154"/>
      <c r="D914" s="154"/>
      <c r="E914" s="266"/>
      <c r="F914" s="266"/>
      <c r="G914" s="156"/>
      <c r="H914" s="157"/>
      <c r="I914" s="158"/>
      <c r="J914" s="153"/>
      <c r="K914" s="154"/>
      <c r="L914" s="154"/>
      <c r="M914" s="153"/>
      <c r="N914" s="153"/>
      <c r="O914" s="154"/>
      <c r="P914" s="154"/>
      <c r="Q914" s="153"/>
      <c r="R914" s="267"/>
      <c r="S914" s="154"/>
    </row>
    <row r="915" spans="1:19" s="151" customFormat="1" x14ac:dyDescent="0.25">
      <c r="A915" s="153"/>
      <c r="B915" s="153"/>
      <c r="C915" s="154"/>
      <c r="D915" s="154"/>
      <c r="E915" s="266"/>
      <c r="F915" s="266"/>
      <c r="G915" s="156"/>
      <c r="H915" s="157"/>
      <c r="I915" s="158"/>
      <c r="J915" s="153"/>
      <c r="K915" s="154"/>
      <c r="L915" s="154"/>
      <c r="M915" s="153"/>
      <c r="N915" s="153"/>
      <c r="O915" s="154"/>
      <c r="P915" s="154"/>
      <c r="Q915" s="153"/>
      <c r="R915" s="267"/>
      <c r="S915" s="154"/>
    </row>
    <row r="916" spans="1:19" s="151" customFormat="1" x14ac:dyDescent="0.25">
      <c r="A916" s="153"/>
      <c r="B916" s="153"/>
      <c r="C916" s="154"/>
      <c r="D916" s="154"/>
      <c r="E916" s="266"/>
      <c r="F916" s="266"/>
      <c r="G916" s="156"/>
      <c r="H916" s="157"/>
      <c r="I916" s="158"/>
      <c r="J916" s="153"/>
      <c r="K916" s="154"/>
      <c r="L916" s="154"/>
      <c r="M916" s="153"/>
      <c r="N916" s="153"/>
      <c r="O916" s="154"/>
      <c r="P916" s="154"/>
      <c r="Q916" s="153"/>
      <c r="R916" s="267"/>
      <c r="S916" s="154"/>
    </row>
    <row r="917" spans="1:19" s="151" customFormat="1" x14ac:dyDescent="0.25">
      <c r="A917" s="153"/>
      <c r="B917" s="153"/>
      <c r="C917" s="154"/>
      <c r="D917" s="154"/>
      <c r="E917" s="266"/>
      <c r="F917" s="266"/>
      <c r="G917" s="156"/>
      <c r="H917" s="157"/>
      <c r="I917" s="158"/>
      <c r="J917" s="153"/>
      <c r="K917" s="154"/>
      <c r="L917" s="154"/>
      <c r="M917" s="153"/>
      <c r="N917" s="153"/>
      <c r="O917" s="154"/>
      <c r="P917" s="154"/>
      <c r="Q917" s="153"/>
      <c r="R917" s="267"/>
      <c r="S917" s="154"/>
    </row>
    <row r="918" spans="1:19" s="151" customFormat="1" x14ac:dyDescent="0.25">
      <c r="A918" s="153"/>
      <c r="B918" s="153"/>
      <c r="C918" s="154"/>
      <c r="D918" s="154"/>
      <c r="E918" s="266"/>
      <c r="F918" s="266"/>
      <c r="G918" s="156"/>
      <c r="H918" s="157"/>
      <c r="I918" s="158"/>
      <c r="J918" s="153"/>
      <c r="K918" s="154"/>
      <c r="L918" s="154"/>
      <c r="M918" s="153"/>
      <c r="N918" s="153"/>
      <c r="O918" s="154"/>
      <c r="P918" s="154"/>
      <c r="Q918" s="153"/>
      <c r="R918" s="267"/>
      <c r="S918" s="154"/>
    </row>
    <row r="919" spans="1:19" s="151" customFormat="1" x14ac:dyDescent="0.25">
      <c r="A919" s="153"/>
      <c r="B919" s="153"/>
      <c r="C919" s="154"/>
      <c r="D919" s="154"/>
      <c r="E919" s="266"/>
      <c r="F919" s="266"/>
      <c r="G919" s="156"/>
      <c r="H919" s="157"/>
      <c r="I919" s="158"/>
      <c r="J919" s="153"/>
      <c r="K919" s="154"/>
      <c r="L919" s="154"/>
      <c r="M919" s="153"/>
      <c r="N919" s="153"/>
      <c r="O919" s="154"/>
      <c r="P919" s="154"/>
      <c r="Q919" s="153"/>
      <c r="R919" s="267"/>
      <c r="S919" s="154"/>
    </row>
    <row r="920" spans="1:19" s="151" customFormat="1" x14ac:dyDescent="0.25">
      <c r="A920" s="153"/>
      <c r="B920" s="153"/>
      <c r="C920" s="154"/>
      <c r="D920" s="154"/>
      <c r="E920" s="266"/>
      <c r="F920" s="266"/>
      <c r="G920" s="156"/>
      <c r="H920" s="157"/>
      <c r="I920" s="158"/>
      <c r="J920" s="153"/>
      <c r="K920" s="154"/>
      <c r="L920" s="154"/>
      <c r="M920" s="153"/>
      <c r="N920" s="153"/>
      <c r="O920" s="154"/>
      <c r="P920" s="154"/>
      <c r="Q920" s="153"/>
      <c r="R920" s="267"/>
      <c r="S920" s="154"/>
    </row>
    <row r="921" spans="1:19" s="151" customFormat="1" x14ac:dyDescent="0.25">
      <c r="A921" s="153"/>
      <c r="B921" s="153"/>
      <c r="C921" s="154"/>
      <c r="D921" s="154"/>
      <c r="E921" s="266"/>
      <c r="F921" s="266"/>
      <c r="G921" s="156"/>
      <c r="H921" s="157"/>
      <c r="I921" s="158"/>
      <c r="J921" s="153"/>
      <c r="K921" s="154"/>
      <c r="L921" s="154"/>
      <c r="M921" s="153"/>
      <c r="N921" s="153"/>
      <c r="O921" s="154"/>
      <c r="P921" s="154"/>
      <c r="Q921" s="153"/>
      <c r="R921" s="267"/>
      <c r="S921" s="154"/>
    </row>
    <row r="922" spans="1:19" s="151" customFormat="1" x14ac:dyDescent="0.25">
      <c r="A922" s="153"/>
      <c r="B922" s="153"/>
      <c r="C922" s="154"/>
      <c r="D922" s="154"/>
      <c r="E922" s="266"/>
      <c r="F922" s="266"/>
      <c r="G922" s="156"/>
      <c r="H922" s="157"/>
      <c r="I922" s="158"/>
      <c r="J922" s="153"/>
      <c r="K922" s="154"/>
      <c r="L922" s="154"/>
      <c r="M922" s="153"/>
      <c r="N922" s="153"/>
      <c r="O922" s="154"/>
      <c r="P922" s="154"/>
      <c r="Q922" s="153"/>
      <c r="R922" s="267"/>
      <c r="S922" s="154"/>
    </row>
    <row r="923" spans="1:19" s="151" customFormat="1" x14ac:dyDescent="0.25">
      <c r="A923" s="153"/>
      <c r="B923" s="153"/>
      <c r="C923" s="154"/>
      <c r="D923" s="154"/>
      <c r="E923" s="266"/>
      <c r="F923" s="266"/>
      <c r="G923" s="156"/>
      <c r="H923" s="157"/>
      <c r="I923" s="158"/>
      <c r="J923" s="153"/>
      <c r="K923" s="154"/>
      <c r="L923" s="154"/>
      <c r="M923" s="153"/>
      <c r="N923" s="153"/>
      <c r="O923" s="154"/>
      <c r="P923" s="154"/>
      <c r="Q923" s="153"/>
      <c r="R923" s="267"/>
      <c r="S923" s="154"/>
    </row>
    <row r="924" spans="1:19" s="151" customFormat="1" x14ac:dyDescent="0.25">
      <c r="A924" s="153"/>
      <c r="B924" s="153"/>
      <c r="C924" s="154"/>
      <c r="D924" s="154"/>
      <c r="E924" s="266"/>
      <c r="F924" s="266"/>
      <c r="G924" s="156"/>
      <c r="H924" s="157"/>
      <c r="I924" s="158"/>
      <c r="J924" s="153"/>
      <c r="K924" s="154"/>
      <c r="L924" s="154"/>
      <c r="M924" s="153"/>
      <c r="N924" s="153"/>
      <c r="O924" s="154"/>
      <c r="P924" s="154"/>
      <c r="Q924" s="153"/>
      <c r="R924" s="267"/>
      <c r="S924" s="154"/>
    </row>
    <row r="925" spans="1:19" s="151" customFormat="1" x14ac:dyDescent="0.25">
      <c r="A925" s="153"/>
      <c r="B925" s="153"/>
      <c r="C925" s="154"/>
      <c r="D925" s="154"/>
      <c r="E925" s="266"/>
      <c r="F925" s="266"/>
      <c r="G925" s="156"/>
      <c r="H925" s="157"/>
      <c r="I925" s="158"/>
      <c r="J925" s="153"/>
      <c r="K925" s="154"/>
      <c r="L925" s="154"/>
      <c r="M925" s="153"/>
      <c r="N925" s="153"/>
      <c r="O925" s="154"/>
      <c r="P925" s="154"/>
      <c r="Q925" s="153"/>
      <c r="R925" s="267"/>
      <c r="S925" s="154"/>
    </row>
    <row r="926" spans="1:19" s="151" customFormat="1" x14ac:dyDescent="0.25">
      <c r="A926" s="153"/>
      <c r="B926" s="153"/>
      <c r="C926" s="154"/>
      <c r="D926" s="154"/>
      <c r="E926" s="266"/>
      <c r="F926" s="266"/>
      <c r="G926" s="156"/>
      <c r="H926" s="157"/>
      <c r="I926" s="158"/>
      <c r="J926" s="153"/>
      <c r="K926" s="154"/>
      <c r="L926" s="154"/>
      <c r="M926" s="153"/>
      <c r="N926" s="153"/>
      <c r="O926" s="154"/>
      <c r="P926" s="154"/>
      <c r="Q926" s="153"/>
      <c r="R926" s="267"/>
      <c r="S926" s="154"/>
    </row>
    <row r="927" spans="1:19" s="151" customFormat="1" x14ac:dyDescent="0.25">
      <c r="A927" s="153"/>
      <c r="B927" s="153"/>
      <c r="C927" s="154"/>
      <c r="D927" s="154"/>
      <c r="E927" s="266"/>
      <c r="F927" s="266"/>
      <c r="G927" s="156"/>
      <c r="H927" s="157"/>
      <c r="I927" s="158"/>
      <c r="J927" s="153"/>
      <c r="K927" s="154"/>
      <c r="L927" s="154"/>
      <c r="M927" s="153"/>
      <c r="N927" s="153"/>
      <c r="O927" s="154"/>
      <c r="P927" s="154"/>
      <c r="Q927" s="153"/>
      <c r="R927" s="267"/>
      <c r="S927" s="154"/>
    </row>
    <row r="928" spans="1:19" s="151" customFormat="1" x14ac:dyDescent="0.25">
      <c r="A928" s="153"/>
      <c r="B928" s="153"/>
      <c r="C928" s="154"/>
      <c r="D928" s="154"/>
      <c r="E928" s="266"/>
      <c r="F928" s="266"/>
      <c r="G928" s="156"/>
      <c r="H928" s="157"/>
      <c r="I928" s="158"/>
      <c r="J928" s="153"/>
      <c r="K928" s="154"/>
      <c r="L928" s="154"/>
      <c r="M928" s="153"/>
      <c r="N928" s="153"/>
      <c r="O928" s="154"/>
      <c r="P928" s="154"/>
      <c r="Q928" s="153"/>
      <c r="R928" s="267"/>
      <c r="S928" s="154"/>
    </row>
    <row r="929" spans="1:19" s="151" customFormat="1" x14ac:dyDescent="0.25">
      <c r="A929" s="153"/>
      <c r="B929" s="153"/>
      <c r="C929" s="154"/>
      <c r="D929" s="154"/>
      <c r="E929" s="266"/>
      <c r="F929" s="266"/>
      <c r="G929" s="156"/>
      <c r="H929" s="157"/>
      <c r="I929" s="158"/>
      <c r="J929" s="153"/>
      <c r="K929" s="154"/>
      <c r="L929" s="154"/>
      <c r="M929" s="153"/>
      <c r="N929" s="153"/>
      <c r="O929" s="154"/>
      <c r="P929" s="154"/>
      <c r="Q929" s="153"/>
      <c r="R929" s="267"/>
      <c r="S929" s="154"/>
    </row>
    <row r="930" spans="1:19" s="151" customFormat="1" x14ac:dyDescent="0.25">
      <c r="A930" s="153"/>
      <c r="B930" s="153"/>
      <c r="C930" s="154"/>
      <c r="D930" s="154"/>
      <c r="E930" s="266"/>
      <c r="F930" s="266"/>
      <c r="G930" s="156"/>
      <c r="H930" s="157"/>
      <c r="I930" s="158"/>
      <c r="J930" s="153"/>
      <c r="K930" s="154"/>
      <c r="L930" s="154"/>
      <c r="M930" s="153"/>
      <c r="N930" s="153"/>
      <c r="O930" s="154"/>
      <c r="P930" s="154"/>
      <c r="Q930" s="153"/>
      <c r="R930" s="267"/>
      <c r="S930" s="154"/>
    </row>
    <row r="931" spans="1:19" s="151" customFormat="1" x14ac:dyDescent="0.25">
      <c r="A931" s="153"/>
      <c r="B931" s="153"/>
      <c r="C931" s="154"/>
      <c r="D931" s="154"/>
      <c r="E931" s="266"/>
      <c r="F931" s="266"/>
      <c r="G931" s="156"/>
      <c r="H931" s="157"/>
      <c r="I931" s="158"/>
      <c r="J931" s="153"/>
      <c r="K931" s="154"/>
      <c r="L931" s="154"/>
      <c r="M931" s="153"/>
      <c r="N931" s="153"/>
      <c r="O931" s="154"/>
      <c r="P931" s="154"/>
      <c r="Q931" s="153"/>
      <c r="R931" s="267"/>
      <c r="S931" s="154"/>
    </row>
    <row r="932" spans="1:19" s="151" customFormat="1" x14ac:dyDescent="0.25">
      <c r="A932" s="153"/>
      <c r="B932" s="153"/>
      <c r="C932" s="154"/>
      <c r="D932" s="154"/>
      <c r="E932" s="266"/>
      <c r="F932" s="266"/>
      <c r="G932" s="156"/>
      <c r="H932" s="157"/>
      <c r="I932" s="158"/>
      <c r="J932" s="153"/>
      <c r="K932" s="154"/>
      <c r="L932" s="154"/>
      <c r="M932" s="153"/>
      <c r="N932" s="153"/>
      <c r="O932" s="154"/>
      <c r="P932" s="154"/>
      <c r="Q932" s="153"/>
      <c r="R932" s="267"/>
      <c r="S932" s="154"/>
    </row>
    <row r="933" spans="1:19" s="151" customFormat="1" x14ac:dyDescent="0.25">
      <c r="A933" s="153"/>
      <c r="B933" s="153"/>
      <c r="C933" s="154"/>
      <c r="D933" s="154"/>
      <c r="E933" s="266"/>
      <c r="F933" s="266"/>
      <c r="G933" s="156"/>
      <c r="H933" s="157"/>
      <c r="I933" s="158"/>
      <c r="J933" s="153"/>
      <c r="K933" s="154"/>
      <c r="L933" s="154"/>
      <c r="M933" s="153"/>
      <c r="N933" s="153"/>
      <c r="O933" s="154"/>
      <c r="P933" s="154"/>
      <c r="Q933" s="153"/>
      <c r="R933" s="267"/>
      <c r="S933" s="154"/>
    </row>
    <row r="934" spans="1:19" s="151" customFormat="1" x14ac:dyDescent="0.25">
      <c r="A934" s="153"/>
      <c r="B934" s="153"/>
      <c r="C934" s="154"/>
      <c r="D934" s="154"/>
      <c r="E934" s="266"/>
      <c r="F934" s="266"/>
      <c r="G934" s="156"/>
      <c r="H934" s="157"/>
      <c r="I934" s="158"/>
      <c r="J934" s="153"/>
      <c r="K934" s="154"/>
      <c r="L934" s="154"/>
      <c r="M934" s="153"/>
      <c r="N934" s="153"/>
      <c r="O934" s="154"/>
      <c r="P934" s="154"/>
      <c r="Q934" s="153"/>
      <c r="R934" s="267"/>
      <c r="S934" s="154"/>
    </row>
    <row r="935" spans="1:19" s="151" customFormat="1" x14ac:dyDescent="0.25">
      <c r="A935" s="153"/>
      <c r="B935" s="153"/>
      <c r="C935" s="154"/>
      <c r="D935" s="154"/>
      <c r="E935" s="266"/>
      <c r="F935" s="266"/>
      <c r="G935" s="156"/>
      <c r="H935" s="157"/>
      <c r="I935" s="158"/>
      <c r="J935" s="153"/>
      <c r="K935" s="154"/>
      <c r="L935" s="154"/>
      <c r="M935" s="153"/>
      <c r="N935" s="153"/>
      <c r="O935" s="154"/>
      <c r="P935" s="154"/>
      <c r="Q935" s="153"/>
      <c r="R935" s="267"/>
      <c r="S935" s="154"/>
    </row>
    <row r="936" spans="1:19" s="151" customFormat="1" x14ac:dyDescent="0.25">
      <c r="A936" s="153"/>
      <c r="B936" s="153"/>
      <c r="C936" s="154"/>
      <c r="D936" s="154"/>
      <c r="E936" s="266"/>
      <c r="F936" s="266"/>
      <c r="G936" s="156"/>
      <c r="H936" s="157"/>
      <c r="I936" s="158"/>
      <c r="J936" s="153"/>
      <c r="K936" s="154"/>
      <c r="L936" s="154"/>
      <c r="M936" s="153"/>
      <c r="N936" s="153"/>
      <c r="O936" s="154"/>
      <c r="P936" s="154"/>
      <c r="Q936" s="153"/>
      <c r="R936" s="267"/>
      <c r="S936" s="154"/>
    </row>
    <row r="937" spans="1:19" s="151" customFormat="1" x14ac:dyDescent="0.25">
      <c r="A937" s="153"/>
      <c r="B937" s="153"/>
      <c r="C937" s="154"/>
      <c r="D937" s="154"/>
      <c r="E937" s="266"/>
      <c r="F937" s="266"/>
      <c r="G937" s="156"/>
      <c r="H937" s="157"/>
      <c r="I937" s="158"/>
      <c r="J937" s="153"/>
      <c r="K937" s="154"/>
      <c r="L937" s="154"/>
      <c r="M937" s="153"/>
      <c r="N937" s="153"/>
      <c r="O937" s="154"/>
      <c r="P937" s="154"/>
      <c r="Q937" s="153"/>
      <c r="R937" s="267"/>
      <c r="S937" s="154"/>
    </row>
    <row r="938" spans="1:19" s="151" customFormat="1" x14ac:dyDescent="0.25">
      <c r="A938" s="153"/>
      <c r="B938" s="153"/>
      <c r="C938" s="154"/>
      <c r="D938" s="154"/>
      <c r="E938" s="266"/>
      <c r="F938" s="266"/>
      <c r="G938" s="156"/>
      <c r="H938" s="157"/>
      <c r="I938" s="158"/>
      <c r="J938" s="153"/>
      <c r="K938" s="154"/>
      <c r="L938" s="154"/>
      <c r="M938" s="153"/>
      <c r="N938" s="153"/>
      <c r="O938" s="154"/>
      <c r="P938" s="154"/>
      <c r="Q938" s="153"/>
      <c r="R938" s="267"/>
      <c r="S938" s="154"/>
    </row>
    <row r="939" spans="1:19" s="151" customFormat="1" x14ac:dyDescent="0.25">
      <c r="A939" s="153"/>
      <c r="B939" s="153"/>
      <c r="C939" s="154"/>
      <c r="D939" s="154"/>
      <c r="E939" s="266"/>
      <c r="F939" s="266"/>
      <c r="G939" s="156"/>
      <c r="H939" s="157"/>
      <c r="I939" s="158"/>
      <c r="J939" s="153"/>
      <c r="K939" s="154"/>
      <c r="L939" s="154"/>
      <c r="M939" s="153"/>
      <c r="N939" s="153"/>
      <c r="O939" s="154"/>
      <c r="P939" s="154"/>
      <c r="Q939" s="153"/>
      <c r="R939" s="267"/>
      <c r="S939" s="154"/>
    </row>
    <row r="940" spans="1:19" s="151" customFormat="1" x14ac:dyDescent="0.25">
      <c r="A940" s="153"/>
      <c r="B940" s="153"/>
      <c r="C940" s="154"/>
      <c r="D940" s="154"/>
      <c r="E940" s="266"/>
      <c r="F940" s="266"/>
      <c r="G940" s="156"/>
      <c r="H940" s="157"/>
      <c r="I940" s="158"/>
      <c r="J940" s="153"/>
      <c r="K940" s="154"/>
      <c r="L940" s="154"/>
      <c r="M940" s="153"/>
      <c r="N940" s="153"/>
      <c r="O940" s="154"/>
      <c r="P940" s="154"/>
      <c r="Q940" s="153"/>
      <c r="R940" s="267"/>
      <c r="S940" s="154"/>
    </row>
    <row r="941" spans="1:19" s="151" customFormat="1" x14ac:dyDescent="0.25">
      <c r="A941" s="153"/>
      <c r="B941" s="153"/>
      <c r="C941" s="154"/>
      <c r="D941" s="154"/>
      <c r="E941" s="266"/>
      <c r="F941" s="266"/>
      <c r="G941" s="156"/>
      <c r="H941" s="157"/>
      <c r="I941" s="158"/>
      <c r="J941" s="153"/>
      <c r="K941" s="154"/>
      <c r="L941" s="154"/>
      <c r="M941" s="153"/>
      <c r="N941" s="153"/>
      <c r="O941" s="154"/>
      <c r="P941" s="154"/>
      <c r="Q941" s="153"/>
      <c r="R941" s="267"/>
      <c r="S941" s="154"/>
    </row>
    <row r="942" spans="1:19" s="151" customFormat="1" x14ac:dyDescent="0.25">
      <c r="A942" s="153"/>
      <c r="B942" s="153"/>
      <c r="C942" s="154"/>
      <c r="D942" s="154"/>
      <c r="E942" s="266"/>
      <c r="F942" s="266"/>
      <c r="G942" s="156"/>
      <c r="H942" s="157"/>
      <c r="I942" s="158"/>
      <c r="J942" s="153"/>
      <c r="K942" s="154"/>
      <c r="L942" s="154"/>
      <c r="M942" s="153"/>
      <c r="N942" s="153"/>
      <c r="O942" s="154"/>
      <c r="P942" s="154"/>
      <c r="Q942" s="153"/>
      <c r="R942" s="267"/>
      <c r="S942" s="154"/>
    </row>
    <row r="943" spans="1:19" s="151" customFormat="1" x14ac:dyDescent="0.25">
      <c r="A943" s="153"/>
      <c r="B943" s="153"/>
      <c r="C943" s="154"/>
      <c r="D943" s="154"/>
      <c r="E943" s="266"/>
      <c r="F943" s="266"/>
      <c r="G943" s="156"/>
      <c r="H943" s="157"/>
      <c r="I943" s="158"/>
      <c r="J943" s="153"/>
      <c r="K943" s="154"/>
      <c r="L943" s="154"/>
      <c r="M943" s="153"/>
      <c r="N943" s="153"/>
      <c r="O943" s="154"/>
      <c r="P943" s="154"/>
      <c r="Q943" s="153"/>
      <c r="R943" s="267"/>
      <c r="S943" s="154"/>
    </row>
    <row r="944" spans="1:19" s="151" customFormat="1" x14ac:dyDescent="0.25">
      <c r="A944" s="153"/>
      <c r="B944" s="153"/>
      <c r="C944" s="154"/>
      <c r="D944" s="154"/>
      <c r="E944" s="266"/>
      <c r="F944" s="266"/>
      <c r="G944" s="156"/>
      <c r="H944" s="157"/>
      <c r="I944" s="158"/>
      <c r="J944" s="153"/>
      <c r="K944" s="154"/>
      <c r="L944" s="154"/>
      <c r="M944" s="153"/>
      <c r="N944" s="153"/>
      <c r="O944" s="154"/>
      <c r="P944" s="154"/>
      <c r="Q944" s="153"/>
      <c r="R944" s="267"/>
      <c r="S944" s="154"/>
    </row>
    <row r="945" spans="1:19" s="151" customFormat="1" x14ac:dyDescent="0.25">
      <c r="A945" s="153"/>
      <c r="B945" s="153"/>
      <c r="C945" s="154"/>
      <c r="D945" s="154"/>
      <c r="E945" s="266"/>
      <c r="F945" s="266"/>
      <c r="G945" s="156"/>
      <c r="H945" s="157"/>
      <c r="I945" s="158"/>
      <c r="J945" s="153"/>
      <c r="K945" s="154"/>
      <c r="L945" s="154"/>
      <c r="M945" s="153"/>
      <c r="N945" s="153"/>
      <c r="O945" s="154"/>
      <c r="P945" s="154"/>
      <c r="Q945" s="153"/>
      <c r="R945" s="267"/>
      <c r="S945" s="154"/>
    </row>
    <row r="946" spans="1:19" s="151" customFormat="1" x14ac:dyDescent="0.25">
      <c r="A946" s="153"/>
      <c r="B946" s="153"/>
      <c r="C946" s="154"/>
      <c r="D946" s="154"/>
      <c r="E946" s="266"/>
      <c r="F946" s="266"/>
      <c r="G946" s="156"/>
      <c r="H946" s="157"/>
      <c r="I946" s="158"/>
      <c r="J946" s="153"/>
      <c r="K946" s="154"/>
      <c r="L946" s="154"/>
      <c r="M946" s="153"/>
      <c r="N946" s="153"/>
      <c r="O946" s="154"/>
      <c r="P946" s="154"/>
      <c r="Q946" s="153"/>
      <c r="R946" s="267"/>
      <c r="S946" s="154"/>
    </row>
    <row r="947" spans="1:19" s="151" customFormat="1" x14ac:dyDescent="0.25">
      <c r="A947" s="153"/>
      <c r="B947" s="153"/>
      <c r="C947" s="154"/>
      <c r="D947" s="154"/>
      <c r="E947" s="266"/>
      <c r="F947" s="266"/>
      <c r="G947" s="156"/>
      <c r="H947" s="157"/>
      <c r="I947" s="158"/>
      <c r="J947" s="153"/>
      <c r="K947" s="154"/>
      <c r="L947" s="154"/>
      <c r="M947" s="153"/>
      <c r="N947" s="153"/>
      <c r="O947" s="154"/>
      <c r="P947" s="154"/>
      <c r="Q947" s="153"/>
      <c r="R947" s="267"/>
      <c r="S947" s="154"/>
    </row>
    <row r="948" spans="1:19" s="151" customFormat="1" x14ac:dyDescent="0.25">
      <c r="A948" s="153"/>
      <c r="B948" s="153"/>
      <c r="C948" s="154"/>
      <c r="D948" s="154"/>
      <c r="E948" s="266"/>
      <c r="F948" s="266"/>
      <c r="G948" s="156"/>
      <c r="H948" s="157"/>
      <c r="I948" s="158"/>
      <c r="J948" s="153"/>
      <c r="K948" s="154"/>
      <c r="L948" s="154"/>
      <c r="M948" s="153"/>
      <c r="N948" s="153"/>
      <c r="O948" s="154"/>
      <c r="P948" s="154"/>
      <c r="Q948" s="153"/>
      <c r="R948" s="267"/>
      <c r="S948" s="154"/>
    </row>
    <row r="949" spans="1:19" s="151" customFormat="1" x14ac:dyDescent="0.25">
      <c r="A949" s="153"/>
      <c r="B949" s="153"/>
      <c r="C949" s="154"/>
      <c r="D949" s="154"/>
      <c r="E949" s="266"/>
      <c r="F949" s="266"/>
      <c r="G949" s="156"/>
      <c r="H949" s="157"/>
      <c r="I949" s="158"/>
      <c r="J949" s="153"/>
      <c r="K949" s="154"/>
      <c r="L949" s="154"/>
      <c r="M949" s="153"/>
      <c r="N949" s="153"/>
      <c r="O949" s="154"/>
      <c r="P949" s="154"/>
      <c r="Q949" s="153"/>
      <c r="R949" s="267"/>
      <c r="S949" s="154"/>
    </row>
    <row r="950" spans="1:19" s="151" customFormat="1" x14ac:dyDescent="0.25">
      <c r="A950" s="153"/>
      <c r="B950" s="153"/>
      <c r="C950" s="154"/>
      <c r="D950" s="154"/>
      <c r="E950" s="266"/>
      <c r="F950" s="266"/>
      <c r="G950" s="156"/>
      <c r="H950" s="157"/>
      <c r="I950" s="158"/>
      <c r="J950" s="153"/>
      <c r="K950" s="154"/>
      <c r="L950" s="154"/>
      <c r="M950" s="153"/>
      <c r="N950" s="153"/>
      <c r="O950" s="154"/>
      <c r="P950" s="154"/>
      <c r="Q950" s="153"/>
      <c r="R950" s="267"/>
      <c r="S950" s="154"/>
    </row>
    <row r="951" spans="1:19" s="151" customFormat="1" x14ac:dyDescent="0.25">
      <c r="A951" s="153"/>
      <c r="B951" s="153"/>
      <c r="C951" s="154"/>
      <c r="D951" s="154"/>
      <c r="E951" s="266"/>
      <c r="F951" s="266"/>
      <c r="G951" s="156"/>
      <c r="H951" s="157"/>
      <c r="I951" s="158"/>
      <c r="J951" s="153"/>
      <c r="K951" s="154"/>
      <c r="L951" s="154"/>
      <c r="M951" s="153"/>
      <c r="N951" s="153"/>
      <c r="O951" s="154"/>
      <c r="P951" s="154"/>
      <c r="Q951" s="153"/>
      <c r="R951" s="267"/>
      <c r="S951" s="154"/>
    </row>
    <row r="952" spans="1:19" s="151" customFormat="1" x14ac:dyDescent="0.25">
      <c r="A952" s="153"/>
      <c r="B952" s="153"/>
      <c r="C952" s="154"/>
      <c r="D952" s="154"/>
      <c r="E952" s="266"/>
      <c r="F952" s="266"/>
      <c r="G952" s="156"/>
      <c r="H952" s="157"/>
      <c r="I952" s="158"/>
      <c r="J952" s="153"/>
      <c r="K952" s="154"/>
      <c r="L952" s="154"/>
      <c r="M952" s="153"/>
      <c r="N952" s="153"/>
      <c r="O952" s="154"/>
      <c r="P952" s="154"/>
      <c r="Q952" s="153"/>
      <c r="R952" s="267"/>
      <c r="S952" s="154"/>
    </row>
    <row r="953" spans="1:19" s="151" customFormat="1" x14ac:dyDescent="0.25">
      <c r="A953" s="153"/>
      <c r="B953" s="153"/>
      <c r="C953" s="154"/>
      <c r="D953" s="154"/>
      <c r="E953" s="266"/>
      <c r="F953" s="266"/>
      <c r="G953" s="156"/>
      <c r="H953" s="157"/>
      <c r="I953" s="158"/>
      <c r="J953" s="153"/>
      <c r="K953" s="154"/>
      <c r="L953" s="154"/>
      <c r="M953" s="153"/>
      <c r="N953" s="153"/>
      <c r="O953" s="154"/>
      <c r="P953" s="154"/>
      <c r="Q953" s="153"/>
      <c r="R953" s="267"/>
      <c r="S953" s="154"/>
    </row>
    <row r="954" spans="1:19" s="151" customFormat="1" x14ac:dyDescent="0.25">
      <c r="A954" s="153"/>
      <c r="B954" s="153"/>
      <c r="C954" s="154"/>
      <c r="D954" s="154"/>
      <c r="E954" s="266"/>
      <c r="F954" s="266"/>
      <c r="G954" s="156"/>
      <c r="H954" s="157"/>
      <c r="I954" s="158"/>
      <c r="J954" s="153"/>
      <c r="K954" s="154"/>
      <c r="L954" s="154"/>
      <c r="M954" s="153"/>
      <c r="N954" s="153"/>
      <c r="O954" s="154"/>
      <c r="P954" s="154"/>
      <c r="Q954" s="153"/>
      <c r="R954" s="267"/>
      <c r="S954" s="154"/>
    </row>
    <row r="955" spans="1:19" s="151" customFormat="1" x14ac:dyDescent="0.25">
      <c r="A955" s="153"/>
      <c r="B955" s="153"/>
      <c r="C955" s="154"/>
      <c r="D955" s="154"/>
      <c r="E955" s="266"/>
      <c r="F955" s="266"/>
      <c r="G955" s="156"/>
      <c r="H955" s="157"/>
      <c r="I955" s="158"/>
      <c r="J955" s="153"/>
      <c r="K955" s="154"/>
      <c r="L955" s="154"/>
      <c r="M955" s="153"/>
      <c r="N955" s="153"/>
      <c r="O955" s="154"/>
      <c r="P955" s="154"/>
      <c r="Q955" s="153"/>
      <c r="R955" s="267"/>
      <c r="S955" s="154"/>
    </row>
    <row r="956" spans="1:19" s="151" customFormat="1" x14ac:dyDescent="0.25">
      <c r="A956" s="153"/>
      <c r="B956" s="153"/>
      <c r="C956" s="154"/>
      <c r="D956" s="154"/>
      <c r="E956" s="266"/>
      <c r="F956" s="266"/>
      <c r="G956" s="156"/>
      <c r="H956" s="157"/>
      <c r="I956" s="158"/>
      <c r="J956" s="153"/>
      <c r="K956" s="154"/>
      <c r="L956" s="154"/>
      <c r="M956" s="153"/>
      <c r="N956" s="153"/>
      <c r="O956" s="154"/>
      <c r="P956" s="154"/>
      <c r="Q956" s="153"/>
      <c r="R956" s="267"/>
      <c r="S956" s="154"/>
    </row>
    <row r="957" spans="1:19" s="151" customFormat="1" x14ac:dyDescent="0.25">
      <c r="A957" s="153"/>
      <c r="B957" s="153"/>
      <c r="C957" s="154"/>
      <c r="D957" s="154"/>
      <c r="E957" s="266"/>
      <c r="F957" s="266"/>
      <c r="G957" s="156"/>
      <c r="H957" s="157"/>
      <c r="I957" s="158"/>
      <c r="J957" s="153"/>
      <c r="K957" s="154"/>
      <c r="L957" s="154"/>
      <c r="M957" s="153"/>
      <c r="N957" s="153"/>
      <c r="O957" s="154"/>
      <c r="P957" s="154"/>
      <c r="Q957" s="153"/>
      <c r="R957" s="267"/>
      <c r="S957" s="154"/>
    </row>
    <row r="958" spans="1:19" s="151" customFormat="1" x14ac:dyDescent="0.25">
      <c r="A958" s="153"/>
      <c r="B958" s="153"/>
      <c r="C958" s="154"/>
      <c r="D958" s="154"/>
      <c r="E958" s="266"/>
      <c r="F958" s="266"/>
      <c r="G958" s="156"/>
      <c r="H958" s="157"/>
      <c r="I958" s="158"/>
      <c r="J958" s="153"/>
      <c r="K958" s="154"/>
      <c r="L958" s="154"/>
      <c r="M958" s="153"/>
      <c r="N958" s="153"/>
      <c r="O958" s="154"/>
      <c r="P958" s="154"/>
      <c r="Q958" s="153"/>
      <c r="R958" s="267"/>
      <c r="S958" s="154"/>
    </row>
    <row r="959" spans="1:19" s="151" customFormat="1" x14ac:dyDescent="0.25">
      <c r="A959" s="153"/>
      <c r="B959" s="153"/>
      <c r="C959" s="154"/>
      <c r="D959" s="154"/>
      <c r="E959" s="266"/>
      <c r="F959" s="266"/>
      <c r="G959" s="156"/>
      <c r="H959" s="157"/>
      <c r="I959" s="158"/>
      <c r="J959" s="153"/>
      <c r="K959" s="154"/>
      <c r="L959" s="154"/>
      <c r="M959" s="153"/>
      <c r="N959" s="153"/>
      <c r="O959" s="154"/>
      <c r="P959" s="154"/>
      <c r="Q959" s="153"/>
      <c r="R959" s="267"/>
      <c r="S959" s="154"/>
    </row>
    <row r="960" spans="1:19" s="151" customFormat="1" x14ac:dyDescent="0.25">
      <c r="A960" s="153"/>
      <c r="B960" s="153"/>
      <c r="C960" s="154"/>
      <c r="D960" s="154"/>
      <c r="E960" s="266"/>
      <c r="F960" s="266"/>
      <c r="G960" s="156"/>
      <c r="H960" s="157"/>
      <c r="I960" s="158"/>
      <c r="J960" s="153"/>
      <c r="K960" s="154"/>
      <c r="L960" s="154"/>
      <c r="M960" s="153"/>
      <c r="N960" s="153"/>
      <c r="O960" s="154"/>
      <c r="P960" s="154"/>
      <c r="Q960" s="153"/>
      <c r="R960" s="267"/>
      <c r="S960" s="154"/>
    </row>
    <row r="961" spans="1:19" s="151" customFormat="1" x14ac:dyDescent="0.25">
      <c r="A961" s="153"/>
      <c r="B961" s="153"/>
      <c r="C961" s="154"/>
      <c r="D961" s="154"/>
      <c r="E961" s="266"/>
      <c r="F961" s="266"/>
      <c r="G961" s="156"/>
      <c r="H961" s="157"/>
      <c r="I961" s="158"/>
      <c r="J961" s="153"/>
      <c r="K961" s="154"/>
      <c r="L961" s="154"/>
      <c r="M961" s="153"/>
      <c r="N961" s="153"/>
      <c r="O961" s="154"/>
      <c r="P961" s="154"/>
      <c r="Q961" s="153"/>
      <c r="R961" s="267"/>
      <c r="S961" s="154"/>
    </row>
    <row r="962" spans="1:19" s="151" customFormat="1" x14ac:dyDescent="0.25">
      <c r="A962" s="153"/>
      <c r="B962" s="153"/>
      <c r="C962" s="154"/>
      <c r="D962" s="154"/>
      <c r="E962" s="266"/>
      <c r="F962" s="266"/>
      <c r="G962" s="156"/>
      <c r="H962" s="157"/>
      <c r="I962" s="158"/>
      <c r="J962" s="153"/>
      <c r="K962" s="154"/>
      <c r="L962" s="154"/>
      <c r="M962" s="153"/>
      <c r="N962" s="153"/>
      <c r="O962" s="154"/>
      <c r="P962" s="154"/>
      <c r="Q962" s="153"/>
      <c r="R962" s="267"/>
      <c r="S962" s="154"/>
    </row>
    <row r="963" spans="1:19" s="151" customFormat="1" x14ac:dyDescent="0.25">
      <c r="A963" s="153"/>
      <c r="B963" s="153"/>
      <c r="C963" s="154"/>
      <c r="D963" s="154"/>
      <c r="E963" s="266"/>
      <c r="F963" s="266"/>
      <c r="G963" s="156"/>
      <c r="H963" s="157"/>
      <c r="I963" s="158"/>
      <c r="J963" s="153"/>
      <c r="K963" s="154"/>
      <c r="L963" s="154"/>
      <c r="M963" s="153"/>
      <c r="N963" s="153"/>
      <c r="O963" s="154"/>
      <c r="P963" s="154"/>
      <c r="Q963" s="153"/>
      <c r="R963" s="267"/>
      <c r="S963" s="154"/>
    </row>
    <row r="964" spans="1:19" s="151" customFormat="1" x14ac:dyDescent="0.25">
      <c r="A964" s="153"/>
      <c r="B964" s="153"/>
      <c r="C964" s="154"/>
      <c r="D964" s="154"/>
      <c r="E964" s="266"/>
      <c r="F964" s="266"/>
      <c r="G964" s="156"/>
      <c r="H964" s="157"/>
      <c r="I964" s="158"/>
      <c r="J964" s="153"/>
      <c r="K964" s="154"/>
      <c r="L964" s="154"/>
      <c r="M964" s="153"/>
      <c r="N964" s="153"/>
      <c r="O964" s="154"/>
      <c r="P964" s="154"/>
      <c r="Q964" s="153"/>
      <c r="R964" s="267"/>
      <c r="S964" s="154"/>
    </row>
    <row r="965" spans="1:19" s="151" customFormat="1" x14ac:dyDescent="0.25">
      <c r="A965" s="153"/>
      <c r="B965" s="153"/>
      <c r="C965" s="154"/>
      <c r="D965" s="154"/>
      <c r="E965" s="266"/>
      <c r="F965" s="266"/>
      <c r="G965" s="156"/>
      <c r="H965" s="157"/>
      <c r="I965" s="158"/>
      <c r="J965" s="153"/>
      <c r="K965" s="154"/>
      <c r="L965" s="154"/>
      <c r="M965" s="153"/>
      <c r="N965" s="153"/>
      <c r="O965" s="154"/>
      <c r="P965" s="154"/>
      <c r="Q965" s="153"/>
      <c r="R965" s="267"/>
      <c r="S965" s="154"/>
    </row>
    <row r="966" spans="1:19" s="151" customFormat="1" x14ac:dyDescent="0.25">
      <c r="A966" s="153"/>
      <c r="B966" s="153"/>
      <c r="C966" s="154"/>
      <c r="D966" s="154"/>
      <c r="E966" s="266"/>
      <c r="F966" s="266"/>
      <c r="G966" s="156"/>
      <c r="H966" s="157"/>
      <c r="I966" s="158"/>
      <c r="J966" s="153"/>
      <c r="K966" s="154"/>
      <c r="L966" s="154"/>
      <c r="M966" s="153"/>
      <c r="N966" s="153"/>
      <c r="O966" s="154"/>
      <c r="P966" s="154"/>
      <c r="Q966" s="153"/>
      <c r="R966" s="267"/>
      <c r="S966" s="154"/>
    </row>
    <row r="967" spans="1:19" s="151" customFormat="1" x14ac:dyDescent="0.25">
      <c r="A967" s="153"/>
      <c r="B967" s="153"/>
      <c r="C967" s="154"/>
      <c r="D967" s="154"/>
      <c r="E967" s="266"/>
      <c r="F967" s="266"/>
      <c r="G967" s="156"/>
      <c r="H967" s="157"/>
      <c r="I967" s="158"/>
      <c r="J967" s="153"/>
      <c r="K967" s="154"/>
      <c r="L967" s="154"/>
      <c r="M967" s="153"/>
      <c r="N967" s="153"/>
      <c r="O967" s="154"/>
      <c r="P967" s="154"/>
      <c r="Q967" s="153"/>
      <c r="R967" s="267"/>
      <c r="S967" s="154"/>
    </row>
    <row r="968" spans="1:19" s="151" customFormat="1" x14ac:dyDescent="0.25">
      <c r="A968" s="153"/>
      <c r="B968" s="153"/>
      <c r="C968" s="154"/>
      <c r="D968" s="154"/>
      <c r="E968" s="266"/>
      <c r="F968" s="266"/>
      <c r="G968" s="156"/>
      <c r="H968" s="157"/>
      <c r="I968" s="158"/>
      <c r="J968" s="153"/>
      <c r="K968" s="154"/>
      <c r="L968" s="154"/>
      <c r="M968" s="153"/>
      <c r="N968" s="153"/>
      <c r="O968" s="154"/>
      <c r="P968" s="154"/>
      <c r="Q968" s="153"/>
      <c r="R968" s="267"/>
      <c r="S968" s="154"/>
    </row>
    <row r="969" spans="1:19" s="151" customFormat="1" x14ac:dyDescent="0.25">
      <c r="A969" s="153"/>
      <c r="B969" s="153"/>
      <c r="C969" s="154"/>
      <c r="D969" s="154"/>
      <c r="E969" s="266"/>
      <c r="F969" s="266"/>
      <c r="G969" s="156"/>
      <c r="H969" s="157"/>
      <c r="I969" s="158"/>
      <c r="J969" s="153"/>
      <c r="K969" s="154"/>
      <c r="L969" s="154"/>
      <c r="M969" s="153"/>
      <c r="N969" s="153"/>
      <c r="O969" s="154"/>
      <c r="P969" s="154"/>
      <c r="Q969" s="153"/>
      <c r="R969" s="267"/>
      <c r="S969" s="154"/>
    </row>
    <row r="970" spans="1:19" s="151" customFormat="1" x14ac:dyDescent="0.25">
      <c r="A970" s="153"/>
      <c r="B970" s="153"/>
      <c r="C970" s="154"/>
      <c r="D970" s="154"/>
      <c r="E970" s="266"/>
      <c r="F970" s="266"/>
      <c r="G970" s="156"/>
      <c r="H970" s="157"/>
      <c r="I970" s="158"/>
      <c r="J970" s="153"/>
      <c r="K970" s="154"/>
      <c r="L970" s="154"/>
      <c r="M970" s="153"/>
      <c r="N970" s="153"/>
      <c r="O970" s="154"/>
      <c r="P970" s="154"/>
      <c r="Q970" s="153"/>
      <c r="R970" s="267"/>
      <c r="S970" s="154"/>
    </row>
    <row r="971" spans="1:19" s="151" customFormat="1" x14ac:dyDescent="0.25">
      <c r="A971" s="153"/>
      <c r="B971" s="153"/>
      <c r="C971" s="154"/>
      <c r="D971" s="154"/>
      <c r="E971" s="266"/>
      <c r="F971" s="266"/>
      <c r="G971" s="156"/>
      <c r="H971" s="157"/>
      <c r="I971" s="158"/>
      <c r="J971" s="153"/>
      <c r="K971" s="154"/>
      <c r="L971" s="154"/>
      <c r="M971" s="153"/>
      <c r="N971" s="153"/>
      <c r="O971" s="154"/>
      <c r="P971" s="154"/>
      <c r="Q971" s="153"/>
      <c r="R971" s="267"/>
      <c r="S971" s="154"/>
    </row>
    <row r="972" spans="1:19" s="151" customFormat="1" x14ac:dyDescent="0.25">
      <c r="A972" s="153"/>
      <c r="B972" s="153"/>
      <c r="C972" s="154"/>
      <c r="D972" s="154"/>
      <c r="E972" s="266"/>
      <c r="F972" s="266"/>
      <c r="G972" s="156"/>
      <c r="H972" s="157"/>
      <c r="I972" s="158"/>
      <c r="J972" s="153"/>
      <c r="K972" s="154"/>
      <c r="L972" s="154"/>
      <c r="M972" s="153"/>
      <c r="N972" s="153"/>
      <c r="O972" s="154"/>
      <c r="P972" s="154"/>
      <c r="Q972" s="153"/>
      <c r="R972" s="267"/>
      <c r="S972" s="154"/>
    </row>
    <row r="973" spans="1:19" s="151" customFormat="1" x14ac:dyDescent="0.25">
      <c r="A973" s="153"/>
      <c r="B973" s="153"/>
      <c r="C973" s="154"/>
      <c r="D973" s="154"/>
      <c r="E973" s="266"/>
      <c r="F973" s="266"/>
      <c r="G973" s="156"/>
      <c r="H973" s="157"/>
      <c r="I973" s="158"/>
      <c r="J973" s="153"/>
      <c r="K973" s="154"/>
      <c r="L973" s="154"/>
      <c r="M973" s="153"/>
      <c r="N973" s="153"/>
      <c r="O973" s="154"/>
      <c r="P973" s="154"/>
      <c r="Q973" s="153"/>
      <c r="R973" s="267"/>
      <c r="S973" s="154"/>
    </row>
    <row r="974" spans="1:19" s="151" customFormat="1" x14ac:dyDescent="0.25">
      <c r="A974" s="153"/>
      <c r="B974" s="153"/>
      <c r="C974" s="154"/>
      <c r="D974" s="154"/>
      <c r="E974" s="266"/>
      <c r="F974" s="266"/>
      <c r="G974" s="156"/>
      <c r="H974" s="157"/>
      <c r="I974" s="158"/>
      <c r="J974" s="153"/>
      <c r="K974" s="154"/>
      <c r="L974" s="154"/>
      <c r="M974" s="153"/>
      <c r="N974" s="153"/>
      <c r="O974" s="154"/>
      <c r="P974" s="154"/>
      <c r="Q974" s="153"/>
      <c r="R974" s="267"/>
      <c r="S974" s="154"/>
    </row>
    <row r="975" spans="1:19" s="151" customFormat="1" x14ac:dyDescent="0.25">
      <c r="A975" s="153"/>
      <c r="B975" s="153"/>
      <c r="C975" s="154"/>
      <c r="D975" s="154"/>
      <c r="E975" s="266"/>
      <c r="F975" s="266"/>
      <c r="G975" s="156"/>
      <c r="H975" s="157"/>
      <c r="I975" s="158"/>
      <c r="J975" s="153"/>
      <c r="K975" s="154"/>
      <c r="L975" s="154"/>
      <c r="M975" s="153"/>
      <c r="N975" s="153"/>
      <c r="O975" s="154"/>
      <c r="P975" s="154"/>
      <c r="Q975" s="153"/>
      <c r="R975" s="267"/>
      <c r="S975" s="154"/>
    </row>
    <row r="976" spans="1:19" s="151" customFormat="1" x14ac:dyDescent="0.25">
      <c r="A976" s="153"/>
      <c r="B976" s="153"/>
      <c r="C976" s="154"/>
      <c r="D976" s="154"/>
      <c r="E976" s="266"/>
      <c r="F976" s="266"/>
      <c r="G976" s="156"/>
      <c r="H976" s="157"/>
      <c r="I976" s="158"/>
      <c r="J976" s="153"/>
      <c r="K976" s="154"/>
      <c r="L976" s="154"/>
      <c r="M976" s="153"/>
      <c r="N976" s="153"/>
      <c r="O976" s="154"/>
      <c r="P976" s="154"/>
      <c r="Q976" s="153"/>
      <c r="R976" s="267"/>
      <c r="S976" s="154"/>
    </row>
    <row r="977" spans="1:19" s="151" customFormat="1" x14ac:dyDescent="0.25">
      <c r="A977" s="153"/>
      <c r="B977" s="153"/>
      <c r="C977" s="154"/>
      <c r="D977" s="154"/>
      <c r="E977" s="266"/>
      <c r="F977" s="266"/>
      <c r="G977" s="156"/>
      <c r="H977" s="157"/>
      <c r="I977" s="158"/>
      <c r="J977" s="153"/>
      <c r="K977" s="154"/>
      <c r="L977" s="154"/>
      <c r="M977" s="153"/>
      <c r="N977" s="153"/>
      <c r="O977" s="154"/>
      <c r="P977" s="154"/>
      <c r="Q977" s="153"/>
      <c r="R977" s="267"/>
      <c r="S977" s="154"/>
    </row>
    <row r="978" spans="1:19" s="151" customFormat="1" x14ac:dyDescent="0.25">
      <c r="A978" s="153"/>
      <c r="B978" s="153"/>
      <c r="C978" s="154"/>
      <c r="D978" s="154"/>
      <c r="E978" s="266"/>
      <c r="F978" s="266"/>
      <c r="G978" s="156"/>
      <c r="H978" s="157"/>
      <c r="I978" s="158"/>
      <c r="J978" s="153"/>
      <c r="K978" s="154"/>
      <c r="L978" s="154"/>
      <c r="M978" s="153"/>
      <c r="N978" s="153"/>
      <c r="O978" s="154"/>
      <c r="P978" s="154"/>
      <c r="Q978" s="153"/>
      <c r="R978" s="267"/>
      <c r="S978" s="154"/>
    </row>
    <row r="979" spans="1:19" s="151" customFormat="1" x14ac:dyDescent="0.25">
      <c r="A979" s="153"/>
      <c r="B979" s="153"/>
      <c r="C979" s="154"/>
      <c r="D979" s="154"/>
      <c r="E979" s="266"/>
      <c r="F979" s="266"/>
      <c r="G979" s="156"/>
      <c r="H979" s="157"/>
      <c r="I979" s="158"/>
      <c r="J979" s="153"/>
      <c r="K979" s="154"/>
      <c r="L979" s="154"/>
      <c r="M979" s="153"/>
      <c r="N979" s="153"/>
      <c r="O979" s="154"/>
      <c r="P979" s="154"/>
      <c r="Q979" s="153"/>
      <c r="R979" s="267"/>
      <c r="S979" s="154"/>
    </row>
    <row r="980" spans="1:19" s="151" customFormat="1" x14ac:dyDescent="0.25">
      <c r="A980" s="153"/>
      <c r="B980" s="153"/>
      <c r="C980" s="154"/>
      <c r="D980" s="154"/>
      <c r="E980" s="266"/>
      <c r="F980" s="266"/>
      <c r="G980" s="156"/>
      <c r="H980" s="157"/>
      <c r="I980" s="158"/>
      <c r="J980" s="153"/>
      <c r="K980" s="154"/>
      <c r="L980" s="154"/>
      <c r="M980" s="153"/>
      <c r="N980" s="153"/>
      <c r="O980" s="154"/>
      <c r="P980" s="154"/>
      <c r="Q980" s="153"/>
      <c r="R980" s="267"/>
      <c r="S980" s="154"/>
    </row>
    <row r="981" spans="1:19" s="151" customFormat="1" x14ac:dyDescent="0.25">
      <c r="A981" s="153"/>
      <c r="B981" s="153"/>
      <c r="C981" s="154"/>
      <c r="D981" s="154"/>
      <c r="E981" s="266"/>
      <c r="F981" s="266"/>
      <c r="G981" s="156"/>
      <c r="H981" s="157"/>
      <c r="I981" s="158"/>
      <c r="J981" s="153"/>
      <c r="K981" s="154"/>
      <c r="L981" s="154"/>
      <c r="M981" s="153"/>
      <c r="N981" s="153"/>
      <c r="O981" s="154"/>
      <c r="P981" s="154"/>
      <c r="Q981" s="153"/>
      <c r="R981" s="267"/>
      <c r="S981" s="154"/>
    </row>
    <row r="982" spans="1:19" s="151" customFormat="1" x14ac:dyDescent="0.25">
      <c r="A982" s="153"/>
      <c r="B982" s="153"/>
      <c r="C982" s="154"/>
      <c r="D982" s="154"/>
      <c r="E982" s="266"/>
      <c r="F982" s="266"/>
      <c r="G982" s="156"/>
      <c r="H982" s="157"/>
      <c r="I982" s="158"/>
      <c r="J982" s="153"/>
      <c r="K982" s="154"/>
      <c r="L982" s="154"/>
      <c r="M982" s="153"/>
      <c r="N982" s="153"/>
      <c r="O982" s="154"/>
      <c r="P982" s="154"/>
      <c r="Q982" s="153"/>
      <c r="R982" s="267"/>
      <c r="S982" s="154"/>
    </row>
    <row r="983" spans="1:19" s="151" customFormat="1" x14ac:dyDescent="0.25">
      <c r="A983" s="153"/>
      <c r="B983" s="153"/>
      <c r="C983" s="154"/>
      <c r="D983" s="154"/>
      <c r="E983" s="266"/>
      <c r="F983" s="266"/>
      <c r="G983" s="156"/>
      <c r="H983" s="157"/>
      <c r="I983" s="158"/>
      <c r="J983" s="153"/>
      <c r="K983" s="154"/>
      <c r="L983" s="154"/>
      <c r="M983" s="153"/>
      <c r="N983" s="153"/>
      <c r="O983" s="154"/>
      <c r="P983" s="154"/>
      <c r="Q983" s="153"/>
      <c r="R983" s="267"/>
      <c r="S983" s="154"/>
    </row>
    <row r="984" spans="1:19" s="151" customFormat="1" x14ac:dyDescent="0.25">
      <c r="A984" s="153"/>
      <c r="B984" s="153"/>
      <c r="C984" s="154"/>
      <c r="D984" s="154"/>
      <c r="E984" s="266"/>
      <c r="F984" s="266"/>
      <c r="G984" s="156"/>
      <c r="H984" s="157"/>
      <c r="I984" s="158"/>
      <c r="J984" s="153"/>
      <c r="K984" s="154"/>
      <c r="L984" s="154"/>
      <c r="M984" s="153"/>
      <c r="N984" s="153"/>
      <c r="O984" s="154"/>
      <c r="P984" s="154"/>
      <c r="Q984" s="153"/>
      <c r="R984" s="267"/>
      <c r="S984" s="154"/>
    </row>
    <row r="985" spans="1:19" s="151" customFormat="1" x14ac:dyDescent="0.25">
      <c r="A985" s="153"/>
      <c r="B985" s="153"/>
      <c r="C985" s="154"/>
      <c r="D985" s="154"/>
      <c r="E985" s="266"/>
      <c r="F985" s="266"/>
      <c r="G985" s="156"/>
      <c r="H985" s="157"/>
      <c r="I985" s="158"/>
      <c r="J985" s="153"/>
      <c r="K985" s="154"/>
      <c r="L985" s="154"/>
      <c r="M985" s="153"/>
      <c r="N985" s="153"/>
      <c r="O985" s="154"/>
      <c r="P985" s="154"/>
      <c r="Q985" s="153"/>
      <c r="R985" s="267"/>
      <c r="S985" s="154"/>
    </row>
    <row r="986" spans="1:19" s="151" customFormat="1" x14ac:dyDescent="0.25">
      <c r="A986" s="153"/>
      <c r="B986" s="153"/>
      <c r="C986" s="154"/>
      <c r="D986" s="154"/>
      <c r="E986" s="266"/>
      <c r="F986" s="266"/>
      <c r="G986" s="156"/>
      <c r="H986" s="157"/>
      <c r="I986" s="158"/>
      <c r="J986" s="153"/>
      <c r="K986" s="154"/>
      <c r="L986" s="154"/>
      <c r="M986" s="153"/>
      <c r="N986" s="153"/>
      <c r="O986" s="154"/>
      <c r="P986" s="154"/>
      <c r="Q986" s="153"/>
      <c r="R986" s="267"/>
      <c r="S986" s="154"/>
    </row>
    <row r="987" spans="1:19" s="151" customFormat="1" x14ac:dyDescent="0.25">
      <c r="A987" s="153"/>
      <c r="B987" s="153"/>
      <c r="C987" s="154"/>
      <c r="D987" s="154"/>
      <c r="E987" s="266"/>
      <c r="F987" s="266"/>
      <c r="G987" s="156"/>
      <c r="H987" s="157"/>
      <c r="I987" s="158"/>
      <c r="J987" s="153"/>
      <c r="K987" s="154"/>
      <c r="L987" s="154"/>
      <c r="M987" s="153"/>
      <c r="N987" s="153"/>
      <c r="O987" s="154"/>
      <c r="P987" s="154"/>
      <c r="Q987" s="153"/>
      <c r="R987" s="267"/>
      <c r="S987" s="154"/>
    </row>
    <row r="988" spans="1:19" s="151" customFormat="1" x14ac:dyDescent="0.25">
      <c r="A988" s="153"/>
      <c r="B988" s="153"/>
      <c r="C988" s="154"/>
      <c r="D988" s="154"/>
      <c r="E988" s="266"/>
      <c r="F988" s="266"/>
      <c r="G988" s="156"/>
      <c r="H988" s="157"/>
      <c r="I988" s="158"/>
      <c r="J988" s="153"/>
      <c r="K988" s="154"/>
      <c r="L988" s="154"/>
      <c r="M988" s="153"/>
      <c r="N988" s="153"/>
      <c r="O988" s="154"/>
      <c r="P988" s="154"/>
      <c r="Q988" s="153"/>
      <c r="R988" s="267"/>
      <c r="S988" s="154"/>
    </row>
    <row r="989" spans="1:19" s="151" customFormat="1" x14ac:dyDescent="0.25">
      <c r="A989" s="153"/>
      <c r="B989" s="153"/>
      <c r="C989" s="154"/>
      <c r="D989" s="154"/>
      <c r="E989" s="266"/>
      <c r="F989" s="266"/>
      <c r="G989" s="156"/>
      <c r="H989" s="157"/>
      <c r="I989" s="158"/>
      <c r="J989" s="153"/>
      <c r="K989" s="154"/>
      <c r="L989" s="154"/>
      <c r="M989" s="153"/>
      <c r="N989" s="153"/>
      <c r="O989" s="154"/>
      <c r="P989" s="154"/>
      <c r="Q989" s="153"/>
      <c r="R989" s="267"/>
      <c r="S989" s="154"/>
    </row>
    <row r="990" spans="1:19" s="151" customFormat="1" x14ac:dyDescent="0.25">
      <c r="A990" s="153"/>
      <c r="B990" s="153"/>
      <c r="C990" s="154"/>
      <c r="D990" s="154"/>
      <c r="E990" s="266"/>
      <c r="F990" s="266"/>
      <c r="G990" s="156"/>
      <c r="H990" s="157"/>
      <c r="I990" s="158"/>
      <c r="J990" s="153"/>
      <c r="K990" s="154"/>
      <c r="L990" s="154"/>
      <c r="M990" s="153"/>
      <c r="N990" s="153"/>
      <c r="O990" s="154"/>
      <c r="P990" s="154"/>
      <c r="Q990" s="153"/>
      <c r="R990" s="267"/>
      <c r="S990" s="154"/>
    </row>
    <row r="991" spans="1:19" s="151" customFormat="1" x14ac:dyDescent="0.25">
      <c r="A991" s="153"/>
      <c r="B991" s="153"/>
      <c r="C991" s="154"/>
      <c r="D991" s="154"/>
      <c r="E991" s="266"/>
      <c r="F991" s="266"/>
      <c r="G991" s="156"/>
      <c r="H991" s="157"/>
      <c r="I991" s="158"/>
      <c r="J991" s="153"/>
      <c r="K991" s="154"/>
      <c r="L991" s="154"/>
      <c r="M991" s="153"/>
      <c r="N991" s="153"/>
      <c r="O991" s="154"/>
      <c r="P991" s="154"/>
      <c r="Q991" s="153"/>
      <c r="R991" s="267"/>
      <c r="S991" s="154"/>
    </row>
    <row r="992" spans="1:19" s="151" customFormat="1" x14ac:dyDescent="0.25">
      <c r="A992" s="153"/>
      <c r="B992" s="153"/>
      <c r="C992" s="154"/>
      <c r="D992" s="154"/>
      <c r="E992" s="266"/>
      <c r="F992" s="266"/>
      <c r="G992" s="156"/>
      <c r="H992" s="157"/>
      <c r="I992" s="158"/>
      <c r="J992" s="153"/>
      <c r="K992" s="154"/>
      <c r="L992" s="154"/>
      <c r="M992" s="153"/>
      <c r="N992" s="153"/>
      <c r="O992" s="154"/>
      <c r="P992" s="154"/>
      <c r="Q992" s="153"/>
      <c r="R992" s="267"/>
      <c r="S992" s="154"/>
    </row>
    <row r="993" spans="1:19" s="151" customFormat="1" x14ac:dyDescent="0.25">
      <c r="A993" s="153"/>
      <c r="B993" s="153"/>
      <c r="C993" s="154"/>
      <c r="D993" s="154"/>
      <c r="E993" s="266"/>
      <c r="F993" s="266"/>
      <c r="G993" s="156"/>
      <c r="H993" s="157"/>
      <c r="I993" s="158"/>
      <c r="J993" s="153"/>
      <c r="K993" s="154"/>
      <c r="L993" s="154"/>
      <c r="M993" s="153"/>
      <c r="N993" s="153"/>
      <c r="O993" s="154"/>
      <c r="P993" s="154"/>
      <c r="Q993" s="153"/>
      <c r="R993" s="267"/>
      <c r="S993" s="154"/>
    </row>
    <row r="994" spans="1:19" s="151" customFormat="1" x14ac:dyDescent="0.25">
      <c r="A994" s="153"/>
      <c r="B994" s="153"/>
      <c r="C994" s="154"/>
      <c r="D994" s="154"/>
      <c r="E994" s="266"/>
      <c r="F994" s="266"/>
      <c r="G994" s="156"/>
      <c r="H994" s="157"/>
      <c r="I994" s="158"/>
      <c r="J994" s="153"/>
      <c r="K994" s="154"/>
      <c r="L994" s="154"/>
      <c r="M994" s="153"/>
      <c r="N994" s="153"/>
      <c r="O994" s="154"/>
      <c r="P994" s="154"/>
      <c r="Q994" s="153"/>
      <c r="R994" s="267"/>
      <c r="S994" s="154"/>
    </row>
    <row r="995" spans="1:19" s="151" customFormat="1" x14ac:dyDescent="0.25">
      <c r="A995" s="153"/>
      <c r="B995" s="153"/>
      <c r="C995" s="154"/>
      <c r="D995" s="154"/>
      <c r="E995" s="266"/>
      <c r="F995" s="266"/>
      <c r="G995" s="156"/>
      <c r="H995" s="157"/>
      <c r="I995" s="158"/>
      <c r="J995" s="153"/>
      <c r="K995" s="154"/>
      <c r="L995" s="154"/>
      <c r="M995" s="153"/>
      <c r="N995" s="153"/>
      <c r="O995" s="154"/>
      <c r="P995" s="154"/>
      <c r="Q995" s="153"/>
      <c r="R995" s="267"/>
      <c r="S995" s="154"/>
    </row>
    <row r="996" spans="1:19" s="151" customFormat="1" x14ac:dyDescent="0.25">
      <c r="A996" s="153"/>
      <c r="B996" s="153"/>
      <c r="C996" s="154"/>
      <c r="D996" s="154"/>
      <c r="E996" s="266"/>
      <c r="F996" s="266"/>
      <c r="G996" s="156"/>
      <c r="H996" s="157"/>
      <c r="I996" s="158"/>
      <c r="J996" s="153"/>
      <c r="K996" s="154"/>
      <c r="L996" s="154"/>
      <c r="M996" s="153"/>
      <c r="N996" s="153"/>
      <c r="O996" s="154"/>
      <c r="P996" s="154"/>
      <c r="Q996" s="153"/>
      <c r="R996" s="267"/>
      <c r="S996" s="154"/>
    </row>
    <row r="997" spans="1:19" s="151" customFormat="1" x14ac:dyDescent="0.25">
      <c r="A997" s="153"/>
      <c r="B997" s="153"/>
      <c r="C997" s="154"/>
      <c r="D997" s="154"/>
      <c r="E997" s="266"/>
      <c r="F997" s="266"/>
      <c r="G997" s="156"/>
      <c r="H997" s="157"/>
      <c r="I997" s="158"/>
      <c r="J997" s="153"/>
      <c r="K997" s="154"/>
      <c r="L997" s="154"/>
      <c r="M997" s="153"/>
      <c r="N997" s="153"/>
      <c r="O997" s="154"/>
      <c r="P997" s="154"/>
      <c r="Q997" s="153"/>
      <c r="R997" s="267"/>
      <c r="S997" s="154"/>
    </row>
    <row r="998" spans="1:19" s="151" customFormat="1" x14ac:dyDescent="0.25">
      <c r="A998" s="153"/>
      <c r="B998" s="153"/>
      <c r="C998" s="154"/>
      <c r="D998" s="154"/>
      <c r="E998" s="266"/>
      <c r="F998" s="266"/>
      <c r="G998" s="156"/>
      <c r="H998" s="157"/>
      <c r="I998" s="158"/>
      <c r="J998" s="153"/>
      <c r="K998" s="154"/>
      <c r="L998" s="154"/>
      <c r="M998" s="153"/>
      <c r="N998" s="153"/>
      <c r="O998" s="154"/>
      <c r="P998" s="154"/>
      <c r="Q998" s="153"/>
      <c r="R998" s="267"/>
      <c r="S998" s="154"/>
    </row>
    <row r="999" spans="1:19" s="151" customFormat="1" x14ac:dyDescent="0.25">
      <c r="A999" s="153"/>
      <c r="B999" s="153"/>
      <c r="C999" s="154"/>
      <c r="D999" s="154"/>
      <c r="E999" s="266"/>
      <c r="F999" s="266"/>
      <c r="G999" s="156"/>
      <c r="H999" s="157"/>
      <c r="I999" s="158"/>
      <c r="J999" s="153"/>
      <c r="K999" s="154"/>
      <c r="L999" s="154"/>
      <c r="M999" s="153"/>
      <c r="N999" s="153"/>
      <c r="O999" s="154"/>
      <c r="P999" s="154"/>
      <c r="Q999" s="153"/>
      <c r="R999" s="267"/>
      <c r="S999" s="154"/>
    </row>
    <row r="1000" spans="1:19" s="151" customFormat="1" x14ac:dyDescent="0.25">
      <c r="A1000" s="153"/>
      <c r="B1000" s="153"/>
      <c r="C1000" s="154"/>
      <c r="D1000" s="154"/>
      <c r="E1000" s="266"/>
      <c r="F1000" s="266"/>
      <c r="G1000" s="156"/>
      <c r="H1000" s="157"/>
      <c r="I1000" s="158"/>
      <c r="J1000" s="153"/>
      <c r="K1000" s="154"/>
      <c r="L1000" s="154"/>
      <c r="M1000" s="153"/>
      <c r="N1000" s="153"/>
      <c r="O1000" s="154"/>
      <c r="P1000" s="154"/>
      <c r="Q1000" s="153"/>
      <c r="R1000" s="267"/>
      <c r="S1000" s="154"/>
    </row>
    <row r="1001" spans="1:19" s="151" customFormat="1" x14ac:dyDescent="0.25">
      <c r="A1001" s="153"/>
      <c r="B1001" s="153"/>
      <c r="C1001" s="154"/>
      <c r="D1001" s="154"/>
      <c r="E1001" s="266"/>
      <c r="F1001" s="266"/>
      <c r="G1001" s="156"/>
      <c r="H1001" s="157"/>
      <c r="I1001" s="158"/>
      <c r="J1001" s="153"/>
      <c r="K1001" s="154"/>
      <c r="L1001" s="154"/>
      <c r="M1001" s="153"/>
      <c r="N1001" s="153"/>
      <c r="O1001" s="154"/>
      <c r="P1001" s="154"/>
      <c r="Q1001" s="153"/>
      <c r="R1001" s="267"/>
      <c r="S1001" s="154"/>
    </row>
    <row r="1002" spans="1:19" s="151" customFormat="1" x14ac:dyDescent="0.25">
      <c r="A1002" s="153"/>
      <c r="B1002" s="153"/>
      <c r="C1002" s="154"/>
      <c r="D1002" s="154"/>
      <c r="E1002" s="266"/>
      <c r="F1002" s="266"/>
      <c r="G1002" s="156"/>
      <c r="H1002" s="157"/>
      <c r="I1002" s="158"/>
      <c r="J1002" s="153"/>
      <c r="K1002" s="154"/>
      <c r="L1002" s="154"/>
      <c r="M1002" s="153"/>
      <c r="N1002" s="153"/>
      <c r="O1002" s="154"/>
      <c r="P1002" s="154"/>
      <c r="Q1002" s="153"/>
      <c r="R1002" s="267"/>
      <c r="S1002" s="154"/>
    </row>
    <row r="1003" spans="1:19" s="151" customFormat="1" x14ac:dyDescent="0.25">
      <c r="A1003" s="153"/>
      <c r="B1003" s="153"/>
      <c r="C1003" s="154"/>
      <c r="D1003" s="154"/>
      <c r="E1003" s="266"/>
      <c r="F1003" s="266"/>
      <c r="G1003" s="156"/>
      <c r="H1003" s="157"/>
      <c r="I1003" s="158"/>
      <c r="J1003" s="153"/>
      <c r="K1003" s="154"/>
      <c r="L1003" s="154"/>
      <c r="M1003" s="153"/>
      <c r="N1003" s="153"/>
      <c r="O1003" s="154"/>
      <c r="P1003" s="154"/>
      <c r="Q1003" s="153"/>
      <c r="R1003" s="267"/>
      <c r="S1003" s="154"/>
    </row>
    <row r="1004" spans="1:19" s="151" customFormat="1" x14ac:dyDescent="0.25">
      <c r="A1004" s="153"/>
      <c r="B1004" s="153"/>
      <c r="C1004" s="154"/>
      <c r="D1004" s="154"/>
      <c r="E1004" s="266"/>
      <c r="F1004" s="266"/>
      <c r="G1004" s="156"/>
      <c r="H1004" s="157"/>
      <c r="I1004" s="158"/>
      <c r="J1004" s="153"/>
      <c r="K1004" s="154"/>
      <c r="L1004" s="154"/>
      <c r="M1004" s="153"/>
      <c r="N1004" s="153"/>
      <c r="O1004" s="154"/>
      <c r="P1004" s="154"/>
      <c r="Q1004" s="153"/>
      <c r="R1004" s="267"/>
      <c r="S1004" s="154"/>
    </row>
    <row r="1005" spans="1:19" s="151" customFormat="1" x14ac:dyDescent="0.25">
      <c r="A1005" s="153"/>
      <c r="B1005" s="153"/>
      <c r="C1005" s="154"/>
      <c r="D1005" s="154"/>
      <c r="E1005" s="266"/>
      <c r="F1005" s="266"/>
      <c r="G1005" s="156"/>
      <c r="H1005" s="157"/>
      <c r="I1005" s="158"/>
      <c r="J1005" s="153"/>
      <c r="K1005" s="154"/>
      <c r="L1005" s="154"/>
      <c r="M1005" s="153"/>
      <c r="N1005" s="153"/>
      <c r="O1005" s="154"/>
      <c r="P1005" s="154"/>
      <c r="Q1005" s="153"/>
      <c r="R1005" s="267"/>
      <c r="S1005" s="154"/>
    </row>
    <row r="1006" spans="1:19" s="151" customFormat="1" x14ac:dyDescent="0.25">
      <c r="A1006" s="153"/>
      <c r="B1006" s="153"/>
      <c r="C1006" s="154"/>
      <c r="D1006" s="154"/>
      <c r="E1006" s="266"/>
      <c r="F1006" s="266"/>
      <c r="G1006" s="156"/>
      <c r="H1006" s="157"/>
      <c r="I1006" s="158"/>
      <c r="J1006" s="153"/>
      <c r="K1006" s="154"/>
      <c r="L1006" s="154"/>
      <c r="M1006" s="153"/>
      <c r="N1006" s="153"/>
      <c r="O1006" s="154"/>
      <c r="P1006" s="154"/>
      <c r="Q1006" s="153"/>
      <c r="R1006" s="267"/>
      <c r="S1006" s="154"/>
    </row>
    <row r="1007" spans="1:19" s="151" customFormat="1" x14ac:dyDescent="0.25">
      <c r="A1007" s="153"/>
      <c r="B1007" s="153"/>
      <c r="C1007" s="154"/>
      <c r="D1007" s="154"/>
      <c r="E1007" s="266"/>
      <c r="F1007" s="266"/>
      <c r="G1007" s="156"/>
      <c r="H1007" s="157"/>
      <c r="I1007" s="158"/>
      <c r="J1007" s="153"/>
      <c r="K1007" s="154"/>
      <c r="L1007" s="154"/>
      <c r="M1007" s="153"/>
      <c r="N1007" s="153"/>
      <c r="O1007" s="154"/>
      <c r="P1007" s="154"/>
      <c r="Q1007" s="153"/>
      <c r="R1007" s="267"/>
      <c r="S1007" s="154"/>
    </row>
    <row r="1008" spans="1:19" s="151" customFormat="1" x14ac:dyDescent="0.25">
      <c r="A1008" s="153"/>
      <c r="B1008" s="153"/>
      <c r="C1008" s="154"/>
      <c r="D1008" s="154"/>
      <c r="E1008" s="266"/>
      <c r="F1008" s="266"/>
      <c r="G1008" s="156"/>
      <c r="H1008" s="157"/>
      <c r="I1008" s="158"/>
      <c r="J1008" s="153"/>
      <c r="K1008" s="154"/>
      <c r="L1008" s="154"/>
      <c r="M1008" s="153"/>
      <c r="N1008" s="153"/>
      <c r="O1008" s="154"/>
      <c r="P1008" s="154"/>
      <c r="Q1008" s="153"/>
      <c r="R1008" s="267"/>
      <c r="S1008" s="154"/>
    </row>
    <row r="1009" spans="1:19" s="151" customFormat="1" x14ac:dyDescent="0.25">
      <c r="A1009" s="153"/>
      <c r="B1009" s="153"/>
      <c r="C1009" s="154"/>
      <c r="D1009" s="154"/>
      <c r="E1009" s="266"/>
      <c r="F1009" s="266"/>
      <c r="G1009" s="156"/>
      <c r="H1009" s="157"/>
      <c r="I1009" s="158"/>
      <c r="J1009" s="153"/>
      <c r="K1009" s="154"/>
      <c r="L1009" s="154"/>
      <c r="M1009" s="153"/>
      <c r="N1009" s="153"/>
      <c r="O1009" s="154"/>
      <c r="P1009" s="154"/>
      <c r="Q1009" s="153"/>
      <c r="R1009" s="267"/>
      <c r="S1009" s="154"/>
    </row>
    <row r="1010" spans="1:19" s="151" customFormat="1" x14ac:dyDescent="0.25">
      <c r="A1010" s="153"/>
      <c r="B1010" s="153"/>
      <c r="C1010" s="154"/>
      <c r="D1010" s="154"/>
      <c r="E1010" s="266"/>
      <c r="F1010" s="266"/>
      <c r="G1010" s="156"/>
      <c r="H1010" s="157"/>
      <c r="I1010" s="158"/>
      <c r="J1010" s="153"/>
      <c r="K1010" s="154"/>
      <c r="L1010" s="154"/>
      <c r="M1010" s="153"/>
      <c r="N1010" s="153"/>
      <c r="O1010" s="154"/>
      <c r="P1010" s="154"/>
      <c r="Q1010" s="153"/>
      <c r="R1010" s="267"/>
      <c r="S1010" s="154"/>
    </row>
    <row r="1011" spans="1:19" s="151" customFormat="1" x14ac:dyDescent="0.25">
      <c r="A1011" s="153"/>
      <c r="B1011" s="153"/>
      <c r="C1011" s="154"/>
      <c r="D1011" s="154"/>
      <c r="E1011" s="266"/>
      <c r="F1011" s="266"/>
      <c r="G1011" s="156"/>
      <c r="H1011" s="157"/>
      <c r="I1011" s="158"/>
      <c r="J1011" s="153"/>
      <c r="K1011" s="154"/>
      <c r="L1011" s="154"/>
      <c r="M1011" s="153"/>
      <c r="N1011" s="153"/>
      <c r="O1011" s="154"/>
      <c r="P1011" s="154"/>
      <c r="Q1011" s="153"/>
      <c r="R1011" s="267"/>
      <c r="S1011" s="154"/>
    </row>
    <row r="1012" spans="1:19" s="151" customFormat="1" x14ac:dyDescent="0.25">
      <c r="A1012" s="153"/>
      <c r="B1012" s="153"/>
      <c r="C1012" s="154"/>
      <c r="D1012" s="154"/>
      <c r="E1012" s="266"/>
      <c r="F1012" s="266"/>
      <c r="G1012" s="156"/>
      <c r="H1012" s="157"/>
      <c r="I1012" s="158"/>
      <c r="J1012" s="153"/>
      <c r="K1012" s="154"/>
      <c r="L1012" s="154"/>
      <c r="M1012" s="153"/>
      <c r="N1012" s="153"/>
      <c r="O1012" s="154"/>
      <c r="P1012" s="154"/>
      <c r="Q1012" s="153"/>
      <c r="R1012" s="267"/>
      <c r="S1012" s="154"/>
    </row>
    <row r="1013" spans="1:19" s="151" customFormat="1" x14ac:dyDescent="0.25">
      <c r="A1013" s="153"/>
      <c r="B1013" s="153"/>
      <c r="C1013" s="154"/>
      <c r="D1013" s="154"/>
      <c r="E1013" s="266"/>
      <c r="F1013" s="266"/>
      <c r="G1013" s="156"/>
      <c r="H1013" s="157"/>
      <c r="I1013" s="158"/>
      <c r="J1013" s="153"/>
      <c r="K1013" s="154"/>
      <c r="L1013" s="154"/>
      <c r="M1013" s="153"/>
      <c r="N1013" s="153"/>
      <c r="O1013" s="154"/>
      <c r="P1013" s="154"/>
      <c r="Q1013" s="153"/>
      <c r="R1013" s="267"/>
      <c r="S1013" s="154"/>
    </row>
    <row r="1014" spans="1:19" s="151" customFormat="1" x14ac:dyDescent="0.25">
      <c r="A1014" s="153"/>
      <c r="B1014" s="153"/>
      <c r="C1014" s="154"/>
      <c r="D1014" s="154"/>
      <c r="E1014" s="266"/>
      <c r="F1014" s="266"/>
      <c r="G1014" s="156"/>
      <c r="H1014" s="157"/>
      <c r="I1014" s="158"/>
      <c r="J1014" s="153"/>
      <c r="K1014" s="154"/>
      <c r="L1014" s="154"/>
      <c r="M1014" s="153"/>
      <c r="N1014" s="153"/>
      <c r="O1014" s="154"/>
      <c r="P1014" s="154"/>
      <c r="Q1014" s="153"/>
      <c r="R1014" s="267"/>
      <c r="S1014" s="154"/>
    </row>
    <row r="1015" spans="1:19" s="151" customFormat="1" x14ac:dyDescent="0.25">
      <c r="A1015" s="153"/>
      <c r="B1015" s="153"/>
      <c r="C1015" s="154"/>
      <c r="D1015" s="154"/>
      <c r="E1015" s="266"/>
      <c r="F1015" s="266"/>
      <c r="G1015" s="156"/>
      <c r="H1015" s="157"/>
      <c r="I1015" s="158"/>
      <c r="J1015" s="153"/>
      <c r="K1015" s="154"/>
      <c r="L1015" s="154"/>
      <c r="M1015" s="153"/>
      <c r="N1015" s="153"/>
      <c r="O1015" s="154"/>
      <c r="P1015" s="154"/>
      <c r="Q1015" s="153"/>
      <c r="R1015" s="267"/>
      <c r="S1015" s="154"/>
    </row>
    <row r="1016" spans="1:19" s="151" customFormat="1" x14ac:dyDescent="0.25">
      <c r="A1016" s="153"/>
      <c r="B1016" s="153"/>
      <c r="C1016" s="154"/>
      <c r="D1016" s="154"/>
      <c r="E1016" s="266"/>
      <c r="F1016" s="266"/>
      <c r="G1016" s="156"/>
      <c r="H1016" s="157"/>
      <c r="I1016" s="158"/>
      <c r="J1016" s="153"/>
      <c r="K1016" s="154"/>
      <c r="L1016" s="154"/>
      <c r="M1016" s="153"/>
      <c r="N1016" s="153"/>
      <c r="O1016" s="154"/>
      <c r="P1016" s="154"/>
      <c r="Q1016" s="153"/>
      <c r="R1016" s="267"/>
      <c r="S1016" s="154"/>
    </row>
    <row r="1017" spans="1:19" s="151" customFormat="1" x14ac:dyDescent="0.25">
      <c r="A1017" s="153"/>
      <c r="B1017" s="153"/>
      <c r="C1017" s="154"/>
      <c r="D1017" s="154"/>
      <c r="E1017" s="266"/>
      <c r="F1017" s="266"/>
      <c r="G1017" s="156"/>
      <c r="H1017" s="157"/>
      <c r="I1017" s="158"/>
      <c r="J1017" s="153"/>
      <c r="K1017" s="154"/>
      <c r="L1017" s="154"/>
      <c r="M1017" s="153"/>
      <c r="N1017" s="153"/>
      <c r="O1017" s="154"/>
      <c r="P1017" s="154"/>
      <c r="Q1017" s="153"/>
      <c r="R1017" s="267"/>
      <c r="S1017" s="154"/>
    </row>
    <row r="1018" spans="1:19" s="151" customFormat="1" x14ac:dyDescent="0.25">
      <c r="A1018" s="153"/>
      <c r="B1018" s="153"/>
      <c r="C1018" s="154"/>
      <c r="D1018" s="154"/>
      <c r="E1018" s="266"/>
      <c r="F1018" s="266"/>
      <c r="G1018" s="156"/>
      <c r="H1018" s="157"/>
      <c r="I1018" s="158"/>
      <c r="J1018" s="153"/>
      <c r="K1018" s="154"/>
      <c r="L1018" s="154"/>
      <c r="M1018" s="153"/>
      <c r="N1018" s="153"/>
      <c r="O1018" s="154"/>
      <c r="P1018" s="154"/>
      <c r="Q1018" s="153"/>
      <c r="R1018" s="267"/>
      <c r="S1018" s="154"/>
    </row>
    <row r="1019" spans="1:19" s="151" customFormat="1" x14ac:dyDescent="0.25">
      <c r="A1019" s="153"/>
      <c r="B1019" s="153"/>
      <c r="C1019" s="154"/>
      <c r="D1019" s="154"/>
      <c r="E1019" s="266"/>
      <c r="F1019" s="266"/>
      <c r="G1019" s="156"/>
      <c r="H1019" s="157"/>
      <c r="I1019" s="158"/>
      <c r="J1019" s="153"/>
      <c r="K1019" s="154"/>
      <c r="L1019" s="154"/>
      <c r="M1019" s="153"/>
      <c r="N1019" s="153"/>
      <c r="O1019" s="154"/>
      <c r="P1019" s="154"/>
      <c r="Q1019" s="153"/>
      <c r="R1019" s="267"/>
      <c r="S1019" s="154"/>
    </row>
    <row r="1020" spans="1:19" s="151" customFormat="1" x14ac:dyDescent="0.25">
      <c r="A1020" s="153"/>
      <c r="B1020" s="153"/>
      <c r="C1020" s="154"/>
      <c r="D1020" s="154"/>
      <c r="E1020" s="266"/>
      <c r="F1020" s="266"/>
      <c r="G1020" s="156"/>
      <c r="H1020" s="157"/>
      <c r="I1020" s="158"/>
      <c r="J1020" s="153"/>
      <c r="K1020" s="154"/>
      <c r="L1020" s="154"/>
      <c r="M1020" s="153"/>
      <c r="N1020" s="153"/>
      <c r="O1020" s="154"/>
      <c r="P1020" s="154"/>
      <c r="Q1020" s="153"/>
      <c r="R1020" s="267"/>
      <c r="S1020" s="154"/>
    </row>
    <row r="1021" spans="1:19" s="151" customFormat="1" x14ac:dyDescent="0.25">
      <c r="A1021" s="153"/>
      <c r="B1021" s="153"/>
      <c r="C1021" s="154"/>
      <c r="D1021" s="154"/>
      <c r="E1021" s="266"/>
      <c r="F1021" s="266"/>
      <c r="G1021" s="156"/>
      <c r="H1021" s="157"/>
      <c r="I1021" s="158"/>
      <c r="J1021" s="153"/>
      <c r="K1021" s="154"/>
      <c r="L1021" s="154"/>
      <c r="M1021" s="153"/>
      <c r="N1021" s="153"/>
      <c r="O1021" s="154"/>
      <c r="P1021" s="154"/>
      <c r="Q1021" s="153"/>
      <c r="R1021" s="267"/>
      <c r="S1021" s="154"/>
    </row>
    <row r="1022" spans="1:19" s="151" customFormat="1" x14ac:dyDescent="0.25">
      <c r="A1022" s="153"/>
      <c r="B1022" s="153"/>
      <c r="C1022" s="154"/>
      <c r="D1022" s="154"/>
      <c r="E1022" s="266"/>
      <c r="F1022" s="266"/>
      <c r="G1022" s="156"/>
      <c r="H1022" s="157"/>
      <c r="I1022" s="158"/>
      <c r="J1022" s="153"/>
      <c r="K1022" s="154"/>
      <c r="L1022" s="154"/>
      <c r="M1022" s="153"/>
      <c r="N1022" s="153"/>
      <c r="O1022" s="154"/>
      <c r="P1022" s="154"/>
      <c r="Q1022" s="153"/>
      <c r="R1022" s="267"/>
      <c r="S1022" s="154"/>
    </row>
    <row r="1023" spans="1:19" s="151" customFormat="1" x14ac:dyDescent="0.25">
      <c r="A1023" s="153"/>
      <c r="B1023" s="153"/>
      <c r="C1023" s="154"/>
      <c r="D1023" s="154"/>
      <c r="E1023" s="266"/>
      <c r="F1023" s="266"/>
      <c r="G1023" s="156"/>
      <c r="H1023" s="157"/>
      <c r="I1023" s="158"/>
      <c r="J1023" s="153"/>
      <c r="K1023" s="154"/>
      <c r="L1023" s="154"/>
      <c r="M1023" s="153"/>
      <c r="N1023" s="153"/>
      <c r="O1023" s="154"/>
      <c r="P1023" s="154"/>
      <c r="Q1023" s="153"/>
      <c r="R1023" s="267"/>
      <c r="S1023" s="154"/>
    </row>
    <row r="1024" spans="1:19" s="151" customFormat="1" x14ac:dyDescent="0.25">
      <c r="A1024" s="153"/>
      <c r="B1024" s="153"/>
      <c r="C1024" s="154"/>
      <c r="D1024" s="154"/>
      <c r="E1024" s="266"/>
      <c r="F1024" s="266"/>
      <c r="G1024" s="156"/>
      <c r="H1024" s="157"/>
      <c r="I1024" s="158"/>
      <c r="J1024" s="153"/>
      <c r="K1024" s="154"/>
      <c r="L1024" s="154"/>
      <c r="M1024" s="153"/>
      <c r="N1024" s="153"/>
      <c r="O1024" s="154"/>
      <c r="P1024" s="154"/>
      <c r="Q1024" s="153"/>
      <c r="R1024" s="267"/>
      <c r="S1024" s="154"/>
    </row>
    <row r="1025" spans="1:19" s="151" customFormat="1" x14ac:dyDescent="0.25">
      <c r="A1025" s="153"/>
      <c r="B1025" s="153"/>
      <c r="C1025" s="154"/>
      <c r="D1025" s="154"/>
      <c r="E1025" s="266"/>
      <c r="F1025" s="266"/>
      <c r="G1025" s="156"/>
      <c r="H1025" s="157"/>
      <c r="I1025" s="158"/>
      <c r="J1025" s="153"/>
      <c r="K1025" s="154"/>
      <c r="L1025" s="154"/>
      <c r="M1025" s="153"/>
      <c r="N1025" s="153"/>
      <c r="O1025" s="154"/>
      <c r="P1025" s="154"/>
      <c r="Q1025" s="153"/>
      <c r="R1025" s="267"/>
      <c r="S1025" s="154"/>
    </row>
    <row r="1026" spans="1:19" s="151" customFormat="1" x14ac:dyDescent="0.25">
      <c r="A1026" s="153"/>
      <c r="B1026" s="153"/>
      <c r="C1026" s="154"/>
      <c r="D1026" s="154"/>
      <c r="E1026" s="266"/>
      <c r="F1026" s="266"/>
      <c r="G1026" s="156"/>
      <c r="H1026" s="157"/>
      <c r="I1026" s="158"/>
      <c r="J1026" s="153"/>
      <c r="K1026" s="154"/>
      <c r="L1026" s="154"/>
      <c r="M1026" s="153"/>
      <c r="N1026" s="153"/>
      <c r="O1026" s="154"/>
      <c r="P1026" s="154"/>
      <c r="Q1026" s="153"/>
      <c r="R1026" s="267"/>
      <c r="S1026" s="154"/>
    </row>
    <row r="1027" spans="1:19" s="151" customFormat="1" x14ac:dyDescent="0.25">
      <c r="A1027" s="153"/>
      <c r="B1027" s="153"/>
      <c r="C1027" s="154"/>
      <c r="D1027" s="154"/>
      <c r="E1027" s="266"/>
      <c r="F1027" s="266"/>
      <c r="G1027" s="156"/>
      <c r="H1027" s="157"/>
      <c r="I1027" s="158"/>
      <c r="J1027" s="153"/>
      <c r="K1027" s="154"/>
      <c r="L1027" s="154"/>
      <c r="M1027" s="153"/>
      <c r="N1027" s="153"/>
      <c r="O1027" s="154"/>
      <c r="P1027" s="154"/>
      <c r="Q1027" s="153"/>
      <c r="R1027" s="267"/>
      <c r="S1027" s="154"/>
    </row>
    <row r="1028" spans="1:19" s="151" customFormat="1" x14ac:dyDescent="0.25">
      <c r="A1028" s="153"/>
      <c r="B1028" s="153"/>
      <c r="C1028" s="154"/>
      <c r="D1028" s="154"/>
      <c r="E1028" s="266"/>
      <c r="F1028" s="266"/>
      <c r="G1028" s="156"/>
      <c r="H1028" s="157"/>
      <c r="I1028" s="158"/>
      <c r="J1028" s="153"/>
      <c r="K1028" s="154"/>
      <c r="L1028" s="154"/>
      <c r="M1028" s="153"/>
      <c r="N1028" s="153"/>
      <c r="O1028" s="154"/>
      <c r="P1028" s="154"/>
      <c r="Q1028" s="153"/>
      <c r="R1028" s="267"/>
      <c r="S1028" s="154"/>
    </row>
    <row r="1029" spans="1:19" s="151" customFormat="1" x14ac:dyDescent="0.25">
      <c r="A1029" s="153"/>
      <c r="B1029" s="153"/>
      <c r="C1029" s="154"/>
      <c r="D1029" s="154"/>
      <c r="E1029" s="266"/>
      <c r="F1029" s="266"/>
      <c r="G1029" s="156"/>
      <c r="H1029" s="157"/>
      <c r="I1029" s="158"/>
      <c r="J1029" s="153"/>
      <c r="K1029" s="154"/>
      <c r="L1029" s="154"/>
      <c r="M1029" s="153"/>
      <c r="N1029" s="153"/>
      <c r="O1029" s="154"/>
      <c r="P1029" s="154"/>
      <c r="Q1029" s="153"/>
      <c r="R1029" s="267"/>
      <c r="S1029" s="154"/>
    </row>
    <row r="1030" spans="1:19" s="151" customFormat="1" x14ac:dyDescent="0.25">
      <c r="A1030" s="153"/>
      <c r="B1030" s="153"/>
      <c r="C1030" s="154"/>
      <c r="D1030" s="154"/>
      <c r="E1030" s="266"/>
      <c r="F1030" s="266"/>
      <c r="G1030" s="156"/>
      <c r="H1030" s="157"/>
      <c r="I1030" s="158"/>
      <c r="J1030" s="153"/>
      <c r="K1030" s="154"/>
      <c r="L1030" s="154"/>
      <c r="M1030" s="153"/>
      <c r="N1030" s="153"/>
      <c r="O1030" s="154"/>
      <c r="P1030" s="154"/>
      <c r="Q1030" s="153"/>
      <c r="R1030" s="267"/>
      <c r="S1030" s="154"/>
    </row>
    <row r="1031" spans="1:19" s="151" customFormat="1" x14ac:dyDescent="0.25">
      <c r="A1031" s="153"/>
      <c r="B1031" s="153"/>
      <c r="C1031" s="154"/>
      <c r="D1031" s="154"/>
      <c r="E1031" s="266"/>
      <c r="F1031" s="266"/>
      <c r="G1031" s="156"/>
      <c r="H1031" s="157"/>
      <c r="I1031" s="158"/>
      <c r="J1031" s="153"/>
      <c r="K1031" s="154"/>
      <c r="L1031" s="154"/>
      <c r="M1031" s="153"/>
      <c r="N1031" s="153"/>
      <c r="O1031" s="154"/>
      <c r="P1031" s="154"/>
      <c r="Q1031" s="153"/>
      <c r="R1031" s="267"/>
      <c r="S1031" s="154"/>
    </row>
    <row r="1032" spans="1:19" s="151" customFormat="1" x14ac:dyDescent="0.25">
      <c r="A1032" s="153"/>
      <c r="B1032" s="153"/>
      <c r="C1032" s="154"/>
      <c r="D1032" s="154"/>
      <c r="E1032" s="266"/>
      <c r="F1032" s="266"/>
      <c r="G1032" s="156"/>
      <c r="H1032" s="157"/>
      <c r="I1032" s="158"/>
      <c r="J1032" s="153"/>
      <c r="K1032" s="154"/>
      <c r="L1032" s="154"/>
      <c r="M1032" s="153"/>
      <c r="N1032" s="153"/>
      <c r="O1032" s="154"/>
      <c r="P1032" s="154"/>
      <c r="Q1032" s="153"/>
      <c r="R1032" s="267"/>
      <c r="S1032" s="154"/>
    </row>
    <row r="1033" spans="1:19" s="151" customFormat="1" x14ac:dyDescent="0.25">
      <c r="A1033" s="153"/>
      <c r="B1033" s="153"/>
      <c r="C1033" s="154"/>
      <c r="D1033" s="154"/>
      <c r="E1033" s="266"/>
      <c r="F1033" s="266"/>
      <c r="G1033" s="156"/>
      <c r="H1033" s="157"/>
      <c r="I1033" s="158"/>
      <c r="J1033" s="153"/>
      <c r="K1033" s="154"/>
      <c r="L1033" s="154"/>
      <c r="M1033" s="153"/>
      <c r="N1033" s="153"/>
      <c r="O1033" s="154"/>
      <c r="P1033" s="154"/>
      <c r="Q1033" s="153"/>
      <c r="R1033" s="267"/>
      <c r="S1033" s="154"/>
    </row>
    <row r="1034" spans="1:19" s="151" customFormat="1" x14ac:dyDescent="0.25">
      <c r="A1034" s="153"/>
      <c r="B1034" s="153"/>
      <c r="C1034" s="154"/>
      <c r="D1034" s="154"/>
      <c r="E1034" s="266"/>
      <c r="F1034" s="266"/>
      <c r="G1034" s="156"/>
      <c r="H1034" s="157"/>
      <c r="I1034" s="158"/>
      <c r="J1034" s="153"/>
      <c r="K1034" s="154"/>
      <c r="L1034" s="154"/>
      <c r="M1034" s="153"/>
      <c r="N1034" s="153"/>
      <c r="O1034" s="154"/>
      <c r="P1034" s="154"/>
      <c r="Q1034" s="153"/>
      <c r="R1034" s="267"/>
      <c r="S1034" s="154"/>
    </row>
    <row r="1035" spans="1:19" s="151" customFormat="1" x14ac:dyDescent="0.25">
      <c r="A1035" s="153"/>
      <c r="B1035" s="153"/>
      <c r="C1035" s="154"/>
      <c r="D1035" s="154"/>
      <c r="E1035" s="266"/>
      <c r="F1035" s="266"/>
      <c r="G1035" s="156"/>
      <c r="H1035" s="157"/>
      <c r="I1035" s="158"/>
      <c r="J1035" s="153"/>
      <c r="K1035" s="154"/>
      <c r="L1035" s="154"/>
      <c r="M1035" s="153"/>
      <c r="N1035" s="153"/>
      <c r="O1035" s="154"/>
      <c r="P1035" s="154"/>
      <c r="Q1035" s="153"/>
      <c r="R1035" s="267"/>
      <c r="S1035" s="154"/>
    </row>
    <row r="1036" spans="1:19" s="151" customFormat="1" x14ac:dyDescent="0.25">
      <c r="A1036" s="153"/>
      <c r="B1036" s="153"/>
      <c r="C1036" s="154"/>
      <c r="D1036" s="154"/>
      <c r="E1036" s="266"/>
      <c r="F1036" s="266"/>
      <c r="G1036" s="156"/>
      <c r="H1036" s="157"/>
      <c r="I1036" s="158"/>
      <c r="J1036" s="153"/>
      <c r="K1036" s="154"/>
      <c r="L1036" s="154"/>
      <c r="M1036" s="153"/>
      <c r="N1036" s="153"/>
      <c r="O1036" s="154"/>
      <c r="P1036" s="154"/>
      <c r="Q1036" s="153"/>
      <c r="R1036" s="267"/>
      <c r="S1036" s="154"/>
    </row>
    <row r="1037" spans="1:19" s="151" customFormat="1" x14ac:dyDescent="0.25">
      <c r="A1037" s="153"/>
      <c r="B1037" s="153"/>
      <c r="C1037" s="154"/>
      <c r="D1037" s="154"/>
      <c r="E1037" s="266"/>
      <c r="F1037" s="266"/>
      <c r="G1037" s="156"/>
      <c r="H1037" s="157"/>
      <c r="I1037" s="158"/>
      <c r="J1037" s="153"/>
      <c r="K1037" s="154"/>
      <c r="L1037" s="154"/>
      <c r="M1037" s="153"/>
      <c r="N1037" s="153"/>
      <c r="O1037" s="154"/>
      <c r="P1037" s="154"/>
      <c r="Q1037" s="153"/>
      <c r="R1037" s="267"/>
      <c r="S1037" s="154"/>
    </row>
    <row r="1038" spans="1:19" s="151" customFormat="1" x14ac:dyDescent="0.25">
      <c r="A1038" s="153"/>
      <c r="B1038" s="153"/>
      <c r="C1038" s="154"/>
      <c r="D1038" s="154"/>
      <c r="E1038" s="266"/>
      <c r="F1038" s="266"/>
      <c r="G1038" s="156"/>
      <c r="H1038" s="157"/>
      <c r="I1038" s="158"/>
      <c r="J1038" s="153"/>
      <c r="K1038" s="154"/>
      <c r="L1038" s="154"/>
      <c r="M1038" s="153"/>
      <c r="N1038" s="153"/>
      <c r="O1038" s="154"/>
      <c r="P1038" s="154"/>
      <c r="Q1038" s="153"/>
      <c r="R1038" s="267"/>
      <c r="S1038" s="154"/>
    </row>
    <row r="1039" spans="1:19" s="151" customFormat="1" x14ac:dyDescent="0.25">
      <c r="A1039" s="153"/>
      <c r="B1039" s="153"/>
      <c r="C1039" s="154"/>
      <c r="D1039" s="154"/>
      <c r="E1039" s="266"/>
      <c r="F1039" s="266"/>
      <c r="G1039" s="156"/>
      <c r="H1039" s="157"/>
      <c r="I1039" s="158"/>
      <c r="J1039" s="153"/>
      <c r="K1039" s="154"/>
      <c r="L1039" s="154"/>
      <c r="M1039" s="153"/>
      <c r="N1039" s="153"/>
      <c r="O1039" s="154"/>
      <c r="P1039" s="154"/>
      <c r="Q1039" s="153"/>
      <c r="R1039" s="267"/>
      <c r="S1039" s="154"/>
    </row>
    <row r="1040" spans="1:19" s="151" customFormat="1" x14ac:dyDescent="0.25">
      <c r="A1040" s="153"/>
      <c r="B1040" s="153"/>
      <c r="C1040" s="154"/>
      <c r="D1040" s="154"/>
      <c r="E1040" s="266"/>
      <c r="F1040" s="266"/>
      <c r="G1040" s="156"/>
      <c r="H1040" s="157"/>
      <c r="I1040" s="158"/>
      <c r="J1040" s="153"/>
      <c r="K1040" s="154"/>
      <c r="L1040" s="154"/>
      <c r="M1040" s="153"/>
      <c r="N1040" s="153"/>
      <c r="O1040" s="154"/>
      <c r="P1040" s="154"/>
      <c r="Q1040" s="153"/>
      <c r="R1040" s="267"/>
      <c r="S1040" s="154"/>
    </row>
    <row r="1041" spans="1:19" s="151" customFormat="1" x14ac:dyDescent="0.25">
      <c r="A1041" s="153"/>
      <c r="B1041" s="153"/>
      <c r="C1041" s="154"/>
      <c r="D1041" s="154"/>
      <c r="E1041" s="266"/>
      <c r="F1041" s="266"/>
      <c r="G1041" s="156"/>
      <c r="H1041" s="157"/>
      <c r="I1041" s="158"/>
      <c r="J1041" s="153"/>
      <c r="K1041" s="154"/>
      <c r="L1041" s="154"/>
      <c r="M1041" s="153"/>
      <c r="N1041" s="153"/>
      <c r="O1041" s="154"/>
      <c r="P1041" s="154"/>
      <c r="Q1041" s="153"/>
      <c r="R1041" s="267"/>
      <c r="S1041" s="154"/>
    </row>
    <row r="1042" spans="1:19" s="151" customFormat="1" x14ac:dyDescent="0.25">
      <c r="A1042" s="153"/>
      <c r="B1042" s="153"/>
      <c r="C1042" s="154"/>
      <c r="D1042" s="154"/>
      <c r="E1042" s="266"/>
      <c r="F1042" s="266"/>
      <c r="G1042" s="156"/>
      <c r="H1042" s="157"/>
      <c r="I1042" s="158"/>
      <c r="J1042" s="153"/>
      <c r="K1042" s="154"/>
      <c r="L1042" s="154"/>
      <c r="M1042" s="153"/>
      <c r="N1042" s="153"/>
      <c r="O1042" s="154"/>
      <c r="P1042" s="154"/>
      <c r="Q1042" s="153"/>
      <c r="R1042" s="267"/>
      <c r="S1042" s="154"/>
    </row>
    <row r="1043" spans="1:19" s="151" customFormat="1" x14ac:dyDescent="0.25">
      <c r="A1043" s="153"/>
      <c r="B1043" s="153"/>
      <c r="C1043" s="154"/>
      <c r="D1043" s="154"/>
      <c r="E1043" s="266"/>
      <c r="F1043" s="266"/>
      <c r="G1043" s="156"/>
      <c r="H1043" s="157"/>
      <c r="I1043" s="158"/>
      <c r="J1043" s="153"/>
      <c r="K1043" s="154"/>
      <c r="L1043" s="154"/>
      <c r="M1043" s="153"/>
      <c r="N1043" s="153"/>
      <c r="O1043" s="154"/>
      <c r="P1043" s="154"/>
      <c r="Q1043" s="153"/>
      <c r="R1043" s="267"/>
      <c r="S1043" s="154"/>
    </row>
    <row r="1044" spans="1:19" s="151" customFormat="1" x14ac:dyDescent="0.25">
      <c r="A1044" s="153"/>
      <c r="B1044" s="153"/>
      <c r="C1044" s="154"/>
      <c r="D1044" s="154"/>
      <c r="E1044" s="266"/>
      <c r="F1044" s="266"/>
      <c r="G1044" s="156"/>
      <c r="H1044" s="157"/>
      <c r="I1044" s="158"/>
      <c r="J1044" s="153"/>
      <c r="K1044" s="154"/>
      <c r="L1044" s="154"/>
      <c r="M1044" s="153"/>
      <c r="N1044" s="153"/>
      <c r="O1044" s="154"/>
      <c r="P1044" s="154"/>
      <c r="Q1044" s="153"/>
      <c r="R1044" s="267"/>
      <c r="S1044" s="154"/>
    </row>
    <row r="1045" spans="1:19" s="151" customFormat="1" x14ac:dyDescent="0.25">
      <c r="A1045" s="153"/>
      <c r="B1045" s="153"/>
      <c r="C1045" s="154"/>
      <c r="D1045" s="154"/>
      <c r="E1045" s="266"/>
      <c r="F1045" s="266"/>
      <c r="G1045" s="156"/>
      <c r="H1045" s="157"/>
      <c r="I1045" s="158"/>
      <c r="J1045" s="153"/>
      <c r="K1045" s="154"/>
      <c r="L1045" s="154"/>
      <c r="M1045" s="153"/>
      <c r="N1045" s="153"/>
      <c r="O1045" s="154"/>
      <c r="P1045" s="154"/>
      <c r="Q1045" s="153"/>
      <c r="R1045" s="267"/>
      <c r="S1045" s="154"/>
    </row>
    <row r="1046" spans="1:19" s="151" customFormat="1" x14ac:dyDescent="0.25">
      <c r="A1046" s="153"/>
      <c r="B1046" s="153"/>
      <c r="C1046" s="154"/>
      <c r="D1046" s="154"/>
      <c r="E1046" s="266"/>
      <c r="F1046" s="266"/>
      <c r="G1046" s="156"/>
      <c r="H1046" s="157"/>
      <c r="I1046" s="158"/>
      <c r="J1046" s="153"/>
      <c r="K1046" s="154"/>
      <c r="L1046" s="154"/>
      <c r="M1046" s="153"/>
      <c r="N1046" s="153"/>
      <c r="O1046" s="154"/>
      <c r="P1046" s="154"/>
      <c r="Q1046" s="153"/>
      <c r="R1046" s="267"/>
      <c r="S1046" s="154"/>
    </row>
    <row r="1047" spans="1:19" s="151" customFormat="1" x14ac:dyDescent="0.25">
      <c r="A1047" s="153"/>
      <c r="B1047" s="153"/>
      <c r="C1047" s="154"/>
      <c r="D1047" s="154"/>
      <c r="E1047" s="266"/>
      <c r="F1047" s="266"/>
      <c r="G1047" s="156"/>
      <c r="H1047" s="157"/>
      <c r="I1047" s="158"/>
      <c r="J1047" s="153"/>
      <c r="K1047" s="154"/>
      <c r="L1047" s="154"/>
      <c r="M1047" s="153"/>
      <c r="N1047" s="153"/>
      <c r="O1047" s="154"/>
      <c r="P1047" s="154"/>
      <c r="Q1047" s="153"/>
      <c r="R1047" s="267"/>
      <c r="S1047" s="154"/>
    </row>
    <row r="1048" spans="1:19" s="151" customFormat="1" x14ac:dyDescent="0.25">
      <c r="A1048" s="153"/>
      <c r="B1048" s="153"/>
      <c r="C1048" s="154"/>
      <c r="D1048" s="154"/>
      <c r="E1048" s="266"/>
      <c r="F1048" s="266"/>
      <c r="G1048" s="156"/>
      <c r="H1048" s="157"/>
      <c r="I1048" s="158"/>
      <c r="J1048" s="153"/>
      <c r="K1048" s="154"/>
      <c r="L1048" s="154"/>
      <c r="M1048" s="153"/>
      <c r="N1048" s="153"/>
      <c r="O1048" s="154"/>
      <c r="P1048" s="154"/>
      <c r="Q1048" s="153"/>
      <c r="R1048" s="267"/>
      <c r="S1048" s="154"/>
    </row>
    <row r="1049" spans="1:19" s="151" customFormat="1" x14ac:dyDescent="0.25">
      <c r="A1049" s="153"/>
      <c r="B1049" s="153"/>
      <c r="C1049" s="154"/>
      <c r="D1049" s="154"/>
      <c r="E1049" s="266"/>
      <c r="F1049" s="266"/>
      <c r="G1049" s="156"/>
      <c r="H1049" s="157"/>
      <c r="I1049" s="158"/>
      <c r="J1049" s="153"/>
      <c r="K1049" s="154"/>
      <c r="L1049" s="154"/>
      <c r="M1049" s="153"/>
      <c r="N1049" s="153"/>
      <c r="O1049" s="154"/>
      <c r="P1049" s="154"/>
      <c r="Q1049" s="153"/>
      <c r="R1049" s="267"/>
      <c r="S1049" s="154"/>
    </row>
    <row r="1050" spans="1:19" s="151" customFormat="1" x14ac:dyDescent="0.25">
      <c r="A1050" s="153"/>
      <c r="B1050" s="153"/>
      <c r="C1050" s="154"/>
      <c r="D1050" s="154"/>
      <c r="E1050" s="266"/>
      <c r="F1050" s="266"/>
      <c r="G1050" s="156"/>
      <c r="H1050" s="157"/>
      <c r="I1050" s="158"/>
      <c r="J1050" s="153"/>
      <c r="K1050" s="154"/>
      <c r="L1050" s="154"/>
      <c r="M1050" s="153"/>
      <c r="N1050" s="153"/>
      <c r="O1050" s="154"/>
      <c r="P1050" s="154"/>
      <c r="Q1050" s="153"/>
      <c r="R1050" s="267"/>
      <c r="S1050" s="154"/>
    </row>
    <row r="1051" spans="1:19" s="151" customFormat="1" x14ac:dyDescent="0.25">
      <c r="A1051" s="153"/>
      <c r="B1051" s="153"/>
      <c r="C1051" s="154"/>
      <c r="D1051" s="154"/>
      <c r="E1051" s="266"/>
      <c r="F1051" s="266"/>
      <c r="G1051" s="156"/>
      <c r="H1051" s="157"/>
      <c r="I1051" s="158"/>
      <c r="J1051" s="153"/>
      <c r="K1051" s="154"/>
      <c r="L1051" s="154"/>
      <c r="M1051" s="153"/>
      <c r="N1051" s="153"/>
      <c r="O1051" s="154"/>
      <c r="P1051" s="154"/>
      <c r="Q1051" s="153"/>
      <c r="R1051" s="267"/>
      <c r="S1051" s="154"/>
    </row>
    <row r="1052" spans="1:19" s="151" customFormat="1" x14ac:dyDescent="0.25">
      <c r="A1052" s="153"/>
      <c r="B1052" s="153"/>
      <c r="C1052" s="154"/>
      <c r="D1052" s="154"/>
      <c r="E1052" s="266"/>
      <c r="F1052" s="266"/>
      <c r="G1052" s="156"/>
      <c r="H1052" s="157"/>
      <c r="I1052" s="158"/>
      <c r="J1052" s="153"/>
      <c r="K1052" s="154"/>
      <c r="L1052" s="154"/>
      <c r="M1052" s="153"/>
      <c r="N1052" s="153"/>
      <c r="O1052" s="154"/>
      <c r="P1052" s="154"/>
      <c r="Q1052" s="153"/>
      <c r="R1052" s="267"/>
      <c r="S1052" s="154"/>
    </row>
    <row r="1053" spans="1:19" s="151" customFormat="1" x14ac:dyDescent="0.25">
      <c r="A1053" s="153"/>
      <c r="B1053" s="153"/>
      <c r="C1053" s="154"/>
      <c r="D1053" s="154"/>
      <c r="E1053" s="266"/>
      <c r="F1053" s="266"/>
      <c r="G1053" s="156"/>
      <c r="H1053" s="157"/>
      <c r="I1053" s="158"/>
      <c r="J1053" s="153"/>
      <c r="K1053" s="154"/>
      <c r="L1053" s="154"/>
      <c r="M1053" s="153"/>
      <c r="N1053" s="153"/>
      <c r="O1053" s="154"/>
      <c r="P1053" s="154"/>
      <c r="Q1053" s="153"/>
      <c r="R1053" s="267"/>
      <c r="S1053" s="154"/>
    </row>
    <row r="1054" spans="1:19" s="151" customFormat="1" x14ac:dyDescent="0.25">
      <c r="A1054" s="153"/>
      <c r="B1054" s="153"/>
      <c r="C1054" s="154"/>
      <c r="D1054" s="154"/>
      <c r="E1054" s="266"/>
      <c r="F1054" s="266"/>
      <c r="G1054" s="156"/>
      <c r="H1054" s="157"/>
      <c r="I1054" s="158"/>
      <c r="J1054" s="153"/>
      <c r="K1054" s="154"/>
      <c r="L1054" s="154"/>
      <c r="M1054" s="153"/>
      <c r="N1054" s="153"/>
      <c r="O1054" s="154"/>
      <c r="P1054" s="154"/>
      <c r="Q1054" s="153"/>
      <c r="R1054" s="267"/>
      <c r="S1054" s="154"/>
    </row>
    <row r="1055" spans="1:19" s="151" customFormat="1" x14ac:dyDescent="0.25">
      <c r="A1055" s="153"/>
      <c r="B1055" s="153"/>
      <c r="C1055" s="154"/>
      <c r="D1055" s="154"/>
      <c r="E1055" s="266"/>
      <c r="F1055" s="266"/>
      <c r="G1055" s="156"/>
      <c r="H1055" s="157"/>
      <c r="I1055" s="158"/>
      <c r="J1055" s="153"/>
      <c r="K1055" s="154"/>
      <c r="L1055" s="154"/>
      <c r="M1055" s="153"/>
      <c r="N1055" s="153"/>
      <c r="O1055" s="154"/>
      <c r="P1055" s="154"/>
      <c r="Q1055" s="153"/>
      <c r="R1055" s="267"/>
      <c r="S1055" s="154"/>
    </row>
    <row r="1056" spans="1:19" s="151" customFormat="1" x14ac:dyDescent="0.25">
      <c r="A1056" s="153"/>
      <c r="B1056" s="153"/>
      <c r="C1056" s="154"/>
      <c r="D1056" s="154"/>
      <c r="E1056" s="266"/>
      <c r="F1056" s="266"/>
      <c r="G1056" s="156"/>
      <c r="H1056" s="157"/>
      <c r="I1056" s="158"/>
      <c r="J1056" s="153"/>
      <c r="K1056" s="154"/>
      <c r="L1056" s="154"/>
      <c r="M1056" s="153"/>
      <c r="N1056" s="153"/>
      <c r="O1056" s="154"/>
      <c r="P1056" s="154"/>
      <c r="Q1056" s="153"/>
      <c r="R1056" s="267"/>
      <c r="S1056" s="154"/>
    </row>
    <row r="1057" spans="1:19" s="151" customFormat="1" x14ac:dyDescent="0.25">
      <c r="A1057" s="153"/>
      <c r="B1057" s="153"/>
      <c r="C1057" s="154"/>
      <c r="D1057" s="154"/>
      <c r="E1057" s="266"/>
      <c r="F1057" s="266"/>
      <c r="G1057" s="156"/>
      <c r="H1057" s="157"/>
      <c r="I1057" s="158"/>
      <c r="J1057" s="153"/>
      <c r="K1057" s="154"/>
      <c r="L1057" s="154"/>
      <c r="M1057" s="153"/>
      <c r="N1057" s="153"/>
      <c r="O1057" s="154"/>
      <c r="P1057" s="154"/>
      <c r="Q1057" s="153"/>
      <c r="R1057" s="267"/>
      <c r="S1057" s="154"/>
    </row>
    <row r="1058" spans="1:19" s="151" customFormat="1" x14ac:dyDescent="0.25">
      <c r="A1058" s="153"/>
      <c r="B1058" s="153"/>
      <c r="C1058" s="154"/>
      <c r="D1058" s="154"/>
      <c r="E1058" s="266"/>
      <c r="F1058" s="266"/>
      <c r="G1058" s="156"/>
      <c r="H1058" s="157"/>
      <c r="I1058" s="158"/>
      <c r="J1058" s="153"/>
      <c r="K1058" s="154"/>
      <c r="L1058" s="154"/>
      <c r="M1058" s="153"/>
      <c r="N1058" s="153"/>
      <c r="O1058" s="154"/>
      <c r="P1058" s="154"/>
      <c r="Q1058" s="153"/>
      <c r="R1058" s="267"/>
      <c r="S1058" s="154"/>
    </row>
    <row r="1059" spans="1:19" s="151" customFormat="1" x14ac:dyDescent="0.25">
      <c r="A1059" s="153"/>
      <c r="B1059" s="153"/>
      <c r="C1059" s="154"/>
      <c r="D1059" s="154"/>
      <c r="E1059" s="266"/>
      <c r="F1059" s="266"/>
      <c r="G1059" s="156"/>
      <c r="H1059" s="157"/>
      <c r="I1059" s="158"/>
      <c r="J1059" s="153"/>
      <c r="K1059" s="154"/>
      <c r="L1059" s="154"/>
      <c r="M1059" s="153"/>
      <c r="N1059" s="153"/>
      <c r="O1059" s="154"/>
      <c r="P1059" s="154"/>
      <c r="Q1059" s="153"/>
      <c r="R1059" s="267"/>
      <c r="S1059" s="154"/>
    </row>
    <row r="1060" spans="1:19" s="151" customFormat="1" x14ac:dyDescent="0.25">
      <c r="A1060" s="153"/>
      <c r="B1060" s="153"/>
      <c r="C1060" s="154"/>
      <c r="D1060" s="154"/>
      <c r="E1060" s="266"/>
      <c r="F1060" s="266"/>
      <c r="G1060" s="156"/>
      <c r="H1060" s="157"/>
      <c r="I1060" s="158"/>
      <c r="J1060" s="153"/>
      <c r="K1060" s="154"/>
      <c r="L1060" s="154"/>
      <c r="M1060" s="153"/>
      <c r="N1060" s="153"/>
      <c r="O1060" s="154"/>
      <c r="P1060" s="154"/>
      <c r="Q1060" s="153"/>
      <c r="R1060" s="267"/>
      <c r="S1060" s="154"/>
    </row>
    <row r="1061" spans="1:19" s="151" customFormat="1" x14ac:dyDescent="0.25">
      <c r="A1061" s="153"/>
      <c r="B1061" s="153"/>
      <c r="C1061" s="154"/>
      <c r="D1061" s="154"/>
      <c r="E1061" s="266"/>
      <c r="F1061" s="266"/>
      <c r="G1061" s="156"/>
      <c r="H1061" s="157"/>
      <c r="I1061" s="158"/>
      <c r="J1061" s="153"/>
      <c r="K1061" s="154"/>
      <c r="L1061" s="154"/>
      <c r="M1061" s="153"/>
      <c r="N1061" s="153"/>
      <c r="O1061" s="154"/>
      <c r="P1061" s="154"/>
      <c r="Q1061" s="153"/>
      <c r="R1061" s="267"/>
      <c r="S1061" s="154"/>
    </row>
    <row r="1062" spans="1:19" s="151" customFormat="1" x14ac:dyDescent="0.25">
      <c r="A1062" s="153"/>
      <c r="B1062" s="153"/>
      <c r="C1062" s="154"/>
      <c r="D1062" s="154"/>
      <c r="E1062" s="266"/>
      <c r="F1062" s="266"/>
      <c r="G1062" s="156"/>
      <c r="H1062" s="157"/>
      <c r="I1062" s="158"/>
      <c r="J1062" s="153"/>
      <c r="K1062" s="154"/>
      <c r="L1062" s="154"/>
      <c r="M1062" s="153"/>
      <c r="N1062" s="153"/>
      <c r="O1062" s="154"/>
      <c r="P1062" s="154"/>
      <c r="Q1062" s="153"/>
      <c r="R1062" s="267"/>
      <c r="S1062" s="154"/>
    </row>
    <row r="1063" spans="1:19" s="151" customFormat="1" x14ac:dyDescent="0.25">
      <c r="A1063" s="153"/>
      <c r="B1063" s="153"/>
      <c r="C1063" s="154"/>
      <c r="D1063" s="154"/>
      <c r="E1063" s="266"/>
      <c r="F1063" s="266"/>
      <c r="G1063" s="156"/>
      <c r="H1063" s="157"/>
      <c r="I1063" s="158"/>
      <c r="J1063" s="153"/>
      <c r="K1063" s="154"/>
      <c r="L1063" s="154"/>
      <c r="M1063" s="153"/>
      <c r="N1063" s="153"/>
      <c r="O1063" s="154"/>
      <c r="P1063" s="154"/>
      <c r="Q1063" s="153"/>
      <c r="R1063" s="267"/>
      <c r="S1063" s="154"/>
    </row>
    <row r="1064" spans="1:19" s="151" customFormat="1" x14ac:dyDescent="0.25">
      <c r="A1064" s="153"/>
      <c r="B1064" s="153"/>
      <c r="C1064" s="154"/>
      <c r="D1064" s="154"/>
      <c r="E1064" s="266"/>
      <c r="F1064" s="266"/>
      <c r="G1064" s="156"/>
      <c r="H1064" s="157"/>
      <c r="I1064" s="158"/>
      <c r="J1064" s="153"/>
      <c r="K1064" s="154"/>
      <c r="L1064" s="154"/>
      <c r="M1064" s="153"/>
      <c r="N1064" s="153"/>
      <c r="O1064" s="154"/>
      <c r="P1064" s="154"/>
      <c r="Q1064" s="153"/>
      <c r="R1064" s="267"/>
      <c r="S1064" s="154"/>
    </row>
    <row r="1065" spans="1:19" s="151" customFormat="1" x14ac:dyDescent="0.25">
      <c r="A1065" s="153"/>
      <c r="B1065" s="153"/>
      <c r="C1065" s="154"/>
      <c r="D1065" s="154"/>
      <c r="E1065" s="266"/>
      <c r="F1065" s="266"/>
      <c r="G1065" s="156"/>
      <c r="H1065" s="157"/>
      <c r="I1065" s="158"/>
      <c r="J1065" s="153"/>
      <c r="K1065" s="154"/>
      <c r="L1065" s="154"/>
      <c r="M1065" s="153"/>
      <c r="N1065" s="153"/>
      <c r="O1065" s="154"/>
      <c r="P1065" s="154"/>
      <c r="Q1065" s="153"/>
      <c r="R1065" s="267"/>
      <c r="S1065" s="154"/>
    </row>
    <row r="1066" spans="1:19" s="151" customFormat="1" x14ac:dyDescent="0.25">
      <c r="A1066" s="153"/>
      <c r="B1066" s="153"/>
      <c r="C1066" s="154"/>
      <c r="D1066" s="154"/>
      <c r="E1066" s="266"/>
      <c r="F1066" s="266"/>
      <c r="G1066" s="156"/>
      <c r="H1066" s="157"/>
      <c r="I1066" s="158"/>
      <c r="J1066" s="153"/>
      <c r="K1066" s="154"/>
      <c r="L1066" s="154"/>
      <c r="M1066" s="153"/>
      <c r="N1066" s="153"/>
      <c r="O1066" s="154"/>
      <c r="P1066" s="154"/>
      <c r="Q1066" s="153"/>
      <c r="R1066" s="267"/>
      <c r="S1066" s="154"/>
    </row>
    <row r="1067" spans="1:19" s="151" customFormat="1" x14ac:dyDescent="0.25">
      <c r="A1067" s="153"/>
      <c r="B1067" s="153"/>
      <c r="C1067" s="154"/>
      <c r="D1067" s="154"/>
      <c r="E1067" s="266"/>
      <c r="F1067" s="266"/>
      <c r="G1067" s="156"/>
      <c r="H1067" s="157"/>
      <c r="I1067" s="158"/>
      <c r="J1067" s="153"/>
      <c r="K1067" s="154"/>
      <c r="L1067" s="154"/>
      <c r="M1067" s="153"/>
      <c r="N1067" s="153"/>
      <c r="O1067" s="154"/>
      <c r="P1067" s="154"/>
      <c r="Q1067" s="153"/>
      <c r="R1067" s="267"/>
      <c r="S1067" s="154"/>
    </row>
    <row r="1068" spans="1:19" s="151" customFormat="1" x14ac:dyDescent="0.25">
      <c r="A1068" s="153"/>
      <c r="B1068" s="153"/>
      <c r="C1068" s="154"/>
      <c r="D1068" s="154"/>
      <c r="E1068" s="266"/>
      <c r="F1068" s="266"/>
      <c r="G1068" s="156"/>
      <c r="H1068" s="157"/>
      <c r="I1068" s="158"/>
      <c r="J1068" s="153"/>
      <c r="K1068" s="154"/>
      <c r="L1068" s="154"/>
      <c r="M1068" s="153"/>
      <c r="N1068" s="153"/>
      <c r="O1068" s="154"/>
      <c r="P1068" s="154"/>
      <c r="Q1068" s="153"/>
      <c r="R1068" s="267"/>
      <c r="S1068" s="154"/>
    </row>
    <row r="1069" spans="1:19" s="151" customFormat="1" x14ac:dyDescent="0.25">
      <c r="A1069" s="153"/>
      <c r="B1069" s="153"/>
      <c r="C1069" s="154"/>
      <c r="D1069" s="154"/>
      <c r="E1069" s="266"/>
      <c r="F1069" s="266"/>
      <c r="G1069" s="156"/>
      <c r="H1069" s="157"/>
      <c r="I1069" s="158"/>
      <c r="J1069" s="153"/>
      <c r="K1069" s="154"/>
      <c r="L1069" s="154"/>
      <c r="M1069" s="153"/>
      <c r="N1069" s="153"/>
      <c r="O1069" s="154"/>
      <c r="P1069" s="154"/>
      <c r="Q1069" s="153"/>
      <c r="R1069" s="267"/>
      <c r="S1069" s="154"/>
    </row>
    <row r="1070" spans="1:19" s="151" customFormat="1" x14ac:dyDescent="0.25">
      <c r="A1070" s="153"/>
      <c r="B1070" s="153"/>
      <c r="C1070" s="154"/>
      <c r="D1070" s="154"/>
      <c r="E1070" s="266"/>
      <c r="F1070" s="266"/>
      <c r="G1070" s="156"/>
      <c r="H1070" s="157"/>
      <c r="I1070" s="158"/>
      <c r="J1070" s="153"/>
      <c r="K1070" s="154"/>
      <c r="L1070" s="154"/>
      <c r="M1070" s="153"/>
      <c r="N1070" s="153"/>
      <c r="O1070" s="154"/>
      <c r="P1070" s="154"/>
      <c r="Q1070" s="153"/>
      <c r="R1070" s="267"/>
      <c r="S1070" s="154"/>
    </row>
    <row r="1071" spans="1:19" s="151" customFormat="1" x14ac:dyDescent="0.25">
      <c r="A1071" s="153"/>
      <c r="B1071" s="153"/>
      <c r="C1071" s="154"/>
      <c r="D1071" s="154"/>
      <c r="E1071" s="266"/>
      <c r="F1071" s="266"/>
      <c r="G1071" s="156"/>
      <c r="H1071" s="157"/>
      <c r="I1071" s="158"/>
      <c r="J1071" s="153"/>
      <c r="K1071" s="154"/>
      <c r="L1071" s="154"/>
      <c r="M1071" s="153"/>
      <c r="N1071" s="153"/>
      <c r="O1071" s="154"/>
      <c r="P1071" s="154"/>
      <c r="Q1071" s="153"/>
      <c r="R1071" s="267"/>
      <c r="S1071" s="154"/>
    </row>
    <row r="1072" spans="1:19" s="151" customFormat="1" x14ac:dyDescent="0.25">
      <c r="A1072" s="153"/>
      <c r="B1072" s="153"/>
      <c r="C1072" s="154"/>
      <c r="D1072" s="154"/>
      <c r="E1072" s="266"/>
      <c r="F1072" s="266"/>
      <c r="G1072" s="156"/>
      <c r="H1072" s="157"/>
      <c r="I1072" s="158"/>
      <c r="J1072" s="153"/>
      <c r="K1072" s="154"/>
      <c r="L1072" s="154"/>
      <c r="M1072" s="153"/>
      <c r="N1072" s="153"/>
      <c r="O1072" s="154"/>
      <c r="P1072" s="154"/>
      <c r="Q1072" s="153"/>
      <c r="R1072" s="267"/>
      <c r="S1072" s="154"/>
    </row>
    <row r="1073" spans="1:19" s="151" customFormat="1" x14ac:dyDescent="0.25">
      <c r="A1073" s="153"/>
      <c r="B1073" s="153"/>
      <c r="C1073" s="154"/>
      <c r="D1073" s="154"/>
      <c r="E1073" s="266"/>
      <c r="F1073" s="266"/>
      <c r="G1073" s="156"/>
      <c r="H1073" s="157"/>
      <c r="I1073" s="158"/>
      <c r="J1073" s="153"/>
      <c r="K1073" s="154"/>
      <c r="L1073" s="154"/>
      <c r="M1073" s="153"/>
      <c r="N1073" s="153"/>
      <c r="O1073" s="154"/>
      <c r="P1073" s="154"/>
      <c r="Q1073" s="153"/>
      <c r="R1073" s="267"/>
      <c r="S1073" s="154"/>
    </row>
    <row r="1074" spans="1:19" s="151" customFormat="1" x14ac:dyDescent="0.25">
      <c r="A1074" s="153"/>
      <c r="B1074" s="153"/>
      <c r="C1074" s="154"/>
      <c r="D1074" s="154"/>
      <c r="E1074" s="266"/>
      <c r="F1074" s="266"/>
      <c r="G1074" s="156"/>
      <c r="H1074" s="157"/>
      <c r="I1074" s="158"/>
      <c r="J1074" s="153"/>
      <c r="K1074" s="154"/>
      <c r="L1074" s="154"/>
      <c r="M1074" s="153"/>
      <c r="N1074" s="153"/>
      <c r="O1074" s="154"/>
      <c r="P1074" s="154"/>
      <c r="Q1074" s="153"/>
      <c r="R1074" s="267"/>
      <c r="S1074" s="154"/>
    </row>
    <row r="1075" spans="1:19" s="151" customFormat="1" x14ac:dyDescent="0.25">
      <c r="A1075" s="153"/>
      <c r="B1075" s="153"/>
      <c r="C1075" s="154"/>
      <c r="D1075" s="154"/>
      <c r="E1075" s="266"/>
      <c r="F1075" s="266"/>
      <c r="G1075" s="156"/>
      <c r="H1075" s="157"/>
      <c r="I1075" s="158"/>
      <c r="J1075" s="153"/>
      <c r="K1075" s="154"/>
      <c r="L1075" s="154"/>
      <c r="M1075" s="153"/>
      <c r="N1075" s="153"/>
      <c r="O1075" s="154"/>
      <c r="P1075" s="154"/>
      <c r="Q1075" s="153"/>
      <c r="R1075" s="267"/>
      <c r="S1075" s="154"/>
    </row>
    <row r="1076" spans="1:19" s="151" customFormat="1" x14ac:dyDescent="0.25">
      <c r="A1076" s="153"/>
      <c r="B1076" s="153"/>
      <c r="C1076" s="154"/>
      <c r="D1076" s="154"/>
      <c r="E1076" s="266"/>
      <c r="F1076" s="266"/>
      <c r="G1076" s="156"/>
      <c r="H1076" s="157"/>
      <c r="I1076" s="158"/>
      <c r="J1076" s="153"/>
      <c r="K1076" s="154"/>
      <c r="L1076" s="154"/>
      <c r="M1076" s="153"/>
      <c r="N1076" s="153"/>
      <c r="O1076" s="154"/>
      <c r="P1076" s="154"/>
      <c r="Q1076" s="153"/>
      <c r="R1076" s="267"/>
      <c r="S1076" s="154"/>
    </row>
    <row r="1077" spans="1:19" s="151" customFormat="1" x14ac:dyDescent="0.25">
      <c r="A1077" s="153"/>
      <c r="B1077" s="153"/>
      <c r="C1077" s="154"/>
      <c r="D1077" s="154"/>
      <c r="E1077" s="266"/>
      <c r="F1077" s="266"/>
      <c r="G1077" s="156"/>
      <c r="H1077" s="157"/>
      <c r="I1077" s="158"/>
      <c r="J1077" s="153"/>
      <c r="K1077" s="154"/>
      <c r="L1077" s="154"/>
      <c r="M1077" s="153"/>
      <c r="N1077" s="153"/>
      <c r="O1077" s="154"/>
      <c r="P1077" s="154"/>
      <c r="Q1077" s="153"/>
      <c r="R1077" s="267"/>
      <c r="S1077" s="154"/>
    </row>
    <row r="1078" spans="1:19" s="151" customFormat="1" x14ac:dyDescent="0.25">
      <c r="A1078" s="153"/>
      <c r="B1078" s="153"/>
      <c r="C1078" s="154"/>
      <c r="D1078" s="154"/>
      <c r="E1078" s="266"/>
      <c r="F1078" s="266"/>
      <c r="G1078" s="156"/>
      <c r="H1078" s="157"/>
      <c r="I1078" s="158"/>
      <c r="J1078" s="153"/>
      <c r="K1078" s="154"/>
      <c r="L1078" s="154"/>
      <c r="M1078" s="153"/>
      <c r="N1078" s="153"/>
      <c r="O1078" s="154"/>
      <c r="P1078" s="154"/>
      <c r="Q1078" s="153"/>
      <c r="R1078" s="267"/>
      <c r="S1078" s="154"/>
    </row>
    <row r="1079" spans="1:19" s="151" customFormat="1" x14ac:dyDescent="0.25">
      <c r="A1079" s="153"/>
      <c r="B1079" s="153"/>
      <c r="C1079" s="154"/>
      <c r="D1079" s="154"/>
      <c r="E1079" s="266"/>
      <c r="F1079" s="266"/>
      <c r="G1079" s="156"/>
      <c r="H1079" s="157"/>
      <c r="I1079" s="158"/>
      <c r="J1079" s="153"/>
      <c r="K1079" s="154"/>
      <c r="L1079" s="154"/>
      <c r="M1079" s="153"/>
      <c r="N1079" s="153"/>
      <c r="O1079" s="154"/>
      <c r="P1079" s="154"/>
      <c r="Q1079" s="153"/>
      <c r="R1079" s="267"/>
      <c r="S1079" s="154"/>
    </row>
    <row r="1080" spans="1:19" s="151" customFormat="1" x14ac:dyDescent="0.25">
      <c r="A1080" s="153"/>
      <c r="B1080" s="153"/>
      <c r="C1080" s="154"/>
      <c r="D1080" s="154"/>
      <c r="E1080" s="266"/>
      <c r="F1080" s="266"/>
      <c r="G1080" s="156"/>
      <c r="H1080" s="157"/>
      <c r="I1080" s="158"/>
      <c r="J1080" s="153"/>
      <c r="K1080" s="154"/>
      <c r="L1080" s="154"/>
      <c r="M1080" s="153"/>
      <c r="N1080" s="153"/>
      <c r="O1080" s="154"/>
      <c r="P1080" s="154"/>
      <c r="Q1080" s="153"/>
      <c r="R1080" s="267"/>
      <c r="S1080" s="154"/>
    </row>
    <row r="1081" spans="1:19" s="151" customFormat="1" x14ac:dyDescent="0.25">
      <c r="A1081" s="153"/>
      <c r="B1081" s="153"/>
      <c r="C1081" s="154"/>
      <c r="D1081" s="154"/>
      <c r="E1081" s="266"/>
      <c r="F1081" s="266"/>
      <c r="G1081" s="156"/>
      <c r="H1081" s="157"/>
      <c r="I1081" s="158"/>
      <c r="J1081" s="153"/>
      <c r="K1081" s="154"/>
      <c r="L1081" s="154"/>
      <c r="M1081" s="153"/>
      <c r="N1081" s="153"/>
      <c r="O1081" s="154"/>
      <c r="P1081" s="154"/>
      <c r="Q1081" s="153"/>
      <c r="R1081" s="267"/>
      <c r="S1081" s="154"/>
    </row>
    <row r="1082" spans="1:19" s="151" customFormat="1" x14ac:dyDescent="0.25">
      <c r="A1082" s="153"/>
      <c r="B1082" s="153"/>
      <c r="C1082" s="154"/>
      <c r="D1082" s="154"/>
      <c r="E1082" s="266"/>
      <c r="F1082" s="266"/>
      <c r="G1082" s="156"/>
      <c r="H1082" s="157"/>
      <c r="I1082" s="158"/>
      <c r="J1082" s="153"/>
      <c r="K1082" s="154"/>
      <c r="L1082" s="154"/>
      <c r="M1082" s="153"/>
      <c r="N1082" s="153"/>
      <c r="O1082" s="154"/>
      <c r="P1082" s="154"/>
      <c r="Q1082" s="153"/>
      <c r="R1082" s="267"/>
      <c r="S1082" s="154"/>
    </row>
    <row r="1083" spans="1:19" s="151" customFormat="1" x14ac:dyDescent="0.25">
      <c r="A1083" s="153"/>
      <c r="B1083" s="153"/>
      <c r="C1083" s="154"/>
      <c r="D1083" s="154"/>
      <c r="E1083" s="266"/>
      <c r="F1083" s="266"/>
      <c r="G1083" s="156"/>
      <c r="H1083" s="157"/>
      <c r="I1083" s="158"/>
      <c r="J1083" s="153"/>
      <c r="K1083" s="154"/>
      <c r="L1083" s="154"/>
      <c r="M1083" s="153"/>
      <c r="N1083" s="153"/>
      <c r="O1083" s="154"/>
      <c r="P1083" s="154"/>
      <c r="Q1083" s="153"/>
      <c r="R1083" s="267"/>
      <c r="S1083" s="154"/>
    </row>
    <row r="1084" spans="1:19" s="151" customFormat="1" x14ac:dyDescent="0.25">
      <c r="A1084" s="153"/>
      <c r="B1084" s="153"/>
      <c r="C1084" s="154"/>
      <c r="D1084" s="154"/>
      <c r="E1084" s="266"/>
      <c r="F1084" s="266"/>
      <c r="G1084" s="156"/>
      <c r="H1084" s="157"/>
      <c r="I1084" s="158"/>
      <c r="J1084" s="153"/>
      <c r="K1084" s="154"/>
      <c r="L1084" s="154"/>
      <c r="M1084" s="153"/>
      <c r="N1084" s="153"/>
      <c r="O1084" s="154"/>
      <c r="P1084" s="154"/>
      <c r="Q1084" s="153"/>
      <c r="R1084" s="267"/>
      <c r="S1084" s="154"/>
    </row>
    <row r="1085" spans="1:19" s="151" customFormat="1" x14ac:dyDescent="0.25">
      <c r="A1085" s="153"/>
      <c r="B1085" s="153"/>
      <c r="C1085" s="154"/>
      <c r="D1085" s="154"/>
      <c r="E1085" s="266"/>
      <c r="F1085" s="266"/>
      <c r="G1085" s="156"/>
      <c r="H1085" s="157"/>
      <c r="I1085" s="158"/>
      <c r="J1085" s="153"/>
      <c r="K1085" s="154"/>
      <c r="L1085" s="154"/>
      <c r="M1085" s="153"/>
      <c r="N1085" s="153"/>
      <c r="O1085" s="154"/>
      <c r="P1085" s="154"/>
      <c r="Q1085" s="153"/>
      <c r="R1085" s="267"/>
      <c r="S1085" s="154"/>
    </row>
    <row r="1086" spans="1:19" s="151" customFormat="1" x14ac:dyDescent="0.25">
      <c r="A1086" s="153"/>
      <c r="B1086" s="153"/>
      <c r="C1086" s="154"/>
      <c r="D1086" s="154"/>
      <c r="E1086" s="266"/>
      <c r="F1086" s="266"/>
      <c r="G1086" s="156"/>
      <c r="H1086" s="157"/>
      <c r="I1086" s="158"/>
      <c r="J1086" s="153"/>
      <c r="K1086" s="154"/>
      <c r="L1086" s="154"/>
      <c r="M1086" s="153"/>
      <c r="N1086" s="153"/>
      <c r="O1086" s="154"/>
      <c r="P1086" s="154"/>
      <c r="Q1086" s="153"/>
      <c r="R1086" s="267"/>
      <c r="S1086" s="154"/>
    </row>
    <row r="1087" spans="1:19" s="151" customFormat="1" x14ac:dyDescent="0.25">
      <c r="A1087" s="153"/>
      <c r="B1087" s="153"/>
      <c r="C1087" s="154"/>
      <c r="D1087" s="154"/>
      <c r="E1087" s="266"/>
      <c r="F1087" s="266"/>
      <c r="G1087" s="156"/>
      <c r="H1087" s="157"/>
      <c r="I1087" s="158"/>
      <c r="J1087" s="153"/>
      <c r="K1087" s="154"/>
      <c r="L1087" s="154"/>
      <c r="M1087" s="153"/>
      <c r="N1087" s="153"/>
      <c r="O1087" s="154"/>
      <c r="P1087" s="154"/>
      <c r="Q1087" s="153"/>
      <c r="R1087" s="267"/>
      <c r="S1087" s="154"/>
    </row>
    <row r="1088" spans="1:19" s="151" customFormat="1" x14ac:dyDescent="0.25">
      <c r="A1088" s="153"/>
      <c r="B1088" s="153"/>
      <c r="C1088" s="154"/>
      <c r="D1088" s="154"/>
      <c r="E1088" s="266"/>
      <c r="F1088" s="266"/>
      <c r="G1088" s="156"/>
      <c r="H1088" s="157"/>
      <c r="I1088" s="158"/>
      <c r="J1088" s="153"/>
      <c r="K1088" s="154"/>
      <c r="L1088" s="154"/>
      <c r="M1088" s="153"/>
      <c r="N1088" s="153"/>
      <c r="O1088" s="154"/>
      <c r="P1088" s="154"/>
      <c r="Q1088" s="153"/>
      <c r="R1088" s="267"/>
      <c r="S1088" s="154"/>
    </row>
    <row r="1089" spans="1:19" s="151" customFormat="1" x14ac:dyDescent="0.25">
      <c r="A1089" s="153"/>
      <c r="B1089" s="153"/>
      <c r="C1089" s="154"/>
      <c r="D1089" s="154"/>
      <c r="E1089" s="266"/>
      <c r="F1089" s="266"/>
      <c r="G1089" s="156"/>
      <c r="H1089" s="157"/>
      <c r="I1089" s="158"/>
      <c r="J1089" s="153"/>
      <c r="K1089" s="154"/>
      <c r="L1089" s="154"/>
      <c r="M1089" s="153"/>
      <c r="N1089" s="153"/>
      <c r="O1089" s="154"/>
      <c r="P1089" s="154"/>
      <c r="Q1089" s="153"/>
      <c r="R1089" s="267"/>
      <c r="S1089" s="154"/>
    </row>
    <row r="1090" spans="1:19" s="151" customFormat="1" x14ac:dyDescent="0.25">
      <c r="A1090" s="153"/>
      <c r="B1090" s="153"/>
      <c r="C1090" s="154"/>
      <c r="D1090" s="154"/>
      <c r="E1090" s="266"/>
      <c r="F1090" s="266"/>
      <c r="G1090" s="156"/>
      <c r="H1090" s="157"/>
      <c r="I1090" s="158"/>
      <c r="J1090" s="153"/>
      <c r="K1090" s="154"/>
      <c r="L1090" s="154"/>
      <c r="M1090" s="153"/>
      <c r="N1090" s="153"/>
      <c r="O1090" s="154"/>
      <c r="P1090" s="154"/>
      <c r="Q1090" s="153"/>
      <c r="R1090" s="267"/>
      <c r="S1090" s="154"/>
    </row>
    <row r="1091" spans="1:19" s="151" customFormat="1" x14ac:dyDescent="0.25">
      <c r="A1091" s="153"/>
      <c r="B1091" s="153"/>
      <c r="C1091" s="154"/>
      <c r="D1091" s="154"/>
      <c r="E1091" s="266"/>
      <c r="F1091" s="266"/>
      <c r="G1091" s="156"/>
      <c r="H1091" s="157"/>
      <c r="I1091" s="158"/>
      <c r="J1091" s="153"/>
      <c r="K1091" s="154"/>
      <c r="L1091" s="154"/>
      <c r="M1091" s="153"/>
      <c r="N1091" s="153"/>
      <c r="O1091" s="154"/>
      <c r="P1091" s="154"/>
      <c r="Q1091" s="153"/>
      <c r="R1091" s="267"/>
      <c r="S1091" s="154"/>
    </row>
    <row r="1092" spans="1:19" s="151" customFormat="1" x14ac:dyDescent="0.25">
      <c r="A1092" s="153"/>
      <c r="B1092" s="153"/>
      <c r="C1092" s="154"/>
      <c r="D1092" s="154"/>
      <c r="E1092" s="266"/>
      <c r="F1092" s="266"/>
      <c r="G1092" s="156"/>
      <c r="H1092" s="157"/>
      <c r="I1092" s="158"/>
      <c r="J1092" s="153"/>
      <c r="K1092" s="154"/>
      <c r="L1092" s="154"/>
      <c r="M1092" s="153"/>
      <c r="N1092" s="153"/>
      <c r="O1092" s="154"/>
      <c r="P1092" s="154"/>
      <c r="Q1092" s="153"/>
      <c r="R1092" s="267"/>
      <c r="S1092" s="154"/>
    </row>
    <row r="1093" spans="1:19" s="151" customFormat="1" x14ac:dyDescent="0.25">
      <c r="A1093" s="153"/>
      <c r="B1093" s="153"/>
      <c r="C1093" s="154"/>
      <c r="D1093" s="154"/>
      <c r="E1093" s="266"/>
      <c r="F1093" s="266"/>
      <c r="G1093" s="156"/>
      <c r="H1093" s="157"/>
      <c r="I1093" s="158"/>
      <c r="J1093" s="153"/>
      <c r="K1093" s="154"/>
      <c r="L1093" s="154"/>
      <c r="M1093" s="153"/>
      <c r="N1093" s="153"/>
      <c r="O1093" s="154"/>
      <c r="P1093" s="154"/>
      <c r="Q1093" s="153"/>
      <c r="R1093" s="267"/>
      <c r="S1093" s="154"/>
    </row>
    <row r="1094" spans="1:19" s="151" customFormat="1" x14ac:dyDescent="0.25">
      <c r="A1094" s="153"/>
      <c r="B1094" s="153"/>
      <c r="C1094" s="154"/>
      <c r="D1094" s="154"/>
      <c r="E1094" s="266"/>
      <c r="F1094" s="266"/>
      <c r="G1094" s="156"/>
      <c r="H1094" s="157"/>
      <c r="I1094" s="158"/>
      <c r="J1094" s="153"/>
      <c r="K1094" s="154"/>
      <c r="L1094" s="154"/>
      <c r="M1094" s="153"/>
      <c r="N1094" s="153"/>
      <c r="O1094" s="154"/>
      <c r="P1094" s="154"/>
      <c r="Q1094" s="153"/>
      <c r="R1094" s="267"/>
      <c r="S1094" s="154"/>
    </row>
    <row r="1095" spans="1:19" s="151" customFormat="1" x14ac:dyDescent="0.25">
      <c r="A1095" s="153"/>
      <c r="B1095" s="153"/>
      <c r="C1095" s="154"/>
      <c r="D1095" s="154"/>
      <c r="E1095" s="266"/>
      <c r="F1095" s="266"/>
      <c r="G1095" s="156"/>
      <c r="H1095" s="157"/>
      <c r="I1095" s="158"/>
      <c r="J1095" s="153"/>
      <c r="K1095" s="154"/>
      <c r="L1095" s="154"/>
      <c r="M1095" s="153"/>
      <c r="N1095" s="153"/>
      <c r="O1095" s="154"/>
      <c r="P1095" s="154"/>
      <c r="Q1095" s="153"/>
      <c r="R1095" s="267"/>
      <c r="S1095" s="154"/>
    </row>
    <row r="1096" spans="1:19" s="151" customFormat="1" x14ac:dyDescent="0.25">
      <c r="A1096" s="153"/>
      <c r="B1096" s="153"/>
      <c r="C1096" s="154"/>
      <c r="D1096" s="154"/>
      <c r="E1096" s="266"/>
      <c r="F1096" s="266"/>
      <c r="G1096" s="156"/>
      <c r="H1096" s="157"/>
      <c r="I1096" s="158"/>
      <c r="J1096" s="153"/>
      <c r="K1096" s="154"/>
      <c r="L1096" s="154"/>
      <c r="M1096" s="153"/>
      <c r="N1096" s="153"/>
      <c r="O1096" s="154"/>
      <c r="P1096" s="154"/>
      <c r="Q1096" s="153"/>
      <c r="R1096" s="267"/>
      <c r="S1096" s="154"/>
    </row>
    <row r="1097" spans="1:19" s="151" customFormat="1" x14ac:dyDescent="0.25">
      <c r="A1097" s="153"/>
      <c r="B1097" s="153"/>
      <c r="C1097" s="154"/>
      <c r="D1097" s="154"/>
      <c r="E1097" s="266"/>
      <c r="F1097" s="266"/>
      <c r="G1097" s="156"/>
      <c r="H1097" s="157"/>
      <c r="I1097" s="158"/>
      <c r="J1097" s="153"/>
      <c r="K1097" s="154"/>
      <c r="L1097" s="154"/>
      <c r="M1097" s="153"/>
      <c r="N1097" s="153"/>
      <c r="O1097" s="154"/>
      <c r="P1097" s="154"/>
      <c r="Q1097" s="153"/>
      <c r="R1097" s="267"/>
      <c r="S1097" s="154"/>
    </row>
    <row r="1098" spans="1:19" s="151" customFormat="1" x14ac:dyDescent="0.25">
      <c r="A1098" s="153"/>
      <c r="B1098" s="153"/>
      <c r="C1098" s="154"/>
      <c r="D1098" s="154"/>
      <c r="E1098" s="266"/>
      <c r="F1098" s="266"/>
      <c r="G1098" s="156"/>
      <c r="H1098" s="157"/>
      <c r="I1098" s="158"/>
      <c r="J1098" s="153"/>
      <c r="K1098" s="154"/>
      <c r="L1098" s="154"/>
      <c r="M1098" s="153"/>
      <c r="N1098" s="153"/>
      <c r="O1098" s="154"/>
      <c r="P1098" s="154"/>
      <c r="Q1098" s="153"/>
      <c r="R1098" s="267"/>
      <c r="S1098" s="154"/>
    </row>
    <row r="1099" spans="1:19" s="151" customFormat="1" x14ac:dyDescent="0.25">
      <c r="A1099" s="153"/>
      <c r="B1099" s="153"/>
      <c r="C1099" s="154"/>
      <c r="D1099" s="154"/>
      <c r="E1099" s="266"/>
      <c r="F1099" s="266"/>
      <c r="G1099" s="156"/>
      <c r="H1099" s="157"/>
      <c r="I1099" s="158"/>
      <c r="J1099" s="153"/>
      <c r="K1099" s="154"/>
      <c r="L1099" s="154"/>
      <c r="M1099" s="153"/>
      <c r="N1099" s="153"/>
      <c r="O1099" s="154"/>
      <c r="P1099" s="154"/>
      <c r="Q1099" s="153"/>
      <c r="R1099" s="267"/>
      <c r="S1099" s="154"/>
    </row>
    <row r="1100" spans="1:19" s="151" customFormat="1" x14ac:dyDescent="0.25">
      <c r="A1100" s="153"/>
      <c r="B1100" s="153"/>
      <c r="C1100" s="154"/>
      <c r="D1100" s="154"/>
      <c r="E1100" s="266"/>
      <c r="F1100" s="266"/>
      <c r="G1100" s="156"/>
      <c r="H1100" s="157"/>
      <c r="I1100" s="158"/>
      <c r="J1100" s="153"/>
      <c r="K1100" s="154"/>
      <c r="L1100" s="154"/>
      <c r="M1100" s="153"/>
      <c r="N1100" s="153"/>
      <c r="O1100" s="154"/>
      <c r="P1100" s="154"/>
      <c r="Q1100" s="153"/>
      <c r="R1100" s="267"/>
      <c r="S1100" s="154"/>
    </row>
    <row r="1101" spans="1:19" s="151" customFormat="1" x14ac:dyDescent="0.25">
      <c r="A1101" s="153"/>
      <c r="B1101" s="153"/>
      <c r="C1101" s="154"/>
      <c r="D1101" s="154"/>
      <c r="E1101" s="266"/>
      <c r="F1101" s="266"/>
      <c r="G1101" s="156"/>
      <c r="H1101" s="157"/>
      <c r="I1101" s="158"/>
      <c r="J1101" s="153"/>
      <c r="K1101" s="154"/>
      <c r="L1101" s="154"/>
      <c r="M1101" s="153"/>
      <c r="N1101" s="153"/>
      <c r="O1101" s="154"/>
      <c r="P1101" s="154"/>
      <c r="Q1101" s="153"/>
      <c r="R1101" s="267"/>
      <c r="S1101" s="154"/>
    </row>
    <row r="1102" spans="1:19" s="151" customFormat="1" x14ac:dyDescent="0.25">
      <c r="A1102" s="153"/>
      <c r="B1102" s="153"/>
      <c r="C1102" s="154"/>
      <c r="D1102" s="154"/>
      <c r="E1102" s="266"/>
      <c r="F1102" s="266"/>
      <c r="G1102" s="156"/>
      <c r="H1102" s="157"/>
      <c r="I1102" s="158"/>
      <c r="J1102" s="153"/>
      <c r="K1102" s="154"/>
      <c r="L1102" s="154"/>
      <c r="M1102" s="153"/>
      <c r="N1102" s="153"/>
      <c r="O1102" s="154"/>
      <c r="P1102" s="154"/>
      <c r="Q1102" s="153"/>
      <c r="R1102" s="267"/>
      <c r="S1102" s="154"/>
    </row>
    <row r="1103" spans="1:19" s="151" customFormat="1" x14ac:dyDescent="0.25">
      <c r="A1103" s="153"/>
      <c r="B1103" s="153"/>
      <c r="C1103" s="154"/>
      <c r="D1103" s="154"/>
      <c r="E1103" s="266"/>
      <c r="F1103" s="266"/>
      <c r="G1103" s="156"/>
      <c r="H1103" s="157"/>
      <c r="I1103" s="158"/>
      <c r="J1103" s="153"/>
      <c r="K1103" s="154"/>
      <c r="L1103" s="154"/>
      <c r="M1103" s="153"/>
      <c r="N1103" s="153"/>
      <c r="O1103" s="154"/>
      <c r="P1103" s="154"/>
      <c r="Q1103" s="153"/>
      <c r="R1103" s="267"/>
      <c r="S1103" s="154"/>
    </row>
    <row r="1104" spans="1:19" s="151" customFormat="1" x14ac:dyDescent="0.25">
      <c r="A1104" s="153"/>
      <c r="B1104" s="153"/>
      <c r="C1104" s="154"/>
      <c r="D1104" s="154"/>
      <c r="E1104" s="266"/>
      <c r="F1104" s="266"/>
      <c r="G1104" s="156"/>
      <c r="H1104" s="157"/>
      <c r="I1104" s="158"/>
      <c r="J1104" s="153"/>
      <c r="K1104" s="154"/>
      <c r="L1104" s="154"/>
      <c r="M1104" s="153"/>
      <c r="N1104" s="153"/>
      <c r="O1104" s="154"/>
      <c r="P1104" s="154"/>
      <c r="Q1104" s="153"/>
      <c r="R1104" s="267"/>
      <c r="S1104" s="154"/>
    </row>
    <row r="1105" spans="1:19" s="151" customFormat="1" x14ac:dyDescent="0.25">
      <c r="A1105" s="153"/>
      <c r="B1105" s="153"/>
      <c r="C1105" s="154"/>
      <c r="D1105" s="154"/>
      <c r="E1105" s="266"/>
      <c r="F1105" s="266"/>
      <c r="G1105" s="156"/>
      <c r="H1105" s="157"/>
      <c r="I1105" s="158"/>
      <c r="J1105" s="153"/>
      <c r="K1105" s="154"/>
      <c r="L1105" s="154"/>
      <c r="M1105" s="153"/>
      <c r="N1105" s="153"/>
      <c r="O1105" s="154"/>
      <c r="P1105" s="154"/>
      <c r="Q1105" s="153"/>
      <c r="R1105" s="267"/>
      <c r="S1105" s="154"/>
    </row>
    <row r="1106" spans="1:19" s="151" customFormat="1" x14ac:dyDescent="0.25">
      <c r="A1106" s="153"/>
      <c r="B1106" s="153"/>
      <c r="C1106" s="154"/>
      <c r="D1106" s="154"/>
      <c r="E1106" s="266"/>
      <c r="F1106" s="266"/>
      <c r="G1106" s="156"/>
      <c r="H1106" s="157"/>
      <c r="I1106" s="158"/>
      <c r="J1106" s="153"/>
      <c r="K1106" s="154"/>
      <c r="L1106" s="154"/>
      <c r="M1106" s="153"/>
      <c r="N1106" s="153"/>
      <c r="O1106" s="154"/>
      <c r="P1106" s="154"/>
      <c r="Q1106" s="153"/>
      <c r="R1106" s="267"/>
      <c r="S1106" s="154"/>
    </row>
    <row r="1107" spans="1:19" s="151" customFormat="1" x14ac:dyDescent="0.25">
      <c r="A1107" s="153"/>
      <c r="B1107" s="153"/>
      <c r="C1107" s="154"/>
      <c r="D1107" s="154"/>
      <c r="E1107" s="266"/>
      <c r="F1107" s="266"/>
      <c r="G1107" s="156"/>
      <c r="H1107" s="157"/>
      <c r="I1107" s="158"/>
      <c r="J1107" s="153"/>
      <c r="K1107" s="154"/>
      <c r="L1107" s="154"/>
      <c r="M1107" s="153"/>
      <c r="N1107" s="153"/>
      <c r="O1107" s="154"/>
      <c r="P1107" s="154"/>
      <c r="Q1107" s="153"/>
      <c r="R1107" s="267"/>
      <c r="S1107" s="154"/>
    </row>
    <row r="1108" spans="1:19" s="151" customFormat="1" x14ac:dyDescent="0.25">
      <c r="A1108" s="153"/>
      <c r="B1108" s="153"/>
      <c r="C1108" s="154"/>
      <c r="D1108" s="154"/>
      <c r="E1108" s="266"/>
      <c r="F1108" s="266"/>
      <c r="G1108" s="156"/>
      <c r="H1108" s="157"/>
      <c r="I1108" s="158"/>
      <c r="J1108" s="153"/>
      <c r="K1108" s="154"/>
      <c r="L1108" s="154"/>
      <c r="M1108" s="153"/>
      <c r="N1108" s="153"/>
      <c r="O1108" s="154"/>
      <c r="P1108" s="154"/>
      <c r="Q1108" s="153"/>
      <c r="R1108" s="267"/>
      <c r="S1108" s="154"/>
    </row>
    <row r="1109" spans="1:19" s="151" customFormat="1" x14ac:dyDescent="0.25">
      <c r="A1109" s="153"/>
      <c r="B1109" s="153"/>
      <c r="C1109" s="154"/>
      <c r="D1109" s="154"/>
      <c r="E1109" s="266"/>
      <c r="F1109" s="266"/>
      <c r="G1109" s="156"/>
      <c r="H1109" s="157"/>
      <c r="I1109" s="158"/>
      <c r="J1109" s="153"/>
      <c r="K1109" s="154"/>
      <c r="L1109" s="154"/>
      <c r="M1109" s="153"/>
      <c r="N1109" s="153"/>
      <c r="O1109" s="154"/>
      <c r="P1109" s="154"/>
      <c r="Q1109" s="153"/>
      <c r="R1109" s="267"/>
      <c r="S1109" s="154"/>
    </row>
    <row r="1110" spans="1:19" s="151" customFormat="1" x14ac:dyDescent="0.25">
      <c r="A1110" s="153"/>
      <c r="B1110" s="153"/>
      <c r="C1110" s="154"/>
      <c r="D1110" s="154"/>
      <c r="E1110" s="266"/>
      <c r="F1110" s="266"/>
      <c r="G1110" s="156"/>
      <c r="H1110" s="157"/>
      <c r="I1110" s="158"/>
      <c r="J1110" s="153"/>
      <c r="K1110" s="154"/>
      <c r="L1110" s="154"/>
      <c r="M1110" s="153"/>
      <c r="N1110" s="153"/>
      <c r="O1110" s="154"/>
      <c r="P1110" s="154"/>
      <c r="Q1110" s="153"/>
      <c r="R1110" s="267"/>
      <c r="S1110" s="154"/>
    </row>
    <row r="1111" spans="1:19" s="151" customFormat="1" x14ac:dyDescent="0.25">
      <c r="A1111" s="153"/>
      <c r="B1111" s="153"/>
      <c r="C1111" s="154"/>
      <c r="D1111" s="154"/>
      <c r="E1111" s="266"/>
      <c r="F1111" s="266"/>
      <c r="G1111" s="156"/>
      <c r="H1111" s="157"/>
      <c r="I1111" s="158"/>
      <c r="J1111" s="153"/>
      <c r="K1111" s="154"/>
      <c r="L1111" s="154"/>
      <c r="M1111" s="153"/>
      <c r="N1111" s="153"/>
      <c r="O1111" s="154"/>
      <c r="P1111" s="154"/>
      <c r="Q1111" s="153"/>
      <c r="R1111" s="267"/>
      <c r="S1111" s="154"/>
    </row>
    <row r="1112" spans="1:19" s="151" customFormat="1" x14ac:dyDescent="0.25">
      <c r="A1112" s="153"/>
      <c r="B1112" s="153"/>
      <c r="C1112" s="154"/>
      <c r="D1112" s="154"/>
      <c r="E1112" s="266"/>
      <c r="F1112" s="266"/>
      <c r="G1112" s="156"/>
      <c r="H1112" s="157"/>
      <c r="I1112" s="158"/>
      <c r="J1112" s="153"/>
      <c r="K1112" s="154"/>
      <c r="L1112" s="154"/>
      <c r="M1112" s="153"/>
      <c r="N1112" s="153"/>
      <c r="O1112" s="154"/>
      <c r="P1112" s="154"/>
      <c r="Q1112" s="153"/>
      <c r="R1112" s="267"/>
      <c r="S1112" s="154"/>
    </row>
    <row r="1113" spans="1:19" s="151" customFormat="1" x14ac:dyDescent="0.25">
      <c r="A1113" s="153"/>
      <c r="B1113" s="153"/>
      <c r="C1113" s="154"/>
      <c r="D1113" s="154"/>
      <c r="E1113" s="266"/>
      <c r="F1113" s="266"/>
      <c r="G1113" s="156"/>
      <c r="H1113" s="157"/>
      <c r="I1113" s="158"/>
      <c r="J1113" s="153"/>
      <c r="K1113" s="154"/>
      <c r="L1113" s="154"/>
      <c r="M1113" s="153"/>
      <c r="N1113" s="153"/>
      <c r="O1113" s="154"/>
      <c r="P1113" s="154"/>
      <c r="Q1113" s="153"/>
      <c r="R1113" s="267"/>
      <c r="S1113" s="154"/>
    </row>
    <row r="1114" spans="1:19" s="151" customFormat="1" x14ac:dyDescent="0.25">
      <c r="A1114" s="153"/>
      <c r="B1114" s="153"/>
      <c r="C1114" s="154"/>
      <c r="D1114" s="154"/>
      <c r="E1114" s="266"/>
      <c r="F1114" s="266"/>
      <c r="G1114" s="156"/>
      <c r="H1114" s="157"/>
      <c r="I1114" s="158"/>
      <c r="J1114" s="153"/>
      <c r="K1114" s="154"/>
      <c r="L1114" s="154"/>
      <c r="M1114" s="153"/>
      <c r="N1114" s="153"/>
      <c r="O1114" s="154"/>
      <c r="P1114" s="154"/>
      <c r="Q1114" s="153"/>
      <c r="R1114" s="267"/>
      <c r="S1114" s="154"/>
    </row>
    <row r="1115" spans="1:19" s="151" customFormat="1" x14ac:dyDescent="0.25">
      <c r="A1115" s="153"/>
      <c r="B1115" s="153"/>
      <c r="C1115" s="154"/>
      <c r="D1115" s="154"/>
      <c r="E1115" s="266"/>
      <c r="F1115" s="266"/>
      <c r="G1115" s="156"/>
      <c r="H1115" s="157"/>
      <c r="I1115" s="158"/>
      <c r="J1115" s="153"/>
      <c r="K1115" s="154"/>
      <c r="L1115" s="154"/>
      <c r="M1115" s="153"/>
      <c r="N1115" s="153"/>
      <c r="O1115" s="154"/>
      <c r="P1115" s="154"/>
      <c r="Q1115" s="153"/>
      <c r="R1115" s="267"/>
      <c r="S1115" s="154"/>
    </row>
    <row r="1116" spans="1:19" s="151" customFormat="1" x14ac:dyDescent="0.25">
      <c r="A1116" s="153"/>
      <c r="B1116" s="153"/>
      <c r="C1116" s="154"/>
      <c r="D1116" s="154"/>
      <c r="E1116" s="266"/>
      <c r="F1116" s="266"/>
      <c r="G1116" s="156"/>
      <c r="H1116" s="157"/>
      <c r="I1116" s="158"/>
      <c r="J1116" s="153"/>
      <c r="K1116" s="154"/>
      <c r="L1116" s="154"/>
      <c r="M1116" s="153"/>
      <c r="N1116" s="153"/>
      <c r="O1116" s="154"/>
      <c r="P1116" s="154"/>
      <c r="Q1116" s="153"/>
      <c r="R1116" s="267"/>
      <c r="S1116" s="154"/>
    </row>
    <row r="1117" spans="1:19" s="151" customFormat="1" x14ac:dyDescent="0.25">
      <c r="A1117" s="153"/>
      <c r="B1117" s="153"/>
      <c r="C1117" s="154"/>
      <c r="D1117" s="154"/>
      <c r="E1117" s="266"/>
      <c r="F1117" s="266"/>
      <c r="G1117" s="156"/>
      <c r="H1117" s="157"/>
      <c r="I1117" s="158"/>
      <c r="J1117" s="153"/>
      <c r="K1117" s="154"/>
      <c r="L1117" s="154"/>
      <c r="M1117" s="153"/>
      <c r="N1117" s="153"/>
      <c r="O1117" s="154"/>
      <c r="P1117" s="154"/>
      <c r="Q1117" s="153"/>
      <c r="R1117" s="267"/>
      <c r="S1117" s="154"/>
    </row>
    <row r="1118" spans="1:19" s="151" customFormat="1" x14ac:dyDescent="0.25">
      <c r="A1118" s="153"/>
      <c r="B1118" s="153"/>
      <c r="C1118" s="154"/>
      <c r="D1118" s="154"/>
      <c r="E1118" s="266"/>
      <c r="F1118" s="266"/>
      <c r="G1118" s="156"/>
      <c r="H1118" s="157"/>
      <c r="I1118" s="158"/>
      <c r="J1118" s="153"/>
      <c r="K1118" s="154"/>
      <c r="L1118" s="154"/>
      <c r="M1118" s="153"/>
      <c r="N1118" s="153"/>
      <c r="O1118" s="154"/>
      <c r="P1118" s="154"/>
      <c r="Q1118" s="153"/>
      <c r="R1118" s="267"/>
      <c r="S1118" s="154"/>
    </row>
    <row r="1119" spans="1:19" s="151" customFormat="1" x14ac:dyDescent="0.25">
      <c r="A1119" s="153"/>
      <c r="B1119" s="153"/>
      <c r="C1119" s="154"/>
      <c r="D1119" s="154"/>
      <c r="E1119" s="266"/>
      <c r="F1119" s="266"/>
      <c r="G1119" s="156"/>
      <c r="H1119" s="157"/>
      <c r="I1119" s="158"/>
      <c r="J1119" s="153"/>
      <c r="K1119" s="154"/>
      <c r="L1119" s="154"/>
      <c r="M1119" s="153"/>
      <c r="N1119" s="153"/>
      <c r="O1119" s="154"/>
      <c r="P1119" s="154"/>
      <c r="Q1119" s="153"/>
      <c r="R1119" s="267"/>
      <c r="S1119" s="154"/>
    </row>
    <row r="1120" spans="1:19" s="151" customFormat="1" x14ac:dyDescent="0.25">
      <c r="A1120" s="153"/>
      <c r="B1120" s="153"/>
      <c r="C1120" s="154"/>
      <c r="D1120" s="154"/>
      <c r="E1120" s="266"/>
      <c r="F1120" s="266"/>
      <c r="G1120" s="156"/>
      <c r="H1120" s="157"/>
      <c r="I1120" s="158"/>
      <c r="J1120" s="153"/>
      <c r="K1120" s="154"/>
      <c r="L1120" s="154"/>
      <c r="M1120" s="153"/>
      <c r="N1120" s="153"/>
      <c r="O1120" s="154"/>
      <c r="P1120" s="154"/>
      <c r="Q1120" s="153"/>
      <c r="R1120" s="267"/>
      <c r="S1120" s="154"/>
    </row>
    <row r="1121" spans="1:19" s="151" customFormat="1" x14ac:dyDescent="0.25">
      <c r="A1121" s="153"/>
      <c r="B1121" s="153"/>
      <c r="C1121" s="154"/>
      <c r="D1121" s="154"/>
      <c r="E1121" s="266"/>
      <c r="F1121" s="266"/>
      <c r="G1121" s="156"/>
      <c r="H1121" s="157"/>
      <c r="I1121" s="158"/>
      <c r="J1121" s="153"/>
      <c r="K1121" s="154"/>
      <c r="L1121" s="154"/>
      <c r="M1121" s="153"/>
      <c r="N1121" s="153"/>
      <c r="O1121" s="154"/>
      <c r="P1121" s="154"/>
      <c r="Q1121" s="153"/>
      <c r="R1121" s="267"/>
      <c r="S1121" s="154"/>
    </row>
    <row r="1122" spans="1:19" s="151" customFormat="1" x14ac:dyDescent="0.25">
      <c r="A1122" s="153"/>
      <c r="B1122" s="153"/>
      <c r="C1122" s="154"/>
      <c r="D1122" s="154"/>
      <c r="E1122" s="266"/>
      <c r="F1122" s="266"/>
      <c r="G1122" s="156"/>
      <c r="H1122" s="157"/>
      <c r="I1122" s="158"/>
      <c r="J1122" s="153"/>
      <c r="K1122" s="154"/>
      <c r="L1122" s="154"/>
      <c r="M1122" s="153"/>
      <c r="N1122" s="153"/>
      <c r="O1122" s="154"/>
      <c r="P1122" s="154"/>
      <c r="Q1122" s="153"/>
      <c r="R1122" s="267"/>
      <c r="S1122" s="154"/>
    </row>
    <row r="1123" spans="1:19" s="151" customFormat="1" x14ac:dyDescent="0.25">
      <c r="A1123" s="153"/>
      <c r="B1123" s="153"/>
      <c r="C1123" s="154"/>
      <c r="D1123" s="154"/>
      <c r="E1123" s="266"/>
      <c r="F1123" s="266"/>
      <c r="G1123" s="156"/>
      <c r="H1123" s="157"/>
      <c r="I1123" s="158"/>
      <c r="J1123" s="153"/>
      <c r="K1123" s="154"/>
      <c r="L1123" s="154"/>
      <c r="M1123" s="153"/>
      <c r="N1123" s="153"/>
      <c r="O1123" s="154"/>
      <c r="P1123" s="154"/>
      <c r="Q1123" s="153"/>
      <c r="R1123" s="267"/>
      <c r="S1123" s="154"/>
    </row>
    <row r="1124" spans="1:19" s="151" customFormat="1" x14ac:dyDescent="0.25">
      <c r="A1124" s="153"/>
      <c r="B1124" s="153"/>
      <c r="C1124" s="154"/>
      <c r="D1124" s="154"/>
      <c r="E1124" s="266"/>
      <c r="F1124" s="266"/>
      <c r="G1124" s="156"/>
      <c r="H1124" s="157"/>
      <c r="I1124" s="158"/>
      <c r="J1124" s="153"/>
      <c r="K1124" s="154"/>
      <c r="L1124" s="154"/>
      <c r="M1124" s="153"/>
      <c r="N1124" s="153"/>
      <c r="O1124" s="154"/>
      <c r="P1124" s="154"/>
      <c r="Q1124" s="153"/>
      <c r="R1124" s="267"/>
      <c r="S1124" s="154"/>
    </row>
    <row r="1125" spans="1:19" s="151" customFormat="1" x14ac:dyDescent="0.25">
      <c r="A1125" s="153"/>
      <c r="B1125" s="153"/>
      <c r="C1125" s="154"/>
      <c r="D1125" s="154"/>
      <c r="E1125" s="266"/>
      <c r="F1125" s="266"/>
      <c r="G1125" s="156"/>
      <c r="H1125" s="157"/>
      <c r="I1125" s="158"/>
      <c r="J1125" s="153"/>
      <c r="K1125" s="154"/>
      <c r="L1125" s="154"/>
      <c r="M1125" s="153"/>
      <c r="N1125" s="153"/>
      <c r="O1125" s="154"/>
      <c r="P1125" s="154"/>
      <c r="Q1125" s="153"/>
      <c r="R1125" s="267"/>
      <c r="S1125" s="154"/>
    </row>
    <row r="1126" spans="1:19" s="151" customFormat="1" x14ac:dyDescent="0.25">
      <c r="A1126" s="153"/>
      <c r="B1126" s="153"/>
      <c r="C1126" s="154"/>
      <c r="D1126" s="154"/>
      <c r="E1126" s="266"/>
      <c r="F1126" s="266"/>
      <c r="G1126" s="156"/>
      <c r="H1126" s="157"/>
      <c r="I1126" s="158"/>
      <c r="J1126" s="153"/>
      <c r="K1126" s="154"/>
      <c r="L1126" s="154"/>
      <c r="M1126" s="153"/>
      <c r="N1126" s="153"/>
      <c r="O1126" s="154"/>
      <c r="P1126" s="154"/>
      <c r="Q1126" s="153"/>
      <c r="R1126" s="267"/>
      <c r="S1126" s="154"/>
    </row>
    <row r="1127" spans="1:19" s="151" customFormat="1" x14ac:dyDescent="0.25">
      <c r="A1127" s="153"/>
      <c r="B1127" s="153"/>
      <c r="C1127" s="154"/>
      <c r="D1127" s="154"/>
      <c r="E1127" s="266"/>
      <c r="F1127" s="266"/>
      <c r="G1127" s="156"/>
      <c r="H1127" s="157"/>
      <c r="I1127" s="158"/>
      <c r="J1127" s="153"/>
      <c r="K1127" s="154"/>
      <c r="L1127" s="154"/>
      <c r="M1127" s="153"/>
      <c r="N1127" s="153"/>
      <c r="O1127" s="154"/>
      <c r="P1127" s="154"/>
      <c r="Q1127" s="153"/>
      <c r="R1127" s="267"/>
      <c r="S1127" s="154"/>
    </row>
    <row r="1128" spans="1:19" s="151" customFormat="1" x14ac:dyDescent="0.25">
      <c r="A1128" s="153"/>
      <c r="B1128" s="153"/>
      <c r="C1128" s="154"/>
      <c r="D1128" s="154"/>
      <c r="E1128" s="266"/>
      <c r="F1128" s="266"/>
      <c r="G1128" s="156"/>
      <c r="H1128" s="157"/>
      <c r="I1128" s="158"/>
      <c r="J1128" s="153"/>
      <c r="K1128" s="154"/>
      <c r="L1128" s="154"/>
      <c r="M1128" s="153"/>
      <c r="N1128" s="153"/>
      <c r="O1128" s="154"/>
      <c r="P1128" s="154"/>
      <c r="Q1128" s="153"/>
      <c r="R1128" s="267"/>
      <c r="S1128" s="154"/>
    </row>
    <row r="1129" spans="1:19" s="151" customFormat="1" x14ac:dyDescent="0.25">
      <c r="A1129" s="153"/>
      <c r="B1129" s="153"/>
      <c r="C1129" s="154"/>
      <c r="D1129" s="154"/>
      <c r="E1129" s="266"/>
      <c r="F1129" s="266"/>
      <c r="G1129" s="156"/>
      <c r="H1129" s="157"/>
      <c r="I1129" s="158"/>
      <c r="J1129" s="153"/>
      <c r="K1129" s="154"/>
      <c r="L1129" s="154"/>
      <c r="M1129" s="153"/>
      <c r="N1129" s="153"/>
      <c r="O1129" s="154"/>
      <c r="P1129" s="154"/>
      <c r="Q1129" s="153"/>
      <c r="R1129" s="267"/>
      <c r="S1129" s="154"/>
    </row>
    <row r="1130" spans="1:19" s="151" customFormat="1" x14ac:dyDescent="0.25">
      <c r="A1130" s="153"/>
      <c r="B1130" s="153"/>
      <c r="C1130" s="154"/>
      <c r="D1130" s="154"/>
      <c r="E1130" s="266"/>
      <c r="F1130" s="266"/>
      <c r="G1130" s="156"/>
      <c r="H1130" s="157"/>
      <c r="I1130" s="158"/>
      <c r="J1130" s="153"/>
      <c r="K1130" s="154"/>
      <c r="L1130" s="154"/>
      <c r="M1130" s="153"/>
      <c r="N1130" s="153"/>
      <c r="O1130" s="154"/>
      <c r="P1130" s="154"/>
      <c r="Q1130" s="153"/>
      <c r="R1130" s="267"/>
      <c r="S1130" s="154"/>
    </row>
    <row r="1131" spans="1:19" s="151" customFormat="1" x14ac:dyDescent="0.25">
      <c r="A1131" s="153"/>
      <c r="B1131" s="153"/>
      <c r="C1131" s="154"/>
      <c r="D1131" s="154"/>
      <c r="E1131" s="266"/>
      <c r="F1131" s="266"/>
      <c r="G1131" s="156"/>
      <c r="H1131" s="157"/>
      <c r="I1131" s="158"/>
      <c r="J1131" s="153"/>
      <c r="K1131" s="154"/>
      <c r="L1131" s="154"/>
      <c r="M1131" s="153"/>
      <c r="N1131" s="153"/>
      <c r="O1131" s="154"/>
      <c r="P1131" s="154"/>
      <c r="Q1131" s="153"/>
      <c r="R1131" s="267"/>
      <c r="S1131" s="154"/>
    </row>
    <row r="1132" spans="1:19" s="151" customFormat="1" x14ac:dyDescent="0.25">
      <c r="A1132" s="153"/>
      <c r="B1132" s="153"/>
      <c r="C1132" s="154"/>
      <c r="D1132" s="154"/>
      <c r="E1132" s="266"/>
      <c r="F1132" s="266"/>
      <c r="G1132" s="156"/>
      <c r="H1132" s="157"/>
      <c r="I1132" s="158"/>
      <c r="J1132" s="153"/>
      <c r="K1132" s="154"/>
      <c r="L1132" s="154"/>
      <c r="M1132" s="153"/>
      <c r="N1132" s="153"/>
      <c r="O1132" s="154"/>
      <c r="P1132" s="154"/>
      <c r="Q1132" s="153"/>
      <c r="R1132" s="267"/>
      <c r="S1132" s="154"/>
    </row>
    <row r="1133" spans="1:19" s="151" customFormat="1" x14ac:dyDescent="0.25">
      <c r="A1133" s="153"/>
      <c r="B1133" s="153"/>
      <c r="C1133" s="154"/>
      <c r="D1133" s="154"/>
      <c r="E1133" s="266"/>
      <c r="F1133" s="266"/>
      <c r="G1133" s="156"/>
      <c r="H1133" s="157"/>
      <c r="I1133" s="158"/>
      <c r="J1133" s="153"/>
      <c r="K1133" s="154"/>
      <c r="L1133" s="154"/>
      <c r="M1133" s="153"/>
      <c r="N1133" s="153"/>
      <c r="O1133" s="154"/>
      <c r="P1133" s="154"/>
      <c r="Q1133" s="153"/>
      <c r="R1133" s="267"/>
      <c r="S1133" s="154"/>
    </row>
    <row r="1134" spans="1:19" s="151" customFormat="1" x14ac:dyDescent="0.25">
      <c r="A1134" s="153"/>
      <c r="B1134" s="153"/>
      <c r="C1134" s="154"/>
      <c r="D1134" s="154"/>
      <c r="E1134" s="266"/>
      <c r="F1134" s="266"/>
      <c r="G1134" s="156"/>
      <c r="H1134" s="157"/>
      <c r="I1134" s="158"/>
      <c r="J1134" s="153"/>
      <c r="K1134" s="154"/>
      <c r="L1134" s="154"/>
      <c r="M1134" s="153"/>
      <c r="N1134" s="153"/>
      <c r="O1134" s="154"/>
      <c r="P1134" s="154"/>
      <c r="Q1134" s="153"/>
      <c r="R1134" s="267"/>
      <c r="S1134" s="154"/>
    </row>
    <row r="1135" spans="1:19" s="151" customFormat="1" x14ac:dyDescent="0.25">
      <c r="A1135" s="153"/>
      <c r="B1135" s="153"/>
      <c r="C1135" s="154"/>
      <c r="D1135" s="154"/>
      <c r="E1135" s="266"/>
      <c r="F1135" s="266"/>
      <c r="G1135" s="156"/>
      <c r="H1135" s="157"/>
      <c r="I1135" s="158"/>
      <c r="J1135" s="153"/>
      <c r="K1135" s="154"/>
      <c r="L1135" s="154"/>
      <c r="M1135" s="153"/>
      <c r="N1135" s="153"/>
      <c r="O1135" s="154"/>
      <c r="P1135" s="154"/>
      <c r="Q1135" s="153"/>
      <c r="R1135" s="267"/>
      <c r="S1135" s="154"/>
    </row>
    <row r="1136" spans="1:19" s="151" customFormat="1" x14ac:dyDescent="0.25">
      <c r="A1136" s="153"/>
      <c r="B1136" s="153"/>
      <c r="C1136" s="154"/>
      <c r="D1136" s="154"/>
      <c r="E1136" s="266"/>
      <c r="F1136" s="266"/>
      <c r="G1136" s="156"/>
      <c r="H1136" s="157"/>
      <c r="I1136" s="158"/>
      <c r="J1136" s="153"/>
      <c r="K1136" s="154"/>
      <c r="L1136" s="154"/>
      <c r="M1136" s="153"/>
      <c r="N1136" s="153"/>
      <c r="O1136" s="154"/>
      <c r="P1136" s="154"/>
      <c r="Q1136" s="153"/>
      <c r="R1136" s="267"/>
      <c r="S1136" s="154"/>
    </row>
    <row r="1137" spans="1:19" s="151" customFormat="1" x14ac:dyDescent="0.25">
      <c r="A1137" s="153"/>
      <c r="B1137" s="153"/>
      <c r="C1137" s="154"/>
      <c r="D1137" s="154"/>
      <c r="E1137" s="266"/>
      <c r="F1137" s="266"/>
      <c r="G1137" s="156"/>
      <c r="H1137" s="157"/>
      <c r="I1137" s="158"/>
      <c r="J1137" s="153"/>
      <c r="K1137" s="154"/>
      <c r="L1137" s="154"/>
      <c r="M1137" s="153"/>
      <c r="N1137" s="153"/>
      <c r="O1137" s="154"/>
      <c r="P1137" s="154"/>
      <c r="Q1137" s="153"/>
      <c r="R1137" s="267"/>
      <c r="S1137" s="154"/>
    </row>
    <row r="1138" spans="1:19" s="151" customFormat="1" x14ac:dyDescent="0.25">
      <c r="A1138" s="153"/>
      <c r="B1138" s="153"/>
      <c r="C1138" s="154"/>
      <c r="D1138" s="154"/>
      <c r="E1138" s="266"/>
      <c r="F1138" s="266"/>
      <c r="G1138" s="156"/>
      <c r="H1138" s="157"/>
      <c r="I1138" s="158"/>
      <c r="J1138" s="153"/>
      <c r="K1138" s="154"/>
      <c r="L1138" s="154"/>
      <c r="M1138" s="153"/>
      <c r="N1138" s="153"/>
      <c r="O1138" s="154"/>
      <c r="P1138" s="154"/>
      <c r="Q1138" s="153"/>
      <c r="R1138" s="267"/>
      <c r="S1138" s="154"/>
    </row>
    <row r="1139" spans="1:19" s="151" customFormat="1" x14ac:dyDescent="0.25">
      <c r="A1139" s="153"/>
      <c r="B1139" s="153"/>
      <c r="C1139" s="154"/>
      <c r="D1139" s="154"/>
      <c r="E1139" s="266"/>
      <c r="F1139" s="266"/>
      <c r="G1139" s="156"/>
      <c r="H1139" s="157"/>
      <c r="I1139" s="158"/>
      <c r="J1139" s="153"/>
      <c r="K1139" s="154"/>
      <c r="L1139" s="154"/>
      <c r="M1139" s="153"/>
      <c r="N1139" s="153"/>
      <c r="O1139" s="154"/>
      <c r="P1139" s="154"/>
      <c r="Q1139" s="153"/>
      <c r="R1139" s="267"/>
      <c r="S1139" s="154"/>
    </row>
    <row r="1140" spans="1:19" s="151" customFormat="1" x14ac:dyDescent="0.25">
      <c r="A1140" s="153"/>
      <c r="B1140" s="153"/>
      <c r="C1140" s="154"/>
      <c r="D1140" s="154"/>
      <c r="E1140" s="266"/>
      <c r="F1140" s="266"/>
      <c r="G1140" s="156"/>
      <c r="H1140" s="157"/>
      <c r="I1140" s="158"/>
      <c r="J1140" s="153"/>
      <c r="K1140" s="154"/>
      <c r="L1140" s="154"/>
      <c r="M1140" s="153"/>
      <c r="N1140" s="153"/>
      <c r="O1140" s="154"/>
      <c r="P1140" s="154"/>
      <c r="Q1140" s="153"/>
      <c r="R1140" s="267"/>
      <c r="S1140" s="154"/>
    </row>
    <row r="1141" spans="1:19" s="151" customFormat="1" x14ac:dyDescent="0.25">
      <c r="A1141" s="153"/>
      <c r="B1141" s="153"/>
      <c r="C1141" s="154"/>
      <c r="D1141" s="154"/>
      <c r="E1141" s="266"/>
      <c r="F1141" s="266"/>
      <c r="G1141" s="156"/>
      <c r="H1141" s="157"/>
      <c r="I1141" s="158"/>
      <c r="J1141" s="153"/>
      <c r="K1141" s="154"/>
      <c r="L1141" s="154"/>
      <c r="M1141" s="153"/>
      <c r="N1141" s="153"/>
      <c r="O1141" s="154"/>
      <c r="P1141" s="154"/>
      <c r="Q1141" s="153"/>
      <c r="R1141" s="267"/>
      <c r="S1141" s="154"/>
    </row>
    <row r="1142" spans="1:19" s="151" customFormat="1" x14ac:dyDescent="0.25">
      <c r="A1142" s="153"/>
      <c r="B1142" s="153"/>
      <c r="C1142" s="154"/>
      <c r="D1142" s="154"/>
      <c r="E1142" s="266"/>
      <c r="F1142" s="266"/>
      <c r="G1142" s="156"/>
      <c r="H1142" s="157"/>
      <c r="I1142" s="158"/>
      <c r="J1142" s="153"/>
      <c r="K1142" s="154"/>
      <c r="L1142" s="154"/>
      <c r="M1142" s="153"/>
      <c r="N1142" s="153"/>
      <c r="O1142" s="154"/>
      <c r="P1142" s="154"/>
      <c r="Q1142" s="153"/>
      <c r="R1142" s="267"/>
      <c r="S1142" s="154"/>
    </row>
    <row r="1143" spans="1:19" s="151" customFormat="1" x14ac:dyDescent="0.25">
      <c r="A1143" s="153"/>
      <c r="B1143" s="153"/>
      <c r="C1143" s="154"/>
      <c r="D1143" s="154"/>
      <c r="E1143" s="266"/>
      <c r="F1143" s="266"/>
      <c r="G1143" s="156"/>
      <c r="H1143" s="157"/>
      <c r="I1143" s="158"/>
      <c r="J1143" s="153"/>
      <c r="K1143" s="154"/>
      <c r="L1143" s="154"/>
      <c r="M1143" s="153"/>
      <c r="N1143" s="153"/>
      <c r="O1143" s="154"/>
      <c r="P1143" s="154"/>
      <c r="Q1143" s="153"/>
      <c r="R1143" s="267"/>
      <c r="S1143" s="154"/>
    </row>
    <row r="1144" spans="1:19" s="151" customFormat="1" x14ac:dyDescent="0.25">
      <c r="A1144" s="153"/>
      <c r="B1144" s="153"/>
      <c r="C1144" s="154"/>
      <c r="D1144" s="154"/>
      <c r="E1144" s="266"/>
      <c r="F1144" s="266"/>
      <c r="G1144" s="156"/>
      <c r="H1144" s="157"/>
      <c r="I1144" s="158"/>
      <c r="J1144" s="153"/>
      <c r="K1144" s="154"/>
      <c r="L1144" s="154"/>
      <c r="M1144" s="153"/>
      <c r="N1144" s="153"/>
      <c r="O1144" s="154"/>
      <c r="P1144" s="154"/>
      <c r="Q1144" s="153"/>
      <c r="R1144" s="267"/>
      <c r="S1144" s="154"/>
    </row>
    <row r="1145" spans="1:19" s="151" customFormat="1" x14ac:dyDescent="0.25">
      <c r="A1145" s="153"/>
      <c r="B1145" s="153"/>
      <c r="C1145" s="154"/>
      <c r="D1145" s="154"/>
      <c r="E1145" s="266"/>
      <c r="F1145" s="266"/>
      <c r="G1145" s="156"/>
      <c r="H1145" s="157"/>
      <c r="I1145" s="158"/>
      <c r="J1145" s="153"/>
      <c r="K1145" s="154"/>
      <c r="L1145" s="154"/>
      <c r="M1145" s="153"/>
      <c r="N1145" s="153"/>
      <c r="O1145" s="154"/>
      <c r="P1145" s="154"/>
      <c r="Q1145" s="153"/>
      <c r="R1145" s="267"/>
      <c r="S1145" s="154"/>
    </row>
    <row r="1146" spans="1:19" s="151" customFormat="1" x14ac:dyDescent="0.25">
      <c r="A1146" s="153"/>
      <c r="B1146" s="153"/>
      <c r="C1146" s="154"/>
      <c r="D1146" s="154"/>
      <c r="E1146" s="266"/>
      <c r="F1146" s="266"/>
      <c r="G1146" s="156"/>
      <c r="H1146" s="157"/>
      <c r="I1146" s="158"/>
      <c r="J1146" s="153"/>
      <c r="K1146" s="154"/>
      <c r="L1146" s="154"/>
      <c r="M1146" s="153"/>
      <c r="N1146" s="153"/>
      <c r="O1146" s="154"/>
      <c r="P1146" s="154"/>
      <c r="Q1146" s="153"/>
      <c r="R1146" s="267"/>
      <c r="S1146" s="154"/>
    </row>
    <row r="1147" spans="1:19" s="151" customFormat="1" x14ac:dyDescent="0.25">
      <c r="A1147" s="153"/>
      <c r="B1147" s="153"/>
      <c r="C1147" s="154"/>
      <c r="D1147" s="154"/>
      <c r="E1147" s="266"/>
      <c r="F1147" s="266"/>
      <c r="G1147" s="156"/>
      <c r="H1147" s="157"/>
      <c r="I1147" s="158"/>
      <c r="J1147" s="153"/>
      <c r="K1147" s="154"/>
      <c r="L1147" s="154"/>
      <c r="M1147" s="153"/>
      <c r="N1147" s="153"/>
      <c r="O1147" s="154"/>
      <c r="P1147" s="154"/>
      <c r="Q1147" s="153"/>
      <c r="R1147" s="267"/>
      <c r="S1147" s="154"/>
    </row>
    <row r="1148" spans="1:19" s="151" customFormat="1" x14ac:dyDescent="0.25">
      <c r="A1148" s="153"/>
      <c r="B1148" s="153"/>
      <c r="C1148" s="154"/>
      <c r="D1148" s="154"/>
      <c r="E1148" s="266"/>
      <c r="F1148" s="266"/>
      <c r="G1148" s="156"/>
      <c r="H1148" s="157"/>
      <c r="I1148" s="158"/>
      <c r="J1148" s="153"/>
      <c r="K1148" s="154"/>
      <c r="L1148" s="154"/>
      <c r="M1148" s="153"/>
      <c r="N1148" s="153"/>
      <c r="O1148" s="154"/>
      <c r="P1148" s="154"/>
      <c r="Q1148" s="153"/>
      <c r="R1148" s="267"/>
      <c r="S1148" s="154"/>
    </row>
    <row r="1149" spans="1:19" s="151" customFormat="1" x14ac:dyDescent="0.25">
      <c r="A1149" s="153"/>
      <c r="B1149" s="153"/>
      <c r="C1149" s="154"/>
      <c r="D1149" s="154"/>
      <c r="E1149" s="266"/>
      <c r="F1149" s="266"/>
      <c r="G1149" s="156"/>
      <c r="H1149" s="157"/>
      <c r="I1149" s="158"/>
      <c r="J1149" s="153"/>
      <c r="K1149" s="154"/>
      <c r="L1149" s="154"/>
      <c r="M1149" s="153"/>
      <c r="N1149" s="153"/>
      <c r="O1149" s="154"/>
      <c r="P1149" s="154"/>
      <c r="Q1149" s="153"/>
      <c r="R1149" s="267"/>
      <c r="S1149" s="154"/>
    </row>
    <row r="1150" spans="1:19" s="151" customFormat="1" x14ac:dyDescent="0.25">
      <c r="A1150" s="153"/>
      <c r="B1150" s="153"/>
      <c r="C1150" s="154"/>
      <c r="D1150" s="154"/>
      <c r="E1150" s="266"/>
      <c r="F1150" s="266"/>
      <c r="G1150" s="156"/>
      <c r="H1150" s="157"/>
      <c r="I1150" s="158"/>
      <c r="J1150" s="153"/>
      <c r="K1150" s="154"/>
      <c r="L1150" s="154"/>
      <c r="M1150" s="153"/>
      <c r="N1150" s="153"/>
      <c r="O1150" s="154"/>
      <c r="P1150" s="154"/>
      <c r="Q1150" s="153"/>
      <c r="R1150" s="267"/>
      <c r="S1150" s="154"/>
    </row>
    <row r="1151" spans="1:19" s="151" customFormat="1" x14ac:dyDescent="0.25">
      <c r="A1151" s="153"/>
      <c r="B1151" s="153"/>
      <c r="C1151" s="154"/>
      <c r="D1151" s="154"/>
      <c r="E1151" s="266"/>
      <c r="F1151" s="266"/>
      <c r="G1151" s="156"/>
      <c r="H1151" s="157"/>
      <c r="I1151" s="158"/>
      <c r="J1151" s="153"/>
      <c r="K1151" s="154"/>
      <c r="L1151" s="154"/>
      <c r="M1151" s="153"/>
      <c r="N1151" s="153"/>
      <c r="O1151" s="154"/>
      <c r="P1151" s="154"/>
      <c r="Q1151" s="153"/>
      <c r="R1151" s="267"/>
      <c r="S1151" s="154"/>
    </row>
    <row r="1152" spans="1:19" s="151" customFormat="1" x14ac:dyDescent="0.25">
      <c r="A1152" s="153"/>
      <c r="B1152" s="153"/>
      <c r="C1152" s="154"/>
      <c r="D1152" s="154"/>
      <c r="E1152" s="266"/>
      <c r="F1152" s="266"/>
      <c r="G1152" s="156"/>
      <c r="H1152" s="157"/>
      <c r="I1152" s="158"/>
      <c r="J1152" s="153"/>
      <c r="K1152" s="154"/>
      <c r="L1152" s="154"/>
      <c r="M1152" s="153"/>
      <c r="N1152" s="153"/>
      <c r="O1152" s="154"/>
      <c r="P1152" s="154"/>
      <c r="Q1152" s="153"/>
      <c r="R1152" s="267"/>
      <c r="S1152" s="154"/>
    </row>
    <row r="1153" spans="1:19" s="151" customFormat="1" x14ac:dyDescent="0.25">
      <c r="A1153" s="153"/>
      <c r="B1153" s="153"/>
      <c r="C1153" s="154"/>
      <c r="D1153" s="154"/>
      <c r="E1153" s="266"/>
      <c r="F1153" s="266"/>
      <c r="G1153" s="156"/>
      <c r="H1153" s="157"/>
      <c r="I1153" s="158"/>
      <c r="J1153" s="153"/>
      <c r="K1153" s="154"/>
      <c r="L1153" s="154"/>
      <c r="M1153" s="153"/>
      <c r="N1153" s="153"/>
      <c r="O1153" s="154"/>
      <c r="P1153" s="154"/>
      <c r="Q1153" s="153"/>
      <c r="R1153" s="267"/>
      <c r="S1153" s="154"/>
    </row>
    <row r="1154" spans="1:19" s="151" customFormat="1" x14ac:dyDescent="0.25">
      <c r="A1154" s="153"/>
      <c r="B1154" s="153"/>
      <c r="C1154" s="154"/>
      <c r="D1154" s="154"/>
      <c r="E1154" s="266"/>
      <c r="F1154" s="266"/>
      <c r="G1154" s="156"/>
      <c r="H1154" s="157"/>
      <c r="I1154" s="158"/>
      <c r="J1154" s="153"/>
      <c r="K1154" s="154"/>
      <c r="L1154" s="154"/>
      <c r="M1154" s="153"/>
      <c r="N1154" s="153"/>
      <c r="O1154" s="154"/>
      <c r="P1154" s="154"/>
      <c r="Q1154" s="153"/>
      <c r="R1154" s="267"/>
      <c r="S1154" s="154"/>
    </row>
    <row r="1155" spans="1:19" s="151" customFormat="1" x14ac:dyDescent="0.25">
      <c r="A1155" s="153"/>
      <c r="B1155" s="153"/>
      <c r="C1155" s="154"/>
      <c r="D1155" s="154"/>
      <c r="E1155" s="266"/>
      <c r="F1155" s="266"/>
      <c r="G1155" s="156"/>
      <c r="H1155" s="157"/>
      <c r="I1155" s="158"/>
      <c r="J1155" s="153"/>
      <c r="K1155" s="154"/>
      <c r="L1155" s="154"/>
      <c r="M1155" s="153"/>
      <c r="N1155" s="153"/>
      <c r="O1155" s="154"/>
      <c r="P1155" s="154"/>
      <c r="Q1155" s="153"/>
      <c r="R1155" s="267"/>
      <c r="S1155" s="154"/>
    </row>
    <row r="1156" spans="1:19" s="151" customFormat="1" x14ac:dyDescent="0.25">
      <c r="A1156" s="153"/>
      <c r="B1156" s="153"/>
      <c r="C1156" s="154"/>
      <c r="D1156" s="154"/>
      <c r="E1156" s="266"/>
      <c r="F1156" s="266"/>
      <c r="G1156" s="156"/>
      <c r="H1156" s="157"/>
      <c r="I1156" s="158"/>
      <c r="J1156" s="153"/>
      <c r="K1156" s="154"/>
      <c r="L1156" s="154"/>
      <c r="M1156" s="153"/>
      <c r="N1156" s="153"/>
      <c r="O1156" s="154"/>
      <c r="P1156" s="154"/>
      <c r="Q1156" s="153"/>
      <c r="R1156" s="267"/>
      <c r="S1156" s="154"/>
    </row>
    <row r="1157" spans="1:19" s="151" customFormat="1" x14ac:dyDescent="0.25">
      <c r="A1157" s="153"/>
      <c r="B1157" s="153"/>
      <c r="C1157" s="154"/>
      <c r="D1157" s="154"/>
      <c r="E1157" s="266"/>
      <c r="F1157" s="266"/>
      <c r="G1157" s="156"/>
      <c r="H1157" s="157"/>
      <c r="I1157" s="158"/>
      <c r="J1157" s="153"/>
      <c r="K1157" s="154"/>
      <c r="L1157" s="154"/>
      <c r="M1157" s="153"/>
      <c r="N1157" s="153"/>
      <c r="O1157" s="154"/>
      <c r="P1157" s="154"/>
      <c r="Q1157" s="153"/>
      <c r="R1157" s="267"/>
      <c r="S1157" s="154"/>
    </row>
    <row r="1158" spans="1:19" s="151" customFormat="1" x14ac:dyDescent="0.25">
      <c r="A1158" s="153"/>
      <c r="B1158" s="153"/>
      <c r="C1158" s="154"/>
      <c r="D1158" s="154"/>
      <c r="E1158" s="266"/>
      <c r="F1158" s="266"/>
      <c r="G1158" s="156"/>
      <c r="H1158" s="157"/>
      <c r="I1158" s="158"/>
      <c r="J1158" s="153"/>
      <c r="K1158" s="154"/>
      <c r="L1158" s="154"/>
      <c r="M1158" s="153"/>
      <c r="N1158" s="153"/>
      <c r="O1158" s="154"/>
      <c r="P1158" s="154"/>
      <c r="Q1158" s="153"/>
      <c r="R1158" s="267"/>
      <c r="S1158" s="154"/>
    </row>
    <row r="1159" spans="1:19" s="151" customFormat="1" x14ac:dyDescent="0.25">
      <c r="A1159" s="153"/>
      <c r="B1159" s="153"/>
      <c r="C1159" s="154"/>
      <c r="D1159" s="154"/>
      <c r="E1159" s="266"/>
      <c r="F1159" s="266"/>
      <c r="G1159" s="156"/>
      <c r="H1159" s="157"/>
      <c r="I1159" s="158"/>
      <c r="J1159" s="153"/>
      <c r="K1159" s="154"/>
      <c r="L1159" s="154"/>
      <c r="M1159" s="153"/>
      <c r="N1159" s="153"/>
      <c r="O1159" s="154"/>
      <c r="P1159" s="154"/>
      <c r="Q1159" s="153"/>
      <c r="R1159" s="267"/>
      <c r="S1159" s="154"/>
    </row>
    <row r="1160" spans="1:19" s="151" customFormat="1" x14ac:dyDescent="0.25">
      <c r="A1160" s="153"/>
      <c r="B1160" s="153"/>
      <c r="C1160" s="154"/>
      <c r="D1160" s="154"/>
      <c r="E1160" s="266"/>
      <c r="F1160" s="266"/>
      <c r="G1160" s="156"/>
      <c r="H1160" s="157"/>
      <c r="I1160" s="158"/>
      <c r="J1160" s="153"/>
      <c r="K1160" s="154"/>
      <c r="L1160" s="154"/>
      <c r="M1160" s="153"/>
      <c r="N1160" s="153"/>
      <c r="O1160" s="154"/>
      <c r="P1160" s="154"/>
      <c r="Q1160" s="153"/>
      <c r="R1160" s="267"/>
      <c r="S1160" s="154"/>
    </row>
    <row r="1161" spans="1:19" s="151" customFormat="1" x14ac:dyDescent="0.25">
      <c r="A1161" s="153"/>
      <c r="B1161" s="153"/>
      <c r="C1161" s="154"/>
      <c r="D1161" s="154"/>
      <c r="E1161" s="266"/>
      <c r="F1161" s="266"/>
      <c r="G1161" s="156"/>
      <c r="H1161" s="157"/>
      <c r="I1161" s="158"/>
      <c r="J1161" s="153"/>
      <c r="K1161" s="154"/>
      <c r="L1161" s="154"/>
      <c r="M1161" s="153"/>
      <c r="N1161" s="153"/>
      <c r="O1161" s="154"/>
      <c r="P1161" s="154"/>
      <c r="Q1161" s="153"/>
      <c r="R1161" s="267"/>
      <c r="S1161" s="154"/>
    </row>
    <row r="1162" spans="1:19" s="151" customFormat="1" x14ac:dyDescent="0.25">
      <c r="A1162" s="153"/>
      <c r="B1162" s="153"/>
      <c r="C1162" s="154"/>
      <c r="D1162" s="154"/>
      <c r="E1162" s="266"/>
      <c r="F1162" s="266"/>
      <c r="G1162" s="156"/>
      <c r="H1162" s="157"/>
      <c r="I1162" s="158"/>
      <c r="J1162" s="153"/>
      <c r="K1162" s="154"/>
      <c r="L1162" s="154"/>
      <c r="M1162" s="153"/>
      <c r="N1162" s="153"/>
      <c r="O1162" s="154"/>
      <c r="P1162" s="154"/>
      <c r="Q1162" s="153"/>
      <c r="R1162" s="267"/>
      <c r="S1162" s="154"/>
    </row>
    <row r="1163" spans="1:19" s="151" customFormat="1" x14ac:dyDescent="0.25">
      <c r="A1163" s="153"/>
      <c r="B1163" s="153"/>
      <c r="C1163" s="154"/>
      <c r="D1163" s="154"/>
      <c r="E1163" s="266"/>
      <c r="F1163" s="266"/>
      <c r="G1163" s="156"/>
      <c r="H1163" s="157"/>
      <c r="I1163" s="158"/>
      <c r="J1163" s="153"/>
      <c r="K1163" s="154"/>
      <c r="L1163" s="154"/>
      <c r="M1163" s="153"/>
      <c r="N1163" s="153"/>
      <c r="O1163" s="154"/>
      <c r="P1163" s="154"/>
      <c r="Q1163" s="153"/>
      <c r="R1163" s="267"/>
      <c r="S1163" s="154"/>
    </row>
    <row r="1164" spans="1:19" s="151" customFormat="1" x14ac:dyDescent="0.25">
      <c r="A1164" s="153"/>
      <c r="B1164" s="153"/>
      <c r="C1164" s="154"/>
      <c r="D1164" s="154"/>
      <c r="E1164" s="266"/>
      <c r="F1164" s="266"/>
      <c r="G1164" s="156"/>
      <c r="H1164" s="157"/>
      <c r="I1164" s="158"/>
      <c r="J1164" s="153"/>
      <c r="K1164" s="154"/>
      <c r="L1164" s="154"/>
      <c r="M1164" s="153"/>
      <c r="N1164" s="153"/>
      <c r="O1164" s="154"/>
      <c r="P1164" s="154"/>
      <c r="Q1164" s="153"/>
      <c r="R1164" s="267"/>
      <c r="S1164" s="154"/>
    </row>
    <row r="1165" spans="1:19" s="151" customFormat="1" x14ac:dyDescent="0.25">
      <c r="A1165" s="153"/>
      <c r="B1165" s="153"/>
      <c r="C1165" s="154"/>
      <c r="D1165" s="154"/>
      <c r="E1165" s="266"/>
      <c r="F1165" s="266"/>
      <c r="G1165" s="156"/>
      <c r="H1165" s="157"/>
      <c r="I1165" s="158"/>
      <c r="J1165" s="153"/>
      <c r="K1165" s="154"/>
      <c r="L1165" s="154"/>
      <c r="M1165" s="153"/>
      <c r="N1165" s="153"/>
      <c r="O1165" s="154"/>
      <c r="P1165" s="154"/>
      <c r="Q1165" s="153"/>
      <c r="R1165" s="267"/>
      <c r="S1165" s="154"/>
    </row>
    <row r="1166" spans="1:19" s="151" customFormat="1" x14ac:dyDescent="0.25">
      <c r="A1166" s="153"/>
      <c r="B1166" s="153"/>
      <c r="C1166" s="154"/>
      <c r="D1166" s="154"/>
      <c r="E1166" s="266"/>
      <c r="F1166" s="266"/>
      <c r="G1166" s="156"/>
      <c r="H1166" s="157"/>
      <c r="I1166" s="158"/>
      <c r="J1166" s="153"/>
      <c r="K1166" s="154"/>
      <c r="L1166" s="154"/>
      <c r="M1166" s="153"/>
      <c r="N1166" s="153"/>
      <c r="O1166" s="154"/>
      <c r="P1166" s="154"/>
      <c r="Q1166" s="153"/>
      <c r="R1166" s="267"/>
      <c r="S1166" s="154"/>
    </row>
    <row r="1167" spans="1:19" s="151" customFormat="1" x14ac:dyDescent="0.25">
      <c r="A1167" s="153"/>
      <c r="B1167" s="153"/>
      <c r="C1167" s="154"/>
      <c r="D1167" s="154"/>
      <c r="E1167" s="266"/>
      <c r="F1167" s="266"/>
      <c r="G1167" s="156"/>
      <c r="H1167" s="157"/>
      <c r="I1167" s="158"/>
      <c r="J1167" s="153"/>
      <c r="K1167" s="154"/>
      <c r="L1167" s="154"/>
      <c r="M1167" s="153"/>
      <c r="N1167" s="153"/>
      <c r="O1167" s="154"/>
      <c r="P1167" s="154"/>
      <c r="Q1167" s="153"/>
      <c r="R1167" s="267"/>
      <c r="S1167" s="154"/>
    </row>
    <row r="1168" spans="1:19" s="151" customFormat="1" x14ac:dyDescent="0.25">
      <c r="A1168" s="153"/>
      <c r="B1168" s="153"/>
      <c r="C1168" s="154"/>
      <c r="D1168" s="154"/>
      <c r="E1168" s="266"/>
      <c r="F1168" s="266"/>
      <c r="G1168" s="156"/>
      <c r="H1168" s="157"/>
      <c r="I1168" s="158"/>
      <c r="J1168" s="153"/>
      <c r="K1168" s="154"/>
      <c r="L1168" s="154"/>
      <c r="M1168" s="153"/>
      <c r="N1168" s="153"/>
      <c r="O1168" s="154"/>
      <c r="P1168" s="154"/>
      <c r="Q1168" s="153"/>
      <c r="R1168" s="267"/>
      <c r="S1168" s="154"/>
    </row>
    <row r="1169" spans="1:19" s="151" customFormat="1" x14ac:dyDescent="0.25">
      <c r="A1169" s="153"/>
      <c r="B1169" s="153"/>
      <c r="C1169" s="154"/>
      <c r="D1169" s="154"/>
      <c r="E1169" s="266"/>
      <c r="F1169" s="266"/>
      <c r="G1169" s="156"/>
      <c r="H1169" s="157"/>
      <c r="I1169" s="158"/>
      <c r="J1169" s="153"/>
      <c r="K1169" s="154"/>
      <c r="L1169" s="154"/>
      <c r="M1169" s="153"/>
      <c r="N1169" s="153"/>
      <c r="O1169" s="154"/>
      <c r="P1169" s="154"/>
      <c r="Q1169" s="153"/>
      <c r="R1169" s="267"/>
      <c r="S1169" s="154"/>
    </row>
    <row r="1170" spans="1:19" s="151" customFormat="1" x14ac:dyDescent="0.25">
      <c r="A1170" s="153"/>
      <c r="B1170" s="153"/>
      <c r="C1170" s="154"/>
      <c r="D1170" s="154"/>
      <c r="E1170" s="266"/>
      <c r="F1170" s="266"/>
      <c r="G1170" s="156"/>
      <c r="H1170" s="157"/>
      <c r="I1170" s="158"/>
      <c r="J1170" s="153"/>
      <c r="K1170" s="154"/>
      <c r="L1170" s="154"/>
      <c r="M1170" s="153"/>
      <c r="N1170" s="153"/>
      <c r="O1170" s="154"/>
      <c r="P1170" s="154"/>
      <c r="Q1170" s="153"/>
      <c r="R1170" s="267"/>
      <c r="S1170" s="154"/>
    </row>
    <row r="1171" spans="1:19" s="151" customFormat="1" x14ac:dyDescent="0.25">
      <c r="A1171" s="153"/>
      <c r="B1171" s="153"/>
      <c r="C1171" s="154"/>
      <c r="D1171" s="154"/>
      <c r="E1171" s="266"/>
      <c r="F1171" s="266"/>
      <c r="G1171" s="156"/>
      <c r="H1171" s="157"/>
      <c r="I1171" s="158"/>
      <c r="J1171" s="153"/>
      <c r="K1171" s="154"/>
      <c r="L1171" s="154"/>
      <c r="M1171" s="153"/>
      <c r="N1171" s="153"/>
      <c r="O1171" s="154"/>
      <c r="P1171" s="154"/>
      <c r="Q1171" s="153"/>
      <c r="R1171" s="267"/>
      <c r="S1171" s="154"/>
    </row>
    <row r="1172" spans="1:19" s="151" customFormat="1" x14ac:dyDescent="0.25">
      <c r="A1172" s="153"/>
      <c r="B1172" s="153"/>
      <c r="C1172" s="154"/>
      <c r="D1172" s="154"/>
      <c r="E1172" s="266"/>
      <c r="F1172" s="266"/>
      <c r="G1172" s="156"/>
      <c r="H1172" s="157"/>
      <c r="I1172" s="158"/>
      <c r="J1172" s="153"/>
      <c r="K1172" s="154"/>
      <c r="L1172" s="154"/>
      <c r="M1172" s="153"/>
      <c r="N1172" s="153"/>
      <c r="O1172" s="154"/>
      <c r="P1172" s="154"/>
      <c r="Q1172" s="153"/>
      <c r="R1172" s="267"/>
      <c r="S1172" s="154"/>
    </row>
    <row r="1173" spans="1:19" s="151" customFormat="1" x14ac:dyDescent="0.25">
      <c r="A1173" s="153"/>
      <c r="B1173" s="153"/>
      <c r="C1173" s="154"/>
      <c r="D1173" s="154"/>
      <c r="E1173" s="266"/>
      <c r="F1173" s="266"/>
      <c r="G1173" s="156"/>
      <c r="H1173" s="157"/>
      <c r="I1173" s="158"/>
      <c r="J1173" s="153"/>
      <c r="K1173" s="154"/>
      <c r="L1173" s="154"/>
      <c r="M1173" s="153"/>
      <c r="N1173" s="153"/>
      <c r="O1173" s="154"/>
      <c r="P1173" s="154"/>
      <c r="Q1173" s="153"/>
      <c r="R1173" s="267"/>
      <c r="S1173" s="154"/>
    </row>
    <row r="1174" spans="1:19" s="151" customFormat="1" x14ac:dyDescent="0.25">
      <c r="A1174" s="153"/>
      <c r="B1174" s="153"/>
      <c r="C1174" s="154"/>
      <c r="D1174" s="154"/>
      <c r="E1174" s="266"/>
      <c r="F1174" s="266"/>
      <c r="G1174" s="156"/>
      <c r="H1174" s="157"/>
      <c r="I1174" s="158"/>
      <c r="J1174" s="153"/>
      <c r="K1174" s="154"/>
      <c r="L1174" s="154"/>
      <c r="M1174" s="153"/>
      <c r="N1174" s="153"/>
      <c r="O1174" s="154"/>
      <c r="P1174" s="154"/>
      <c r="Q1174" s="153"/>
      <c r="R1174" s="267"/>
      <c r="S1174" s="154"/>
    </row>
    <row r="1175" spans="1:19" s="151" customFormat="1" x14ac:dyDescent="0.25">
      <c r="A1175" s="153"/>
      <c r="B1175" s="153"/>
      <c r="C1175" s="154"/>
      <c r="D1175" s="154"/>
      <c r="E1175" s="266"/>
      <c r="F1175" s="266"/>
      <c r="G1175" s="156"/>
      <c r="H1175" s="157"/>
      <c r="I1175" s="158"/>
      <c r="J1175" s="153"/>
      <c r="K1175" s="154"/>
      <c r="L1175" s="163"/>
      <c r="M1175" s="153"/>
      <c r="N1175" s="153"/>
      <c r="O1175" s="154"/>
      <c r="P1175" s="154"/>
      <c r="Q1175" s="153"/>
      <c r="R1175" s="267"/>
      <c r="S1175" s="154"/>
    </row>
    <row r="1176" spans="1:19" s="151" customFormat="1" x14ac:dyDescent="0.25">
      <c r="A1176" s="153"/>
      <c r="B1176" s="153"/>
      <c r="C1176" s="154"/>
      <c r="D1176" s="154"/>
      <c r="E1176" s="266"/>
      <c r="F1176" s="266"/>
      <c r="G1176" s="156"/>
      <c r="H1176" s="157"/>
      <c r="I1176" s="158"/>
      <c r="J1176" s="153"/>
      <c r="K1176" s="154"/>
      <c r="L1176" s="163"/>
      <c r="M1176" s="153"/>
      <c r="N1176" s="153"/>
      <c r="O1176" s="154"/>
      <c r="P1176" s="154"/>
      <c r="Q1176" s="153"/>
      <c r="R1176" s="267"/>
      <c r="S1176" s="154"/>
    </row>
    <row r="1177" spans="1:19" s="151" customFormat="1" x14ac:dyDescent="0.25">
      <c r="A1177" s="153"/>
      <c r="B1177" s="153"/>
      <c r="C1177" s="154"/>
      <c r="D1177" s="154"/>
      <c r="E1177" s="266"/>
      <c r="F1177" s="266"/>
      <c r="G1177" s="156"/>
      <c r="H1177" s="157"/>
      <c r="I1177" s="158"/>
      <c r="J1177" s="153"/>
      <c r="K1177" s="154"/>
      <c r="L1177" s="163"/>
      <c r="M1177" s="153"/>
      <c r="N1177" s="153"/>
      <c r="O1177" s="154"/>
      <c r="P1177" s="163"/>
      <c r="Q1177" s="153"/>
      <c r="R1177" s="267"/>
      <c r="S1177" s="154"/>
    </row>
    <row r="1178" spans="1:19" s="151" customFormat="1" x14ac:dyDescent="0.25">
      <c r="A1178" s="153"/>
      <c r="B1178" s="153"/>
      <c r="C1178" s="154"/>
      <c r="D1178" s="154"/>
      <c r="E1178" s="266"/>
      <c r="F1178" s="266"/>
      <c r="G1178" s="156"/>
      <c r="H1178" s="157"/>
      <c r="I1178" s="158"/>
      <c r="J1178" s="153"/>
      <c r="K1178" s="154"/>
      <c r="L1178" s="163"/>
      <c r="M1178" s="153"/>
      <c r="N1178" s="153"/>
      <c r="O1178" s="154"/>
      <c r="P1178" s="163"/>
      <c r="Q1178" s="153"/>
      <c r="R1178" s="267"/>
      <c r="S1178" s="154"/>
    </row>
  </sheetData>
  <sheetProtection selectLockedCells="1"/>
  <mergeCells count="23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M1"/>
    <mergeCell ref="N1:Q1"/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</mergeCells>
  <pageMargins left="0.35433070866141736" right="0.35433070866141736" top="1.1811023622047245" bottom="0.78740157480314965" header="0.51181102362204722" footer="0.51181102362204722"/>
  <pageSetup paperSize="9" scale="80" orientation="landscape" r:id="rId1"/>
  <headerFooter alignWithMargins="0">
    <oddHeader>&amp;LSveučilište u Splitu
EKONOMSKI FAKULTET
KATEDRA ZA MARKETING&amp;CPLAN NASTAVNOG OPTEREĆENJA 
za akademsku godinu 2020./2021.</oddHeader>
    <oddFooter>&amp;LQF02-1&amp;Cstr. &amp;P od &amp;N&amp;R2019-05-20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124"/>
  <sheetViews>
    <sheetView view="pageBreakPreview" topLeftCell="A139" zoomScaleNormal="100" zoomScaleSheetLayoutView="100" workbookViewId="0">
      <selection activeCell="H128" sqref="H128"/>
    </sheetView>
  </sheetViews>
  <sheetFormatPr defaultColWidth="9.140625" defaultRowHeight="15.75" x14ac:dyDescent="0.25"/>
  <cols>
    <col min="1" max="1" width="20.42578125" style="164" customWidth="1"/>
    <col min="2" max="2" width="13.42578125" style="164" customWidth="1"/>
    <col min="3" max="3" width="16" style="165" customWidth="1"/>
    <col min="4" max="4" width="23.42578125" style="165" hidden="1" customWidth="1"/>
    <col min="5" max="5" width="7.140625" style="270" customWidth="1"/>
    <col min="6" max="6" width="7.28515625" style="270" customWidth="1"/>
    <col min="7" max="7" width="8.42578125" style="167" customWidth="1"/>
    <col min="8" max="8" width="33.28515625" style="168" customWidth="1"/>
    <col min="9" max="9" width="9" style="169" hidden="1" customWidth="1"/>
    <col min="10" max="10" width="9.7109375" style="170" customWidth="1"/>
    <col min="11" max="11" width="3.85546875" style="171" hidden="1" customWidth="1"/>
    <col min="12" max="12" width="8.140625" style="172" hidden="1" customWidth="1"/>
    <col min="13" max="13" width="9.7109375" style="164" customWidth="1"/>
    <col min="14" max="14" width="9.7109375" style="170" customWidth="1"/>
    <col min="15" max="15" width="4.140625" style="171" hidden="1" customWidth="1"/>
    <col min="16" max="16" width="7.42578125" style="172" hidden="1" customWidth="1"/>
    <col min="17" max="17" width="9.7109375" style="164" customWidth="1"/>
    <col min="18" max="18" width="9.7109375" style="173" customWidth="1"/>
    <col min="19" max="29" width="9.140625" style="3" hidden="1" customWidth="1"/>
    <col min="30" max="30" width="23.42578125" style="154" customWidth="1"/>
    <col min="31" max="61" width="9.140625" style="154"/>
    <col min="62" max="16384" width="9.140625" style="165"/>
  </cols>
  <sheetData>
    <row r="1" spans="1:61" ht="15" customHeight="1" x14ac:dyDescent="0.2">
      <c r="A1" s="680" t="s">
        <v>0</v>
      </c>
      <c r="B1" s="680" t="s">
        <v>1</v>
      </c>
      <c r="C1" s="680" t="s">
        <v>2</v>
      </c>
      <c r="D1" s="680"/>
      <c r="E1" s="680" t="s">
        <v>3</v>
      </c>
      <c r="F1" s="680" t="s">
        <v>4</v>
      </c>
      <c r="G1" s="680" t="s">
        <v>5</v>
      </c>
      <c r="H1" s="680" t="s">
        <v>6</v>
      </c>
      <c r="I1" s="683" t="s">
        <v>7</v>
      </c>
      <c r="J1" s="686" t="s">
        <v>8</v>
      </c>
      <c r="K1" s="686"/>
      <c r="L1" s="686"/>
      <c r="M1" s="686"/>
      <c r="N1" s="686" t="s">
        <v>9</v>
      </c>
      <c r="O1" s="686"/>
      <c r="P1" s="686"/>
      <c r="Q1" s="687"/>
      <c r="R1" s="679" t="s">
        <v>10</v>
      </c>
      <c r="S1" s="670" t="s">
        <v>11</v>
      </c>
      <c r="T1" s="659"/>
      <c r="U1" s="659"/>
      <c r="V1" s="659"/>
      <c r="W1" s="659"/>
      <c r="X1" s="659"/>
      <c r="Y1" s="659"/>
      <c r="Z1" s="659"/>
      <c r="AA1" s="659"/>
      <c r="AB1" s="660"/>
      <c r="AC1" s="214"/>
      <c r="AD1" s="331" t="s">
        <v>12</v>
      </c>
    </row>
    <row r="2" spans="1:61" s="332" customFormat="1" ht="39" customHeight="1" x14ac:dyDescent="0.2">
      <c r="A2" s="681"/>
      <c r="B2" s="681"/>
      <c r="C2" s="681"/>
      <c r="D2" s="681" t="s">
        <v>13</v>
      </c>
      <c r="E2" s="681"/>
      <c r="F2" s="681"/>
      <c r="G2" s="681"/>
      <c r="H2" s="681"/>
      <c r="I2" s="684"/>
      <c r="J2" s="671" t="s">
        <v>14</v>
      </c>
      <c r="K2" s="673" t="s">
        <v>15</v>
      </c>
      <c r="L2" s="674"/>
      <c r="M2" s="671" t="s">
        <v>16</v>
      </c>
      <c r="N2" s="671" t="s">
        <v>14</v>
      </c>
      <c r="O2" s="673" t="s">
        <v>15</v>
      </c>
      <c r="P2" s="674"/>
      <c r="Q2" s="677" t="s">
        <v>16</v>
      </c>
      <c r="R2" s="679"/>
      <c r="S2" s="657" t="s">
        <v>17</v>
      </c>
      <c r="T2" s="657"/>
      <c r="U2" s="658"/>
      <c r="V2" s="656" t="s">
        <v>18</v>
      </c>
      <c r="W2" s="657"/>
      <c r="X2" s="658"/>
      <c r="Y2" s="656" t="s">
        <v>19</v>
      </c>
      <c r="Z2" s="657"/>
      <c r="AA2" s="658"/>
      <c r="AB2" s="660"/>
      <c r="AC2" s="214" t="s">
        <v>20</v>
      </c>
      <c r="AD2" s="331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</row>
    <row r="3" spans="1:61" s="332" customFormat="1" ht="15" customHeight="1" x14ac:dyDescent="0.2">
      <c r="A3" s="682"/>
      <c r="B3" s="682"/>
      <c r="C3" s="682"/>
      <c r="D3" s="682"/>
      <c r="E3" s="682"/>
      <c r="F3" s="682"/>
      <c r="G3" s="682"/>
      <c r="H3" s="682"/>
      <c r="I3" s="685"/>
      <c r="J3" s="672"/>
      <c r="K3" s="675"/>
      <c r="L3" s="676"/>
      <c r="M3" s="672"/>
      <c r="N3" s="672"/>
      <c r="O3" s="675"/>
      <c r="P3" s="676"/>
      <c r="Q3" s="678"/>
      <c r="R3" s="679"/>
      <c r="S3" s="274" t="s">
        <v>21</v>
      </c>
      <c r="T3" s="6" t="s">
        <v>22</v>
      </c>
      <c r="U3" s="6" t="s">
        <v>23</v>
      </c>
      <c r="V3" s="6" t="s">
        <v>21</v>
      </c>
      <c r="W3" s="6" t="s">
        <v>22</v>
      </c>
      <c r="X3" s="6" t="s">
        <v>23</v>
      </c>
      <c r="Y3" s="6" t="s">
        <v>21</v>
      </c>
      <c r="Z3" s="6" t="s">
        <v>22</v>
      </c>
      <c r="AA3" s="6" t="s">
        <v>23</v>
      </c>
      <c r="AB3" s="660"/>
      <c r="AC3" s="214"/>
      <c r="AD3" s="331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</row>
    <row r="4" spans="1:61" s="332" customFormat="1" ht="12.75" x14ac:dyDescent="0.2">
      <c r="A4" s="333"/>
      <c r="B4" s="333"/>
      <c r="C4" s="334"/>
      <c r="D4" s="333"/>
      <c r="E4" s="335"/>
      <c r="F4" s="335"/>
      <c r="G4" s="334"/>
      <c r="H4" s="334"/>
      <c r="I4" s="336"/>
      <c r="J4" s="337"/>
      <c r="K4" s="338"/>
      <c r="L4" s="339"/>
      <c r="M4" s="340"/>
      <c r="N4" s="341"/>
      <c r="O4" s="338"/>
      <c r="P4" s="339"/>
      <c r="Q4" s="342" t="s">
        <v>24</v>
      </c>
      <c r="R4" s="275">
        <v>3.2</v>
      </c>
      <c r="S4" s="273">
        <v>1</v>
      </c>
      <c r="T4" s="272">
        <v>1</v>
      </c>
      <c r="U4" s="272">
        <v>1.2</v>
      </c>
      <c r="V4" s="19"/>
      <c r="W4" s="19"/>
      <c r="X4" s="19"/>
      <c r="Y4" s="19"/>
      <c r="Z4" s="19"/>
      <c r="AA4" s="19"/>
      <c r="AB4" s="20"/>
      <c r="AC4" s="214"/>
      <c r="AD4" s="331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</row>
    <row r="5" spans="1:61" s="332" customFormat="1" ht="12.75" x14ac:dyDescent="0.2">
      <c r="A5" s="343"/>
      <c r="B5" s="343"/>
      <c r="C5" s="334"/>
      <c r="D5" s="343"/>
      <c r="E5" s="344"/>
      <c r="F5" s="344"/>
      <c r="G5" s="345"/>
      <c r="H5" s="345"/>
      <c r="I5" s="346"/>
      <c r="J5" s="347"/>
      <c r="K5" s="338"/>
      <c r="L5" s="339"/>
      <c r="M5" s="348"/>
      <c r="N5" s="349"/>
      <c r="O5" s="338"/>
      <c r="P5" s="339"/>
      <c r="Q5" s="350" t="s">
        <v>25</v>
      </c>
      <c r="R5" s="275">
        <v>2.2000000000000002</v>
      </c>
      <c r="S5" s="273">
        <v>1</v>
      </c>
      <c r="T5" s="272">
        <v>0</v>
      </c>
      <c r="U5" s="272">
        <v>1.2</v>
      </c>
      <c r="V5" s="19"/>
      <c r="W5" s="19"/>
      <c r="X5" s="19"/>
      <c r="Y5" s="19"/>
      <c r="Z5" s="19"/>
      <c r="AA5" s="19"/>
      <c r="AB5" s="20"/>
      <c r="AC5" s="214"/>
      <c r="AD5" s="331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</row>
    <row r="6" spans="1:61" s="332" customFormat="1" ht="12.75" x14ac:dyDescent="0.2">
      <c r="A6" s="343"/>
      <c r="B6" s="343"/>
      <c r="C6" s="334"/>
      <c r="D6" s="343"/>
      <c r="E6" s="344"/>
      <c r="F6" s="344"/>
      <c r="G6" s="345"/>
      <c r="H6" s="345"/>
      <c r="I6" s="346"/>
      <c r="J6" s="347"/>
      <c r="K6" s="338"/>
      <c r="L6" s="339"/>
      <c r="M6" s="348"/>
      <c r="N6" s="349"/>
      <c r="O6" s="338"/>
      <c r="P6" s="339"/>
      <c r="Q6" s="342" t="s">
        <v>26</v>
      </c>
      <c r="R6" s="275">
        <v>1.6</v>
      </c>
      <c r="S6" s="276"/>
      <c r="T6" s="19"/>
      <c r="U6" s="19"/>
      <c r="V6" s="272">
        <v>1</v>
      </c>
      <c r="W6" s="272">
        <v>0.3</v>
      </c>
      <c r="X6" s="272">
        <v>0.3</v>
      </c>
      <c r="Y6" s="19"/>
      <c r="Z6" s="19"/>
      <c r="AA6" s="19"/>
      <c r="AB6" s="20"/>
      <c r="AC6" s="214"/>
      <c r="AD6" s="331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</row>
    <row r="7" spans="1:61" s="332" customFormat="1" ht="13.5" thickBot="1" x14ac:dyDescent="0.25">
      <c r="A7" s="351"/>
      <c r="B7" s="351"/>
      <c r="C7" s="352"/>
      <c r="D7" s="351"/>
      <c r="E7" s="353"/>
      <c r="F7" s="353"/>
      <c r="G7" s="352"/>
      <c r="H7" s="352"/>
      <c r="I7" s="354"/>
      <c r="J7" s="355"/>
      <c r="K7" s="338"/>
      <c r="L7" s="339"/>
      <c r="M7" s="356"/>
      <c r="N7" s="357"/>
      <c r="O7" s="338"/>
      <c r="P7" s="339"/>
      <c r="Q7" s="350" t="s">
        <v>27</v>
      </c>
      <c r="R7" s="277">
        <v>1.3</v>
      </c>
      <c r="S7" s="276"/>
      <c r="T7" s="19"/>
      <c r="U7" s="19"/>
      <c r="V7" s="272">
        <v>1</v>
      </c>
      <c r="W7" s="272">
        <v>0</v>
      </c>
      <c r="X7" s="272">
        <v>0.3</v>
      </c>
      <c r="Y7" s="19"/>
      <c r="Z7" s="19"/>
      <c r="AA7" s="19"/>
      <c r="AB7" s="20"/>
      <c r="AC7" s="214"/>
      <c r="AD7" s="331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</row>
    <row r="8" spans="1:61" s="332" customFormat="1" ht="12.75" x14ac:dyDescent="0.2">
      <c r="A8" s="358"/>
      <c r="B8" s="358"/>
      <c r="C8" s="359"/>
      <c r="D8" s="358"/>
      <c r="E8" s="360"/>
      <c r="F8" s="360"/>
      <c r="G8" s="361"/>
      <c r="H8" s="361"/>
      <c r="I8" s="362"/>
      <c r="J8" s="363"/>
      <c r="K8" s="338"/>
      <c r="L8" s="339"/>
      <c r="M8" s="364"/>
      <c r="N8" s="365"/>
      <c r="O8" s="338"/>
      <c r="P8" s="339"/>
      <c r="Q8" s="342" t="s">
        <v>28</v>
      </c>
      <c r="R8" s="278">
        <v>4.9000000000000004</v>
      </c>
      <c r="S8" s="273">
        <v>1</v>
      </c>
      <c r="T8" s="272">
        <v>1.5</v>
      </c>
      <c r="U8" s="272">
        <v>2.4</v>
      </c>
      <c r="V8" s="19"/>
      <c r="W8" s="19"/>
      <c r="X8" s="19"/>
      <c r="Y8" s="19"/>
      <c r="Z8" s="19"/>
      <c r="AA8" s="19"/>
      <c r="AB8" s="20"/>
      <c r="AC8" s="214"/>
      <c r="AD8" s="331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</row>
    <row r="9" spans="1:61" s="332" customFormat="1" ht="27.75" customHeight="1" x14ac:dyDescent="0.25">
      <c r="A9" s="47" t="s">
        <v>481</v>
      </c>
      <c r="B9" s="47" t="s">
        <v>482</v>
      </c>
      <c r="C9" s="366" t="s">
        <v>127</v>
      </c>
      <c r="D9" s="49"/>
      <c r="E9" s="50" t="s">
        <v>32</v>
      </c>
      <c r="F9" s="51">
        <v>2</v>
      </c>
      <c r="G9" s="52" t="s">
        <v>483</v>
      </c>
      <c r="H9" s="53" t="s">
        <v>484</v>
      </c>
      <c r="I9" s="367"/>
      <c r="J9" s="54"/>
      <c r="K9" s="69">
        <f t="shared" ref="K9:K19" si="0">IF(J9&gt;0, 1, 0)</f>
        <v>0</v>
      </c>
      <c r="L9" s="69">
        <f t="shared" ref="L9:L19" si="1">J9-K9</f>
        <v>0</v>
      </c>
      <c r="M9" s="56"/>
      <c r="N9" s="57">
        <v>4</v>
      </c>
      <c r="O9" s="72">
        <f t="shared" ref="O9:O19" si="2">IF(N9&gt;0, 1, 0)</f>
        <v>1</v>
      </c>
      <c r="P9" s="72">
        <f t="shared" ref="P9:P19" si="3">N9-O9</f>
        <v>3</v>
      </c>
      <c r="Q9" s="368">
        <v>13</v>
      </c>
      <c r="R9" s="279">
        <f t="shared" ref="R9:R18" si="4">(K9*M9*$R$4)+(L9*M9*$R$5)+(O9*Q9*$R$6)+(P9*Q9*$R$7)</f>
        <v>71.5</v>
      </c>
      <c r="S9" s="369">
        <f t="shared" ref="S9:S18" si="5">J9*M9*$S$4</f>
        <v>0</v>
      </c>
      <c r="T9" s="214">
        <f t="shared" ref="T9:T18" si="6">K9*M9*$T$4</f>
        <v>0</v>
      </c>
      <c r="U9" s="214">
        <f t="shared" ref="U9:U18" si="7">J9*M9*$U$4</f>
        <v>0</v>
      </c>
      <c r="V9" s="214">
        <f t="shared" ref="V9:V19" si="8">N9*Q9*$V$6</f>
        <v>52</v>
      </c>
      <c r="W9" s="214">
        <f t="shared" ref="W9:W19" si="9">O9*Q9*$W$6</f>
        <v>3.9</v>
      </c>
      <c r="X9" s="214">
        <f t="shared" ref="X9:X19" si="10">N9*Q9*$X$6</f>
        <v>15.6</v>
      </c>
      <c r="Y9" s="214">
        <f t="shared" ref="Y9:AA19" si="11">S9+V9</f>
        <v>52</v>
      </c>
      <c r="Z9" s="214">
        <f t="shared" si="11"/>
        <v>3.9</v>
      </c>
      <c r="AA9" s="214">
        <f t="shared" si="11"/>
        <v>15.6</v>
      </c>
      <c r="AB9" s="370"/>
      <c r="AC9" s="214">
        <f t="shared" ref="AC9:AC72" si="12">R9-Y9-Z9-AA9</f>
        <v>0</v>
      </c>
      <c r="AD9" s="331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</row>
    <row r="10" spans="1:61" s="332" customFormat="1" ht="27.75" customHeight="1" x14ac:dyDescent="0.25">
      <c r="A10" s="47" t="s">
        <v>481</v>
      </c>
      <c r="B10" s="47" t="s">
        <v>482</v>
      </c>
      <c r="C10" s="366" t="str">
        <f>C9</f>
        <v>docent</v>
      </c>
      <c r="D10" s="48"/>
      <c r="E10" s="50" t="s">
        <v>32</v>
      </c>
      <c r="F10" s="51">
        <v>4</v>
      </c>
      <c r="G10" s="52" t="s">
        <v>485</v>
      </c>
      <c r="H10" s="53" t="s">
        <v>486</v>
      </c>
      <c r="I10" s="67"/>
      <c r="J10" s="68"/>
      <c r="K10" s="69">
        <f t="shared" si="0"/>
        <v>0</v>
      </c>
      <c r="L10" s="69">
        <f t="shared" si="1"/>
        <v>0</v>
      </c>
      <c r="M10" s="70"/>
      <c r="N10" s="71">
        <v>1</v>
      </c>
      <c r="O10" s="72">
        <f t="shared" si="2"/>
        <v>1</v>
      </c>
      <c r="P10" s="72">
        <f t="shared" si="3"/>
        <v>0</v>
      </c>
      <c r="Q10" s="70">
        <v>26</v>
      </c>
      <c r="R10" s="318">
        <f t="shared" si="4"/>
        <v>41.6</v>
      </c>
      <c r="S10" s="369">
        <f t="shared" si="5"/>
        <v>0</v>
      </c>
      <c r="T10" s="214">
        <f t="shared" si="6"/>
        <v>0</v>
      </c>
      <c r="U10" s="214">
        <f t="shared" si="7"/>
        <v>0</v>
      </c>
      <c r="V10" s="214">
        <f t="shared" si="8"/>
        <v>26</v>
      </c>
      <c r="W10" s="214">
        <f t="shared" si="9"/>
        <v>7.8</v>
      </c>
      <c r="X10" s="214">
        <f t="shared" si="10"/>
        <v>7.8</v>
      </c>
      <c r="Y10" s="214">
        <f t="shared" si="11"/>
        <v>26</v>
      </c>
      <c r="Z10" s="214">
        <f t="shared" si="11"/>
        <v>7.8</v>
      </c>
      <c r="AA10" s="214">
        <f t="shared" si="11"/>
        <v>7.8</v>
      </c>
      <c r="AB10" s="370"/>
      <c r="AC10" s="214">
        <f t="shared" si="12"/>
        <v>0</v>
      </c>
      <c r="AD10" s="331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</row>
    <row r="11" spans="1:61" s="332" customFormat="1" ht="27.75" customHeight="1" x14ac:dyDescent="0.25">
      <c r="A11" s="47" t="s">
        <v>481</v>
      </c>
      <c r="B11" s="47" t="s">
        <v>482</v>
      </c>
      <c r="C11" s="366" t="str">
        <f>C9</f>
        <v>docent</v>
      </c>
      <c r="D11" s="48"/>
      <c r="E11" s="50" t="s">
        <v>32</v>
      </c>
      <c r="F11" s="51">
        <v>5</v>
      </c>
      <c r="G11" s="52" t="s">
        <v>487</v>
      </c>
      <c r="H11" s="76" t="s">
        <v>488</v>
      </c>
      <c r="I11" s="67"/>
      <c r="J11" s="68"/>
      <c r="K11" s="69">
        <f t="shared" si="0"/>
        <v>0</v>
      </c>
      <c r="L11" s="69">
        <f t="shared" si="1"/>
        <v>0</v>
      </c>
      <c r="M11" s="70"/>
      <c r="N11" s="71">
        <v>1</v>
      </c>
      <c r="O11" s="72">
        <f t="shared" si="2"/>
        <v>1</v>
      </c>
      <c r="P11" s="72">
        <f t="shared" si="3"/>
        <v>0</v>
      </c>
      <c r="Q11" s="70">
        <v>26</v>
      </c>
      <c r="R11" s="318">
        <f t="shared" si="4"/>
        <v>41.6</v>
      </c>
      <c r="S11" s="369">
        <f t="shared" si="5"/>
        <v>0</v>
      </c>
      <c r="T11" s="214">
        <f t="shared" si="6"/>
        <v>0</v>
      </c>
      <c r="U11" s="214">
        <f t="shared" si="7"/>
        <v>0</v>
      </c>
      <c r="V11" s="214">
        <f t="shared" si="8"/>
        <v>26</v>
      </c>
      <c r="W11" s="214">
        <f t="shared" si="9"/>
        <v>7.8</v>
      </c>
      <c r="X11" s="214">
        <f t="shared" si="10"/>
        <v>7.8</v>
      </c>
      <c r="Y11" s="214">
        <f t="shared" si="11"/>
        <v>26</v>
      </c>
      <c r="Z11" s="214">
        <f t="shared" si="11"/>
        <v>7.8</v>
      </c>
      <c r="AA11" s="214">
        <f t="shared" si="11"/>
        <v>7.8</v>
      </c>
      <c r="AB11" s="370"/>
      <c r="AC11" s="214">
        <f t="shared" si="12"/>
        <v>0</v>
      </c>
      <c r="AD11" s="331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</row>
    <row r="12" spans="1:61" s="332" customFormat="1" ht="27.75" customHeight="1" x14ac:dyDescent="0.25">
      <c r="A12" s="47" t="s">
        <v>481</v>
      </c>
      <c r="B12" s="47" t="s">
        <v>482</v>
      </c>
      <c r="C12" s="366" t="str">
        <f>C9</f>
        <v>docent</v>
      </c>
      <c r="D12" s="48"/>
      <c r="E12" s="77" t="s">
        <v>39</v>
      </c>
      <c r="F12" s="51">
        <v>2</v>
      </c>
      <c r="G12" s="52" t="s">
        <v>489</v>
      </c>
      <c r="H12" s="53" t="s">
        <v>490</v>
      </c>
      <c r="I12" s="67"/>
      <c r="J12" s="68"/>
      <c r="K12" s="69">
        <f t="shared" si="0"/>
        <v>0</v>
      </c>
      <c r="L12" s="69">
        <f t="shared" si="1"/>
        <v>0</v>
      </c>
      <c r="M12" s="70"/>
      <c r="N12" s="71">
        <v>1</v>
      </c>
      <c r="O12" s="72">
        <f t="shared" si="2"/>
        <v>1</v>
      </c>
      <c r="P12" s="72">
        <f t="shared" si="3"/>
        <v>0</v>
      </c>
      <c r="Q12" s="70">
        <v>26</v>
      </c>
      <c r="R12" s="318">
        <f t="shared" si="4"/>
        <v>41.6</v>
      </c>
      <c r="S12" s="369">
        <f t="shared" si="5"/>
        <v>0</v>
      </c>
      <c r="T12" s="214">
        <f t="shared" si="6"/>
        <v>0</v>
      </c>
      <c r="U12" s="214">
        <f t="shared" si="7"/>
        <v>0</v>
      </c>
      <c r="V12" s="214">
        <f t="shared" si="8"/>
        <v>26</v>
      </c>
      <c r="W12" s="214">
        <f t="shared" si="9"/>
        <v>7.8</v>
      </c>
      <c r="X12" s="214">
        <f t="shared" si="10"/>
        <v>7.8</v>
      </c>
      <c r="Y12" s="214">
        <f t="shared" si="11"/>
        <v>26</v>
      </c>
      <c r="Z12" s="214">
        <f t="shared" si="11"/>
        <v>7.8</v>
      </c>
      <c r="AA12" s="214">
        <f t="shared" si="11"/>
        <v>7.8</v>
      </c>
      <c r="AB12" s="370"/>
      <c r="AC12" s="214">
        <f t="shared" si="12"/>
        <v>0</v>
      </c>
      <c r="AD12" s="331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</row>
    <row r="13" spans="1:61" s="332" customFormat="1" ht="27.75" customHeight="1" x14ac:dyDescent="0.25">
      <c r="A13" s="47" t="s">
        <v>481</v>
      </c>
      <c r="B13" s="47" t="s">
        <v>482</v>
      </c>
      <c r="C13" s="366" t="str">
        <f>C9</f>
        <v>docent</v>
      </c>
      <c r="D13" s="48"/>
      <c r="E13" s="242" t="s">
        <v>47</v>
      </c>
      <c r="F13" s="51">
        <v>5</v>
      </c>
      <c r="G13" s="52" t="s">
        <v>491</v>
      </c>
      <c r="H13" s="53" t="s">
        <v>492</v>
      </c>
      <c r="I13" s="67"/>
      <c r="J13" s="68">
        <v>1</v>
      </c>
      <c r="K13" s="69">
        <f t="shared" si="0"/>
        <v>1</v>
      </c>
      <c r="L13" s="69">
        <f t="shared" si="1"/>
        <v>0</v>
      </c>
      <c r="M13" s="70">
        <v>26</v>
      </c>
      <c r="N13" s="71"/>
      <c r="O13" s="72">
        <f t="shared" si="2"/>
        <v>0</v>
      </c>
      <c r="P13" s="72">
        <f t="shared" si="3"/>
        <v>0</v>
      </c>
      <c r="Q13" s="70"/>
      <c r="R13" s="318">
        <f t="shared" si="4"/>
        <v>83.2</v>
      </c>
      <c r="S13" s="369">
        <f t="shared" si="5"/>
        <v>26</v>
      </c>
      <c r="T13" s="214">
        <f t="shared" si="6"/>
        <v>26</v>
      </c>
      <c r="U13" s="214">
        <f t="shared" si="7"/>
        <v>31.2</v>
      </c>
      <c r="V13" s="214">
        <f t="shared" si="8"/>
        <v>0</v>
      </c>
      <c r="W13" s="214">
        <f t="shared" si="9"/>
        <v>0</v>
      </c>
      <c r="X13" s="214">
        <f t="shared" si="10"/>
        <v>0</v>
      </c>
      <c r="Y13" s="214">
        <f t="shared" si="11"/>
        <v>26</v>
      </c>
      <c r="Z13" s="214">
        <f t="shared" si="11"/>
        <v>26</v>
      </c>
      <c r="AA13" s="214">
        <f t="shared" si="11"/>
        <v>31.2</v>
      </c>
      <c r="AB13" s="370"/>
      <c r="AC13" s="214">
        <f t="shared" si="12"/>
        <v>0</v>
      </c>
      <c r="AD13" s="331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</row>
    <row r="14" spans="1:61" s="332" customFormat="1" ht="27.75" customHeight="1" x14ac:dyDescent="0.25">
      <c r="A14" s="47" t="s">
        <v>481</v>
      </c>
      <c r="B14" s="47" t="s">
        <v>482</v>
      </c>
      <c r="C14" s="366" t="str">
        <f t="shared" ref="C14:C16" si="13">C12</f>
        <v>docent</v>
      </c>
      <c r="D14" s="48"/>
      <c r="E14" s="242" t="s">
        <v>90</v>
      </c>
      <c r="F14" s="51">
        <v>1</v>
      </c>
      <c r="G14" s="52" t="s">
        <v>493</v>
      </c>
      <c r="H14" s="53" t="s">
        <v>494</v>
      </c>
      <c r="I14" s="67"/>
      <c r="J14" s="68"/>
      <c r="K14" s="69">
        <f t="shared" si="0"/>
        <v>0</v>
      </c>
      <c r="L14" s="69">
        <f t="shared" si="1"/>
        <v>0</v>
      </c>
      <c r="M14" s="70"/>
      <c r="N14" s="71">
        <v>1</v>
      </c>
      <c r="O14" s="72">
        <f t="shared" si="2"/>
        <v>1</v>
      </c>
      <c r="P14" s="72">
        <f t="shared" si="3"/>
        <v>0</v>
      </c>
      <c r="Q14" s="70">
        <v>26</v>
      </c>
      <c r="R14" s="318">
        <f t="shared" si="4"/>
        <v>41.6</v>
      </c>
      <c r="S14" s="369">
        <f t="shared" si="5"/>
        <v>0</v>
      </c>
      <c r="T14" s="214">
        <f t="shared" si="6"/>
        <v>0</v>
      </c>
      <c r="U14" s="214">
        <f t="shared" si="7"/>
        <v>0</v>
      </c>
      <c r="V14" s="214">
        <f t="shared" si="8"/>
        <v>26</v>
      </c>
      <c r="W14" s="214">
        <f t="shared" si="9"/>
        <v>7.8</v>
      </c>
      <c r="X14" s="214">
        <f t="shared" si="10"/>
        <v>7.8</v>
      </c>
      <c r="Y14" s="214">
        <f t="shared" si="11"/>
        <v>26</v>
      </c>
      <c r="Z14" s="214">
        <f t="shared" si="11"/>
        <v>7.8</v>
      </c>
      <c r="AA14" s="214">
        <f t="shared" si="11"/>
        <v>7.8</v>
      </c>
      <c r="AB14" s="370"/>
      <c r="AC14" s="214">
        <f t="shared" si="12"/>
        <v>0</v>
      </c>
      <c r="AD14" s="331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</row>
    <row r="15" spans="1:61" s="332" customFormat="1" ht="27.75" customHeight="1" x14ac:dyDescent="0.25">
      <c r="A15" s="47" t="s">
        <v>481</v>
      </c>
      <c r="B15" s="47" t="s">
        <v>482</v>
      </c>
      <c r="C15" s="366" t="str">
        <f t="shared" si="13"/>
        <v>docent</v>
      </c>
      <c r="D15" s="48"/>
      <c r="E15" s="242" t="s">
        <v>90</v>
      </c>
      <c r="F15" s="51">
        <v>2</v>
      </c>
      <c r="G15" s="300" t="s">
        <v>495</v>
      </c>
      <c r="H15" s="53" t="s">
        <v>496</v>
      </c>
      <c r="I15" s="67"/>
      <c r="J15" s="68">
        <v>1</v>
      </c>
      <c r="K15" s="69">
        <f t="shared" si="0"/>
        <v>1</v>
      </c>
      <c r="L15" s="69">
        <f t="shared" si="1"/>
        <v>0</v>
      </c>
      <c r="M15" s="70">
        <v>26</v>
      </c>
      <c r="N15" s="71"/>
      <c r="O15" s="72"/>
      <c r="P15" s="72"/>
      <c r="Q15" s="70"/>
      <c r="R15" s="318">
        <f t="shared" si="4"/>
        <v>83.2</v>
      </c>
      <c r="S15" s="369">
        <f t="shared" si="5"/>
        <v>26</v>
      </c>
      <c r="T15" s="214">
        <f t="shared" si="6"/>
        <v>26</v>
      </c>
      <c r="U15" s="214">
        <f t="shared" si="7"/>
        <v>31.2</v>
      </c>
      <c r="V15" s="214">
        <f t="shared" si="8"/>
        <v>0</v>
      </c>
      <c r="W15" s="214">
        <f t="shared" si="9"/>
        <v>0</v>
      </c>
      <c r="X15" s="214">
        <f t="shared" si="10"/>
        <v>0</v>
      </c>
      <c r="Y15" s="214">
        <f t="shared" si="11"/>
        <v>26</v>
      </c>
      <c r="Z15" s="214">
        <f t="shared" si="11"/>
        <v>26</v>
      </c>
      <c r="AA15" s="214">
        <f t="shared" si="11"/>
        <v>31.2</v>
      </c>
      <c r="AB15" s="370"/>
      <c r="AC15" s="214">
        <f t="shared" si="12"/>
        <v>0</v>
      </c>
      <c r="AD15" s="331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</row>
    <row r="16" spans="1:61" s="332" customFormat="1" ht="27.75" customHeight="1" x14ac:dyDescent="0.25">
      <c r="A16" s="47" t="s">
        <v>481</v>
      </c>
      <c r="B16" s="47" t="s">
        <v>482</v>
      </c>
      <c r="C16" s="366" t="str">
        <f t="shared" si="13"/>
        <v>docent</v>
      </c>
      <c r="D16" s="48"/>
      <c r="E16" s="242" t="s">
        <v>90</v>
      </c>
      <c r="F16" s="51">
        <v>1</v>
      </c>
      <c r="G16" s="300" t="s">
        <v>497</v>
      </c>
      <c r="H16" s="53" t="s">
        <v>498</v>
      </c>
      <c r="I16" s="80"/>
      <c r="J16" s="68"/>
      <c r="K16" s="69">
        <f t="shared" si="0"/>
        <v>0</v>
      </c>
      <c r="L16" s="69">
        <f t="shared" si="1"/>
        <v>0</v>
      </c>
      <c r="M16" s="70"/>
      <c r="N16" s="71"/>
      <c r="O16" s="72"/>
      <c r="P16" s="72"/>
      <c r="Q16" s="70"/>
      <c r="R16" s="318">
        <f t="shared" si="4"/>
        <v>0</v>
      </c>
      <c r="S16" s="369">
        <f t="shared" si="5"/>
        <v>0</v>
      </c>
      <c r="T16" s="214">
        <f t="shared" si="6"/>
        <v>0</v>
      </c>
      <c r="U16" s="214">
        <f t="shared" si="7"/>
        <v>0</v>
      </c>
      <c r="V16" s="214">
        <f t="shared" si="8"/>
        <v>0</v>
      </c>
      <c r="W16" s="214">
        <f t="shared" si="9"/>
        <v>0</v>
      </c>
      <c r="X16" s="214">
        <f t="shared" si="10"/>
        <v>0</v>
      </c>
      <c r="Y16" s="214">
        <f t="shared" si="11"/>
        <v>0</v>
      </c>
      <c r="Z16" s="214">
        <f t="shared" si="11"/>
        <v>0</v>
      </c>
      <c r="AA16" s="214">
        <f t="shared" si="11"/>
        <v>0</v>
      </c>
      <c r="AB16" s="370"/>
      <c r="AC16" s="214">
        <f t="shared" si="12"/>
        <v>0</v>
      </c>
      <c r="AD16" s="331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</row>
    <row r="17" spans="1:61" s="332" customFormat="1" ht="27.75" customHeight="1" x14ac:dyDescent="0.25">
      <c r="A17" s="116" t="s">
        <v>481</v>
      </c>
      <c r="B17" s="116" t="s">
        <v>482</v>
      </c>
      <c r="C17" s="371" t="str">
        <f>C16</f>
        <v>docent</v>
      </c>
      <c r="D17" s="48"/>
      <c r="E17" s="316" t="s">
        <v>90</v>
      </c>
      <c r="F17" s="372">
        <v>2</v>
      </c>
      <c r="G17" s="300" t="s">
        <v>499</v>
      </c>
      <c r="H17" s="373" t="s">
        <v>500</v>
      </c>
      <c r="I17" s="374"/>
      <c r="J17" s="375">
        <v>1</v>
      </c>
      <c r="K17" s="376">
        <f>IF(J17&gt;0, 1, 0)</f>
        <v>1</v>
      </c>
      <c r="L17" s="376">
        <f>J17-K17</f>
        <v>0</v>
      </c>
      <c r="M17" s="81">
        <v>26</v>
      </c>
      <c r="N17" s="375"/>
      <c r="O17" s="72">
        <f>IF(N17&gt;0, 1, 0)</f>
        <v>0</v>
      </c>
      <c r="P17" s="72">
        <f>N17-O17</f>
        <v>0</v>
      </c>
      <c r="Q17" s="81"/>
      <c r="R17" s="318">
        <f t="shared" si="4"/>
        <v>83.2</v>
      </c>
      <c r="S17" s="369" t="e">
        <f>#REF!*#REF!*$S$4</f>
        <v>#REF!</v>
      </c>
      <c r="T17" s="214" t="e">
        <f>#REF!*#REF!*$T$4</f>
        <v>#REF!</v>
      </c>
      <c r="U17" s="214" t="e">
        <f>#REF!*#REF!*$U$4</f>
        <v>#REF!</v>
      </c>
      <c r="V17" s="214" t="e">
        <f>#REF!*#REF!*$V$6</f>
        <v>#REF!</v>
      </c>
      <c r="W17" s="214" t="e">
        <f>#REF!*#REF!*$W$6</f>
        <v>#REF!</v>
      </c>
      <c r="X17" s="214" t="e">
        <f>#REF!*#REF!*$X$6</f>
        <v>#REF!</v>
      </c>
      <c r="Y17" s="214" t="e">
        <f t="shared" si="11"/>
        <v>#REF!</v>
      </c>
      <c r="Z17" s="214" t="e">
        <f t="shared" si="11"/>
        <v>#REF!</v>
      </c>
      <c r="AA17" s="214" t="e">
        <f t="shared" si="11"/>
        <v>#REF!</v>
      </c>
      <c r="AB17" s="370"/>
      <c r="AC17" s="214" t="e">
        <f t="shared" si="12"/>
        <v>#REF!</v>
      </c>
      <c r="AD17" s="331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</row>
    <row r="18" spans="1:61" s="85" customFormat="1" ht="27.75" customHeight="1" x14ac:dyDescent="0.25">
      <c r="A18" s="116" t="s">
        <v>481</v>
      </c>
      <c r="B18" s="116" t="s">
        <v>482</v>
      </c>
      <c r="C18" s="371" t="str">
        <f>C17</f>
        <v>docent</v>
      </c>
      <c r="D18" s="49"/>
      <c r="E18" s="245" t="s">
        <v>44</v>
      </c>
      <c r="F18" s="81">
        <v>2</v>
      </c>
      <c r="G18" s="82" t="s">
        <v>249</v>
      </c>
      <c r="H18" s="53" t="s">
        <v>250</v>
      </c>
      <c r="I18" s="377"/>
      <c r="J18" s="54">
        <v>1</v>
      </c>
      <c r="K18" s="55">
        <f t="shared" si="0"/>
        <v>1</v>
      </c>
      <c r="L18" s="55">
        <f t="shared" si="1"/>
        <v>0</v>
      </c>
      <c r="M18" s="56">
        <v>6</v>
      </c>
      <c r="N18" s="57">
        <v>1</v>
      </c>
      <c r="O18" s="58">
        <f t="shared" si="2"/>
        <v>1</v>
      </c>
      <c r="P18" s="58">
        <f t="shared" si="3"/>
        <v>0</v>
      </c>
      <c r="Q18" s="56">
        <v>6</v>
      </c>
      <c r="R18" s="318">
        <f t="shared" si="4"/>
        <v>28.800000000000004</v>
      </c>
      <c r="S18" s="369">
        <f t="shared" si="5"/>
        <v>6</v>
      </c>
      <c r="T18" s="214">
        <f t="shared" si="6"/>
        <v>6</v>
      </c>
      <c r="U18" s="214">
        <f t="shared" si="7"/>
        <v>7.1999999999999993</v>
      </c>
      <c r="V18" s="214">
        <f t="shared" si="8"/>
        <v>6</v>
      </c>
      <c r="W18" s="214">
        <f t="shared" si="9"/>
        <v>1.7999999999999998</v>
      </c>
      <c r="X18" s="214">
        <f t="shared" si="10"/>
        <v>1.7999999999999998</v>
      </c>
      <c r="Y18" s="214">
        <f t="shared" si="11"/>
        <v>12</v>
      </c>
      <c r="Z18" s="214">
        <f t="shared" si="11"/>
        <v>7.8</v>
      </c>
      <c r="AA18" s="214">
        <f t="shared" si="11"/>
        <v>9</v>
      </c>
      <c r="AB18" s="370"/>
      <c r="AC18" s="214">
        <f t="shared" si="12"/>
        <v>0</v>
      </c>
      <c r="AD18" s="378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</row>
    <row r="19" spans="1:61" s="234" customFormat="1" ht="27.75" customHeight="1" x14ac:dyDescent="0.25">
      <c r="A19" s="246" t="s">
        <v>481</v>
      </c>
      <c r="B19" s="246" t="s">
        <v>482</v>
      </c>
      <c r="C19" s="379" t="str">
        <f>C17</f>
        <v>docent</v>
      </c>
      <c r="D19" s="87"/>
      <c r="E19" s="88" t="s">
        <v>28</v>
      </c>
      <c r="F19" s="88"/>
      <c r="G19" s="89"/>
      <c r="H19" s="90"/>
      <c r="I19" s="91"/>
      <c r="J19" s="92"/>
      <c r="K19" s="93">
        <f t="shared" si="0"/>
        <v>0</v>
      </c>
      <c r="L19" s="93">
        <f t="shared" si="1"/>
        <v>0</v>
      </c>
      <c r="M19" s="94"/>
      <c r="N19" s="95"/>
      <c r="O19" s="96">
        <f t="shared" si="2"/>
        <v>0</v>
      </c>
      <c r="P19" s="96">
        <f t="shared" si="3"/>
        <v>0</v>
      </c>
      <c r="Q19" s="94"/>
      <c r="R19" s="281"/>
      <c r="S19" s="380">
        <f>J19*M19*$S$8</f>
        <v>0</v>
      </c>
      <c r="T19" s="226">
        <f>K19*M19*$T$8</f>
        <v>0</v>
      </c>
      <c r="U19" s="226">
        <f>J19*M19*$U$8</f>
        <v>0</v>
      </c>
      <c r="V19" s="226">
        <f t="shared" si="8"/>
        <v>0</v>
      </c>
      <c r="W19" s="226">
        <f t="shared" si="9"/>
        <v>0</v>
      </c>
      <c r="X19" s="226">
        <f t="shared" si="10"/>
        <v>0</v>
      </c>
      <c r="Y19" s="226">
        <f t="shared" si="11"/>
        <v>0</v>
      </c>
      <c r="Z19" s="226">
        <f t="shared" si="11"/>
        <v>0</v>
      </c>
      <c r="AA19" s="226">
        <f t="shared" si="11"/>
        <v>0</v>
      </c>
      <c r="AB19" s="231"/>
      <c r="AC19" s="226">
        <f t="shared" si="12"/>
        <v>0</v>
      </c>
      <c r="AD19" s="381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  <c r="AU19" s="233"/>
      <c r="AV19" s="233"/>
      <c r="AW19" s="233"/>
      <c r="AX19" s="233"/>
      <c r="AY19" s="233"/>
      <c r="AZ19" s="233"/>
      <c r="BA19" s="233"/>
      <c r="BB19" s="233"/>
      <c r="BC19" s="233"/>
      <c r="BD19" s="233"/>
      <c r="BE19" s="233"/>
      <c r="BF19" s="233"/>
      <c r="BG19" s="233"/>
      <c r="BH19" s="233"/>
      <c r="BI19" s="233"/>
    </row>
    <row r="20" spans="1:61" s="388" customFormat="1" ht="27.75" customHeight="1" thickBot="1" x14ac:dyDescent="0.3">
      <c r="A20" s="102" t="s">
        <v>481</v>
      </c>
      <c r="B20" s="102" t="s">
        <v>482</v>
      </c>
      <c r="C20" s="382" t="s">
        <v>127</v>
      </c>
      <c r="D20" s="103"/>
      <c r="E20" s="235"/>
      <c r="F20" s="235"/>
      <c r="G20" s="105"/>
      <c r="H20" s="106" t="s">
        <v>55</v>
      </c>
      <c r="I20" s="107"/>
      <c r="J20" s="108"/>
      <c r="K20" s="109"/>
      <c r="L20" s="109"/>
      <c r="M20" s="110"/>
      <c r="N20" s="111"/>
      <c r="O20" s="109"/>
      <c r="P20" s="109"/>
      <c r="Q20" s="110"/>
      <c r="R20" s="283">
        <f t="shared" ref="R20:AA20" si="14">SUM(R9:R19)</f>
        <v>516.29999999999995</v>
      </c>
      <c r="S20" s="383" t="e">
        <f t="shared" si="14"/>
        <v>#REF!</v>
      </c>
      <c r="T20" s="384" t="e">
        <f t="shared" si="14"/>
        <v>#REF!</v>
      </c>
      <c r="U20" s="384" t="e">
        <f t="shared" si="14"/>
        <v>#REF!</v>
      </c>
      <c r="V20" s="384" t="e">
        <f t="shared" si="14"/>
        <v>#REF!</v>
      </c>
      <c r="W20" s="384" t="e">
        <f t="shared" si="14"/>
        <v>#REF!</v>
      </c>
      <c r="X20" s="384" t="e">
        <f t="shared" si="14"/>
        <v>#REF!</v>
      </c>
      <c r="Y20" s="385" t="e">
        <f t="shared" si="14"/>
        <v>#REF!</v>
      </c>
      <c r="Z20" s="385" t="e">
        <f t="shared" si="14"/>
        <v>#REF!</v>
      </c>
      <c r="AA20" s="385" t="e">
        <f t="shared" si="14"/>
        <v>#REF!</v>
      </c>
      <c r="AB20" s="386"/>
      <c r="AC20" s="214" t="e">
        <f t="shared" si="12"/>
        <v>#REF!</v>
      </c>
      <c r="AD20" s="387">
        <f>R20/1800/0.6</f>
        <v>0.47805555555555557</v>
      </c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</row>
    <row r="21" spans="1:61" s="332" customFormat="1" ht="27.75" customHeight="1" thickTop="1" x14ac:dyDescent="0.25">
      <c r="A21" s="116" t="s">
        <v>501</v>
      </c>
      <c r="B21" s="116" t="s">
        <v>502</v>
      </c>
      <c r="C21" s="366"/>
      <c r="D21" s="48"/>
      <c r="E21" s="50" t="s">
        <v>32</v>
      </c>
      <c r="F21" s="51">
        <v>6</v>
      </c>
      <c r="G21" s="52" t="s">
        <v>503</v>
      </c>
      <c r="H21" s="53" t="s">
        <v>504</v>
      </c>
      <c r="I21" s="389"/>
      <c r="J21" s="68">
        <v>1</v>
      </c>
      <c r="K21" s="69">
        <f t="shared" ref="K21:K32" si="15">IF(J21&gt;0, 1, 0)</f>
        <v>1</v>
      </c>
      <c r="L21" s="69">
        <f t="shared" ref="L21:L32" si="16">J21-K21</f>
        <v>0</v>
      </c>
      <c r="M21" s="70">
        <v>26</v>
      </c>
      <c r="N21" s="71"/>
      <c r="O21" s="72">
        <f t="shared" ref="O21:O32" si="17">IF(N21&gt;0, 1, 0)</f>
        <v>0</v>
      </c>
      <c r="P21" s="72">
        <f t="shared" ref="P21:P32" si="18">N21-O21</f>
        <v>0</v>
      </c>
      <c r="Q21" s="390"/>
      <c r="R21" s="318">
        <f t="shared" ref="R21:R29" si="19">(K21*M21*$R$4)+(L21*M21*$R$5)+(O21*Q21*$R$6)+(P21*Q21*$R$7)</f>
        <v>83.2</v>
      </c>
      <c r="S21" s="369">
        <f t="shared" ref="S21:S29" si="20">J21*M21*$S$4</f>
        <v>26</v>
      </c>
      <c r="T21" s="214">
        <f t="shared" ref="T21:T29" si="21">K21*M21*$T$4</f>
        <v>26</v>
      </c>
      <c r="U21" s="214">
        <f t="shared" ref="U21:U29" si="22">J21*M21*$U$4</f>
        <v>31.2</v>
      </c>
      <c r="V21" s="214">
        <f t="shared" ref="V21:V32" si="23">N21*Q21*$V$6</f>
        <v>0</v>
      </c>
      <c r="W21" s="214">
        <f t="shared" ref="W21:W32" si="24">O21*Q21*$W$6</f>
        <v>0</v>
      </c>
      <c r="X21" s="214">
        <f t="shared" ref="X21:X32" si="25">N21*Q21*$X$6</f>
        <v>0</v>
      </c>
      <c r="Y21" s="214">
        <f t="shared" ref="Y21:AA32" si="26">S21+V21</f>
        <v>26</v>
      </c>
      <c r="Z21" s="214">
        <f t="shared" si="26"/>
        <v>26</v>
      </c>
      <c r="AA21" s="214">
        <f t="shared" si="26"/>
        <v>31.2</v>
      </c>
      <c r="AB21" s="370"/>
      <c r="AC21" s="214">
        <f t="shared" si="12"/>
        <v>0</v>
      </c>
      <c r="AD21" s="331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</row>
    <row r="22" spans="1:61" s="332" customFormat="1" ht="27.75" customHeight="1" x14ac:dyDescent="0.25">
      <c r="A22" s="116" t="s">
        <v>501</v>
      </c>
      <c r="B22" s="116" t="s">
        <v>502</v>
      </c>
      <c r="C22" s="366"/>
      <c r="D22" s="48"/>
      <c r="E22" s="50" t="s">
        <v>32</v>
      </c>
      <c r="F22" s="74">
        <v>6</v>
      </c>
      <c r="G22" s="75" t="s">
        <v>505</v>
      </c>
      <c r="H22" s="76" t="s">
        <v>506</v>
      </c>
      <c r="I22" s="67"/>
      <c r="J22" s="68">
        <v>1</v>
      </c>
      <c r="K22" s="69">
        <f t="shared" si="15"/>
        <v>1</v>
      </c>
      <c r="L22" s="69">
        <f t="shared" si="16"/>
        <v>0</v>
      </c>
      <c r="M22" s="70">
        <v>26</v>
      </c>
      <c r="N22" s="71"/>
      <c r="O22" s="72">
        <f t="shared" si="17"/>
        <v>0</v>
      </c>
      <c r="P22" s="72">
        <f t="shared" si="18"/>
        <v>0</v>
      </c>
      <c r="Q22" s="70"/>
      <c r="R22" s="318">
        <f t="shared" si="19"/>
        <v>83.2</v>
      </c>
      <c r="S22" s="369">
        <f t="shared" si="20"/>
        <v>26</v>
      </c>
      <c r="T22" s="214">
        <f t="shared" si="21"/>
        <v>26</v>
      </c>
      <c r="U22" s="214">
        <f t="shared" si="22"/>
        <v>31.2</v>
      </c>
      <c r="V22" s="214">
        <f t="shared" si="23"/>
        <v>0</v>
      </c>
      <c r="W22" s="214">
        <f t="shared" si="24"/>
        <v>0</v>
      </c>
      <c r="X22" s="214">
        <f t="shared" si="25"/>
        <v>0</v>
      </c>
      <c r="Y22" s="214">
        <f t="shared" si="26"/>
        <v>26</v>
      </c>
      <c r="Z22" s="214">
        <f t="shared" si="26"/>
        <v>26</v>
      </c>
      <c r="AA22" s="214">
        <f t="shared" si="26"/>
        <v>31.2</v>
      </c>
      <c r="AB22" s="370"/>
      <c r="AC22" s="214">
        <f t="shared" si="12"/>
        <v>0</v>
      </c>
      <c r="AD22" s="331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</row>
    <row r="23" spans="1:61" s="332" customFormat="1" ht="27.75" customHeight="1" x14ac:dyDescent="0.25">
      <c r="A23" s="116" t="s">
        <v>501</v>
      </c>
      <c r="B23" s="116" t="s">
        <v>502</v>
      </c>
      <c r="C23" s="366"/>
      <c r="D23" s="48"/>
      <c r="E23" s="73" t="s">
        <v>37</v>
      </c>
      <c r="F23" s="74">
        <v>6</v>
      </c>
      <c r="G23" s="75" t="s">
        <v>503</v>
      </c>
      <c r="H23" s="76" t="s">
        <v>507</v>
      </c>
      <c r="I23" s="67"/>
      <c r="J23" s="68">
        <v>1</v>
      </c>
      <c r="K23" s="69">
        <f t="shared" si="15"/>
        <v>1</v>
      </c>
      <c r="L23" s="69">
        <f t="shared" si="16"/>
        <v>0</v>
      </c>
      <c r="M23" s="70">
        <v>26</v>
      </c>
      <c r="N23" s="71"/>
      <c r="O23" s="72">
        <f t="shared" si="17"/>
        <v>0</v>
      </c>
      <c r="P23" s="72">
        <f t="shared" si="18"/>
        <v>0</v>
      </c>
      <c r="Q23" s="70"/>
      <c r="R23" s="318">
        <f t="shared" si="19"/>
        <v>83.2</v>
      </c>
      <c r="S23" s="369">
        <f t="shared" si="20"/>
        <v>26</v>
      </c>
      <c r="T23" s="214">
        <f t="shared" si="21"/>
        <v>26</v>
      </c>
      <c r="U23" s="214">
        <f t="shared" si="22"/>
        <v>31.2</v>
      </c>
      <c r="V23" s="214">
        <f t="shared" si="23"/>
        <v>0</v>
      </c>
      <c r="W23" s="214">
        <f t="shared" si="24"/>
        <v>0</v>
      </c>
      <c r="X23" s="214">
        <f t="shared" si="25"/>
        <v>0</v>
      </c>
      <c r="Y23" s="214">
        <f t="shared" si="26"/>
        <v>26</v>
      </c>
      <c r="Z23" s="214">
        <f t="shared" si="26"/>
        <v>26</v>
      </c>
      <c r="AA23" s="214">
        <f t="shared" si="26"/>
        <v>31.2</v>
      </c>
      <c r="AB23" s="370"/>
      <c r="AC23" s="214">
        <f t="shared" si="12"/>
        <v>0</v>
      </c>
      <c r="AD23" s="331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</row>
    <row r="24" spans="1:61" s="332" customFormat="1" ht="27.75" customHeight="1" x14ac:dyDescent="0.25">
      <c r="A24" s="116" t="s">
        <v>501</v>
      </c>
      <c r="B24" s="116" t="s">
        <v>502</v>
      </c>
      <c r="C24" s="366"/>
      <c r="D24" s="48"/>
      <c r="E24" s="77" t="s">
        <v>39</v>
      </c>
      <c r="F24" s="51">
        <v>2</v>
      </c>
      <c r="G24" s="52" t="s">
        <v>508</v>
      </c>
      <c r="H24" s="53" t="s">
        <v>509</v>
      </c>
      <c r="I24" s="67"/>
      <c r="J24" s="68">
        <v>1</v>
      </c>
      <c r="K24" s="69">
        <f t="shared" si="15"/>
        <v>1</v>
      </c>
      <c r="L24" s="69">
        <f t="shared" si="16"/>
        <v>0</v>
      </c>
      <c r="M24" s="70">
        <v>26</v>
      </c>
      <c r="N24" s="71"/>
      <c r="O24" s="72">
        <f t="shared" si="17"/>
        <v>0</v>
      </c>
      <c r="P24" s="72">
        <f t="shared" si="18"/>
        <v>0</v>
      </c>
      <c r="Q24" s="70"/>
      <c r="R24" s="318">
        <f t="shared" si="19"/>
        <v>83.2</v>
      </c>
      <c r="S24" s="369">
        <f t="shared" si="20"/>
        <v>26</v>
      </c>
      <c r="T24" s="214">
        <f t="shared" si="21"/>
        <v>26</v>
      </c>
      <c r="U24" s="214">
        <f t="shared" si="22"/>
        <v>31.2</v>
      </c>
      <c r="V24" s="214">
        <f t="shared" si="23"/>
        <v>0</v>
      </c>
      <c r="W24" s="214">
        <f t="shared" si="24"/>
        <v>0</v>
      </c>
      <c r="X24" s="214">
        <f t="shared" si="25"/>
        <v>0</v>
      </c>
      <c r="Y24" s="214">
        <f t="shared" si="26"/>
        <v>26</v>
      </c>
      <c r="Z24" s="214">
        <f t="shared" si="26"/>
        <v>26</v>
      </c>
      <c r="AA24" s="214">
        <f t="shared" si="26"/>
        <v>31.2</v>
      </c>
      <c r="AB24" s="370"/>
      <c r="AC24" s="214">
        <f t="shared" si="12"/>
        <v>0</v>
      </c>
      <c r="AD24" s="331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</row>
    <row r="25" spans="1:61" s="332" customFormat="1" ht="27.75" customHeight="1" x14ac:dyDescent="0.25">
      <c r="A25" s="116" t="s">
        <v>501</v>
      </c>
      <c r="B25" s="116" t="s">
        <v>502</v>
      </c>
      <c r="C25" s="366"/>
      <c r="D25" s="48"/>
      <c r="E25" s="242" t="s">
        <v>47</v>
      </c>
      <c r="F25" s="74">
        <v>5</v>
      </c>
      <c r="G25" s="52" t="s">
        <v>510</v>
      </c>
      <c r="H25" s="53" t="s">
        <v>511</v>
      </c>
      <c r="I25" s="67"/>
      <c r="J25" s="68">
        <v>1</v>
      </c>
      <c r="K25" s="69">
        <f t="shared" si="15"/>
        <v>1</v>
      </c>
      <c r="L25" s="69">
        <f t="shared" si="16"/>
        <v>0</v>
      </c>
      <c r="M25" s="70">
        <v>26</v>
      </c>
      <c r="N25" s="71"/>
      <c r="O25" s="72">
        <f t="shared" si="17"/>
        <v>0</v>
      </c>
      <c r="P25" s="72">
        <f t="shared" si="18"/>
        <v>0</v>
      </c>
      <c r="Q25" s="70"/>
      <c r="R25" s="318">
        <f t="shared" si="19"/>
        <v>83.2</v>
      </c>
      <c r="S25" s="369">
        <f t="shared" si="20"/>
        <v>26</v>
      </c>
      <c r="T25" s="214">
        <f t="shared" si="21"/>
        <v>26</v>
      </c>
      <c r="U25" s="214">
        <f t="shared" si="22"/>
        <v>31.2</v>
      </c>
      <c r="V25" s="214">
        <f t="shared" si="23"/>
        <v>0</v>
      </c>
      <c r="W25" s="214">
        <f t="shared" si="24"/>
        <v>0</v>
      </c>
      <c r="X25" s="214">
        <f t="shared" si="25"/>
        <v>0</v>
      </c>
      <c r="Y25" s="214">
        <f t="shared" si="26"/>
        <v>26</v>
      </c>
      <c r="Z25" s="214">
        <f t="shared" si="26"/>
        <v>26</v>
      </c>
      <c r="AA25" s="214">
        <f t="shared" si="26"/>
        <v>31.2</v>
      </c>
      <c r="AB25" s="370"/>
      <c r="AC25" s="214">
        <f t="shared" si="12"/>
        <v>0</v>
      </c>
      <c r="AD25" s="331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</row>
    <row r="26" spans="1:61" s="332" customFormat="1" ht="27.75" customHeight="1" x14ac:dyDescent="0.25">
      <c r="A26" s="116" t="s">
        <v>501</v>
      </c>
      <c r="B26" s="116" t="s">
        <v>502</v>
      </c>
      <c r="C26" s="366"/>
      <c r="D26" s="48"/>
      <c r="E26" s="242" t="s">
        <v>90</v>
      </c>
      <c r="F26" s="51">
        <v>3</v>
      </c>
      <c r="G26" s="52" t="s">
        <v>512</v>
      </c>
      <c r="H26" s="53" t="s">
        <v>506</v>
      </c>
      <c r="I26" s="67"/>
      <c r="J26" s="68">
        <v>1</v>
      </c>
      <c r="K26" s="69">
        <f t="shared" si="15"/>
        <v>1</v>
      </c>
      <c r="L26" s="69">
        <f t="shared" si="16"/>
        <v>0</v>
      </c>
      <c r="M26" s="70">
        <v>26</v>
      </c>
      <c r="N26" s="71"/>
      <c r="O26" s="72">
        <f t="shared" si="17"/>
        <v>0</v>
      </c>
      <c r="P26" s="72">
        <f t="shared" si="18"/>
        <v>0</v>
      </c>
      <c r="Q26" s="70"/>
      <c r="R26" s="318">
        <f t="shared" si="19"/>
        <v>83.2</v>
      </c>
      <c r="S26" s="369">
        <f t="shared" si="20"/>
        <v>26</v>
      </c>
      <c r="T26" s="214">
        <f t="shared" si="21"/>
        <v>26</v>
      </c>
      <c r="U26" s="214">
        <f t="shared" si="22"/>
        <v>31.2</v>
      </c>
      <c r="V26" s="214">
        <f t="shared" si="23"/>
        <v>0</v>
      </c>
      <c r="W26" s="214">
        <f t="shared" si="24"/>
        <v>0</v>
      </c>
      <c r="X26" s="214">
        <f t="shared" si="25"/>
        <v>0</v>
      </c>
      <c r="Y26" s="214">
        <f t="shared" si="26"/>
        <v>26</v>
      </c>
      <c r="Z26" s="214">
        <f t="shared" si="26"/>
        <v>26</v>
      </c>
      <c r="AA26" s="214">
        <f t="shared" si="26"/>
        <v>31.2</v>
      </c>
      <c r="AB26" s="370"/>
      <c r="AC26" s="214">
        <f t="shared" si="12"/>
        <v>0</v>
      </c>
      <c r="AD26" s="331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</row>
    <row r="27" spans="1:61" s="332" customFormat="1" ht="27.75" hidden="1" customHeight="1" x14ac:dyDescent="0.25">
      <c r="A27" s="116" t="s">
        <v>501</v>
      </c>
      <c r="B27" s="116" t="s">
        <v>502</v>
      </c>
      <c r="C27" s="366"/>
      <c r="D27" s="48"/>
      <c r="E27" s="223"/>
      <c r="F27" s="223"/>
      <c r="G27" s="82"/>
      <c r="H27" s="53"/>
      <c r="I27" s="67"/>
      <c r="J27" s="68"/>
      <c r="K27" s="69">
        <f t="shared" si="15"/>
        <v>0</v>
      </c>
      <c r="L27" s="69">
        <f t="shared" si="16"/>
        <v>0</v>
      </c>
      <c r="M27" s="70"/>
      <c r="N27" s="71"/>
      <c r="O27" s="72">
        <f t="shared" si="17"/>
        <v>0</v>
      </c>
      <c r="P27" s="72">
        <f t="shared" si="18"/>
        <v>0</v>
      </c>
      <c r="Q27" s="70"/>
      <c r="R27" s="318">
        <f t="shared" si="19"/>
        <v>0</v>
      </c>
      <c r="S27" s="369">
        <f t="shared" si="20"/>
        <v>0</v>
      </c>
      <c r="T27" s="214">
        <f t="shared" si="21"/>
        <v>0</v>
      </c>
      <c r="U27" s="214">
        <f t="shared" si="22"/>
        <v>0</v>
      </c>
      <c r="V27" s="214">
        <f t="shared" si="23"/>
        <v>0</v>
      </c>
      <c r="W27" s="214">
        <f t="shared" si="24"/>
        <v>0</v>
      </c>
      <c r="X27" s="214">
        <f t="shared" si="25"/>
        <v>0</v>
      </c>
      <c r="Y27" s="214">
        <f t="shared" si="26"/>
        <v>0</v>
      </c>
      <c r="Z27" s="214">
        <f t="shared" si="26"/>
        <v>0</v>
      </c>
      <c r="AA27" s="214">
        <f t="shared" si="26"/>
        <v>0</v>
      </c>
      <c r="AB27" s="370"/>
      <c r="AC27" s="214">
        <f t="shared" si="12"/>
        <v>0</v>
      </c>
      <c r="AD27" s="331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</row>
    <row r="28" spans="1:61" s="332" customFormat="1" ht="27.75" hidden="1" customHeight="1" x14ac:dyDescent="0.25">
      <c r="A28" s="116" t="s">
        <v>501</v>
      </c>
      <c r="B28" s="116" t="s">
        <v>502</v>
      </c>
      <c r="C28" s="366"/>
      <c r="D28" s="48"/>
      <c r="E28" s="223"/>
      <c r="F28" s="223"/>
      <c r="G28" s="82"/>
      <c r="H28" s="118"/>
      <c r="I28" s="80"/>
      <c r="J28" s="68"/>
      <c r="K28" s="69">
        <f t="shared" si="15"/>
        <v>0</v>
      </c>
      <c r="L28" s="69">
        <f t="shared" si="16"/>
        <v>0</v>
      </c>
      <c r="M28" s="70"/>
      <c r="N28" s="71"/>
      <c r="O28" s="72">
        <f t="shared" si="17"/>
        <v>0</v>
      </c>
      <c r="P28" s="72">
        <f t="shared" si="18"/>
        <v>0</v>
      </c>
      <c r="Q28" s="70"/>
      <c r="R28" s="318">
        <f t="shared" si="19"/>
        <v>0</v>
      </c>
      <c r="S28" s="369">
        <f t="shared" si="20"/>
        <v>0</v>
      </c>
      <c r="T28" s="214">
        <f t="shared" si="21"/>
        <v>0</v>
      </c>
      <c r="U28" s="214">
        <f t="shared" si="22"/>
        <v>0</v>
      </c>
      <c r="V28" s="214">
        <f t="shared" si="23"/>
        <v>0</v>
      </c>
      <c r="W28" s="214">
        <f t="shared" si="24"/>
        <v>0</v>
      </c>
      <c r="X28" s="214">
        <f t="shared" si="25"/>
        <v>0</v>
      </c>
      <c r="Y28" s="214">
        <f t="shared" si="26"/>
        <v>0</v>
      </c>
      <c r="Z28" s="214">
        <f t="shared" si="26"/>
        <v>0</v>
      </c>
      <c r="AA28" s="214">
        <f t="shared" si="26"/>
        <v>0</v>
      </c>
      <c r="AB28" s="370"/>
      <c r="AC28" s="214">
        <f t="shared" si="12"/>
        <v>0</v>
      </c>
      <c r="AD28" s="331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</row>
    <row r="29" spans="1:61" s="332" customFormat="1" ht="27.75" hidden="1" customHeight="1" x14ac:dyDescent="0.25">
      <c r="A29" s="116" t="s">
        <v>501</v>
      </c>
      <c r="B29" s="116" t="s">
        <v>502</v>
      </c>
      <c r="C29" s="366"/>
      <c r="D29" s="48"/>
      <c r="E29" s="223"/>
      <c r="F29" s="223"/>
      <c r="G29" s="82"/>
      <c r="H29" s="53"/>
      <c r="I29" s="67"/>
      <c r="J29" s="68"/>
      <c r="K29" s="69">
        <f t="shared" si="15"/>
        <v>0</v>
      </c>
      <c r="L29" s="69">
        <f t="shared" si="16"/>
        <v>0</v>
      </c>
      <c r="M29" s="70"/>
      <c r="N29" s="71"/>
      <c r="O29" s="72">
        <f t="shared" si="17"/>
        <v>0</v>
      </c>
      <c r="P29" s="72">
        <f t="shared" si="18"/>
        <v>0</v>
      </c>
      <c r="Q29" s="70"/>
      <c r="R29" s="318">
        <f t="shared" si="19"/>
        <v>0</v>
      </c>
      <c r="S29" s="369">
        <f t="shared" si="20"/>
        <v>0</v>
      </c>
      <c r="T29" s="214">
        <f t="shared" si="21"/>
        <v>0</v>
      </c>
      <c r="U29" s="214">
        <f t="shared" si="22"/>
        <v>0</v>
      </c>
      <c r="V29" s="214">
        <f t="shared" si="23"/>
        <v>0</v>
      </c>
      <c r="W29" s="214">
        <f t="shared" si="24"/>
        <v>0</v>
      </c>
      <c r="X29" s="214">
        <f t="shared" si="25"/>
        <v>0</v>
      </c>
      <c r="Y29" s="214">
        <f t="shared" si="26"/>
        <v>0</v>
      </c>
      <c r="Z29" s="214">
        <f t="shared" si="26"/>
        <v>0</v>
      </c>
      <c r="AA29" s="214">
        <f t="shared" si="26"/>
        <v>0</v>
      </c>
      <c r="AB29" s="370"/>
      <c r="AC29" s="214">
        <f t="shared" si="12"/>
        <v>0</v>
      </c>
      <c r="AD29" s="331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  <c r="BI29" s="154"/>
    </row>
    <row r="30" spans="1:61" s="230" customFormat="1" ht="27.75" customHeight="1" x14ac:dyDescent="0.25">
      <c r="A30" s="246" t="s">
        <v>501</v>
      </c>
      <c r="B30" s="246" t="s">
        <v>502</v>
      </c>
      <c r="C30" s="379"/>
      <c r="D30" s="87"/>
      <c r="E30" s="88" t="s">
        <v>98</v>
      </c>
      <c r="F30" s="88"/>
      <c r="G30" s="89"/>
      <c r="H30" s="90" t="s">
        <v>513</v>
      </c>
      <c r="I30" s="91"/>
      <c r="J30" s="92">
        <v>1</v>
      </c>
      <c r="K30" s="93">
        <f t="shared" si="15"/>
        <v>1</v>
      </c>
      <c r="L30" s="93">
        <f t="shared" si="16"/>
        <v>0</v>
      </c>
      <c r="M30" s="94">
        <v>6</v>
      </c>
      <c r="N30" s="95"/>
      <c r="O30" s="96">
        <f t="shared" si="17"/>
        <v>0</v>
      </c>
      <c r="P30" s="96">
        <f t="shared" si="18"/>
        <v>0</v>
      </c>
      <c r="Q30" s="94"/>
      <c r="R30" s="281">
        <f>J30*M30*$R$8</f>
        <v>29.400000000000002</v>
      </c>
      <c r="S30" s="380">
        <f>J30*M30*$S$8</f>
        <v>6</v>
      </c>
      <c r="T30" s="226">
        <f>K30*M30*$T$8</f>
        <v>9</v>
      </c>
      <c r="U30" s="226">
        <f>J30*M30*$U$8</f>
        <v>14.399999999999999</v>
      </c>
      <c r="V30" s="226">
        <f t="shared" si="23"/>
        <v>0</v>
      </c>
      <c r="W30" s="226">
        <f t="shared" si="24"/>
        <v>0</v>
      </c>
      <c r="X30" s="226">
        <f t="shared" si="25"/>
        <v>0</v>
      </c>
      <c r="Y30" s="226">
        <f t="shared" si="26"/>
        <v>6</v>
      </c>
      <c r="Z30" s="226">
        <f t="shared" si="26"/>
        <v>9</v>
      </c>
      <c r="AA30" s="226">
        <f t="shared" si="26"/>
        <v>14.399999999999999</v>
      </c>
      <c r="AB30" s="370"/>
      <c r="AC30" s="226">
        <f t="shared" si="12"/>
        <v>0</v>
      </c>
      <c r="AD30" s="391"/>
      <c r="AE30" s="229"/>
      <c r="AF30" s="229"/>
      <c r="AG30" s="229"/>
      <c r="AH30" s="229"/>
      <c r="AI30" s="229"/>
      <c r="AJ30" s="229"/>
      <c r="AK30" s="229"/>
      <c r="AL30" s="229"/>
      <c r="AM30" s="229"/>
      <c r="AN30" s="229"/>
      <c r="AO30" s="229"/>
      <c r="AP30" s="229"/>
      <c r="AQ30" s="229"/>
      <c r="AR30" s="229"/>
      <c r="AS30" s="229"/>
      <c r="AT30" s="229"/>
      <c r="AU30" s="229"/>
      <c r="AV30" s="229"/>
      <c r="AW30" s="229"/>
      <c r="AX30" s="229"/>
      <c r="AY30" s="229"/>
      <c r="AZ30" s="229"/>
      <c r="BA30" s="229"/>
      <c r="BB30" s="229"/>
      <c r="BC30" s="229"/>
      <c r="BD30" s="229"/>
      <c r="BE30" s="229"/>
      <c r="BF30" s="229"/>
      <c r="BG30" s="229"/>
      <c r="BH30" s="229"/>
      <c r="BI30" s="229"/>
    </row>
    <row r="31" spans="1:61" s="230" customFormat="1" ht="27.75" hidden="1" customHeight="1" x14ac:dyDescent="0.25">
      <c r="A31" s="246" t="s">
        <v>501</v>
      </c>
      <c r="B31" s="246" t="s">
        <v>502</v>
      </c>
      <c r="C31" s="379"/>
      <c r="D31" s="87"/>
      <c r="E31" s="88" t="s">
        <v>28</v>
      </c>
      <c r="F31" s="88"/>
      <c r="G31" s="89"/>
      <c r="H31" s="90"/>
      <c r="I31" s="91"/>
      <c r="J31" s="92"/>
      <c r="K31" s="93">
        <f t="shared" si="15"/>
        <v>0</v>
      </c>
      <c r="L31" s="93">
        <f t="shared" si="16"/>
        <v>0</v>
      </c>
      <c r="M31" s="94"/>
      <c r="N31" s="95"/>
      <c r="O31" s="96">
        <f t="shared" si="17"/>
        <v>0</v>
      </c>
      <c r="P31" s="96">
        <f t="shared" si="18"/>
        <v>0</v>
      </c>
      <c r="Q31" s="94"/>
      <c r="R31" s="281">
        <f>J31*M31*$R$8</f>
        <v>0</v>
      </c>
      <c r="S31" s="380">
        <f>J31*M31*$S$8</f>
        <v>0</v>
      </c>
      <c r="T31" s="226">
        <f>K31*M31*$T$8</f>
        <v>0</v>
      </c>
      <c r="U31" s="226">
        <f>J31*M31*$U$8</f>
        <v>0</v>
      </c>
      <c r="V31" s="226">
        <f t="shared" si="23"/>
        <v>0</v>
      </c>
      <c r="W31" s="226">
        <f t="shared" si="24"/>
        <v>0</v>
      </c>
      <c r="X31" s="226">
        <f t="shared" si="25"/>
        <v>0</v>
      </c>
      <c r="Y31" s="226">
        <f t="shared" si="26"/>
        <v>0</v>
      </c>
      <c r="Z31" s="226">
        <f t="shared" si="26"/>
        <v>0</v>
      </c>
      <c r="AA31" s="226">
        <f t="shared" si="26"/>
        <v>0</v>
      </c>
      <c r="AB31" s="370"/>
      <c r="AC31" s="226">
        <f t="shared" si="12"/>
        <v>0</v>
      </c>
      <c r="AD31" s="391"/>
      <c r="AE31" s="229"/>
      <c r="AF31" s="229"/>
      <c r="AG31" s="229"/>
      <c r="AH31" s="229"/>
      <c r="AI31" s="229"/>
      <c r="AJ31" s="229"/>
      <c r="AK31" s="229"/>
      <c r="AL31" s="229"/>
      <c r="AM31" s="229"/>
      <c r="AN31" s="229"/>
      <c r="AO31" s="229"/>
      <c r="AP31" s="229"/>
      <c r="AQ31" s="229"/>
      <c r="AR31" s="229"/>
      <c r="AS31" s="229"/>
      <c r="AT31" s="229"/>
      <c r="AU31" s="229"/>
      <c r="AV31" s="229"/>
      <c r="AW31" s="229"/>
      <c r="AX31" s="229"/>
      <c r="AY31" s="229"/>
      <c r="AZ31" s="229"/>
      <c r="BA31" s="229"/>
      <c r="BB31" s="229"/>
      <c r="BC31" s="229"/>
      <c r="BD31" s="229"/>
      <c r="BE31" s="229"/>
      <c r="BF31" s="229"/>
      <c r="BG31" s="229"/>
      <c r="BH31" s="229"/>
      <c r="BI31" s="229"/>
    </row>
    <row r="32" spans="1:61" s="230" customFormat="1" ht="27.75" hidden="1" customHeight="1" x14ac:dyDescent="0.25">
      <c r="A32" s="246" t="s">
        <v>501</v>
      </c>
      <c r="B32" s="246" t="s">
        <v>502</v>
      </c>
      <c r="C32" s="379"/>
      <c r="D32" s="87"/>
      <c r="E32" s="88" t="s">
        <v>28</v>
      </c>
      <c r="F32" s="88"/>
      <c r="G32" s="89"/>
      <c r="H32" s="90"/>
      <c r="I32" s="91"/>
      <c r="J32" s="92"/>
      <c r="K32" s="93">
        <f t="shared" si="15"/>
        <v>0</v>
      </c>
      <c r="L32" s="93">
        <f t="shared" si="16"/>
        <v>0</v>
      </c>
      <c r="M32" s="94"/>
      <c r="N32" s="95"/>
      <c r="O32" s="96">
        <f t="shared" si="17"/>
        <v>0</v>
      </c>
      <c r="P32" s="96">
        <f t="shared" si="18"/>
        <v>0</v>
      </c>
      <c r="Q32" s="94"/>
      <c r="R32" s="281">
        <f>J32*M32*$R$8</f>
        <v>0</v>
      </c>
      <c r="S32" s="380">
        <f>J32*M32*$S$8</f>
        <v>0</v>
      </c>
      <c r="T32" s="226">
        <f>K32*M32*$T$8</f>
        <v>0</v>
      </c>
      <c r="U32" s="226">
        <f>J32*M32*$U$8</f>
        <v>0</v>
      </c>
      <c r="V32" s="226">
        <f t="shared" si="23"/>
        <v>0</v>
      </c>
      <c r="W32" s="226">
        <f t="shared" si="24"/>
        <v>0</v>
      </c>
      <c r="X32" s="226">
        <f t="shared" si="25"/>
        <v>0</v>
      </c>
      <c r="Y32" s="226">
        <f t="shared" si="26"/>
        <v>0</v>
      </c>
      <c r="Z32" s="226">
        <f t="shared" si="26"/>
        <v>0</v>
      </c>
      <c r="AA32" s="226">
        <f t="shared" si="26"/>
        <v>0</v>
      </c>
      <c r="AB32" s="231"/>
      <c r="AC32" s="226">
        <f t="shared" si="12"/>
        <v>0</v>
      </c>
      <c r="AD32" s="391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  <c r="AU32" s="229"/>
      <c r="AV32" s="229"/>
      <c r="AW32" s="229"/>
      <c r="AX32" s="229"/>
      <c r="AY32" s="229"/>
      <c r="AZ32" s="229"/>
      <c r="BA32" s="229"/>
      <c r="BB32" s="229"/>
      <c r="BC32" s="229"/>
      <c r="BD32" s="229"/>
      <c r="BE32" s="229"/>
      <c r="BF32" s="229"/>
      <c r="BG32" s="229"/>
      <c r="BH32" s="229"/>
      <c r="BI32" s="229"/>
    </row>
    <row r="33" spans="1:61" s="388" customFormat="1" ht="27.75" customHeight="1" thickBot="1" x14ac:dyDescent="0.3">
      <c r="A33" s="102" t="s">
        <v>501</v>
      </c>
      <c r="B33" s="102" t="s">
        <v>502</v>
      </c>
      <c r="C33" s="382"/>
      <c r="D33" s="103"/>
      <c r="E33" s="235"/>
      <c r="F33" s="235"/>
      <c r="G33" s="105"/>
      <c r="H33" s="106" t="s">
        <v>55</v>
      </c>
      <c r="I33" s="107"/>
      <c r="J33" s="108"/>
      <c r="K33" s="109"/>
      <c r="L33" s="109"/>
      <c r="M33" s="110"/>
      <c r="N33" s="111"/>
      <c r="O33" s="109"/>
      <c r="P33" s="109"/>
      <c r="Q33" s="110"/>
      <c r="R33" s="283">
        <f t="shared" ref="R33:AA33" si="27">SUM(R21:R32)</f>
        <v>528.6</v>
      </c>
      <c r="S33" s="383">
        <f t="shared" si="27"/>
        <v>162</v>
      </c>
      <c r="T33" s="384">
        <f t="shared" si="27"/>
        <v>165</v>
      </c>
      <c r="U33" s="384">
        <f t="shared" si="27"/>
        <v>201.6</v>
      </c>
      <c r="V33" s="384">
        <f t="shared" si="27"/>
        <v>0</v>
      </c>
      <c r="W33" s="384">
        <f t="shared" si="27"/>
        <v>0</v>
      </c>
      <c r="X33" s="384">
        <f t="shared" si="27"/>
        <v>0</v>
      </c>
      <c r="Y33" s="385">
        <f t="shared" si="27"/>
        <v>162</v>
      </c>
      <c r="Z33" s="385">
        <f t="shared" si="27"/>
        <v>165</v>
      </c>
      <c r="AA33" s="385">
        <f t="shared" si="27"/>
        <v>201.6</v>
      </c>
      <c r="AB33" s="386"/>
      <c r="AC33" s="214">
        <f t="shared" si="12"/>
        <v>0</v>
      </c>
      <c r="AD33" s="387">
        <f>R33/1800/0.6</f>
        <v>0.48944444444444452</v>
      </c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  <c r="BI33" s="154"/>
    </row>
    <row r="34" spans="1:61" s="332" customFormat="1" ht="27.75" customHeight="1" thickTop="1" x14ac:dyDescent="0.25">
      <c r="A34" s="116" t="s">
        <v>514</v>
      </c>
      <c r="B34" s="116" t="s">
        <v>515</v>
      </c>
      <c r="C34" s="366" t="s">
        <v>102</v>
      </c>
      <c r="D34" s="48"/>
      <c r="E34" s="50" t="s">
        <v>32</v>
      </c>
      <c r="F34" s="51">
        <v>6</v>
      </c>
      <c r="G34" s="52" t="s">
        <v>503</v>
      </c>
      <c r="H34" s="53" t="s">
        <v>504</v>
      </c>
      <c r="I34" s="389"/>
      <c r="J34" s="68"/>
      <c r="K34" s="69"/>
      <c r="L34" s="69"/>
      <c r="M34" s="70"/>
      <c r="N34" s="71">
        <v>1</v>
      </c>
      <c r="O34" s="72">
        <f t="shared" ref="O34:O43" si="28">IF(N34&gt;0, 1, 0)</f>
        <v>1</v>
      </c>
      <c r="P34" s="72">
        <f t="shared" ref="P34:P43" si="29">N34-O34</f>
        <v>0</v>
      </c>
      <c r="Q34" s="390">
        <v>26</v>
      </c>
      <c r="R34" s="318">
        <f t="shared" ref="R34:R43" si="30">(K34*M34*$R$4)+(L34*M34*$R$5)+(O34*Q34*$R$6)+(P34*Q34*$R$7)</f>
        <v>41.6</v>
      </c>
      <c r="S34" s="369">
        <f t="shared" ref="S34:S42" si="31">J34*M34*$S$4</f>
        <v>0</v>
      </c>
      <c r="T34" s="214">
        <f t="shared" ref="T34:T42" si="32">K34*M34*$T$4</f>
        <v>0</v>
      </c>
      <c r="U34" s="214">
        <f t="shared" ref="U34:U42" si="33">J34*M34*$U$4</f>
        <v>0</v>
      </c>
      <c r="V34" s="214">
        <f t="shared" ref="V34:V42" si="34">N34*Q34*$V$6</f>
        <v>26</v>
      </c>
      <c r="W34" s="214">
        <f t="shared" ref="W34:W42" si="35">O34*Q34*$W$6</f>
        <v>7.8</v>
      </c>
      <c r="X34" s="214">
        <f t="shared" ref="X34:X42" si="36">N34*Q34*$X$6</f>
        <v>7.8</v>
      </c>
      <c r="Y34" s="214">
        <f t="shared" ref="Y34:AA42" si="37">S34+V34</f>
        <v>26</v>
      </c>
      <c r="Z34" s="214">
        <f t="shared" si="37"/>
        <v>7.8</v>
      </c>
      <c r="AA34" s="214">
        <f t="shared" si="37"/>
        <v>7.8</v>
      </c>
      <c r="AB34" s="370"/>
      <c r="AC34" s="214">
        <f t="shared" si="12"/>
        <v>0</v>
      </c>
      <c r="AD34" s="331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  <c r="BI34" s="154"/>
    </row>
    <row r="35" spans="1:61" s="332" customFormat="1" ht="27.75" customHeight="1" x14ac:dyDescent="0.25">
      <c r="A35" s="116" t="s">
        <v>514</v>
      </c>
      <c r="B35" s="116" t="s">
        <v>515</v>
      </c>
      <c r="C35" s="366" t="s">
        <v>102</v>
      </c>
      <c r="D35" s="48"/>
      <c r="E35" s="50" t="s">
        <v>32</v>
      </c>
      <c r="F35" s="74">
        <v>6</v>
      </c>
      <c r="G35" s="75" t="s">
        <v>505</v>
      </c>
      <c r="H35" s="76" t="s">
        <v>506</v>
      </c>
      <c r="I35" s="67"/>
      <c r="J35" s="68"/>
      <c r="K35" s="69"/>
      <c r="L35" s="69"/>
      <c r="M35" s="70"/>
      <c r="N35" s="71">
        <v>1</v>
      </c>
      <c r="O35" s="72">
        <f t="shared" si="28"/>
        <v>1</v>
      </c>
      <c r="P35" s="72">
        <f t="shared" si="29"/>
        <v>0</v>
      </c>
      <c r="Q35" s="390">
        <v>26</v>
      </c>
      <c r="R35" s="318">
        <f t="shared" si="30"/>
        <v>41.6</v>
      </c>
      <c r="S35" s="369">
        <f t="shared" si="31"/>
        <v>0</v>
      </c>
      <c r="T35" s="214">
        <f t="shared" si="32"/>
        <v>0</v>
      </c>
      <c r="U35" s="214">
        <f t="shared" si="33"/>
        <v>0</v>
      </c>
      <c r="V35" s="214">
        <f t="shared" si="34"/>
        <v>26</v>
      </c>
      <c r="W35" s="214">
        <f t="shared" si="35"/>
        <v>7.8</v>
      </c>
      <c r="X35" s="214">
        <f t="shared" si="36"/>
        <v>7.8</v>
      </c>
      <c r="Y35" s="214">
        <f t="shared" si="37"/>
        <v>26</v>
      </c>
      <c r="Z35" s="214">
        <f t="shared" si="37"/>
        <v>7.8</v>
      </c>
      <c r="AA35" s="214">
        <f t="shared" si="37"/>
        <v>7.8</v>
      </c>
      <c r="AB35" s="370"/>
      <c r="AC35" s="214">
        <f t="shared" si="12"/>
        <v>0</v>
      </c>
      <c r="AD35" s="331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</row>
    <row r="36" spans="1:61" s="332" customFormat="1" ht="27.75" customHeight="1" x14ac:dyDescent="0.25">
      <c r="A36" s="116" t="s">
        <v>514</v>
      </c>
      <c r="B36" s="116" t="s">
        <v>515</v>
      </c>
      <c r="C36" s="366" t="s">
        <v>102</v>
      </c>
      <c r="D36" s="48"/>
      <c r="E36" s="73" t="s">
        <v>37</v>
      </c>
      <c r="F36" s="74">
        <v>6</v>
      </c>
      <c r="G36" s="75" t="s">
        <v>503</v>
      </c>
      <c r="H36" s="76" t="s">
        <v>507</v>
      </c>
      <c r="I36" s="67"/>
      <c r="J36" s="68"/>
      <c r="K36" s="69"/>
      <c r="L36" s="69"/>
      <c r="M36" s="70"/>
      <c r="N36" s="71">
        <v>1</v>
      </c>
      <c r="O36" s="72">
        <f t="shared" si="28"/>
        <v>1</v>
      </c>
      <c r="P36" s="72">
        <f t="shared" si="29"/>
        <v>0</v>
      </c>
      <c r="Q36" s="390">
        <v>26</v>
      </c>
      <c r="R36" s="318">
        <f t="shared" si="30"/>
        <v>41.6</v>
      </c>
      <c r="S36" s="369">
        <f t="shared" si="31"/>
        <v>0</v>
      </c>
      <c r="T36" s="214">
        <f t="shared" si="32"/>
        <v>0</v>
      </c>
      <c r="U36" s="214">
        <f t="shared" si="33"/>
        <v>0</v>
      </c>
      <c r="V36" s="214">
        <f t="shared" si="34"/>
        <v>26</v>
      </c>
      <c r="W36" s="214">
        <f t="shared" si="35"/>
        <v>7.8</v>
      </c>
      <c r="X36" s="214">
        <f t="shared" si="36"/>
        <v>7.8</v>
      </c>
      <c r="Y36" s="214">
        <f t="shared" si="37"/>
        <v>26</v>
      </c>
      <c r="Z36" s="214">
        <f t="shared" si="37"/>
        <v>7.8</v>
      </c>
      <c r="AA36" s="214">
        <f t="shared" si="37"/>
        <v>7.8</v>
      </c>
      <c r="AB36" s="370"/>
      <c r="AC36" s="214">
        <f t="shared" si="12"/>
        <v>0</v>
      </c>
      <c r="AD36" s="331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  <c r="BI36" s="154"/>
    </row>
    <row r="37" spans="1:61" s="332" customFormat="1" ht="27.75" customHeight="1" x14ac:dyDescent="0.25">
      <c r="A37" s="116" t="s">
        <v>514</v>
      </c>
      <c r="B37" s="116" t="s">
        <v>515</v>
      </c>
      <c r="C37" s="366" t="s">
        <v>102</v>
      </c>
      <c r="D37" s="48"/>
      <c r="E37" s="73" t="s">
        <v>37</v>
      </c>
      <c r="F37" s="74" t="s">
        <v>516</v>
      </c>
      <c r="G37" s="75" t="s">
        <v>517</v>
      </c>
      <c r="H37" s="76" t="s">
        <v>518</v>
      </c>
      <c r="I37" s="67"/>
      <c r="J37" s="68"/>
      <c r="K37" s="69">
        <f t="shared" ref="K37:K43" si="38">IF(J37&gt;0, 1, 0)</f>
        <v>0</v>
      </c>
      <c r="L37" s="69">
        <f t="shared" ref="L37:L43" si="39">J37-K37</f>
        <v>0</v>
      </c>
      <c r="M37" s="70"/>
      <c r="N37" s="71"/>
      <c r="O37" s="72">
        <f t="shared" si="28"/>
        <v>0</v>
      </c>
      <c r="P37" s="72">
        <f t="shared" si="29"/>
        <v>0</v>
      </c>
      <c r="Q37" s="70"/>
      <c r="R37" s="318">
        <f t="shared" si="30"/>
        <v>0</v>
      </c>
      <c r="S37" s="369">
        <f t="shared" si="31"/>
        <v>0</v>
      </c>
      <c r="T37" s="214">
        <f t="shared" si="32"/>
        <v>0</v>
      </c>
      <c r="U37" s="214">
        <f t="shared" si="33"/>
        <v>0</v>
      </c>
      <c r="V37" s="214">
        <f t="shared" si="34"/>
        <v>0</v>
      </c>
      <c r="W37" s="214">
        <f t="shared" si="35"/>
        <v>0</v>
      </c>
      <c r="X37" s="214">
        <f t="shared" si="36"/>
        <v>0</v>
      </c>
      <c r="Y37" s="214">
        <f t="shared" si="37"/>
        <v>0</v>
      </c>
      <c r="Z37" s="214">
        <f t="shared" si="37"/>
        <v>0</v>
      </c>
      <c r="AA37" s="214">
        <f t="shared" si="37"/>
        <v>0</v>
      </c>
      <c r="AB37" s="370"/>
      <c r="AC37" s="214">
        <f t="shared" si="12"/>
        <v>0</v>
      </c>
      <c r="AD37" s="331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</row>
    <row r="38" spans="1:61" s="332" customFormat="1" ht="27.75" customHeight="1" x14ac:dyDescent="0.25">
      <c r="A38" s="116" t="s">
        <v>514</v>
      </c>
      <c r="B38" s="116" t="s">
        <v>515</v>
      </c>
      <c r="C38" s="366" t="s">
        <v>102</v>
      </c>
      <c r="D38" s="48"/>
      <c r="E38" s="77" t="s">
        <v>39</v>
      </c>
      <c r="F38" s="51">
        <v>2</v>
      </c>
      <c r="G38" s="52" t="s">
        <v>508</v>
      </c>
      <c r="H38" s="53" t="s">
        <v>509</v>
      </c>
      <c r="I38" s="67"/>
      <c r="J38" s="68"/>
      <c r="K38" s="69"/>
      <c r="L38" s="69"/>
      <c r="M38" s="70"/>
      <c r="N38" s="71">
        <v>1</v>
      </c>
      <c r="O38" s="72">
        <f t="shared" si="28"/>
        <v>1</v>
      </c>
      <c r="P38" s="72">
        <f t="shared" si="29"/>
        <v>0</v>
      </c>
      <c r="Q38" s="390">
        <v>26</v>
      </c>
      <c r="R38" s="318">
        <f t="shared" si="30"/>
        <v>41.6</v>
      </c>
      <c r="S38" s="369">
        <f t="shared" si="31"/>
        <v>0</v>
      </c>
      <c r="T38" s="214">
        <f t="shared" si="32"/>
        <v>0</v>
      </c>
      <c r="U38" s="214">
        <f t="shared" si="33"/>
        <v>0</v>
      </c>
      <c r="V38" s="214">
        <f t="shared" si="34"/>
        <v>26</v>
      </c>
      <c r="W38" s="214">
        <f t="shared" si="35"/>
        <v>7.8</v>
      </c>
      <c r="X38" s="214">
        <f t="shared" si="36"/>
        <v>7.8</v>
      </c>
      <c r="Y38" s="214">
        <f t="shared" si="37"/>
        <v>26</v>
      </c>
      <c r="Z38" s="214">
        <f t="shared" si="37"/>
        <v>7.8</v>
      </c>
      <c r="AA38" s="214">
        <f t="shared" si="37"/>
        <v>7.8</v>
      </c>
      <c r="AB38" s="370"/>
      <c r="AC38" s="214">
        <f t="shared" si="12"/>
        <v>0</v>
      </c>
      <c r="AD38" s="331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</row>
    <row r="39" spans="1:61" s="332" customFormat="1" ht="27.75" customHeight="1" x14ac:dyDescent="0.25">
      <c r="A39" s="116" t="s">
        <v>514</v>
      </c>
      <c r="B39" s="116" t="s">
        <v>515</v>
      </c>
      <c r="C39" s="366" t="s">
        <v>102</v>
      </c>
      <c r="D39" s="48"/>
      <c r="E39" s="242" t="s">
        <v>47</v>
      </c>
      <c r="F39" s="74">
        <v>5</v>
      </c>
      <c r="G39" s="52" t="s">
        <v>510</v>
      </c>
      <c r="H39" s="53" t="s">
        <v>511</v>
      </c>
      <c r="I39" s="67"/>
      <c r="J39" s="68"/>
      <c r="K39" s="69"/>
      <c r="L39" s="69"/>
      <c r="M39" s="70"/>
      <c r="N39" s="71">
        <v>1</v>
      </c>
      <c r="O39" s="72">
        <f t="shared" si="28"/>
        <v>1</v>
      </c>
      <c r="P39" s="72">
        <f t="shared" si="29"/>
        <v>0</v>
      </c>
      <c r="Q39" s="70">
        <v>13</v>
      </c>
      <c r="R39" s="318">
        <f t="shared" si="30"/>
        <v>20.8</v>
      </c>
      <c r="S39" s="369">
        <f t="shared" si="31"/>
        <v>0</v>
      </c>
      <c r="T39" s="214">
        <f t="shared" si="32"/>
        <v>0</v>
      </c>
      <c r="U39" s="214">
        <f t="shared" si="33"/>
        <v>0</v>
      </c>
      <c r="V39" s="214">
        <f t="shared" si="34"/>
        <v>13</v>
      </c>
      <c r="W39" s="214">
        <f t="shared" si="35"/>
        <v>3.9</v>
      </c>
      <c r="X39" s="214">
        <f t="shared" si="36"/>
        <v>3.9</v>
      </c>
      <c r="Y39" s="214">
        <f t="shared" si="37"/>
        <v>13</v>
      </c>
      <c r="Z39" s="214">
        <f t="shared" si="37"/>
        <v>3.9</v>
      </c>
      <c r="AA39" s="214">
        <f t="shared" si="37"/>
        <v>3.9</v>
      </c>
      <c r="AB39" s="370"/>
      <c r="AC39" s="214">
        <f t="shared" si="12"/>
        <v>0</v>
      </c>
      <c r="AD39" s="331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</row>
    <row r="40" spans="1:61" s="332" customFormat="1" ht="27.75" customHeight="1" x14ac:dyDescent="0.25">
      <c r="A40" s="116" t="s">
        <v>514</v>
      </c>
      <c r="B40" s="116" t="s">
        <v>515</v>
      </c>
      <c r="C40" s="366" t="s">
        <v>102</v>
      </c>
      <c r="D40" s="48"/>
      <c r="E40" s="242" t="s">
        <v>90</v>
      </c>
      <c r="F40" s="51">
        <v>3</v>
      </c>
      <c r="G40" s="52" t="s">
        <v>512</v>
      </c>
      <c r="H40" s="53" t="s">
        <v>506</v>
      </c>
      <c r="I40" s="67"/>
      <c r="J40" s="68"/>
      <c r="K40" s="69"/>
      <c r="L40" s="69"/>
      <c r="M40" s="70"/>
      <c r="N40" s="71">
        <v>1</v>
      </c>
      <c r="O40" s="72">
        <f t="shared" si="28"/>
        <v>1</v>
      </c>
      <c r="P40" s="72">
        <f t="shared" si="29"/>
        <v>0</v>
      </c>
      <c r="Q40" s="70">
        <v>26</v>
      </c>
      <c r="R40" s="318">
        <f t="shared" si="30"/>
        <v>41.6</v>
      </c>
      <c r="S40" s="369">
        <f t="shared" si="31"/>
        <v>0</v>
      </c>
      <c r="T40" s="214">
        <f t="shared" si="32"/>
        <v>0</v>
      </c>
      <c r="U40" s="214">
        <f t="shared" si="33"/>
        <v>0</v>
      </c>
      <c r="V40" s="214">
        <f t="shared" si="34"/>
        <v>26</v>
      </c>
      <c r="W40" s="214">
        <f t="shared" si="35"/>
        <v>7.8</v>
      </c>
      <c r="X40" s="214">
        <f t="shared" si="36"/>
        <v>7.8</v>
      </c>
      <c r="Y40" s="214">
        <f t="shared" si="37"/>
        <v>26</v>
      </c>
      <c r="Z40" s="214">
        <f t="shared" si="37"/>
        <v>7.8</v>
      </c>
      <c r="AA40" s="214">
        <f t="shared" si="37"/>
        <v>7.8</v>
      </c>
      <c r="AB40" s="370"/>
      <c r="AC40" s="214">
        <f t="shared" si="12"/>
        <v>0</v>
      </c>
      <c r="AD40" s="331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</row>
    <row r="41" spans="1:61" s="332" customFormat="1" ht="27.75" customHeight="1" x14ac:dyDescent="0.25">
      <c r="A41" s="116" t="s">
        <v>514</v>
      </c>
      <c r="B41" s="116" t="s">
        <v>515</v>
      </c>
      <c r="C41" s="366" t="s">
        <v>102</v>
      </c>
      <c r="D41" s="48"/>
      <c r="E41" s="319" t="s">
        <v>47</v>
      </c>
      <c r="F41" s="320">
        <v>3</v>
      </c>
      <c r="G41" s="192" t="s">
        <v>519</v>
      </c>
      <c r="H41" s="193" t="s">
        <v>520</v>
      </c>
      <c r="I41" s="80"/>
      <c r="J41" s="68"/>
      <c r="K41" s="69"/>
      <c r="L41" s="69"/>
      <c r="M41" s="70"/>
      <c r="N41" s="71">
        <v>1</v>
      </c>
      <c r="O41" s="72">
        <f t="shared" si="28"/>
        <v>1</v>
      </c>
      <c r="P41" s="72">
        <f t="shared" si="29"/>
        <v>0</v>
      </c>
      <c r="Q41" s="70">
        <v>26</v>
      </c>
      <c r="R41" s="318">
        <f t="shared" si="30"/>
        <v>41.6</v>
      </c>
      <c r="S41" s="369">
        <f t="shared" si="31"/>
        <v>0</v>
      </c>
      <c r="T41" s="214">
        <f t="shared" si="32"/>
        <v>0</v>
      </c>
      <c r="U41" s="214">
        <f t="shared" si="33"/>
        <v>0</v>
      </c>
      <c r="V41" s="214">
        <f t="shared" si="34"/>
        <v>26</v>
      </c>
      <c r="W41" s="214">
        <f t="shared" si="35"/>
        <v>7.8</v>
      </c>
      <c r="X41" s="214">
        <f t="shared" si="36"/>
        <v>7.8</v>
      </c>
      <c r="Y41" s="214">
        <f t="shared" si="37"/>
        <v>26</v>
      </c>
      <c r="Z41" s="214">
        <f t="shared" si="37"/>
        <v>7.8</v>
      </c>
      <c r="AA41" s="214">
        <f t="shared" si="37"/>
        <v>7.8</v>
      </c>
      <c r="AB41" s="370"/>
      <c r="AC41" s="214">
        <f t="shared" si="12"/>
        <v>0</v>
      </c>
      <c r="AD41" s="331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  <c r="BI41" s="154"/>
    </row>
    <row r="42" spans="1:61" s="332" customFormat="1" ht="27.75" hidden="1" customHeight="1" x14ac:dyDescent="0.25">
      <c r="A42" s="116" t="s">
        <v>514</v>
      </c>
      <c r="B42" s="116" t="s">
        <v>515</v>
      </c>
      <c r="C42" s="366" t="s">
        <v>102</v>
      </c>
      <c r="D42" s="48"/>
      <c r="E42" s="223"/>
      <c r="F42" s="223"/>
      <c r="G42" s="82"/>
      <c r="H42" s="53"/>
      <c r="I42" s="67"/>
      <c r="J42" s="68"/>
      <c r="K42" s="69">
        <f t="shared" si="38"/>
        <v>0</v>
      </c>
      <c r="L42" s="69">
        <f t="shared" si="39"/>
        <v>0</v>
      </c>
      <c r="M42" s="70"/>
      <c r="N42" s="71"/>
      <c r="O42" s="72">
        <f t="shared" si="28"/>
        <v>0</v>
      </c>
      <c r="P42" s="72">
        <f t="shared" si="29"/>
        <v>0</v>
      </c>
      <c r="Q42" s="70"/>
      <c r="R42" s="318">
        <f t="shared" si="30"/>
        <v>0</v>
      </c>
      <c r="S42" s="369">
        <f t="shared" si="31"/>
        <v>0</v>
      </c>
      <c r="T42" s="214">
        <f t="shared" si="32"/>
        <v>0</v>
      </c>
      <c r="U42" s="214">
        <f t="shared" si="33"/>
        <v>0</v>
      </c>
      <c r="V42" s="214">
        <f t="shared" si="34"/>
        <v>0</v>
      </c>
      <c r="W42" s="214">
        <f t="shared" si="35"/>
        <v>0</v>
      </c>
      <c r="X42" s="214">
        <f t="shared" si="36"/>
        <v>0</v>
      </c>
      <c r="Y42" s="214">
        <f t="shared" si="37"/>
        <v>0</v>
      </c>
      <c r="Z42" s="214">
        <f t="shared" si="37"/>
        <v>0</v>
      </c>
      <c r="AA42" s="214">
        <f t="shared" si="37"/>
        <v>0</v>
      </c>
      <c r="AB42" s="370"/>
      <c r="AC42" s="214">
        <f t="shared" si="12"/>
        <v>0</v>
      </c>
      <c r="AD42" s="331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  <c r="BI42" s="154"/>
    </row>
    <row r="43" spans="1:61" s="332" customFormat="1" ht="27.75" hidden="1" customHeight="1" x14ac:dyDescent="0.25">
      <c r="A43" s="116" t="s">
        <v>514</v>
      </c>
      <c r="B43" s="116" t="s">
        <v>515</v>
      </c>
      <c r="C43" s="48" t="s">
        <v>102</v>
      </c>
      <c r="D43" s="48"/>
      <c r="E43" s="223"/>
      <c r="F43" s="223"/>
      <c r="G43" s="82"/>
      <c r="H43" s="118"/>
      <c r="I43" s="80"/>
      <c r="J43" s="68"/>
      <c r="K43" s="69">
        <f t="shared" si="38"/>
        <v>0</v>
      </c>
      <c r="L43" s="69">
        <f t="shared" si="39"/>
        <v>0</v>
      </c>
      <c r="M43" s="70"/>
      <c r="N43" s="71"/>
      <c r="O43" s="72">
        <f t="shared" si="28"/>
        <v>0</v>
      </c>
      <c r="P43" s="72">
        <f t="shared" si="29"/>
        <v>0</v>
      </c>
      <c r="Q43" s="70"/>
      <c r="R43" s="318">
        <f t="shared" si="30"/>
        <v>0</v>
      </c>
      <c r="S43" s="369"/>
      <c r="T43" s="214"/>
      <c r="U43" s="214"/>
      <c r="V43" s="214"/>
      <c r="W43" s="214"/>
      <c r="X43" s="214"/>
      <c r="Y43" s="214"/>
      <c r="Z43" s="214"/>
      <c r="AA43" s="214"/>
      <c r="AB43" s="231"/>
      <c r="AC43" s="214">
        <f t="shared" si="12"/>
        <v>0</v>
      </c>
      <c r="AD43" s="331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  <c r="BI43" s="154"/>
    </row>
    <row r="44" spans="1:61" s="388" customFormat="1" ht="27.75" customHeight="1" thickBot="1" x14ac:dyDescent="0.3">
      <c r="A44" s="102" t="s">
        <v>514</v>
      </c>
      <c r="B44" s="102" t="s">
        <v>515</v>
      </c>
      <c r="C44" s="382" t="s">
        <v>102</v>
      </c>
      <c r="D44" s="103"/>
      <c r="E44" s="235"/>
      <c r="F44" s="235"/>
      <c r="G44" s="105"/>
      <c r="H44" s="106" t="s">
        <v>55</v>
      </c>
      <c r="I44" s="107"/>
      <c r="J44" s="108"/>
      <c r="K44" s="109"/>
      <c r="L44" s="109"/>
      <c r="M44" s="110"/>
      <c r="N44" s="111"/>
      <c r="O44" s="109"/>
      <c r="P44" s="109"/>
      <c r="Q44" s="110"/>
      <c r="R44" s="283">
        <f t="shared" ref="R44:AA44" si="40">SUM(R34:R43)</f>
        <v>270.40000000000003</v>
      </c>
      <c r="S44" s="383">
        <f t="shared" si="40"/>
        <v>0</v>
      </c>
      <c r="T44" s="384">
        <f t="shared" si="40"/>
        <v>0</v>
      </c>
      <c r="U44" s="384">
        <f t="shared" si="40"/>
        <v>0</v>
      </c>
      <c r="V44" s="384">
        <f t="shared" si="40"/>
        <v>169</v>
      </c>
      <c r="W44" s="384">
        <f t="shared" si="40"/>
        <v>50.699999999999996</v>
      </c>
      <c r="X44" s="384">
        <f t="shared" si="40"/>
        <v>50.699999999999996</v>
      </c>
      <c r="Y44" s="385">
        <f t="shared" si="40"/>
        <v>169</v>
      </c>
      <c r="Z44" s="385">
        <f t="shared" si="40"/>
        <v>50.699999999999996</v>
      </c>
      <c r="AA44" s="385">
        <f t="shared" si="40"/>
        <v>50.699999999999996</v>
      </c>
      <c r="AB44" s="386"/>
      <c r="AC44" s="214">
        <f t="shared" si="12"/>
        <v>0</v>
      </c>
      <c r="AD44" s="387">
        <f>R44/1800/0.6</f>
        <v>0.25037037037037041</v>
      </c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</row>
    <row r="45" spans="1:61" s="332" customFormat="1" ht="27.75" customHeight="1" thickTop="1" x14ac:dyDescent="0.25">
      <c r="A45" s="116" t="s">
        <v>521</v>
      </c>
      <c r="B45" s="116" t="s">
        <v>476</v>
      </c>
      <c r="C45" s="366" t="s">
        <v>522</v>
      </c>
      <c r="D45" s="48"/>
      <c r="E45" s="50" t="s">
        <v>32</v>
      </c>
      <c r="F45" s="51">
        <v>4</v>
      </c>
      <c r="G45" s="52" t="s">
        <v>523</v>
      </c>
      <c r="H45" s="53" t="s">
        <v>524</v>
      </c>
      <c r="I45" s="389"/>
      <c r="J45" s="68">
        <v>1</v>
      </c>
      <c r="K45" s="69">
        <f t="shared" ref="K45:K52" si="41">IF(J45&gt;0, 1, 0)</f>
        <v>1</v>
      </c>
      <c r="L45" s="69">
        <f t="shared" ref="L45:L52" si="42">J45-K45</f>
        <v>0</v>
      </c>
      <c r="M45" s="70">
        <v>26</v>
      </c>
      <c r="N45" s="71">
        <v>2</v>
      </c>
      <c r="O45" s="392">
        <f t="shared" ref="O45:O52" si="43">IF(N45&gt;0, 1, 0)</f>
        <v>1</v>
      </c>
      <c r="P45" s="392">
        <f t="shared" ref="P45:P52" si="44">N45-O45</f>
        <v>1</v>
      </c>
      <c r="Q45" s="390">
        <v>13</v>
      </c>
      <c r="R45" s="318">
        <f t="shared" ref="R45:R51" si="45">(K45*M45*$R$4)+(L45*M45*$R$5)+(O45*Q45*$R$6)+(P45*Q45*$R$7)</f>
        <v>120.9</v>
      </c>
      <c r="S45" s="369">
        <f t="shared" ref="S45:S51" si="46">J45*M45*$S$4</f>
        <v>26</v>
      </c>
      <c r="T45" s="214">
        <f t="shared" ref="T45:T51" si="47">K45*M45*$T$4</f>
        <v>26</v>
      </c>
      <c r="U45" s="214">
        <f t="shared" ref="U45:U51" si="48">J45*M45*$U$4</f>
        <v>31.2</v>
      </c>
      <c r="V45" s="214">
        <f t="shared" ref="V45:V52" si="49">N45*Q45*$V$6</f>
        <v>26</v>
      </c>
      <c r="W45" s="214">
        <f t="shared" ref="W45:W52" si="50">O45*Q45*$W$6</f>
        <v>3.9</v>
      </c>
      <c r="X45" s="214">
        <f t="shared" ref="X45:X52" si="51">N45*Q45*$X$6</f>
        <v>7.8</v>
      </c>
      <c r="Y45" s="214">
        <f t="shared" ref="Y45:AA52" si="52">S45+V45</f>
        <v>52</v>
      </c>
      <c r="Z45" s="214">
        <f t="shared" si="52"/>
        <v>29.9</v>
      </c>
      <c r="AA45" s="214">
        <f t="shared" si="52"/>
        <v>39</v>
      </c>
      <c r="AB45" s="370"/>
      <c r="AC45" s="214">
        <f t="shared" si="12"/>
        <v>0</v>
      </c>
      <c r="AD45" s="331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  <c r="BI45" s="154"/>
    </row>
    <row r="46" spans="1:61" s="332" customFormat="1" ht="27.75" customHeight="1" x14ac:dyDescent="0.25">
      <c r="A46" s="116" t="s">
        <v>521</v>
      </c>
      <c r="B46" s="116" t="s">
        <v>476</v>
      </c>
      <c r="C46" s="366" t="s">
        <v>522</v>
      </c>
      <c r="D46" s="48"/>
      <c r="E46" s="77" t="s">
        <v>39</v>
      </c>
      <c r="F46" s="51">
        <v>3</v>
      </c>
      <c r="G46" s="52" t="s">
        <v>525</v>
      </c>
      <c r="H46" s="53" t="s">
        <v>526</v>
      </c>
      <c r="I46" s="67"/>
      <c r="J46" s="68">
        <v>1</v>
      </c>
      <c r="K46" s="69">
        <f t="shared" si="41"/>
        <v>1</v>
      </c>
      <c r="L46" s="69">
        <f t="shared" si="42"/>
        <v>0</v>
      </c>
      <c r="M46" s="70">
        <v>26</v>
      </c>
      <c r="N46" s="71"/>
      <c r="O46" s="392">
        <f t="shared" si="43"/>
        <v>0</v>
      </c>
      <c r="P46" s="392">
        <f t="shared" si="44"/>
        <v>0</v>
      </c>
      <c r="Q46" s="70"/>
      <c r="R46" s="318">
        <f t="shared" si="45"/>
        <v>83.2</v>
      </c>
      <c r="S46" s="369">
        <f t="shared" si="46"/>
        <v>26</v>
      </c>
      <c r="T46" s="214">
        <f t="shared" si="47"/>
        <v>26</v>
      </c>
      <c r="U46" s="214">
        <f t="shared" si="48"/>
        <v>31.2</v>
      </c>
      <c r="V46" s="214">
        <f t="shared" si="49"/>
        <v>0</v>
      </c>
      <c r="W46" s="214">
        <f t="shared" si="50"/>
        <v>0</v>
      </c>
      <c r="X46" s="214">
        <f t="shared" si="51"/>
        <v>0</v>
      </c>
      <c r="Y46" s="214">
        <f t="shared" si="52"/>
        <v>26</v>
      </c>
      <c r="Z46" s="214">
        <f t="shared" si="52"/>
        <v>26</v>
      </c>
      <c r="AA46" s="214">
        <f t="shared" si="52"/>
        <v>31.2</v>
      </c>
      <c r="AB46" s="370"/>
      <c r="AC46" s="214">
        <f t="shared" si="12"/>
        <v>0</v>
      </c>
      <c r="AD46" s="331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  <c r="BI46" s="154"/>
    </row>
    <row r="47" spans="1:61" s="332" customFormat="1" ht="27.75" customHeight="1" x14ac:dyDescent="0.25">
      <c r="A47" s="116" t="s">
        <v>521</v>
      </c>
      <c r="B47" s="116" t="s">
        <v>476</v>
      </c>
      <c r="C47" s="366" t="s">
        <v>522</v>
      </c>
      <c r="D47" s="48"/>
      <c r="E47" s="77" t="s">
        <v>39</v>
      </c>
      <c r="F47" s="51">
        <v>3</v>
      </c>
      <c r="G47" s="52" t="s">
        <v>527</v>
      </c>
      <c r="H47" s="53" t="s">
        <v>528</v>
      </c>
      <c r="I47" s="67"/>
      <c r="J47" s="68">
        <v>1</v>
      </c>
      <c r="K47" s="69">
        <f t="shared" si="41"/>
        <v>1</v>
      </c>
      <c r="L47" s="69">
        <f t="shared" si="42"/>
        <v>0</v>
      </c>
      <c r="M47" s="70">
        <v>26</v>
      </c>
      <c r="N47" s="71">
        <v>1</v>
      </c>
      <c r="O47" s="392">
        <f t="shared" si="43"/>
        <v>1</v>
      </c>
      <c r="P47" s="392">
        <f t="shared" si="44"/>
        <v>0</v>
      </c>
      <c r="Q47" s="70">
        <v>16</v>
      </c>
      <c r="R47" s="318">
        <f t="shared" si="45"/>
        <v>108.80000000000001</v>
      </c>
      <c r="S47" s="369">
        <f t="shared" si="46"/>
        <v>26</v>
      </c>
      <c r="T47" s="214">
        <f t="shared" si="47"/>
        <v>26</v>
      </c>
      <c r="U47" s="214">
        <f t="shared" si="48"/>
        <v>31.2</v>
      </c>
      <c r="V47" s="214">
        <f t="shared" si="49"/>
        <v>16</v>
      </c>
      <c r="W47" s="214">
        <f t="shared" si="50"/>
        <v>4.8</v>
      </c>
      <c r="X47" s="214">
        <f t="shared" si="51"/>
        <v>4.8</v>
      </c>
      <c r="Y47" s="214">
        <f t="shared" si="52"/>
        <v>42</v>
      </c>
      <c r="Z47" s="214">
        <f t="shared" si="52"/>
        <v>30.8</v>
      </c>
      <c r="AA47" s="214">
        <f t="shared" si="52"/>
        <v>36</v>
      </c>
      <c r="AB47" s="370"/>
      <c r="AC47" s="214">
        <f t="shared" si="12"/>
        <v>0</v>
      </c>
      <c r="AD47" s="331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  <c r="BI47" s="154"/>
    </row>
    <row r="48" spans="1:61" s="332" customFormat="1" ht="27.75" customHeight="1" x14ac:dyDescent="0.25">
      <c r="A48" s="116" t="s">
        <v>521</v>
      </c>
      <c r="B48" s="116" t="s">
        <v>476</v>
      </c>
      <c r="C48" s="366" t="s">
        <v>522</v>
      </c>
      <c r="D48" s="48"/>
      <c r="E48" s="242" t="s">
        <v>47</v>
      </c>
      <c r="F48" s="51">
        <v>5</v>
      </c>
      <c r="G48" s="52" t="s">
        <v>529</v>
      </c>
      <c r="H48" s="53" t="s">
        <v>530</v>
      </c>
      <c r="I48" s="67"/>
      <c r="J48" s="68">
        <v>1</v>
      </c>
      <c r="K48" s="69">
        <f t="shared" si="41"/>
        <v>1</v>
      </c>
      <c r="L48" s="69">
        <f t="shared" si="42"/>
        <v>0</v>
      </c>
      <c r="M48" s="70">
        <v>26</v>
      </c>
      <c r="N48" s="71"/>
      <c r="O48" s="392">
        <f t="shared" si="43"/>
        <v>0</v>
      </c>
      <c r="P48" s="392">
        <f t="shared" si="44"/>
        <v>0</v>
      </c>
      <c r="Q48" s="70"/>
      <c r="R48" s="318">
        <f t="shared" si="45"/>
        <v>83.2</v>
      </c>
      <c r="S48" s="369">
        <f t="shared" si="46"/>
        <v>26</v>
      </c>
      <c r="T48" s="214">
        <f t="shared" si="47"/>
        <v>26</v>
      </c>
      <c r="U48" s="214">
        <f t="shared" si="48"/>
        <v>31.2</v>
      </c>
      <c r="V48" s="214">
        <f t="shared" si="49"/>
        <v>0</v>
      </c>
      <c r="W48" s="214">
        <f t="shared" si="50"/>
        <v>0</v>
      </c>
      <c r="X48" s="214">
        <f t="shared" si="51"/>
        <v>0</v>
      </c>
      <c r="Y48" s="214">
        <f t="shared" si="52"/>
        <v>26</v>
      </c>
      <c r="Z48" s="214">
        <f t="shared" si="52"/>
        <v>26</v>
      </c>
      <c r="AA48" s="214">
        <f t="shared" si="52"/>
        <v>31.2</v>
      </c>
      <c r="AB48" s="370"/>
      <c r="AC48" s="214">
        <f t="shared" si="12"/>
        <v>0</v>
      </c>
      <c r="AD48" s="331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</row>
    <row r="49" spans="1:61" s="332" customFormat="1" ht="27.75" customHeight="1" x14ac:dyDescent="0.25">
      <c r="A49" s="116" t="s">
        <v>521</v>
      </c>
      <c r="B49" s="116" t="s">
        <v>476</v>
      </c>
      <c r="C49" s="366" t="s">
        <v>522</v>
      </c>
      <c r="D49" s="48"/>
      <c r="E49" s="242" t="s">
        <v>90</v>
      </c>
      <c r="F49" s="51">
        <v>4</v>
      </c>
      <c r="G49" s="52" t="s">
        <v>531</v>
      </c>
      <c r="H49" s="53" t="s">
        <v>532</v>
      </c>
      <c r="I49" s="67"/>
      <c r="J49" s="68">
        <v>1</v>
      </c>
      <c r="K49" s="69">
        <f t="shared" si="41"/>
        <v>1</v>
      </c>
      <c r="L49" s="69">
        <f t="shared" si="42"/>
        <v>0</v>
      </c>
      <c r="M49" s="70">
        <v>26</v>
      </c>
      <c r="N49" s="71">
        <v>1</v>
      </c>
      <c r="O49" s="392">
        <f t="shared" si="43"/>
        <v>1</v>
      </c>
      <c r="P49" s="392">
        <f t="shared" si="44"/>
        <v>0</v>
      </c>
      <c r="Q49" s="70">
        <v>26</v>
      </c>
      <c r="R49" s="318">
        <f t="shared" si="45"/>
        <v>124.80000000000001</v>
      </c>
      <c r="S49" s="369">
        <f t="shared" si="46"/>
        <v>26</v>
      </c>
      <c r="T49" s="214">
        <f t="shared" si="47"/>
        <v>26</v>
      </c>
      <c r="U49" s="214">
        <f t="shared" si="48"/>
        <v>31.2</v>
      </c>
      <c r="V49" s="214">
        <f t="shared" si="49"/>
        <v>26</v>
      </c>
      <c r="W49" s="214">
        <f t="shared" si="50"/>
        <v>7.8</v>
      </c>
      <c r="X49" s="214">
        <f t="shared" si="51"/>
        <v>7.8</v>
      </c>
      <c r="Y49" s="214">
        <f t="shared" si="52"/>
        <v>52</v>
      </c>
      <c r="Z49" s="214">
        <f t="shared" si="52"/>
        <v>33.799999999999997</v>
      </c>
      <c r="AA49" s="214">
        <f t="shared" si="52"/>
        <v>39</v>
      </c>
      <c r="AB49" s="370"/>
      <c r="AC49" s="214">
        <f t="shared" si="12"/>
        <v>0</v>
      </c>
      <c r="AD49" s="331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</row>
    <row r="50" spans="1:61" s="332" customFormat="1" ht="27.75" hidden="1" customHeight="1" x14ac:dyDescent="0.25">
      <c r="A50" s="116" t="s">
        <v>521</v>
      </c>
      <c r="B50" s="116" t="s">
        <v>476</v>
      </c>
      <c r="C50" s="366" t="s">
        <v>522</v>
      </c>
      <c r="D50" s="48"/>
      <c r="E50" s="223"/>
      <c r="F50" s="223"/>
      <c r="G50" s="82"/>
      <c r="H50" s="53"/>
      <c r="I50" s="67"/>
      <c r="J50" s="68"/>
      <c r="K50" s="69">
        <f t="shared" si="41"/>
        <v>0</v>
      </c>
      <c r="L50" s="69">
        <f t="shared" si="42"/>
        <v>0</v>
      </c>
      <c r="M50" s="70"/>
      <c r="N50" s="71"/>
      <c r="O50" s="72">
        <f t="shared" si="43"/>
        <v>0</v>
      </c>
      <c r="P50" s="72">
        <f t="shared" si="44"/>
        <v>0</v>
      </c>
      <c r="Q50" s="70"/>
      <c r="R50" s="318">
        <f t="shared" si="45"/>
        <v>0</v>
      </c>
      <c r="S50" s="369">
        <f t="shared" si="46"/>
        <v>0</v>
      </c>
      <c r="T50" s="214">
        <f t="shared" si="47"/>
        <v>0</v>
      </c>
      <c r="U50" s="214">
        <f t="shared" si="48"/>
        <v>0</v>
      </c>
      <c r="V50" s="214">
        <f t="shared" si="49"/>
        <v>0</v>
      </c>
      <c r="W50" s="214">
        <f t="shared" si="50"/>
        <v>0</v>
      </c>
      <c r="X50" s="214">
        <f t="shared" si="51"/>
        <v>0</v>
      </c>
      <c r="Y50" s="214">
        <f t="shared" si="52"/>
        <v>0</v>
      </c>
      <c r="Z50" s="214">
        <f t="shared" si="52"/>
        <v>0</v>
      </c>
      <c r="AA50" s="214">
        <f t="shared" si="52"/>
        <v>0</v>
      </c>
      <c r="AB50" s="370"/>
      <c r="AC50" s="214">
        <f t="shared" si="12"/>
        <v>0</v>
      </c>
      <c r="AD50" s="331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  <c r="BI50" s="154"/>
    </row>
    <row r="51" spans="1:61" s="332" customFormat="1" ht="27.75" hidden="1" customHeight="1" x14ac:dyDescent="0.25">
      <c r="A51" s="116" t="s">
        <v>521</v>
      </c>
      <c r="B51" s="116" t="s">
        <v>476</v>
      </c>
      <c r="C51" s="366" t="s">
        <v>522</v>
      </c>
      <c r="D51" s="48"/>
      <c r="E51" s="223"/>
      <c r="F51" s="223"/>
      <c r="G51" s="82"/>
      <c r="H51" s="53"/>
      <c r="I51" s="67"/>
      <c r="J51" s="68"/>
      <c r="K51" s="69">
        <f t="shared" si="41"/>
        <v>0</v>
      </c>
      <c r="L51" s="69">
        <f t="shared" si="42"/>
        <v>0</v>
      </c>
      <c r="M51" s="70"/>
      <c r="N51" s="71"/>
      <c r="O51" s="72">
        <f t="shared" si="43"/>
        <v>0</v>
      </c>
      <c r="P51" s="72">
        <f t="shared" si="44"/>
        <v>0</v>
      </c>
      <c r="Q51" s="70"/>
      <c r="R51" s="318">
        <f t="shared" si="45"/>
        <v>0</v>
      </c>
      <c r="S51" s="369">
        <f t="shared" si="46"/>
        <v>0</v>
      </c>
      <c r="T51" s="214">
        <f t="shared" si="47"/>
        <v>0</v>
      </c>
      <c r="U51" s="214">
        <f t="shared" si="48"/>
        <v>0</v>
      </c>
      <c r="V51" s="214">
        <f t="shared" si="49"/>
        <v>0</v>
      </c>
      <c r="W51" s="214">
        <f t="shared" si="50"/>
        <v>0</v>
      </c>
      <c r="X51" s="214">
        <f t="shared" si="51"/>
        <v>0</v>
      </c>
      <c r="Y51" s="214">
        <f t="shared" si="52"/>
        <v>0</v>
      </c>
      <c r="Z51" s="214">
        <f t="shared" si="52"/>
        <v>0</v>
      </c>
      <c r="AA51" s="214">
        <f t="shared" si="52"/>
        <v>0</v>
      </c>
      <c r="AB51" s="370"/>
      <c r="AC51" s="214">
        <f t="shared" si="12"/>
        <v>0</v>
      </c>
      <c r="AD51" s="331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  <c r="BI51" s="154"/>
    </row>
    <row r="52" spans="1:61" s="230" customFormat="1" ht="27.75" customHeight="1" x14ac:dyDescent="0.25">
      <c r="A52" s="246" t="s">
        <v>521</v>
      </c>
      <c r="B52" s="246" t="s">
        <v>476</v>
      </c>
      <c r="C52" s="379" t="s">
        <v>522</v>
      </c>
      <c r="D52" s="87"/>
      <c r="E52" s="88" t="s">
        <v>28</v>
      </c>
      <c r="F52" s="88"/>
      <c r="G52" s="89"/>
      <c r="H52" s="90"/>
      <c r="I52" s="91"/>
      <c r="J52" s="92"/>
      <c r="K52" s="93">
        <f t="shared" si="41"/>
        <v>0</v>
      </c>
      <c r="L52" s="93">
        <f t="shared" si="42"/>
        <v>0</v>
      </c>
      <c r="M52" s="94"/>
      <c r="N52" s="95"/>
      <c r="O52" s="96">
        <f t="shared" si="43"/>
        <v>0</v>
      </c>
      <c r="P52" s="96">
        <f t="shared" si="44"/>
        <v>0</v>
      </c>
      <c r="Q52" s="94"/>
      <c r="R52" s="281">
        <f>J52*M52*$R$8</f>
        <v>0</v>
      </c>
      <c r="S52" s="380">
        <f>J52*M52*$S$8</f>
        <v>0</v>
      </c>
      <c r="T52" s="226">
        <f>K52*M52*$T$8</f>
        <v>0</v>
      </c>
      <c r="U52" s="226">
        <f>J52*M52*$U$8</f>
        <v>0</v>
      </c>
      <c r="V52" s="226">
        <f t="shared" si="49"/>
        <v>0</v>
      </c>
      <c r="W52" s="226">
        <f t="shared" si="50"/>
        <v>0</v>
      </c>
      <c r="X52" s="226">
        <f t="shared" si="51"/>
        <v>0</v>
      </c>
      <c r="Y52" s="226">
        <f t="shared" si="52"/>
        <v>0</v>
      </c>
      <c r="Z52" s="226">
        <f t="shared" si="52"/>
        <v>0</v>
      </c>
      <c r="AA52" s="226">
        <f t="shared" si="52"/>
        <v>0</v>
      </c>
      <c r="AB52" s="231"/>
      <c r="AC52" s="226">
        <f t="shared" si="12"/>
        <v>0</v>
      </c>
      <c r="AD52" s="391"/>
      <c r="AE52" s="229"/>
      <c r="AF52" s="229"/>
      <c r="AG52" s="229"/>
      <c r="AH52" s="229"/>
      <c r="AI52" s="229"/>
      <c r="AJ52" s="229"/>
      <c r="AK52" s="229"/>
      <c r="AL52" s="229"/>
      <c r="AM52" s="229"/>
      <c r="AN52" s="229"/>
      <c r="AO52" s="229"/>
      <c r="AP52" s="229"/>
      <c r="AQ52" s="229"/>
      <c r="AR52" s="229"/>
      <c r="AS52" s="229"/>
      <c r="AT52" s="229"/>
      <c r="AU52" s="229"/>
      <c r="AV52" s="229"/>
      <c r="AW52" s="229"/>
      <c r="AX52" s="229"/>
      <c r="AY52" s="229"/>
      <c r="AZ52" s="229"/>
      <c r="BA52" s="229"/>
      <c r="BB52" s="229"/>
      <c r="BC52" s="229"/>
      <c r="BD52" s="229"/>
      <c r="BE52" s="229"/>
      <c r="BF52" s="229"/>
      <c r="BG52" s="229"/>
      <c r="BH52" s="229"/>
      <c r="BI52" s="229"/>
    </row>
    <row r="53" spans="1:61" s="388" customFormat="1" ht="27.75" customHeight="1" thickBot="1" x14ac:dyDescent="0.3">
      <c r="A53" s="102" t="s">
        <v>521</v>
      </c>
      <c r="B53" s="102" t="s">
        <v>476</v>
      </c>
      <c r="C53" s="382" t="s">
        <v>522</v>
      </c>
      <c r="D53" s="103"/>
      <c r="E53" s="235"/>
      <c r="F53" s="235"/>
      <c r="G53" s="105"/>
      <c r="H53" s="106" t="s">
        <v>55</v>
      </c>
      <c r="I53" s="107"/>
      <c r="J53" s="108"/>
      <c r="K53" s="109"/>
      <c r="L53" s="109"/>
      <c r="M53" s="110"/>
      <c r="N53" s="111"/>
      <c r="O53" s="109"/>
      <c r="P53" s="109"/>
      <c r="Q53" s="110"/>
      <c r="R53" s="283">
        <f t="shared" ref="R53:AA53" si="53">SUM(R45:R52)</f>
        <v>520.90000000000009</v>
      </c>
      <c r="S53" s="383">
        <f t="shared" si="53"/>
        <v>130</v>
      </c>
      <c r="T53" s="384">
        <f t="shared" si="53"/>
        <v>130</v>
      </c>
      <c r="U53" s="384">
        <f t="shared" si="53"/>
        <v>156</v>
      </c>
      <c r="V53" s="384">
        <f t="shared" si="53"/>
        <v>68</v>
      </c>
      <c r="W53" s="384">
        <f t="shared" si="53"/>
        <v>16.5</v>
      </c>
      <c r="X53" s="384">
        <f t="shared" si="53"/>
        <v>20.399999999999999</v>
      </c>
      <c r="Y53" s="385">
        <f t="shared" si="53"/>
        <v>198</v>
      </c>
      <c r="Z53" s="385">
        <f t="shared" si="53"/>
        <v>146.5</v>
      </c>
      <c r="AA53" s="385">
        <f t="shared" si="53"/>
        <v>176.4</v>
      </c>
      <c r="AB53" s="386"/>
      <c r="AC53" s="214">
        <f t="shared" si="12"/>
        <v>0</v>
      </c>
      <c r="AD53" s="387">
        <f>R53/1800/0.6</f>
        <v>0.48231481481481486</v>
      </c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  <c r="BI53" s="154"/>
    </row>
    <row r="54" spans="1:61" s="332" customFormat="1" ht="27.75" customHeight="1" thickTop="1" x14ac:dyDescent="0.25">
      <c r="A54" s="116" t="s">
        <v>533</v>
      </c>
      <c r="B54" s="116" t="s">
        <v>303</v>
      </c>
      <c r="C54" s="48" t="s">
        <v>58</v>
      </c>
      <c r="D54" s="48"/>
      <c r="E54" s="50" t="s">
        <v>32</v>
      </c>
      <c r="F54" s="51">
        <v>2</v>
      </c>
      <c r="G54" s="52" t="s">
        <v>483</v>
      </c>
      <c r="H54" s="53" t="s">
        <v>484</v>
      </c>
      <c r="I54" s="389"/>
      <c r="J54" s="68">
        <v>1</v>
      </c>
      <c r="K54" s="69">
        <f t="shared" ref="K54:K65" si="54">IF(J54&gt;0, 1, 0)</f>
        <v>1</v>
      </c>
      <c r="L54" s="69">
        <f t="shared" ref="L54:L65" si="55">J54-K54</f>
        <v>0</v>
      </c>
      <c r="M54" s="70">
        <v>26</v>
      </c>
      <c r="N54" s="71"/>
      <c r="O54" s="72">
        <f t="shared" ref="O54:O65" si="56">IF(N54&gt;0, 1, 0)</f>
        <v>0</v>
      </c>
      <c r="P54" s="72">
        <f t="shared" ref="P54:P65" si="57">N54-O54</f>
        <v>0</v>
      </c>
      <c r="Q54" s="390"/>
      <c r="R54" s="318">
        <f t="shared" ref="R54:R62" si="58">(K54*M54*$R$4)+(L54*M54*$R$5)+(O54*Q54*$R$6)+(P54*Q54*$R$7)</f>
        <v>83.2</v>
      </c>
      <c r="S54" s="369">
        <f t="shared" ref="S54:S62" si="59">J54*M54*$S$4</f>
        <v>26</v>
      </c>
      <c r="T54" s="214">
        <f t="shared" ref="T54:T62" si="60">K54*M54*$T$4</f>
        <v>26</v>
      </c>
      <c r="U54" s="214">
        <f t="shared" ref="U54:U62" si="61">J54*M54*$U$4</f>
        <v>31.2</v>
      </c>
      <c r="V54" s="214">
        <f t="shared" ref="V54:V65" si="62">N54*Q54*$V$6</f>
        <v>0</v>
      </c>
      <c r="W54" s="214">
        <f t="shared" ref="W54:W65" si="63">O54*Q54*$W$6</f>
        <v>0</v>
      </c>
      <c r="X54" s="214">
        <f t="shared" ref="X54:X65" si="64">N54*Q54*$X$6</f>
        <v>0</v>
      </c>
      <c r="Y54" s="214">
        <f t="shared" ref="Y54:AA65" si="65">S54+V54</f>
        <v>26</v>
      </c>
      <c r="Z54" s="214">
        <f t="shared" si="65"/>
        <v>26</v>
      </c>
      <c r="AA54" s="214">
        <f t="shared" si="65"/>
        <v>31.2</v>
      </c>
      <c r="AB54" s="370"/>
      <c r="AC54" s="214">
        <f t="shared" si="12"/>
        <v>0</v>
      </c>
      <c r="AD54" s="331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  <c r="BI54" s="154"/>
    </row>
    <row r="55" spans="1:61" s="332" customFormat="1" ht="27.75" customHeight="1" x14ac:dyDescent="0.25">
      <c r="A55" s="116" t="s">
        <v>533</v>
      </c>
      <c r="B55" s="116" t="s">
        <v>303</v>
      </c>
      <c r="C55" s="48" t="s">
        <v>58</v>
      </c>
      <c r="D55" s="48"/>
      <c r="E55" s="50" t="s">
        <v>32</v>
      </c>
      <c r="F55" s="51">
        <v>4</v>
      </c>
      <c r="G55" s="52" t="s">
        <v>485</v>
      </c>
      <c r="H55" s="53" t="s">
        <v>486</v>
      </c>
      <c r="I55" s="67"/>
      <c r="J55" s="68">
        <v>1</v>
      </c>
      <c r="K55" s="69">
        <f t="shared" si="54"/>
        <v>1</v>
      </c>
      <c r="L55" s="69">
        <f t="shared" si="55"/>
        <v>0</v>
      </c>
      <c r="M55" s="70">
        <v>26</v>
      </c>
      <c r="N55" s="71"/>
      <c r="O55" s="72">
        <f t="shared" si="56"/>
        <v>0</v>
      </c>
      <c r="P55" s="72">
        <f t="shared" si="57"/>
        <v>0</v>
      </c>
      <c r="Q55" s="70"/>
      <c r="R55" s="318">
        <f t="shared" si="58"/>
        <v>83.2</v>
      </c>
      <c r="S55" s="369">
        <f t="shared" si="59"/>
        <v>26</v>
      </c>
      <c r="T55" s="214">
        <f t="shared" si="60"/>
        <v>26</v>
      </c>
      <c r="U55" s="214">
        <f t="shared" si="61"/>
        <v>31.2</v>
      </c>
      <c r="V55" s="214">
        <f t="shared" si="62"/>
        <v>0</v>
      </c>
      <c r="W55" s="214">
        <f t="shared" si="63"/>
        <v>0</v>
      </c>
      <c r="X55" s="214">
        <f t="shared" si="64"/>
        <v>0</v>
      </c>
      <c r="Y55" s="214">
        <f t="shared" si="65"/>
        <v>26</v>
      </c>
      <c r="Z55" s="214">
        <f t="shared" si="65"/>
        <v>26</v>
      </c>
      <c r="AA55" s="214">
        <f t="shared" si="65"/>
        <v>31.2</v>
      </c>
      <c r="AB55" s="370"/>
      <c r="AC55" s="214">
        <f t="shared" si="12"/>
        <v>0</v>
      </c>
      <c r="AD55" s="331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  <c r="BI55" s="154"/>
    </row>
    <row r="56" spans="1:61" s="332" customFormat="1" ht="27.75" customHeight="1" x14ac:dyDescent="0.25">
      <c r="A56" s="116" t="s">
        <v>533</v>
      </c>
      <c r="B56" s="116" t="s">
        <v>303</v>
      </c>
      <c r="C56" s="48" t="s">
        <v>58</v>
      </c>
      <c r="D56" s="48"/>
      <c r="E56" s="50" t="s">
        <v>32</v>
      </c>
      <c r="F56" s="51">
        <v>5</v>
      </c>
      <c r="G56" s="52" t="s">
        <v>487</v>
      </c>
      <c r="H56" s="76" t="s">
        <v>488</v>
      </c>
      <c r="I56" s="67"/>
      <c r="J56" s="68">
        <v>1</v>
      </c>
      <c r="K56" s="69">
        <f t="shared" si="54"/>
        <v>1</v>
      </c>
      <c r="L56" s="69">
        <f t="shared" si="55"/>
        <v>0</v>
      </c>
      <c r="M56" s="70">
        <v>26</v>
      </c>
      <c r="N56" s="71"/>
      <c r="O56" s="72">
        <f t="shared" si="56"/>
        <v>0</v>
      </c>
      <c r="P56" s="72">
        <f t="shared" si="57"/>
        <v>0</v>
      </c>
      <c r="Q56" s="70"/>
      <c r="R56" s="318">
        <f t="shared" si="58"/>
        <v>83.2</v>
      </c>
      <c r="S56" s="369">
        <f t="shared" si="59"/>
        <v>26</v>
      </c>
      <c r="T56" s="214">
        <f t="shared" si="60"/>
        <v>26</v>
      </c>
      <c r="U56" s="214">
        <f t="shared" si="61"/>
        <v>31.2</v>
      </c>
      <c r="V56" s="214">
        <f t="shared" si="62"/>
        <v>0</v>
      </c>
      <c r="W56" s="214">
        <f t="shared" si="63"/>
        <v>0</v>
      </c>
      <c r="X56" s="214">
        <f t="shared" si="64"/>
        <v>0</v>
      </c>
      <c r="Y56" s="214">
        <f t="shared" si="65"/>
        <v>26</v>
      </c>
      <c r="Z56" s="214">
        <f t="shared" si="65"/>
        <v>26</v>
      </c>
      <c r="AA56" s="214">
        <f t="shared" si="65"/>
        <v>31.2</v>
      </c>
      <c r="AB56" s="370"/>
      <c r="AC56" s="214">
        <f t="shared" si="12"/>
        <v>0</v>
      </c>
      <c r="AD56" s="331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  <c r="BI56" s="154"/>
    </row>
    <row r="57" spans="1:61" s="332" customFormat="1" ht="27.75" customHeight="1" x14ac:dyDescent="0.25">
      <c r="A57" s="116" t="s">
        <v>533</v>
      </c>
      <c r="B57" s="116" t="s">
        <v>303</v>
      </c>
      <c r="C57" s="48" t="s">
        <v>58</v>
      </c>
      <c r="D57" s="48"/>
      <c r="E57" s="50" t="s">
        <v>32</v>
      </c>
      <c r="F57" s="51">
        <v>5</v>
      </c>
      <c r="G57" s="52" t="s">
        <v>534</v>
      </c>
      <c r="H57" s="53" t="s">
        <v>535</v>
      </c>
      <c r="I57" s="67"/>
      <c r="J57" s="68">
        <v>1</v>
      </c>
      <c r="K57" s="69">
        <f t="shared" si="54"/>
        <v>1</v>
      </c>
      <c r="L57" s="69">
        <f t="shared" si="55"/>
        <v>0</v>
      </c>
      <c r="M57" s="70">
        <v>22</v>
      </c>
      <c r="N57" s="71"/>
      <c r="O57" s="72">
        <f t="shared" si="56"/>
        <v>0</v>
      </c>
      <c r="P57" s="72">
        <f t="shared" si="57"/>
        <v>0</v>
      </c>
      <c r="Q57" s="70"/>
      <c r="R57" s="318">
        <f t="shared" si="58"/>
        <v>70.400000000000006</v>
      </c>
      <c r="S57" s="369">
        <f t="shared" si="59"/>
        <v>22</v>
      </c>
      <c r="T57" s="214">
        <f t="shared" si="60"/>
        <v>22</v>
      </c>
      <c r="U57" s="214">
        <f t="shared" si="61"/>
        <v>26.4</v>
      </c>
      <c r="V57" s="214">
        <f t="shared" si="62"/>
        <v>0</v>
      </c>
      <c r="W57" s="214">
        <f t="shared" si="63"/>
        <v>0</v>
      </c>
      <c r="X57" s="214">
        <f t="shared" si="64"/>
        <v>0</v>
      </c>
      <c r="Y57" s="214">
        <f t="shared" si="65"/>
        <v>22</v>
      </c>
      <c r="Z57" s="214">
        <f t="shared" si="65"/>
        <v>22</v>
      </c>
      <c r="AA57" s="214">
        <f t="shared" si="65"/>
        <v>26.4</v>
      </c>
      <c r="AB57" s="370"/>
      <c r="AC57" s="214">
        <f t="shared" si="12"/>
        <v>0</v>
      </c>
      <c r="AD57" s="331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  <c r="BI57" s="154"/>
    </row>
    <row r="58" spans="1:61" s="332" customFormat="1" ht="27.75" customHeight="1" x14ac:dyDescent="0.25">
      <c r="A58" s="116" t="s">
        <v>533</v>
      </c>
      <c r="B58" s="116" t="s">
        <v>303</v>
      </c>
      <c r="C58" s="48" t="s">
        <v>58</v>
      </c>
      <c r="D58" s="48"/>
      <c r="E58" s="50" t="s">
        <v>32</v>
      </c>
      <c r="F58" s="51">
        <v>6</v>
      </c>
      <c r="G58" s="52" t="s">
        <v>536</v>
      </c>
      <c r="H58" s="53" t="s">
        <v>537</v>
      </c>
      <c r="I58" s="67"/>
      <c r="J58" s="68">
        <v>1</v>
      </c>
      <c r="K58" s="69">
        <f t="shared" si="54"/>
        <v>1</v>
      </c>
      <c r="L58" s="69">
        <f t="shared" si="55"/>
        <v>0</v>
      </c>
      <c r="M58" s="70">
        <v>4</v>
      </c>
      <c r="N58" s="71"/>
      <c r="O58" s="72">
        <f t="shared" si="56"/>
        <v>0</v>
      </c>
      <c r="P58" s="72">
        <f t="shared" si="57"/>
        <v>0</v>
      </c>
      <c r="Q58" s="70"/>
      <c r="R58" s="318">
        <f t="shared" si="58"/>
        <v>12.8</v>
      </c>
      <c r="S58" s="369">
        <f t="shared" si="59"/>
        <v>4</v>
      </c>
      <c r="T58" s="214">
        <f t="shared" si="60"/>
        <v>4</v>
      </c>
      <c r="U58" s="214">
        <f t="shared" si="61"/>
        <v>4.8</v>
      </c>
      <c r="V58" s="214">
        <f t="shared" si="62"/>
        <v>0</v>
      </c>
      <c r="W58" s="214">
        <f t="shared" si="63"/>
        <v>0</v>
      </c>
      <c r="X58" s="214">
        <f t="shared" si="64"/>
        <v>0</v>
      </c>
      <c r="Y58" s="214">
        <f t="shared" si="65"/>
        <v>4</v>
      </c>
      <c r="Z58" s="214">
        <f t="shared" si="65"/>
        <v>4</v>
      </c>
      <c r="AA58" s="214">
        <f t="shared" si="65"/>
        <v>4.8</v>
      </c>
      <c r="AB58" s="370"/>
      <c r="AC58" s="214">
        <f t="shared" si="12"/>
        <v>0</v>
      </c>
      <c r="AD58" s="331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</row>
    <row r="59" spans="1:61" s="332" customFormat="1" ht="27.75" customHeight="1" x14ac:dyDescent="0.25">
      <c r="A59" s="116" t="s">
        <v>533</v>
      </c>
      <c r="B59" s="116" t="s">
        <v>303</v>
      </c>
      <c r="C59" s="48" t="s">
        <v>58</v>
      </c>
      <c r="D59" s="48"/>
      <c r="E59" s="77" t="s">
        <v>39</v>
      </c>
      <c r="F59" s="51">
        <v>2</v>
      </c>
      <c r="G59" s="52" t="s">
        <v>489</v>
      </c>
      <c r="H59" s="53" t="s">
        <v>490</v>
      </c>
      <c r="I59" s="67"/>
      <c r="J59" s="68">
        <v>1</v>
      </c>
      <c r="K59" s="69">
        <f t="shared" si="54"/>
        <v>1</v>
      </c>
      <c r="L59" s="69">
        <f t="shared" si="55"/>
        <v>0</v>
      </c>
      <c r="M59" s="70">
        <v>26</v>
      </c>
      <c r="N59" s="71"/>
      <c r="O59" s="72">
        <f t="shared" si="56"/>
        <v>0</v>
      </c>
      <c r="P59" s="72">
        <f t="shared" si="57"/>
        <v>0</v>
      </c>
      <c r="Q59" s="70"/>
      <c r="R59" s="318">
        <f t="shared" si="58"/>
        <v>83.2</v>
      </c>
      <c r="S59" s="369">
        <f t="shared" si="59"/>
        <v>26</v>
      </c>
      <c r="T59" s="214">
        <f t="shared" si="60"/>
        <v>26</v>
      </c>
      <c r="U59" s="214">
        <f t="shared" si="61"/>
        <v>31.2</v>
      </c>
      <c r="V59" s="214">
        <f t="shared" si="62"/>
        <v>0</v>
      </c>
      <c r="W59" s="214">
        <f t="shared" si="63"/>
        <v>0</v>
      </c>
      <c r="X59" s="214">
        <f t="shared" si="64"/>
        <v>0</v>
      </c>
      <c r="Y59" s="214">
        <f t="shared" si="65"/>
        <v>26</v>
      </c>
      <c r="Z59" s="214">
        <f t="shared" si="65"/>
        <v>26</v>
      </c>
      <c r="AA59" s="214">
        <f t="shared" si="65"/>
        <v>31.2</v>
      </c>
      <c r="AB59" s="370"/>
      <c r="AC59" s="214">
        <f t="shared" si="12"/>
        <v>0</v>
      </c>
      <c r="AD59" s="331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</row>
    <row r="60" spans="1:61" s="332" customFormat="1" ht="27.75" customHeight="1" x14ac:dyDescent="0.25">
      <c r="A60" s="116" t="s">
        <v>533</v>
      </c>
      <c r="B60" s="116" t="s">
        <v>303</v>
      </c>
      <c r="C60" s="48" t="s">
        <v>58</v>
      </c>
      <c r="D60" s="48"/>
      <c r="E60" s="242" t="s">
        <v>90</v>
      </c>
      <c r="F60" s="51">
        <v>1</v>
      </c>
      <c r="G60" s="52" t="s">
        <v>493</v>
      </c>
      <c r="H60" s="53" t="s">
        <v>494</v>
      </c>
      <c r="I60" s="67"/>
      <c r="J60" s="68">
        <v>1</v>
      </c>
      <c r="K60" s="69">
        <f t="shared" si="54"/>
        <v>1</v>
      </c>
      <c r="L60" s="69">
        <f t="shared" si="55"/>
        <v>0</v>
      </c>
      <c r="M60" s="70">
        <v>24</v>
      </c>
      <c r="N60" s="71"/>
      <c r="O60" s="72">
        <f t="shared" si="56"/>
        <v>0</v>
      </c>
      <c r="P60" s="72">
        <f t="shared" si="57"/>
        <v>0</v>
      </c>
      <c r="Q60" s="70"/>
      <c r="R60" s="318">
        <f t="shared" si="58"/>
        <v>76.800000000000011</v>
      </c>
      <c r="S60" s="369">
        <f t="shared" si="59"/>
        <v>24</v>
      </c>
      <c r="T60" s="214">
        <f t="shared" si="60"/>
        <v>24</v>
      </c>
      <c r="U60" s="214">
        <f t="shared" si="61"/>
        <v>28.799999999999997</v>
      </c>
      <c r="V60" s="214">
        <f t="shared" si="62"/>
        <v>0</v>
      </c>
      <c r="W60" s="214">
        <f t="shared" si="63"/>
        <v>0</v>
      </c>
      <c r="X60" s="214">
        <f t="shared" si="64"/>
        <v>0</v>
      </c>
      <c r="Y60" s="214">
        <f t="shared" si="65"/>
        <v>24</v>
      </c>
      <c r="Z60" s="214">
        <f t="shared" si="65"/>
        <v>24</v>
      </c>
      <c r="AA60" s="214">
        <f t="shared" si="65"/>
        <v>28.799999999999997</v>
      </c>
      <c r="AB60" s="370"/>
      <c r="AC60" s="214">
        <f t="shared" si="12"/>
        <v>0</v>
      </c>
      <c r="AD60" s="331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4"/>
    </row>
    <row r="61" spans="1:61" s="332" customFormat="1" ht="27.75" hidden="1" customHeight="1" x14ac:dyDescent="0.25">
      <c r="A61" s="116" t="s">
        <v>533</v>
      </c>
      <c r="B61" s="116" t="s">
        <v>303</v>
      </c>
      <c r="C61" s="48" t="s">
        <v>58</v>
      </c>
      <c r="D61" s="48"/>
      <c r="E61" s="223"/>
      <c r="F61" s="223"/>
      <c r="G61" s="82"/>
      <c r="H61" s="118"/>
      <c r="I61" s="80"/>
      <c r="J61" s="68"/>
      <c r="K61" s="69">
        <f t="shared" si="54"/>
        <v>0</v>
      </c>
      <c r="L61" s="69">
        <f t="shared" si="55"/>
        <v>0</v>
      </c>
      <c r="M61" s="70"/>
      <c r="N61" s="71"/>
      <c r="O61" s="72">
        <f t="shared" si="56"/>
        <v>0</v>
      </c>
      <c r="P61" s="72">
        <f t="shared" si="57"/>
        <v>0</v>
      </c>
      <c r="Q61" s="70"/>
      <c r="R61" s="318">
        <f t="shared" si="58"/>
        <v>0</v>
      </c>
      <c r="S61" s="369">
        <f t="shared" si="59"/>
        <v>0</v>
      </c>
      <c r="T61" s="214">
        <f t="shared" si="60"/>
        <v>0</v>
      </c>
      <c r="U61" s="214">
        <f t="shared" si="61"/>
        <v>0</v>
      </c>
      <c r="V61" s="214">
        <f t="shared" si="62"/>
        <v>0</v>
      </c>
      <c r="W61" s="214">
        <f t="shared" si="63"/>
        <v>0</v>
      </c>
      <c r="X61" s="214">
        <f t="shared" si="64"/>
        <v>0</v>
      </c>
      <c r="Y61" s="214">
        <f t="shared" si="65"/>
        <v>0</v>
      </c>
      <c r="Z61" s="214">
        <f t="shared" si="65"/>
        <v>0</v>
      </c>
      <c r="AA61" s="214">
        <f t="shared" si="65"/>
        <v>0</v>
      </c>
      <c r="AB61" s="370"/>
      <c r="AC61" s="214">
        <f t="shared" si="12"/>
        <v>0</v>
      </c>
      <c r="AD61" s="331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  <c r="BI61" s="154"/>
    </row>
    <row r="62" spans="1:61" s="332" customFormat="1" ht="27.75" hidden="1" customHeight="1" x14ac:dyDescent="0.25">
      <c r="A62" s="116" t="s">
        <v>533</v>
      </c>
      <c r="B62" s="116" t="s">
        <v>303</v>
      </c>
      <c r="C62" s="48" t="s">
        <v>58</v>
      </c>
      <c r="D62" s="48"/>
      <c r="E62" s="223"/>
      <c r="F62" s="223"/>
      <c r="G62" s="82"/>
      <c r="H62" s="53"/>
      <c r="I62" s="67"/>
      <c r="J62" s="68"/>
      <c r="K62" s="69">
        <f t="shared" si="54"/>
        <v>0</v>
      </c>
      <c r="L62" s="69">
        <f t="shared" si="55"/>
        <v>0</v>
      </c>
      <c r="M62" s="70"/>
      <c r="N62" s="71"/>
      <c r="O62" s="72">
        <f t="shared" si="56"/>
        <v>0</v>
      </c>
      <c r="P62" s="72">
        <f t="shared" si="57"/>
        <v>0</v>
      </c>
      <c r="Q62" s="70"/>
      <c r="R62" s="318">
        <f t="shared" si="58"/>
        <v>0</v>
      </c>
      <c r="S62" s="369">
        <f t="shared" si="59"/>
        <v>0</v>
      </c>
      <c r="T62" s="214">
        <f t="shared" si="60"/>
        <v>0</v>
      </c>
      <c r="U62" s="214">
        <f t="shared" si="61"/>
        <v>0</v>
      </c>
      <c r="V62" s="214">
        <f t="shared" si="62"/>
        <v>0</v>
      </c>
      <c r="W62" s="214">
        <f t="shared" si="63"/>
        <v>0</v>
      </c>
      <c r="X62" s="214">
        <f t="shared" si="64"/>
        <v>0</v>
      </c>
      <c r="Y62" s="214">
        <f t="shared" si="65"/>
        <v>0</v>
      </c>
      <c r="Z62" s="214">
        <f t="shared" si="65"/>
        <v>0</v>
      </c>
      <c r="AA62" s="214">
        <f t="shared" si="65"/>
        <v>0</v>
      </c>
      <c r="AB62" s="370"/>
      <c r="AC62" s="214">
        <f t="shared" si="12"/>
        <v>0</v>
      </c>
      <c r="AD62" s="331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  <c r="BI62" s="154"/>
    </row>
    <row r="63" spans="1:61" s="230" customFormat="1" ht="27.75" customHeight="1" x14ac:dyDescent="0.25">
      <c r="A63" s="246" t="s">
        <v>533</v>
      </c>
      <c r="B63" s="246" t="s">
        <v>303</v>
      </c>
      <c r="C63" s="87" t="s">
        <v>58</v>
      </c>
      <c r="D63" s="87"/>
      <c r="E63" s="88" t="s">
        <v>65</v>
      </c>
      <c r="F63" s="88"/>
      <c r="G63" s="89"/>
      <c r="H63" s="90" t="s">
        <v>922</v>
      </c>
      <c r="I63" s="91"/>
      <c r="J63" s="194">
        <v>1</v>
      </c>
      <c r="K63" s="69">
        <f t="shared" si="54"/>
        <v>1</v>
      </c>
      <c r="L63" s="69">
        <f t="shared" si="55"/>
        <v>0</v>
      </c>
      <c r="M63" s="120">
        <v>6</v>
      </c>
      <c r="N63" s="95"/>
      <c r="O63" s="96">
        <f t="shared" si="56"/>
        <v>0</v>
      </c>
      <c r="P63" s="96">
        <f t="shared" si="57"/>
        <v>0</v>
      </c>
      <c r="Q63" s="94"/>
      <c r="R63" s="281">
        <f>J63*M63*$R$8</f>
        <v>29.400000000000002</v>
      </c>
      <c r="S63" s="380">
        <f>J63*M63*$S$8</f>
        <v>6</v>
      </c>
      <c r="T63" s="226">
        <f>K63*M63*$T$8</f>
        <v>9</v>
      </c>
      <c r="U63" s="226">
        <f>J63*M63*$U$8</f>
        <v>14.399999999999999</v>
      </c>
      <c r="V63" s="226">
        <f t="shared" si="62"/>
        <v>0</v>
      </c>
      <c r="W63" s="226">
        <f t="shared" si="63"/>
        <v>0</v>
      </c>
      <c r="X63" s="226">
        <f t="shared" si="64"/>
        <v>0</v>
      </c>
      <c r="Y63" s="226">
        <f t="shared" si="65"/>
        <v>6</v>
      </c>
      <c r="Z63" s="226">
        <f t="shared" si="65"/>
        <v>9</v>
      </c>
      <c r="AA63" s="226">
        <f t="shared" si="65"/>
        <v>14.399999999999999</v>
      </c>
      <c r="AB63" s="370"/>
      <c r="AC63" s="226">
        <f t="shared" si="12"/>
        <v>0</v>
      </c>
      <c r="AD63" s="594" t="s">
        <v>916</v>
      </c>
      <c r="AE63" s="229"/>
      <c r="AF63" s="229"/>
      <c r="AG63" s="229"/>
      <c r="AH63" s="229"/>
      <c r="AI63" s="229"/>
      <c r="AJ63" s="229"/>
      <c r="AK63" s="229"/>
      <c r="AL63" s="229"/>
      <c r="AM63" s="229"/>
      <c r="AN63" s="229"/>
      <c r="AO63" s="229"/>
      <c r="AP63" s="229"/>
      <c r="AQ63" s="229"/>
      <c r="AR63" s="229"/>
      <c r="AS63" s="229"/>
      <c r="AT63" s="229"/>
      <c r="AU63" s="229"/>
      <c r="AV63" s="229"/>
      <c r="AW63" s="229"/>
      <c r="AX63" s="229"/>
      <c r="AY63" s="229"/>
      <c r="AZ63" s="229"/>
      <c r="BA63" s="229"/>
      <c r="BB63" s="229"/>
      <c r="BC63" s="229"/>
      <c r="BD63" s="229"/>
      <c r="BE63" s="229"/>
      <c r="BF63" s="229"/>
      <c r="BG63" s="229"/>
      <c r="BH63" s="229"/>
      <c r="BI63" s="229"/>
    </row>
    <row r="64" spans="1:61" s="230" customFormat="1" ht="27.75" customHeight="1" x14ac:dyDescent="0.25">
      <c r="A64" s="246" t="s">
        <v>533</v>
      </c>
      <c r="B64" s="246" t="s">
        <v>303</v>
      </c>
      <c r="C64" s="87" t="s">
        <v>58</v>
      </c>
      <c r="D64" s="87"/>
      <c r="E64" s="88" t="s">
        <v>98</v>
      </c>
      <c r="F64" s="88"/>
      <c r="G64" s="89"/>
      <c r="H64" s="90" t="s">
        <v>538</v>
      </c>
      <c r="I64" s="91"/>
      <c r="J64" s="92"/>
      <c r="K64" s="93">
        <f t="shared" si="54"/>
        <v>0</v>
      </c>
      <c r="L64" s="93">
        <f t="shared" si="55"/>
        <v>0</v>
      </c>
      <c r="M64" s="94"/>
      <c r="N64" s="95"/>
      <c r="O64" s="96">
        <f t="shared" si="56"/>
        <v>0</v>
      </c>
      <c r="P64" s="96">
        <f t="shared" si="57"/>
        <v>0</v>
      </c>
      <c r="Q64" s="94"/>
      <c r="R64" s="281">
        <f>J64*M64*$R$8</f>
        <v>0</v>
      </c>
      <c r="S64" s="380">
        <f>J64*M64*$S$8</f>
        <v>0</v>
      </c>
      <c r="T64" s="226">
        <f>K64*M64*$T$8</f>
        <v>0</v>
      </c>
      <c r="U64" s="226">
        <f>J64*M64*$U$8</f>
        <v>0</v>
      </c>
      <c r="V64" s="226">
        <f t="shared" si="62"/>
        <v>0</v>
      </c>
      <c r="W64" s="226">
        <f t="shared" si="63"/>
        <v>0</v>
      </c>
      <c r="X64" s="226">
        <f t="shared" si="64"/>
        <v>0</v>
      </c>
      <c r="Y64" s="226">
        <f t="shared" si="65"/>
        <v>0</v>
      </c>
      <c r="Z64" s="226">
        <f t="shared" si="65"/>
        <v>0</v>
      </c>
      <c r="AA64" s="226">
        <f t="shared" si="65"/>
        <v>0</v>
      </c>
      <c r="AB64" s="370"/>
      <c r="AC64" s="226">
        <f t="shared" si="12"/>
        <v>0</v>
      </c>
      <c r="AD64" s="391"/>
      <c r="AE64" s="229"/>
      <c r="AF64" s="229"/>
      <c r="AG64" s="229"/>
      <c r="AH64" s="229"/>
      <c r="AI64" s="229"/>
      <c r="AJ64" s="229"/>
      <c r="AK64" s="229"/>
      <c r="AL64" s="229"/>
      <c r="AM64" s="229"/>
      <c r="AN64" s="229"/>
      <c r="AO64" s="229"/>
      <c r="AP64" s="229"/>
      <c r="AQ64" s="229"/>
      <c r="AR64" s="229"/>
      <c r="AS64" s="229"/>
      <c r="AT64" s="229"/>
      <c r="AU64" s="229"/>
      <c r="AV64" s="229"/>
      <c r="AW64" s="229"/>
      <c r="AX64" s="229"/>
      <c r="AY64" s="229"/>
      <c r="AZ64" s="229"/>
      <c r="BA64" s="229"/>
      <c r="BB64" s="229"/>
      <c r="BC64" s="229"/>
      <c r="BD64" s="229"/>
      <c r="BE64" s="229"/>
      <c r="BF64" s="229"/>
      <c r="BG64" s="229"/>
      <c r="BH64" s="229"/>
      <c r="BI64" s="229"/>
    </row>
    <row r="65" spans="1:61" s="230" customFormat="1" ht="27.75" customHeight="1" x14ac:dyDescent="0.25">
      <c r="A65" s="246" t="s">
        <v>533</v>
      </c>
      <c r="B65" s="246" t="s">
        <v>303</v>
      </c>
      <c r="C65" s="87" t="s">
        <v>58</v>
      </c>
      <c r="D65" s="87"/>
      <c r="E65" s="88" t="s">
        <v>98</v>
      </c>
      <c r="F65" s="88"/>
      <c r="G65" s="89"/>
      <c r="H65" s="90" t="s">
        <v>539</v>
      </c>
      <c r="I65" s="91"/>
      <c r="J65" s="92"/>
      <c r="K65" s="93">
        <f t="shared" si="54"/>
        <v>0</v>
      </c>
      <c r="L65" s="93">
        <f t="shared" si="55"/>
        <v>0</v>
      </c>
      <c r="M65" s="94"/>
      <c r="N65" s="95"/>
      <c r="O65" s="96">
        <f t="shared" si="56"/>
        <v>0</v>
      </c>
      <c r="P65" s="96">
        <f t="shared" si="57"/>
        <v>0</v>
      </c>
      <c r="Q65" s="94"/>
      <c r="R65" s="281">
        <f>J65*M65*$R$8</f>
        <v>0</v>
      </c>
      <c r="S65" s="380">
        <f>J65*M65*$S$8</f>
        <v>0</v>
      </c>
      <c r="T65" s="226">
        <f>K65*M65*$T$8</f>
        <v>0</v>
      </c>
      <c r="U65" s="226">
        <f>J65*M65*$U$8</f>
        <v>0</v>
      </c>
      <c r="V65" s="226">
        <f t="shared" si="62"/>
        <v>0</v>
      </c>
      <c r="W65" s="226">
        <f t="shared" si="63"/>
        <v>0</v>
      </c>
      <c r="X65" s="226">
        <f t="shared" si="64"/>
        <v>0</v>
      </c>
      <c r="Y65" s="226">
        <f t="shared" si="65"/>
        <v>0</v>
      </c>
      <c r="Z65" s="226">
        <f t="shared" si="65"/>
        <v>0</v>
      </c>
      <c r="AA65" s="226">
        <f t="shared" si="65"/>
        <v>0</v>
      </c>
      <c r="AB65" s="231"/>
      <c r="AC65" s="226">
        <f t="shared" si="12"/>
        <v>0</v>
      </c>
      <c r="AD65" s="391"/>
      <c r="AE65" s="229"/>
      <c r="AF65" s="229"/>
      <c r="AG65" s="229"/>
      <c r="AH65" s="229"/>
      <c r="AI65" s="229"/>
      <c r="AJ65" s="229"/>
      <c r="AK65" s="229"/>
      <c r="AL65" s="229"/>
      <c r="AM65" s="229"/>
      <c r="AN65" s="229"/>
      <c r="AO65" s="229"/>
      <c r="AP65" s="229"/>
      <c r="AQ65" s="229"/>
      <c r="AR65" s="229"/>
      <c r="AS65" s="229"/>
      <c r="AT65" s="229"/>
      <c r="AU65" s="229"/>
      <c r="AV65" s="229"/>
      <c r="AW65" s="229"/>
      <c r="AX65" s="229"/>
      <c r="AY65" s="229"/>
      <c r="AZ65" s="229"/>
      <c r="BA65" s="229"/>
      <c r="BB65" s="229"/>
      <c r="BC65" s="229"/>
      <c r="BD65" s="229"/>
      <c r="BE65" s="229"/>
      <c r="BF65" s="229"/>
      <c r="BG65" s="229"/>
      <c r="BH65" s="229"/>
      <c r="BI65" s="229"/>
    </row>
    <row r="66" spans="1:61" s="388" customFormat="1" ht="27.75" customHeight="1" thickBot="1" x14ac:dyDescent="0.3">
      <c r="A66" s="102" t="s">
        <v>533</v>
      </c>
      <c r="B66" s="102" t="s">
        <v>303</v>
      </c>
      <c r="C66" s="103" t="s">
        <v>58</v>
      </c>
      <c r="D66" s="103"/>
      <c r="E66" s="235"/>
      <c r="F66" s="235"/>
      <c r="G66" s="105"/>
      <c r="H66" s="106" t="s">
        <v>55</v>
      </c>
      <c r="I66" s="107"/>
      <c r="J66" s="108"/>
      <c r="K66" s="109"/>
      <c r="L66" s="109"/>
      <c r="M66" s="110"/>
      <c r="N66" s="111"/>
      <c r="O66" s="109"/>
      <c r="P66" s="109"/>
      <c r="Q66" s="110"/>
      <c r="R66" s="283">
        <f t="shared" ref="R66:AA66" si="66">SUM(R54:R65)</f>
        <v>522.20000000000005</v>
      </c>
      <c r="S66" s="383">
        <f t="shared" si="66"/>
        <v>160</v>
      </c>
      <c r="T66" s="384">
        <f t="shared" si="66"/>
        <v>163</v>
      </c>
      <c r="U66" s="384">
        <f t="shared" si="66"/>
        <v>199.20000000000002</v>
      </c>
      <c r="V66" s="384">
        <f t="shared" si="66"/>
        <v>0</v>
      </c>
      <c r="W66" s="384">
        <f t="shared" si="66"/>
        <v>0</v>
      </c>
      <c r="X66" s="384">
        <f t="shared" si="66"/>
        <v>0</v>
      </c>
      <c r="Y66" s="385">
        <f t="shared" si="66"/>
        <v>160</v>
      </c>
      <c r="Z66" s="385">
        <f t="shared" si="66"/>
        <v>163</v>
      </c>
      <c r="AA66" s="385">
        <f t="shared" si="66"/>
        <v>199.20000000000002</v>
      </c>
      <c r="AB66" s="386"/>
      <c r="AC66" s="214">
        <f t="shared" si="12"/>
        <v>0</v>
      </c>
      <c r="AD66" s="387">
        <f>R66/1800/0.6</f>
        <v>0.48351851851851863</v>
      </c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  <c r="BI66" s="154"/>
    </row>
    <row r="67" spans="1:61" s="332" customFormat="1" ht="27.75" customHeight="1" thickTop="1" x14ac:dyDescent="0.25">
      <c r="A67" s="116" t="s">
        <v>540</v>
      </c>
      <c r="B67" s="116" t="s">
        <v>94</v>
      </c>
      <c r="C67" s="366" t="s">
        <v>541</v>
      </c>
      <c r="D67" s="48"/>
      <c r="E67" s="50" t="s">
        <v>32</v>
      </c>
      <c r="F67" s="51">
        <v>5</v>
      </c>
      <c r="G67" s="52" t="s">
        <v>542</v>
      </c>
      <c r="H67" s="53" t="s">
        <v>543</v>
      </c>
      <c r="I67" s="389"/>
      <c r="J67" s="68">
        <v>1</v>
      </c>
      <c r="K67" s="69">
        <f t="shared" ref="K67:K74" si="67">IF(J67&gt;0, 1, 0)</f>
        <v>1</v>
      </c>
      <c r="L67" s="69">
        <f t="shared" ref="L67:L74" si="68">J67-K67</f>
        <v>0</v>
      </c>
      <c r="M67" s="70">
        <v>26</v>
      </c>
      <c r="N67" s="71"/>
      <c r="O67" s="72">
        <f t="shared" ref="O67:O74" si="69">IF(N67&gt;0, 1, 0)</f>
        <v>0</v>
      </c>
      <c r="P67" s="72">
        <f t="shared" ref="P67:P74" si="70">N67-O67</f>
        <v>0</v>
      </c>
      <c r="Q67" s="390"/>
      <c r="R67" s="318">
        <f t="shared" ref="R67:R73" si="71">(K67*M67*$R$4)+(L67*M67*$R$5)+(O67*Q67*$R$6)+(P67*Q67*$R$7)</f>
        <v>83.2</v>
      </c>
      <c r="S67" s="369">
        <f t="shared" ref="S67:S73" si="72">J67*M67*$S$4</f>
        <v>26</v>
      </c>
      <c r="T67" s="214">
        <f t="shared" ref="T67:T73" si="73">K67*M67*$T$4</f>
        <v>26</v>
      </c>
      <c r="U67" s="214">
        <f t="shared" ref="U67:U73" si="74">J67*M67*$U$4</f>
        <v>31.2</v>
      </c>
      <c r="V67" s="214">
        <f t="shared" ref="V67:V74" si="75">N67*Q67*$V$6</f>
        <v>0</v>
      </c>
      <c r="W67" s="214">
        <f t="shared" ref="W67:W74" si="76">O67*Q67*$W$6</f>
        <v>0</v>
      </c>
      <c r="X67" s="214">
        <f t="shared" ref="X67:X74" si="77">N67*Q67*$X$6</f>
        <v>0</v>
      </c>
      <c r="Y67" s="214">
        <f t="shared" ref="Y67:AA74" si="78">S67+V67</f>
        <v>26</v>
      </c>
      <c r="Z67" s="214">
        <f t="shared" si="78"/>
        <v>26</v>
      </c>
      <c r="AA67" s="214">
        <f t="shared" si="78"/>
        <v>31.2</v>
      </c>
      <c r="AB67" s="370"/>
      <c r="AC67" s="214">
        <f t="shared" si="12"/>
        <v>0</v>
      </c>
      <c r="AD67" s="331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  <c r="BI67" s="154"/>
    </row>
    <row r="68" spans="1:61" s="332" customFormat="1" ht="27.75" customHeight="1" x14ac:dyDescent="0.25">
      <c r="A68" s="116" t="s">
        <v>540</v>
      </c>
      <c r="B68" s="116" t="s">
        <v>94</v>
      </c>
      <c r="C68" s="366" t="s">
        <v>541</v>
      </c>
      <c r="D68" s="48"/>
      <c r="E68" s="50" t="s">
        <v>32</v>
      </c>
      <c r="F68" s="51">
        <v>5</v>
      </c>
      <c r="G68" s="52" t="s">
        <v>534</v>
      </c>
      <c r="H68" s="53" t="s">
        <v>535</v>
      </c>
      <c r="I68" s="67"/>
      <c r="J68" s="68">
        <v>1</v>
      </c>
      <c r="K68" s="69">
        <f t="shared" si="67"/>
        <v>1</v>
      </c>
      <c r="L68" s="69">
        <f t="shared" si="68"/>
        <v>0</v>
      </c>
      <c r="M68" s="70">
        <v>2</v>
      </c>
      <c r="N68" s="71"/>
      <c r="O68" s="72">
        <f t="shared" si="69"/>
        <v>0</v>
      </c>
      <c r="P68" s="72">
        <f t="shared" si="70"/>
        <v>0</v>
      </c>
      <c r="Q68" s="70"/>
      <c r="R68" s="318">
        <f t="shared" si="71"/>
        <v>6.4</v>
      </c>
      <c r="S68" s="369">
        <f t="shared" si="72"/>
        <v>2</v>
      </c>
      <c r="T68" s="214">
        <f t="shared" si="73"/>
        <v>2</v>
      </c>
      <c r="U68" s="214">
        <f t="shared" si="74"/>
        <v>2.4</v>
      </c>
      <c r="V68" s="214">
        <f t="shared" si="75"/>
        <v>0</v>
      </c>
      <c r="W68" s="214">
        <f t="shared" si="76"/>
        <v>0</v>
      </c>
      <c r="X68" s="214">
        <f t="shared" si="77"/>
        <v>0</v>
      </c>
      <c r="Y68" s="214">
        <f t="shared" si="78"/>
        <v>2</v>
      </c>
      <c r="Z68" s="214">
        <f t="shared" si="78"/>
        <v>2</v>
      </c>
      <c r="AA68" s="214">
        <f t="shared" si="78"/>
        <v>2.4</v>
      </c>
      <c r="AB68" s="370"/>
      <c r="AC68" s="214">
        <f t="shared" si="12"/>
        <v>0</v>
      </c>
      <c r="AD68" s="331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  <c r="BI68" s="154"/>
    </row>
    <row r="69" spans="1:61" s="332" customFormat="1" ht="27.75" customHeight="1" x14ac:dyDescent="0.25">
      <c r="A69" s="116" t="s">
        <v>540</v>
      </c>
      <c r="B69" s="116" t="s">
        <v>94</v>
      </c>
      <c r="C69" s="366" t="s">
        <v>541</v>
      </c>
      <c r="D69" s="48"/>
      <c r="E69" s="50" t="s">
        <v>32</v>
      </c>
      <c r="F69" s="51">
        <v>6</v>
      </c>
      <c r="G69" s="52" t="s">
        <v>536</v>
      </c>
      <c r="H69" s="53" t="s">
        <v>537</v>
      </c>
      <c r="I69" s="67"/>
      <c r="J69" s="68">
        <v>1</v>
      </c>
      <c r="K69" s="69">
        <f t="shared" si="67"/>
        <v>1</v>
      </c>
      <c r="L69" s="69">
        <f t="shared" si="68"/>
        <v>0</v>
      </c>
      <c r="M69" s="70">
        <v>22</v>
      </c>
      <c r="N69" s="71"/>
      <c r="O69" s="72">
        <f t="shared" si="69"/>
        <v>0</v>
      </c>
      <c r="P69" s="72">
        <f t="shared" si="70"/>
        <v>0</v>
      </c>
      <c r="Q69" s="70"/>
      <c r="R69" s="318">
        <f t="shared" si="71"/>
        <v>70.400000000000006</v>
      </c>
      <c r="S69" s="369">
        <f t="shared" si="72"/>
        <v>22</v>
      </c>
      <c r="T69" s="214">
        <f t="shared" si="73"/>
        <v>22</v>
      </c>
      <c r="U69" s="214">
        <f t="shared" si="74"/>
        <v>26.4</v>
      </c>
      <c r="V69" s="214">
        <f t="shared" si="75"/>
        <v>0</v>
      </c>
      <c r="W69" s="214">
        <f t="shared" si="76"/>
        <v>0</v>
      </c>
      <c r="X69" s="214">
        <f t="shared" si="77"/>
        <v>0</v>
      </c>
      <c r="Y69" s="214">
        <f t="shared" si="78"/>
        <v>22</v>
      </c>
      <c r="Z69" s="214">
        <f t="shared" si="78"/>
        <v>22</v>
      </c>
      <c r="AA69" s="214">
        <f t="shared" si="78"/>
        <v>26.4</v>
      </c>
      <c r="AB69" s="370"/>
      <c r="AC69" s="214">
        <f t="shared" si="12"/>
        <v>0</v>
      </c>
      <c r="AD69" s="331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  <c r="BI69" s="154"/>
    </row>
    <row r="70" spans="1:61" s="332" customFormat="1" ht="27.75" customHeight="1" x14ac:dyDescent="0.25">
      <c r="A70" s="116" t="s">
        <v>540</v>
      </c>
      <c r="B70" s="116" t="s">
        <v>94</v>
      </c>
      <c r="C70" s="366" t="s">
        <v>541</v>
      </c>
      <c r="D70" s="48"/>
      <c r="E70" s="77" t="s">
        <v>39</v>
      </c>
      <c r="F70" s="51">
        <v>2</v>
      </c>
      <c r="G70" s="52" t="s">
        <v>544</v>
      </c>
      <c r="H70" s="53" t="s">
        <v>545</v>
      </c>
      <c r="I70" s="67"/>
      <c r="J70" s="68">
        <v>1</v>
      </c>
      <c r="K70" s="69">
        <f t="shared" si="67"/>
        <v>1</v>
      </c>
      <c r="L70" s="69">
        <f t="shared" si="68"/>
        <v>0</v>
      </c>
      <c r="M70" s="70">
        <v>10</v>
      </c>
      <c r="N70" s="71">
        <v>1</v>
      </c>
      <c r="O70" s="72">
        <f t="shared" si="69"/>
        <v>1</v>
      </c>
      <c r="P70" s="72">
        <f t="shared" si="70"/>
        <v>0</v>
      </c>
      <c r="Q70" s="70">
        <v>10</v>
      </c>
      <c r="R70" s="318">
        <f t="shared" si="71"/>
        <v>48</v>
      </c>
      <c r="S70" s="369">
        <f t="shared" si="72"/>
        <v>10</v>
      </c>
      <c r="T70" s="214">
        <f t="shared" si="73"/>
        <v>10</v>
      </c>
      <c r="U70" s="214">
        <f t="shared" si="74"/>
        <v>12</v>
      </c>
      <c r="V70" s="214">
        <f t="shared" si="75"/>
        <v>10</v>
      </c>
      <c r="W70" s="214">
        <f t="shared" si="76"/>
        <v>3</v>
      </c>
      <c r="X70" s="214">
        <f t="shared" si="77"/>
        <v>3</v>
      </c>
      <c r="Y70" s="214">
        <f t="shared" si="78"/>
        <v>20</v>
      </c>
      <c r="Z70" s="214">
        <f t="shared" si="78"/>
        <v>13</v>
      </c>
      <c r="AA70" s="214">
        <f t="shared" si="78"/>
        <v>15</v>
      </c>
      <c r="AB70" s="370"/>
      <c r="AC70" s="214">
        <f t="shared" si="12"/>
        <v>0</v>
      </c>
      <c r="AD70" s="331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  <c r="BI70" s="154"/>
    </row>
    <row r="71" spans="1:61" s="332" customFormat="1" ht="27.75" customHeight="1" x14ac:dyDescent="0.25">
      <c r="A71" s="116" t="s">
        <v>540</v>
      </c>
      <c r="B71" s="116" t="s">
        <v>94</v>
      </c>
      <c r="C71" s="366" t="s">
        <v>541</v>
      </c>
      <c r="D71" s="48"/>
      <c r="E71" s="77" t="s">
        <v>39</v>
      </c>
      <c r="F71" s="51">
        <v>3</v>
      </c>
      <c r="G71" s="52" t="s">
        <v>546</v>
      </c>
      <c r="H71" s="53" t="s">
        <v>547</v>
      </c>
      <c r="I71" s="67"/>
      <c r="J71" s="68">
        <v>1</v>
      </c>
      <c r="K71" s="69">
        <f t="shared" si="67"/>
        <v>1</v>
      </c>
      <c r="L71" s="69">
        <f t="shared" si="68"/>
        <v>0</v>
      </c>
      <c r="M71" s="70">
        <v>10</v>
      </c>
      <c r="N71" s="71">
        <v>1</v>
      </c>
      <c r="O71" s="72">
        <f t="shared" si="69"/>
        <v>1</v>
      </c>
      <c r="P71" s="72">
        <f t="shared" si="70"/>
        <v>0</v>
      </c>
      <c r="Q71" s="70">
        <v>6</v>
      </c>
      <c r="R71" s="318">
        <f t="shared" si="71"/>
        <v>41.6</v>
      </c>
      <c r="S71" s="369">
        <f t="shared" si="72"/>
        <v>10</v>
      </c>
      <c r="T71" s="214">
        <f t="shared" si="73"/>
        <v>10</v>
      </c>
      <c r="U71" s="214">
        <f t="shared" si="74"/>
        <v>12</v>
      </c>
      <c r="V71" s="214">
        <f t="shared" si="75"/>
        <v>6</v>
      </c>
      <c r="W71" s="214">
        <f t="shared" si="76"/>
        <v>1.7999999999999998</v>
      </c>
      <c r="X71" s="214">
        <f t="shared" si="77"/>
        <v>1.7999999999999998</v>
      </c>
      <c r="Y71" s="214">
        <f t="shared" si="78"/>
        <v>16</v>
      </c>
      <c r="Z71" s="214">
        <f t="shared" si="78"/>
        <v>11.8</v>
      </c>
      <c r="AA71" s="214">
        <f t="shared" si="78"/>
        <v>13.8</v>
      </c>
      <c r="AB71" s="370"/>
      <c r="AC71" s="214">
        <f t="shared" si="12"/>
        <v>0</v>
      </c>
      <c r="AD71" s="331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  <c r="BI71" s="154"/>
    </row>
    <row r="72" spans="1:61" s="332" customFormat="1" ht="27.75" hidden="1" customHeight="1" x14ac:dyDescent="0.25">
      <c r="A72" s="116" t="s">
        <v>540</v>
      </c>
      <c r="B72" s="116" t="s">
        <v>94</v>
      </c>
      <c r="C72" s="366" t="s">
        <v>541</v>
      </c>
      <c r="D72" s="48"/>
      <c r="E72" s="223"/>
      <c r="F72" s="223"/>
      <c r="G72" s="82"/>
      <c r="H72" s="53"/>
      <c r="I72" s="67"/>
      <c r="J72" s="68"/>
      <c r="K72" s="69">
        <f t="shared" si="67"/>
        <v>0</v>
      </c>
      <c r="L72" s="69">
        <f t="shared" si="68"/>
        <v>0</v>
      </c>
      <c r="M72" s="70"/>
      <c r="N72" s="71"/>
      <c r="O72" s="72">
        <f t="shared" si="69"/>
        <v>0</v>
      </c>
      <c r="P72" s="72">
        <f t="shared" si="70"/>
        <v>0</v>
      </c>
      <c r="Q72" s="70"/>
      <c r="R72" s="318">
        <f t="shared" si="71"/>
        <v>0</v>
      </c>
      <c r="S72" s="369">
        <f t="shared" si="72"/>
        <v>0</v>
      </c>
      <c r="T72" s="214">
        <f t="shared" si="73"/>
        <v>0</v>
      </c>
      <c r="U72" s="214">
        <f t="shared" si="74"/>
        <v>0</v>
      </c>
      <c r="V72" s="214">
        <f t="shared" si="75"/>
        <v>0</v>
      </c>
      <c r="W72" s="214">
        <f t="shared" si="76"/>
        <v>0</v>
      </c>
      <c r="X72" s="214">
        <f t="shared" si="77"/>
        <v>0</v>
      </c>
      <c r="Y72" s="214">
        <f t="shared" si="78"/>
        <v>0</v>
      </c>
      <c r="Z72" s="214">
        <f t="shared" si="78"/>
        <v>0</v>
      </c>
      <c r="AA72" s="214">
        <f t="shared" si="78"/>
        <v>0</v>
      </c>
      <c r="AB72" s="370"/>
      <c r="AC72" s="214">
        <f t="shared" si="12"/>
        <v>0</v>
      </c>
      <c r="AD72" s="331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  <c r="BI72" s="154"/>
    </row>
    <row r="73" spans="1:61" s="332" customFormat="1" ht="27.75" hidden="1" customHeight="1" x14ac:dyDescent="0.25">
      <c r="A73" s="116" t="s">
        <v>540</v>
      </c>
      <c r="B73" s="116" t="s">
        <v>94</v>
      </c>
      <c r="C73" s="366" t="s">
        <v>541</v>
      </c>
      <c r="D73" s="48"/>
      <c r="E73" s="223"/>
      <c r="F73" s="223"/>
      <c r="G73" s="82"/>
      <c r="H73" s="53"/>
      <c r="I73" s="67"/>
      <c r="J73" s="68"/>
      <c r="K73" s="69">
        <f t="shared" si="67"/>
        <v>0</v>
      </c>
      <c r="L73" s="69">
        <f t="shared" si="68"/>
        <v>0</v>
      </c>
      <c r="M73" s="70"/>
      <c r="N73" s="71"/>
      <c r="O73" s="72">
        <f t="shared" si="69"/>
        <v>0</v>
      </c>
      <c r="P73" s="72">
        <f t="shared" si="70"/>
        <v>0</v>
      </c>
      <c r="Q73" s="70"/>
      <c r="R73" s="318">
        <f t="shared" si="71"/>
        <v>0</v>
      </c>
      <c r="S73" s="369">
        <f t="shared" si="72"/>
        <v>0</v>
      </c>
      <c r="T73" s="214">
        <f t="shared" si="73"/>
        <v>0</v>
      </c>
      <c r="U73" s="214">
        <f t="shared" si="74"/>
        <v>0</v>
      </c>
      <c r="V73" s="214">
        <f t="shared" si="75"/>
        <v>0</v>
      </c>
      <c r="W73" s="214">
        <f t="shared" si="76"/>
        <v>0</v>
      </c>
      <c r="X73" s="214">
        <f t="shared" si="77"/>
        <v>0</v>
      </c>
      <c r="Y73" s="214">
        <f t="shared" si="78"/>
        <v>0</v>
      </c>
      <c r="Z73" s="214">
        <f t="shared" si="78"/>
        <v>0</v>
      </c>
      <c r="AA73" s="214">
        <f t="shared" si="78"/>
        <v>0</v>
      </c>
      <c r="AB73" s="370"/>
      <c r="AC73" s="214">
        <f t="shared" ref="AC73:AC86" si="79">R73-Y73-Z73-AA73</f>
        <v>0</v>
      </c>
      <c r="AD73" s="331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  <c r="BI73" s="154"/>
    </row>
    <row r="74" spans="1:61" s="230" customFormat="1" ht="27.75" customHeight="1" x14ac:dyDescent="0.25">
      <c r="A74" s="246" t="s">
        <v>540</v>
      </c>
      <c r="B74" s="246" t="s">
        <v>94</v>
      </c>
      <c r="C74" s="366" t="s">
        <v>541</v>
      </c>
      <c r="D74" s="87"/>
      <c r="E74" s="88" t="s">
        <v>28</v>
      </c>
      <c r="F74" s="88"/>
      <c r="G74" s="89"/>
      <c r="H74" s="90"/>
      <c r="I74" s="91"/>
      <c r="J74" s="92"/>
      <c r="K74" s="93">
        <f t="shared" si="67"/>
        <v>0</v>
      </c>
      <c r="L74" s="93">
        <f t="shared" si="68"/>
        <v>0</v>
      </c>
      <c r="M74" s="94"/>
      <c r="N74" s="95"/>
      <c r="O74" s="96">
        <f t="shared" si="69"/>
        <v>0</v>
      </c>
      <c r="P74" s="96">
        <f t="shared" si="70"/>
        <v>0</v>
      </c>
      <c r="Q74" s="94"/>
      <c r="R74" s="281">
        <f>J74*M74*$R$8</f>
        <v>0</v>
      </c>
      <c r="S74" s="380">
        <f>J74*M74*$S$8</f>
        <v>0</v>
      </c>
      <c r="T74" s="226">
        <f>K74*M74*$T$8</f>
        <v>0</v>
      </c>
      <c r="U74" s="226">
        <f>J74*M74*$U$8</f>
        <v>0</v>
      </c>
      <c r="V74" s="226">
        <f t="shared" si="75"/>
        <v>0</v>
      </c>
      <c r="W74" s="226">
        <f t="shared" si="76"/>
        <v>0</v>
      </c>
      <c r="X74" s="226">
        <f t="shared" si="77"/>
        <v>0</v>
      </c>
      <c r="Y74" s="226">
        <f t="shared" si="78"/>
        <v>0</v>
      </c>
      <c r="Z74" s="226">
        <f t="shared" si="78"/>
        <v>0</v>
      </c>
      <c r="AA74" s="226">
        <f t="shared" si="78"/>
        <v>0</v>
      </c>
      <c r="AB74" s="231"/>
      <c r="AC74" s="226">
        <f t="shared" si="79"/>
        <v>0</v>
      </c>
      <c r="AD74" s="391"/>
      <c r="AE74" s="229"/>
      <c r="AF74" s="229"/>
      <c r="AG74" s="229"/>
      <c r="AH74" s="229"/>
      <c r="AI74" s="229"/>
      <c r="AJ74" s="229"/>
      <c r="AK74" s="229"/>
      <c r="AL74" s="229"/>
      <c r="AM74" s="229"/>
      <c r="AN74" s="229"/>
      <c r="AO74" s="229"/>
      <c r="AP74" s="229"/>
      <c r="AQ74" s="229"/>
      <c r="AR74" s="229"/>
      <c r="AS74" s="229"/>
      <c r="AT74" s="229"/>
      <c r="AU74" s="229"/>
      <c r="AV74" s="229"/>
      <c r="AW74" s="229"/>
      <c r="AX74" s="229"/>
      <c r="AY74" s="229"/>
      <c r="AZ74" s="229"/>
      <c r="BA74" s="229"/>
      <c r="BB74" s="229"/>
      <c r="BC74" s="229"/>
      <c r="BD74" s="229"/>
      <c r="BE74" s="229"/>
      <c r="BF74" s="229"/>
      <c r="BG74" s="229"/>
      <c r="BH74" s="229"/>
      <c r="BI74" s="229"/>
    </row>
    <row r="75" spans="1:61" s="388" customFormat="1" ht="27.75" customHeight="1" thickBot="1" x14ac:dyDescent="0.3">
      <c r="A75" s="102" t="s">
        <v>540</v>
      </c>
      <c r="B75" s="102" t="s">
        <v>94</v>
      </c>
      <c r="C75" s="382" t="s">
        <v>541</v>
      </c>
      <c r="D75" s="103"/>
      <c r="E75" s="235"/>
      <c r="F75" s="235"/>
      <c r="G75" s="105"/>
      <c r="H75" s="106" t="s">
        <v>55</v>
      </c>
      <c r="I75" s="107"/>
      <c r="J75" s="108"/>
      <c r="K75" s="109"/>
      <c r="L75" s="109"/>
      <c r="M75" s="110"/>
      <c r="N75" s="111"/>
      <c r="O75" s="109"/>
      <c r="P75" s="109"/>
      <c r="Q75" s="110"/>
      <c r="R75" s="283">
        <f t="shared" ref="R75:AA75" si="80">SUM(R67:R74)</f>
        <v>249.6</v>
      </c>
      <c r="S75" s="383">
        <f t="shared" si="80"/>
        <v>70</v>
      </c>
      <c r="T75" s="384">
        <f t="shared" si="80"/>
        <v>70</v>
      </c>
      <c r="U75" s="384">
        <f t="shared" si="80"/>
        <v>84</v>
      </c>
      <c r="V75" s="384">
        <f t="shared" si="80"/>
        <v>16</v>
      </c>
      <c r="W75" s="384">
        <f t="shared" si="80"/>
        <v>4.8</v>
      </c>
      <c r="X75" s="384">
        <f t="shared" si="80"/>
        <v>4.8</v>
      </c>
      <c r="Y75" s="385">
        <f t="shared" si="80"/>
        <v>86</v>
      </c>
      <c r="Z75" s="385">
        <f t="shared" si="80"/>
        <v>74.8</v>
      </c>
      <c r="AA75" s="385">
        <f t="shared" si="80"/>
        <v>88.8</v>
      </c>
      <c r="AB75" s="386"/>
      <c r="AC75" s="214">
        <f t="shared" si="79"/>
        <v>0</v>
      </c>
      <c r="AD75" s="387">
        <f>R75/1800/0.6</f>
        <v>0.2311111111111111</v>
      </c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</row>
    <row r="76" spans="1:61" s="332" customFormat="1" ht="27.75" customHeight="1" thickTop="1" x14ac:dyDescent="0.25">
      <c r="A76" s="116" t="s">
        <v>285</v>
      </c>
      <c r="B76" s="116" t="s">
        <v>548</v>
      </c>
      <c r="C76" s="48"/>
      <c r="D76" s="48"/>
      <c r="E76" s="50" t="s">
        <v>32</v>
      </c>
      <c r="F76" s="51" t="s">
        <v>516</v>
      </c>
      <c r="G76" s="52" t="s">
        <v>517</v>
      </c>
      <c r="H76" s="53" t="s">
        <v>549</v>
      </c>
      <c r="I76" s="389"/>
      <c r="J76" s="68"/>
      <c r="K76" s="69">
        <f t="shared" ref="K76:K89" si="81">IF(J76&gt;0, 1, 0)</f>
        <v>0</v>
      </c>
      <c r="L76" s="69">
        <f t="shared" ref="L76:L89" si="82">J76-K76</f>
        <v>0</v>
      </c>
      <c r="M76" s="70"/>
      <c r="N76" s="71">
        <v>3</v>
      </c>
      <c r="O76" s="72">
        <f t="shared" ref="O76:O89" si="83">IF(N76&gt;0, 1, 0)</f>
        <v>1</v>
      </c>
      <c r="P76" s="72">
        <f t="shared" ref="P76:P89" si="84">N76-O76</f>
        <v>2</v>
      </c>
      <c r="Q76" s="390">
        <v>6</v>
      </c>
      <c r="R76" s="318">
        <f t="shared" ref="R76:R85" si="85">(K76*M76*$R$4)+(L76*M76*$R$5)+(O76*Q76*$R$6)+(P76*Q76*$R$7)</f>
        <v>25.200000000000003</v>
      </c>
      <c r="S76" s="369">
        <f t="shared" ref="S76:S85" si="86">J76*M76*$S$4</f>
        <v>0</v>
      </c>
      <c r="T76" s="214">
        <f t="shared" ref="T76:T85" si="87">K76*M76*$T$4</f>
        <v>0</v>
      </c>
      <c r="U76" s="214">
        <f t="shared" ref="U76:U85" si="88">J76*M76*$U$4</f>
        <v>0</v>
      </c>
      <c r="V76" s="214">
        <f t="shared" ref="V76:V86" si="89">N76*Q76*$V$6</f>
        <v>18</v>
      </c>
      <c r="W76" s="214">
        <f t="shared" ref="W76:W86" si="90">O76*Q76*$W$6</f>
        <v>1.7999999999999998</v>
      </c>
      <c r="X76" s="214">
        <f t="shared" ref="X76:X86" si="91">N76*Q76*$X$6</f>
        <v>5.3999999999999995</v>
      </c>
      <c r="Y76" s="214">
        <f t="shared" ref="Y76:AA86" si="92">S76+V76</f>
        <v>18</v>
      </c>
      <c r="Z76" s="214">
        <f t="shared" si="92"/>
        <v>1.7999999999999998</v>
      </c>
      <c r="AA76" s="214">
        <f t="shared" si="92"/>
        <v>5.3999999999999995</v>
      </c>
      <c r="AB76" s="370"/>
      <c r="AC76" s="214">
        <f t="shared" si="79"/>
        <v>0</v>
      </c>
      <c r="AD76" s="331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</row>
    <row r="77" spans="1:61" s="332" customFormat="1" ht="27.75" customHeight="1" x14ac:dyDescent="0.25">
      <c r="A77" s="116" t="s">
        <v>285</v>
      </c>
      <c r="B77" s="116" t="s">
        <v>548</v>
      </c>
      <c r="C77" s="48"/>
      <c r="D77" s="48"/>
      <c r="E77" s="73" t="s">
        <v>37</v>
      </c>
      <c r="F77" s="74" t="s">
        <v>516</v>
      </c>
      <c r="G77" s="75" t="s">
        <v>517</v>
      </c>
      <c r="H77" s="76" t="s">
        <v>518</v>
      </c>
      <c r="I77" s="67"/>
      <c r="J77" s="68"/>
      <c r="K77" s="69">
        <f t="shared" si="81"/>
        <v>0</v>
      </c>
      <c r="L77" s="69">
        <f t="shared" si="82"/>
        <v>0</v>
      </c>
      <c r="M77" s="70"/>
      <c r="N77" s="71"/>
      <c r="O77" s="72">
        <f t="shared" si="83"/>
        <v>0</v>
      </c>
      <c r="P77" s="72">
        <f t="shared" si="84"/>
        <v>0</v>
      </c>
      <c r="Q77" s="70"/>
      <c r="R77" s="318">
        <f t="shared" si="85"/>
        <v>0</v>
      </c>
      <c r="S77" s="369">
        <f t="shared" si="86"/>
        <v>0</v>
      </c>
      <c r="T77" s="214">
        <f t="shared" si="87"/>
        <v>0</v>
      </c>
      <c r="U77" s="214">
        <f t="shared" si="88"/>
        <v>0</v>
      </c>
      <c r="V77" s="214">
        <f t="shared" si="89"/>
        <v>0</v>
      </c>
      <c r="W77" s="214">
        <f t="shared" si="90"/>
        <v>0</v>
      </c>
      <c r="X77" s="214">
        <f t="shared" si="91"/>
        <v>0</v>
      </c>
      <c r="Y77" s="214">
        <f t="shared" si="92"/>
        <v>0</v>
      </c>
      <c r="Z77" s="214">
        <f t="shared" si="92"/>
        <v>0</v>
      </c>
      <c r="AA77" s="214">
        <f t="shared" si="92"/>
        <v>0</v>
      </c>
      <c r="AB77" s="370"/>
      <c r="AC77" s="214">
        <f t="shared" si="79"/>
        <v>0</v>
      </c>
      <c r="AD77" s="331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  <c r="BI77" s="154"/>
    </row>
    <row r="78" spans="1:61" s="332" customFormat="1" ht="27.75" customHeight="1" x14ac:dyDescent="0.25">
      <c r="A78" s="116" t="s">
        <v>285</v>
      </c>
      <c r="B78" s="116" t="s">
        <v>548</v>
      </c>
      <c r="C78" s="48"/>
      <c r="D78" s="48"/>
      <c r="E78" s="77" t="s">
        <v>39</v>
      </c>
      <c r="F78" s="51" t="s">
        <v>550</v>
      </c>
      <c r="G78" s="52" t="s">
        <v>551</v>
      </c>
      <c r="H78" s="53" t="s">
        <v>552</v>
      </c>
      <c r="I78" s="67"/>
      <c r="J78" s="68"/>
      <c r="K78" s="69">
        <f t="shared" si="81"/>
        <v>0</v>
      </c>
      <c r="L78" s="69">
        <f t="shared" si="82"/>
        <v>0</v>
      </c>
      <c r="M78" s="70"/>
      <c r="N78" s="71">
        <v>1</v>
      </c>
      <c r="O78" s="72">
        <f t="shared" si="83"/>
        <v>1</v>
      </c>
      <c r="P78" s="72">
        <f t="shared" si="84"/>
        <v>0</v>
      </c>
      <c r="Q78" s="70">
        <v>26</v>
      </c>
      <c r="R78" s="318">
        <f t="shared" si="85"/>
        <v>41.6</v>
      </c>
      <c r="S78" s="369">
        <f t="shared" si="86"/>
        <v>0</v>
      </c>
      <c r="T78" s="214">
        <f t="shared" si="87"/>
        <v>0</v>
      </c>
      <c r="U78" s="214">
        <f t="shared" si="88"/>
        <v>0</v>
      </c>
      <c r="V78" s="214">
        <f t="shared" si="89"/>
        <v>26</v>
      </c>
      <c r="W78" s="214">
        <f t="shared" si="90"/>
        <v>7.8</v>
      </c>
      <c r="X78" s="214">
        <f t="shared" si="91"/>
        <v>7.8</v>
      </c>
      <c r="Y78" s="214">
        <f t="shared" si="92"/>
        <v>26</v>
      </c>
      <c r="Z78" s="214">
        <f t="shared" si="92"/>
        <v>7.8</v>
      </c>
      <c r="AA78" s="214">
        <f t="shared" si="92"/>
        <v>7.8</v>
      </c>
      <c r="AB78" s="370"/>
      <c r="AC78" s="214">
        <f t="shared" si="79"/>
        <v>0</v>
      </c>
      <c r="AD78" s="331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  <c r="BI78" s="154"/>
    </row>
    <row r="79" spans="1:61" s="332" customFormat="1" ht="27.75" customHeight="1" x14ac:dyDescent="0.25">
      <c r="A79" s="116" t="s">
        <v>285</v>
      </c>
      <c r="B79" s="116" t="s">
        <v>548</v>
      </c>
      <c r="C79" s="48"/>
      <c r="D79" s="48"/>
      <c r="E79" s="77" t="s">
        <v>39</v>
      </c>
      <c r="F79" s="74">
        <v>2</v>
      </c>
      <c r="G79" s="52" t="s">
        <v>553</v>
      </c>
      <c r="H79" s="76" t="s">
        <v>554</v>
      </c>
      <c r="I79" s="67"/>
      <c r="J79" s="68"/>
      <c r="K79" s="69">
        <f t="shared" si="81"/>
        <v>0</v>
      </c>
      <c r="L79" s="69">
        <f t="shared" si="82"/>
        <v>0</v>
      </c>
      <c r="M79" s="70"/>
      <c r="N79" s="71"/>
      <c r="O79" s="72">
        <f t="shared" si="83"/>
        <v>0</v>
      </c>
      <c r="P79" s="72">
        <f t="shared" si="84"/>
        <v>0</v>
      </c>
      <c r="Q79" s="70"/>
      <c r="R79" s="318">
        <f t="shared" si="85"/>
        <v>0</v>
      </c>
      <c r="S79" s="369">
        <f t="shared" si="86"/>
        <v>0</v>
      </c>
      <c r="T79" s="214">
        <f t="shared" si="87"/>
        <v>0</v>
      </c>
      <c r="U79" s="214">
        <f t="shared" si="88"/>
        <v>0</v>
      </c>
      <c r="V79" s="214">
        <f t="shared" si="89"/>
        <v>0</v>
      </c>
      <c r="W79" s="214">
        <f t="shared" si="90"/>
        <v>0</v>
      </c>
      <c r="X79" s="214">
        <f t="shared" si="91"/>
        <v>0</v>
      </c>
      <c r="Y79" s="214">
        <f t="shared" si="92"/>
        <v>0</v>
      </c>
      <c r="Z79" s="214">
        <f t="shared" si="92"/>
        <v>0</v>
      </c>
      <c r="AA79" s="214">
        <f t="shared" si="92"/>
        <v>0</v>
      </c>
      <c r="AB79" s="370"/>
      <c r="AC79" s="214">
        <f t="shared" si="79"/>
        <v>0</v>
      </c>
      <c r="AD79" s="331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  <c r="BI79" s="154"/>
    </row>
    <row r="80" spans="1:61" s="332" customFormat="1" ht="27.75" customHeight="1" x14ac:dyDescent="0.25">
      <c r="A80" s="116" t="s">
        <v>285</v>
      </c>
      <c r="B80" s="116" t="s">
        <v>548</v>
      </c>
      <c r="C80" s="48"/>
      <c r="D80" s="48"/>
      <c r="E80" s="77" t="s">
        <v>39</v>
      </c>
      <c r="F80" s="74">
        <v>3</v>
      </c>
      <c r="G80" s="52" t="s">
        <v>555</v>
      </c>
      <c r="H80" s="53" t="s">
        <v>556</v>
      </c>
      <c r="I80" s="67"/>
      <c r="J80" s="68">
        <v>1</v>
      </c>
      <c r="K80" s="69">
        <f t="shared" si="81"/>
        <v>1</v>
      </c>
      <c r="L80" s="69">
        <f t="shared" si="82"/>
        <v>0</v>
      </c>
      <c r="M80" s="70">
        <v>26</v>
      </c>
      <c r="N80" s="71">
        <v>1</v>
      </c>
      <c r="O80" s="72">
        <f t="shared" si="83"/>
        <v>1</v>
      </c>
      <c r="P80" s="72">
        <f t="shared" si="84"/>
        <v>0</v>
      </c>
      <c r="Q80" s="70">
        <v>26</v>
      </c>
      <c r="R80" s="318">
        <f t="shared" si="85"/>
        <v>124.80000000000001</v>
      </c>
      <c r="S80" s="369">
        <f t="shared" si="86"/>
        <v>26</v>
      </c>
      <c r="T80" s="214">
        <f t="shared" si="87"/>
        <v>26</v>
      </c>
      <c r="U80" s="214">
        <f t="shared" si="88"/>
        <v>31.2</v>
      </c>
      <c r="V80" s="214">
        <f t="shared" si="89"/>
        <v>26</v>
      </c>
      <c r="W80" s="214">
        <f t="shared" si="90"/>
        <v>7.8</v>
      </c>
      <c r="X80" s="214">
        <f t="shared" si="91"/>
        <v>7.8</v>
      </c>
      <c r="Y80" s="214">
        <f t="shared" si="92"/>
        <v>52</v>
      </c>
      <c r="Z80" s="214">
        <f t="shared" si="92"/>
        <v>33.799999999999997</v>
      </c>
      <c r="AA80" s="214">
        <f t="shared" si="92"/>
        <v>39</v>
      </c>
      <c r="AB80" s="370"/>
      <c r="AC80" s="214">
        <f t="shared" si="79"/>
        <v>0</v>
      </c>
      <c r="AD80" s="331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  <c r="BI80" s="154"/>
    </row>
    <row r="81" spans="1:61" s="332" customFormat="1" ht="27.75" customHeight="1" x14ac:dyDescent="0.25">
      <c r="A81" s="116" t="s">
        <v>285</v>
      </c>
      <c r="B81" s="116" t="s">
        <v>548</v>
      </c>
      <c r="C81" s="48"/>
      <c r="D81" s="48"/>
      <c r="E81" s="73" t="s">
        <v>44</v>
      </c>
      <c r="F81" s="74">
        <v>2</v>
      </c>
      <c r="G81" s="75" t="s">
        <v>553</v>
      </c>
      <c r="H81" s="76" t="s">
        <v>557</v>
      </c>
      <c r="I81" s="67"/>
      <c r="J81" s="68">
        <v>1</v>
      </c>
      <c r="K81" s="69">
        <f t="shared" si="81"/>
        <v>1</v>
      </c>
      <c r="L81" s="69">
        <f t="shared" si="82"/>
        <v>0</v>
      </c>
      <c r="M81" s="70">
        <v>13</v>
      </c>
      <c r="N81" s="71">
        <v>1</v>
      </c>
      <c r="O81" s="72">
        <f t="shared" si="83"/>
        <v>1</v>
      </c>
      <c r="P81" s="72">
        <f t="shared" si="84"/>
        <v>0</v>
      </c>
      <c r="Q81" s="70">
        <v>13</v>
      </c>
      <c r="R81" s="318">
        <f t="shared" si="85"/>
        <v>62.400000000000006</v>
      </c>
      <c r="S81" s="369">
        <f t="shared" si="86"/>
        <v>13</v>
      </c>
      <c r="T81" s="214">
        <f t="shared" si="87"/>
        <v>13</v>
      </c>
      <c r="U81" s="214">
        <f t="shared" si="88"/>
        <v>15.6</v>
      </c>
      <c r="V81" s="214">
        <f t="shared" si="89"/>
        <v>13</v>
      </c>
      <c r="W81" s="214">
        <f t="shared" si="90"/>
        <v>3.9</v>
      </c>
      <c r="X81" s="214">
        <f t="shared" si="91"/>
        <v>3.9</v>
      </c>
      <c r="Y81" s="214">
        <f t="shared" si="92"/>
        <v>26</v>
      </c>
      <c r="Z81" s="214">
        <f t="shared" si="92"/>
        <v>16.899999999999999</v>
      </c>
      <c r="AA81" s="214">
        <f t="shared" si="92"/>
        <v>19.5</v>
      </c>
      <c r="AB81" s="370"/>
      <c r="AC81" s="214">
        <f t="shared" si="79"/>
        <v>0</v>
      </c>
      <c r="AD81" s="331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  <c r="BI81" s="154"/>
    </row>
    <row r="82" spans="1:61" s="332" customFormat="1" ht="27.75" customHeight="1" x14ac:dyDescent="0.25">
      <c r="A82" s="116" t="s">
        <v>285</v>
      </c>
      <c r="B82" s="116" t="s">
        <v>548</v>
      </c>
      <c r="C82" s="48"/>
      <c r="D82" s="48"/>
      <c r="E82" s="242" t="s">
        <v>47</v>
      </c>
      <c r="F82" s="51">
        <v>3</v>
      </c>
      <c r="G82" s="52" t="s">
        <v>519</v>
      </c>
      <c r="H82" s="53" t="s">
        <v>520</v>
      </c>
      <c r="I82" s="67"/>
      <c r="J82" s="68"/>
      <c r="K82" s="69">
        <f t="shared" si="81"/>
        <v>0</v>
      </c>
      <c r="L82" s="69">
        <f t="shared" si="82"/>
        <v>0</v>
      </c>
      <c r="M82" s="70"/>
      <c r="N82" s="71">
        <v>2</v>
      </c>
      <c r="O82" s="72">
        <f t="shared" si="83"/>
        <v>1</v>
      </c>
      <c r="P82" s="72">
        <f t="shared" si="84"/>
        <v>1</v>
      </c>
      <c r="Q82" s="70">
        <v>26</v>
      </c>
      <c r="R82" s="318">
        <f t="shared" si="85"/>
        <v>75.400000000000006</v>
      </c>
      <c r="S82" s="369">
        <f t="shared" si="86"/>
        <v>0</v>
      </c>
      <c r="T82" s="214">
        <f t="shared" si="87"/>
        <v>0</v>
      </c>
      <c r="U82" s="214">
        <f t="shared" si="88"/>
        <v>0</v>
      </c>
      <c r="V82" s="214">
        <f t="shared" si="89"/>
        <v>52</v>
      </c>
      <c r="W82" s="214">
        <f t="shared" si="90"/>
        <v>7.8</v>
      </c>
      <c r="X82" s="214">
        <f t="shared" si="91"/>
        <v>15.6</v>
      </c>
      <c r="Y82" s="214">
        <f t="shared" si="92"/>
        <v>52</v>
      </c>
      <c r="Z82" s="214">
        <f t="shared" si="92"/>
        <v>7.8</v>
      </c>
      <c r="AA82" s="214">
        <f t="shared" si="92"/>
        <v>15.6</v>
      </c>
      <c r="AB82" s="370"/>
      <c r="AC82" s="214">
        <f t="shared" si="79"/>
        <v>0</v>
      </c>
      <c r="AD82" s="331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  <c r="BI82" s="154"/>
    </row>
    <row r="83" spans="1:61" s="332" customFormat="1" ht="27.75" customHeight="1" x14ac:dyDescent="0.25">
      <c r="A83" s="116" t="s">
        <v>285</v>
      </c>
      <c r="B83" s="116" t="s">
        <v>548</v>
      </c>
      <c r="C83" s="48"/>
      <c r="D83" s="48"/>
      <c r="E83" s="242" t="s">
        <v>90</v>
      </c>
      <c r="F83" s="51">
        <v>3</v>
      </c>
      <c r="G83" s="52" t="s">
        <v>558</v>
      </c>
      <c r="H83" s="53" t="s">
        <v>559</v>
      </c>
      <c r="I83" s="80"/>
      <c r="J83" s="68"/>
      <c r="K83" s="69">
        <f t="shared" si="81"/>
        <v>0</v>
      </c>
      <c r="L83" s="69">
        <f t="shared" si="82"/>
        <v>0</v>
      </c>
      <c r="M83" s="70"/>
      <c r="N83" s="71">
        <v>1</v>
      </c>
      <c r="O83" s="72">
        <f t="shared" si="83"/>
        <v>1</v>
      </c>
      <c r="P83" s="72">
        <f t="shared" si="84"/>
        <v>0</v>
      </c>
      <c r="Q83" s="70">
        <v>26</v>
      </c>
      <c r="R83" s="318">
        <f t="shared" si="85"/>
        <v>41.6</v>
      </c>
      <c r="S83" s="369">
        <f t="shared" si="86"/>
        <v>0</v>
      </c>
      <c r="T83" s="214">
        <f t="shared" si="87"/>
        <v>0</v>
      </c>
      <c r="U83" s="214">
        <f t="shared" si="88"/>
        <v>0</v>
      </c>
      <c r="V83" s="214">
        <f t="shared" si="89"/>
        <v>26</v>
      </c>
      <c r="W83" s="214">
        <f t="shared" si="90"/>
        <v>7.8</v>
      </c>
      <c r="X83" s="214">
        <f t="shared" si="91"/>
        <v>7.8</v>
      </c>
      <c r="Y83" s="214">
        <f t="shared" si="92"/>
        <v>26</v>
      </c>
      <c r="Z83" s="214">
        <f t="shared" si="92"/>
        <v>7.8</v>
      </c>
      <c r="AA83" s="214">
        <f t="shared" si="92"/>
        <v>7.8</v>
      </c>
      <c r="AB83" s="370"/>
      <c r="AC83" s="214">
        <f t="shared" si="79"/>
        <v>0</v>
      </c>
      <c r="AD83" s="331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  <c r="BI83" s="154"/>
    </row>
    <row r="84" spans="1:61" s="332" customFormat="1" ht="27.75" customHeight="1" x14ac:dyDescent="0.25">
      <c r="A84" s="116" t="s">
        <v>285</v>
      </c>
      <c r="B84" s="116" t="s">
        <v>548</v>
      </c>
      <c r="C84" s="48"/>
      <c r="D84" s="48"/>
      <c r="E84" s="242" t="s">
        <v>90</v>
      </c>
      <c r="F84" s="51">
        <v>4</v>
      </c>
      <c r="G84" s="52" t="s">
        <v>560</v>
      </c>
      <c r="H84" s="53" t="s">
        <v>561</v>
      </c>
      <c r="I84" s="67"/>
      <c r="J84" s="68">
        <v>1</v>
      </c>
      <c r="K84" s="69">
        <f t="shared" si="81"/>
        <v>1</v>
      </c>
      <c r="L84" s="69">
        <f t="shared" si="82"/>
        <v>0</v>
      </c>
      <c r="M84" s="70">
        <v>13</v>
      </c>
      <c r="N84" s="71">
        <v>1</v>
      </c>
      <c r="O84" s="72">
        <f t="shared" si="83"/>
        <v>1</v>
      </c>
      <c r="P84" s="72">
        <f t="shared" si="84"/>
        <v>0</v>
      </c>
      <c r="Q84" s="70">
        <v>13</v>
      </c>
      <c r="R84" s="318">
        <f t="shared" si="85"/>
        <v>62.400000000000006</v>
      </c>
      <c r="S84" s="369">
        <f t="shared" si="86"/>
        <v>13</v>
      </c>
      <c r="T84" s="214">
        <f t="shared" si="87"/>
        <v>13</v>
      </c>
      <c r="U84" s="214">
        <f t="shared" si="88"/>
        <v>15.6</v>
      </c>
      <c r="V84" s="214">
        <f t="shared" si="89"/>
        <v>13</v>
      </c>
      <c r="W84" s="214">
        <f t="shared" si="90"/>
        <v>3.9</v>
      </c>
      <c r="X84" s="214">
        <f t="shared" si="91"/>
        <v>3.9</v>
      </c>
      <c r="Y84" s="214">
        <f t="shared" si="92"/>
        <v>26</v>
      </c>
      <c r="Z84" s="214">
        <f t="shared" si="92"/>
        <v>16.899999999999999</v>
      </c>
      <c r="AA84" s="214">
        <f t="shared" si="92"/>
        <v>19.5</v>
      </c>
      <c r="AB84" s="370"/>
      <c r="AC84" s="214">
        <f t="shared" si="79"/>
        <v>0</v>
      </c>
      <c r="AD84" s="331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  <c r="BI84" s="154"/>
    </row>
    <row r="85" spans="1:61" s="332" customFormat="1" ht="27.75" hidden="1" customHeight="1" x14ac:dyDescent="0.25">
      <c r="A85" s="116" t="s">
        <v>285</v>
      </c>
      <c r="B85" s="116" t="s">
        <v>548</v>
      </c>
      <c r="C85" s="48"/>
      <c r="D85" s="48"/>
      <c r="E85" s="223"/>
      <c r="F85" s="223"/>
      <c r="G85" s="82"/>
      <c r="H85" s="53"/>
      <c r="I85" s="67"/>
      <c r="J85" s="68"/>
      <c r="K85" s="69">
        <f t="shared" si="81"/>
        <v>0</v>
      </c>
      <c r="L85" s="69">
        <f t="shared" si="82"/>
        <v>0</v>
      </c>
      <c r="M85" s="70"/>
      <c r="N85" s="71"/>
      <c r="O85" s="72">
        <f t="shared" si="83"/>
        <v>0</v>
      </c>
      <c r="P85" s="72">
        <f t="shared" si="84"/>
        <v>0</v>
      </c>
      <c r="Q85" s="70"/>
      <c r="R85" s="318">
        <f t="shared" si="85"/>
        <v>0</v>
      </c>
      <c r="S85" s="369">
        <f t="shared" si="86"/>
        <v>0</v>
      </c>
      <c r="T85" s="214">
        <f t="shared" si="87"/>
        <v>0</v>
      </c>
      <c r="U85" s="214">
        <f t="shared" si="88"/>
        <v>0</v>
      </c>
      <c r="V85" s="214">
        <f t="shared" si="89"/>
        <v>0</v>
      </c>
      <c r="W85" s="214">
        <f t="shared" si="90"/>
        <v>0</v>
      </c>
      <c r="X85" s="214">
        <f t="shared" si="91"/>
        <v>0</v>
      </c>
      <c r="Y85" s="214">
        <f t="shared" si="92"/>
        <v>0</v>
      </c>
      <c r="Z85" s="214">
        <f t="shared" si="92"/>
        <v>0</v>
      </c>
      <c r="AA85" s="214">
        <f t="shared" si="92"/>
        <v>0</v>
      </c>
      <c r="AB85" s="370"/>
      <c r="AC85" s="214">
        <f t="shared" si="79"/>
        <v>0</v>
      </c>
      <c r="AD85" s="331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  <c r="BI85" s="154"/>
    </row>
    <row r="86" spans="1:61" s="230" customFormat="1" ht="27.75" customHeight="1" x14ac:dyDescent="0.25">
      <c r="A86" s="246" t="s">
        <v>285</v>
      </c>
      <c r="B86" s="246" t="s">
        <v>548</v>
      </c>
      <c r="C86" s="87"/>
      <c r="D86" s="87"/>
      <c r="E86" s="88" t="s">
        <v>98</v>
      </c>
      <c r="F86" s="88"/>
      <c r="G86" s="89"/>
      <c r="H86" s="90" t="s">
        <v>562</v>
      </c>
      <c r="I86" s="91"/>
      <c r="J86" s="92">
        <v>1</v>
      </c>
      <c r="K86" s="93">
        <f t="shared" si="81"/>
        <v>1</v>
      </c>
      <c r="L86" s="93">
        <f t="shared" si="82"/>
        <v>0</v>
      </c>
      <c r="M86" s="94">
        <v>2</v>
      </c>
      <c r="N86" s="95"/>
      <c r="O86" s="96">
        <f t="shared" si="83"/>
        <v>0</v>
      </c>
      <c r="P86" s="96">
        <f t="shared" si="84"/>
        <v>0</v>
      </c>
      <c r="Q86" s="94"/>
      <c r="R86" s="281">
        <f>J86*M86*$R$8</f>
        <v>9.8000000000000007</v>
      </c>
      <c r="S86" s="380">
        <f>J86*M86*$S$8</f>
        <v>2</v>
      </c>
      <c r="T86" s="226">
        <f>K86*M86*$T$8</f>
        <v>3</v>
      </c>
      <c r="U86" s="226">
        <f>J86*M86*$U$8</f>
        <v>4.8</v>
      </c>
      <c r="V86" s="226">
        <f t="shared" si="89"/>
        <v>0</v>
      </c>
      <c r="W86" s="226">
        <f t="shared" si="90"/>
        <v>0</v>
      </c>
      <c r="X86" s="226">
        <f t="shared" si="91"/>
        <v>0</v>
      </c>
      <c r="Y86" s="226">
        <f t="shared" si="92"/>
        <v>2</v>
      </c>
      <c r="Z86" s="226">
        <f t="shared" si="92"/>
        <v>3</v>
      </c>
      <c r="AA86" s="226">
        <f t="shared" si="92"/>
        <v>4.8</v>
      </c>
      <c r="AB86" s="370"/>
      <c r="AC86" s="226">
        <f t="shared" si="79"/>
        <v>0</v>
      </c>
      <c r="AD86" s="391"/>
      <c r="AE86" s="229"/>
      <c r="AF86" s="229"/>
      <c r="AG86" s="229"/>
      <c r="AH86" s="229"/>
      <c r="AI86" s="229"/>
      <c r="AJ86" s="229"/>
      <c r="AK86" s="229"/>
      <c r="AL86" s="229"/>
      <c r="AM86" s="229"/>
      <c r="AN86" s="229"/>
      <c r="AO86" s="229"/>
      <c r="AP86" s="229"/>
      <c r="AQ86" s="229"/>
      <c r="AR86" s="229"/>
      <c r="AS86" s="229"/>
      <c r="AT86" s="229"/>
      <c r="AU86" s="229"/>
      <c r="AV86" s="229"/>
      <c r="AW86" s="229"/>
      <c r="AX86" s="229"/>
      <c r="AY86" s="229"/>
      <c r="AZ86" s="229"/>
      <c r="BA86" s="229"/>
      <c r="BB86" s="229"/>
      <c r="BC86" s="229"/>
      <c r="BD86" s="229"/>
      <c r="BE86" s="229"/>
      <c r="BF86" s="229"/>
      <c r="BG86" s="229"/>
      <c r="BH86" s="229"/>
      <c r="BI86" s="229"/>
    </row>
    <row r="87" spans="1:61" s="230" customFormat="1" ht="27.75" customHeight="1" x14ac:dyDescent="0.25">
      <c r="A87" s="246" t="s">
        <v>285</v>
      </c>
      <c r="B87" s="246" t="s">
        <v>548</v>
      </c>
      <c r="C87" s="87"/>
      <c r="D87" s="87"/>
      <c r="E87" s="88" t="s">
        <v>65</v>
      </c>
      <c r="F87" s="88"/>
      <c r="G87" s="89"/>
      <c r="H87" s="90" t="s">
        <v>554</v>
      </c>
      <c r="I87" s="91"/>
      <c r="J87" s="194">
        <v>1</v>
      </c>
      <c r="K87" s="69">
        <f t="shared" si="81"/>
        <v>1</v>
      </c>
      <c r="L87" s="69">
        <f t="shared" si="82"/>
        <v>0</v>
      </c>
      <c r="M87" s="120">
        <v>3</v>
      </c>
      <c r="N87" s="95"/>
      <c r="O87" s="96">
        <f t="shared" si="83"/>
        <v>0</v>
      </c>
      <c r="P87" s="96">
        <f t="shared" si="84"/>
        <v>0</v>
      </c>
      <c r="Q87" s="94"/>
      <c r="R87" s="281">
        <f>J87*M87*$R$8</f>
        <v>14.700000000000001</v>
      </c>
      <c r="S87" s="380"/>
      <c r="T87" s="226"/>
      <c r="U87" s="226"/>
      <c r="V87" s="226"/>
      <c r="W87" s="226"/>
      <c r="X87" s="226"/>
      <c r="Y87" s="226"/>
      <c r="Z87" s="226"/>
      <c r="AA87" s="226"/>
      <c r="AB87" s="370"/>
      <c r="AC87" s="226"/>
      <c r="AD87" s="594" t="s">
        <v>916</v>
      </c>
      <c r="AE87" s="229"/>
      <c r="AF87" s="229"/>
      <c r="AG87" s="229"/>
      <c r="AH87" s="229"/>
      <c r="AI87" s="229"/>
      <c r="AJ87" s="229"/>
      <c r="AK87" s="229"/>
      <c r="AL87" s="229"/>
      <c r="AM87" s="229"/>
      <c r="AN87" s="229"/>
      <c r="AO87" s="229"/>
      <c r="AP87" s="229"/>
      <c r="AQ87" s="229"/>
      <c r="AR87" s="229"/>
      <c r="AS87" s="229"/>
      <c r="AT87" s="229"/>
      <c r="AU87" s="229"/>
      <c r="AV87" s="229"/>
      <c r="AW87" s="229"/>
      <c r="AX87" s="229"/>
      <c r="AY87" s="229"/>
      <c r="AZ87" s="229"/>
      <c r="BA87" s="229"/>
      <c r="BB87" s="229"/>
      <c r="BC87" s="229"/>
      <c r="BD87" s="229"/>
      <c r="BE87" s="229"/>
      <c r="BF87" s="229"/>
      <c r="BG87" s="229"/>
      <c r="BH87" s="229"/>
      <c r="BI87" s="229"/>
    </row>
    <row r="88" spans="1:61" s="230" customFormat="1" ht="27.75" customHeight="1" x14ac:dyDescent="0.25">
      <c r="A88" s="246" t="s">
        <v>285</v>
      </c>
      <c r="B88" s="246" t="s">
        <v>548</v>
      </c>
      <c r="C88" s="87"/>
      <c r="D88" s="87"/>
      <c r="E88" s="88" t="s">
        <v>98</v>
      </c>
      <c r="F88" s="88"/>
      <c r="G88" s="89"/>
      <c r="H88" s="90" t="s">
        <v>554</v>
      </c>
      <c r="I88" s="91"/>
      <c r="J88" s="92"/>
      <c r="K88" s="93">
        <f t="shared" si="81"/>
        <v>0</v>
      </c>
      <c r="L88" s="93">
        <f t="shared" si="82"/>
        <v>0</v>
      </c>
      <c r="M88" s="94"/>
      <c r="N88" s="95"/>
      <c r="O88" s="96">
        <f t="shared" si="83"/>
        <v>0</v>
      </c>
      <c r="P88" s="96">
        <f t="shared" si="84"/>
        <v>0</v>
      </c>
      <c r="Q88" s="94"/>
      <c r="R88" s="281">
        <f>J88*M88*$R$8</f>
        <v>0</v>
      </c>
      <c r="S88" s="380"/>
      <c r="T88" s="226"/>
      <c r="U88" s="226"/>
      <c r="V88" s="226"/>
      <c r="W88" s="226"/>
      <c r="X88" s="226"/>
      <c r="Y88" s="226"/>
      <c r="Z88" s="226"/>
      <c r="AA88" s="226"/>
      <c r="AB88" s="370"/>
      <c r="AC88" s="226"/>
      <c r="AD88" s="391"/>
      <c r="AE88" s="229"/>
      <c r="AF88" s="229"/>
      <c r="AG88" s="229"/>
      <c r="AH88" s="229"/>
      <c r="AI88" s="229"/>
      <c r="AJ88" s="229"/>
      <c r="AK88" s="229"/>
      <c r="AL88" s="229"/>
      <c r="AM88" s="229"/>
      <c r="AN88" s="229"/>
      <c r="AO88" s="229"/>
      <c r="AP88" s="229"/>
      <c r="AQ88" s="229"/>
      <c r="AR88" s="229"/>
      <c r="AS88" s="229"/>
      <c r="AT88" s="229"/>
      <c r="AU88" s="229"/>
      <c r="AV88" s="229"/>
      <c r="AW88" s="229"/>
      <c r="AX88" s="229"/>
      <c r="AY88" s="229"/>
      <c r="AZ88" s="229"/>
      <c r="BA88" s="229"/>
      <c r="BB88" s="229"/>
      <c r="BC88" s="229"/>
      <c r="BD88" s="229"/>
      <c r="BE88" s="229"/>
      <c r="BF88" s="229"/>
      <c r="BG88" s="229"/>
      <c r="BH88" s="229"/>
      <c r="BI88" s="229"/>
    </row>
    <row r="89" spans="1:61" s="230" customFormat="1" ht="27.75" customHeight="1" x14ac:dyDescent="0.25">
      <c r="A89" s="246" t="s">
        <v>285</v>
      </c>
      <c r="B89" s="246" t="s">
        <v>548</v>
      </c>
      <c r="C89" s="87"/>
      <c r="D89" s="87"/>
      <c r="E89" s="88" t="s">
        <v>65</v>
      </c>
      <c r="F89" s="88"/>
      <c r="G89" s="89"/>
      <c r="H89" s="90" t="s">
        <v>562</v>
      </c>
      <c r="I89" s="91"/>
      <c r="J89" s="92">
        <v>1</v>
      </c>
      <c r="K89" s="93">
        <f t="shared" si="81"/>
        <v>1</v>
      </c>
      <c r="L89" s="93">
        <f t="shared" si="82"/>
        <v>0</v>
      </c>
      <c r="M89" s="120">
        <v>8</v>
      </c>
      <c r="N89" s="95"/>
      <c r="O89" s="96">
        <f t="shared" si="83"/>
        <v>0</v>
      </c>
      <c r="P89" s="96">
        <f t="shared" si="84"/>
        <v>0</v>
      </c>
      <c r="Q89" s="94"/>
      <c r="R89" s="281">
        <f>J89*M89*$R$8</f>
        <v>39.200000000000003</v>
      </c>
      <c r="S89" s="380">
        <f>J89*M89*$S$8</f>
        <v>8</v>
      </c>
      <c r="T89" s="226">
        <f>K89*M89*$T$8</f>
        <v>12</v>
      </c>
      <c r="U89" s="226">
        <f>J89*M89*$U$8</f>
        <v>19.2</v>
      </c>
      <c r="V89" s="226">
        <f>N89*Q89*$V$6</f>
        <v>0</v>
      </c>
      <c r="W89" s="226">
        <f>O89*Q89*$W$6</f>
        <v>0</v>
      </c>
      <c r="X89" s="226">
        <f>N89*Q89*$X$6</f>
        <v>0</v>
      </c>
      <c r="Y89" s="226">
        <f>S89+V89</f>
        <v>8</v>
      </c>
      <c r="Z89" s="226">
        <f>T89+W89</f>
        <v>12</v>
      </c>
      <c r="AA89" s="226">
        <f>U89+X89</f>
        <v>19.2</v>
      </c>
      <c r="AB89" s="231"/>
      <c r="AC89" s="226">
        <f t="shared" ref="AC89:AC140" si="93">R89-Y89-Z89-AA89</f>
        <v>0</v>
      </c>
      <c r="AD89" s="594" t="s">
        <v>923</v>
      </c>
      <c r="AE89" s="229"/>
      <c r="AF89" s="229"/>
      <c r="AG89" s="229"/>
      <c r="AH89" s="229"/>
      <c r="AI89" s="229"/>
      <c r="AJ89" s="229"/>
      <c r="AK89" s="229"/>
      <c r="AL89" s="229"/>
      <c r="AM89" s="229"/>
      <c r="AN89" s="229"/>
      <c r="AO89" s="229"/>
      <c r="AP89" s="229"/>
      <c r="AQ89" s="229"/>
      <c r="AR89" s="229"/>
      <c r="AS89" s="229"/>
      <c r="AT89" s="229"/>
      <c r="AU89" s="229"/>
      <c r="AV89" s="229"/>
      <c r="AW89" s="229"/>
      <c r="AX89" s="229"/>
      <c r="AY89" s="229"/>
      <c r="AZ89" s="229"/>
      <c r="BA89" s="229"/>
      <c r="BB89" s="229"/>
      <c r="BC89" s="229"/>
      <c r="BD89" s="229"/>
      <c r="BE89" s="229"/>
      <c r="BF89" s="229"/>
      <c r="BG89" s="229"/>
      <c r="BH89" s="229"/>
      <c r="BI89" s="229"/>
    </row>
    <row r="90" spans="1:61" s="388" customFormat="1" ht="27.75" customHeight="1" thickBot="1" x14ac:dyDescent="0.3">
      <c r="A90" s="102" t="s">
        <v>285</v>
      </c>
      <c r="B90" s="102" t="s">
        <v>548</v>
      </c>
      <c r="C90" s="103"/>
      <c r="D90" s="103"/>
      <c r="E90" s="235"/>
      <c r="F90" s="235"/>
      <c r="G90" s="105"/>
      <c r="H90" s="106" t="s">
        <v>55</v>
      </c>
      <c r="I90" s="107"/>
      <c r="J90" s="108"/>
      <c r="K90" s="109"/>
      <c r="L90" s="109"/>
      <c r="M90" s="110"/>
      <c r="N90" s="111"/>
      <c r="O90" s="109"/>
      <c r="P90" s="109"/>
      <c r="Q90" s="110"/>
      <c r="R90" s="283">
        <f t="shared" ref="R90:AA90" si="94">SUM(R76:R89)</f>
        <v>497.10000000000008</v>
      </c>
      <c r="S90" s="383">
        <f t="shared" si="94"/>
        <v>62</v>
      </c>
      <c r="T90" s="384">
        <f t="shared" si="94"/>
        <v>67</v>
      </c>
      <c r="U90" s="384">
        <f t="shared" si="94"/>
        <v>86.4</v>
      </c>
      <c r="V90" s="384">
        <f t="shared" si="94"/>
        <v>174</v>
      </c>
      <c r="W90" s="384">
        <f t="shared" si="94"/>
        <v>40.799999999999997</v>
      </c>
      <c r="X90" s="384">
        <f t="shared" si="94"/>
        <v>52.199999999999996</v>
      </c>
      <c r="Y90" s="385">
        <f t="shared" si="94"/>
        <v>236</v>
      </c>
      <c r="Z90" s="385">
        <f t="shared" si="94"/>
        <v>107.79999999999998</v>
      </c>
      <c r="AA90" s="385">
        <f t="shared" si="94"/>
        <v>138.6</v>
      </c>
      <c r="AB90" s="386"/>
      <c r="AC90" s="214">
        <f t="shared" si="93"/>
        <v>14.700000000000102</v>
      </c>
      <c r="AD90" s="387">
        <f>R90/1800/0.6</f>
        <v>0.4602777777777779</v>
      </c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</row>
    <row r="91" spans="1:61" s="332" customFormat="1" ht="27.75" customHeight="1" thickTop="1" x14ac:dyDescent="0.25">
      <c r="A91" s="116" t="s">
        <v>563</v>
      </c>
      <c r="B91" s="116" t="s">
        <v>476</v>
      </c>
      <c r="C91" s="48"/>
      <c r="D91" s="48"/>
      <c r="E91" s="50" t="s">
        <v>32</v>
      </c>
      <c r="F91" s="51" t="s">
        <v>564</v>
      </c>
      <c r="G91" s="52" t="s">
        <v>565</v>
      </c>
      <c r="H91" s="53" t="s">
        <v>566</v>
      </c>
      <c r="I91" s="389"/>
      <c r="J91" s="68"/>
      <c r="K91" s="69"/>
      <c r="L91" s="69"/>
      <c r="M91" s="70"/>
      <c r="N91" s="71"/>
      <c r="O91" s="72"/>
      <c r="P91" s="72"/>
      <c r="Q91" s="390"/>
      <c r="R91" s="318">
        <f t="shared" ref="R91:R98" si="95">(K91*M91*$R$4)+(L91*M91*$R$5)+(O91*Q91*$R$6)+(P91*Q91*$R$7)</f>
        <v>0</v>
      </c>
      <c r="S91" s="369">
        <f t="shared" ref="S91:S98" si="96">J91*M91*$S$4</f>
        <v>0</v>
      </c>
      <c r="T91" s="214">
        <f t="shared" ref="T91:T98" si="97">K91*M91*$T$4</f>
        <v>0</v>
      </c>
      <c r="U91" s="214">
        <f t="shared" ref="U91:U98" si="98">J91*M91*$U$4</f>
        <v>0</v>
      </c>
      <c r="V91" s="214">
        <f t="shared" ref="V91:V99" si="99">N91*Q91*$V$6</f>
        <v>0</v>
      </c>
      <c r="W91" s="214">
        <f t="shared" ref="W91:W99" si="100">O91*Q91*$W$6</f>
        <v>0</v>
      </c>
      <c r="X91" s="214">
        <f t="shared" ref="X91:X99" si="101">N91*Q91*$X$6</f>
        <v>0</v>
      </c>
      <c r="Y91" s="214">
        <f t="shared" ref="Y91:AA99" si="102">S91+V91</f>
        <v>0</v>
      </c>
      <c r="Z91" s="214">
        <f t="shared" si="102"/>
        <v>0</v>
      </c>
      <c r="AA91" s="214">
        <f t="shared" si="102"/>
        <v>0</v>
      </c>
      <c r="AB91" s="370"/>
      <c r="AC91" s="214">
        <f t="shared" si="93"/>
        <v>0</v>
      </c>
      <c r="AD91" s="331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  <c r="BI91" s="154"/>
    </row>
    <row r="92" spans="1:61" s="332" customFormat="1" ht="27.75" customHeight="1" x14ac:dyDescent="0.25">
      <c r="A92" s="116" t="s">
        <v>563</v>
      </c>
      <c r="B92" s="116" t="s">
        <v>476</v>
      </c>
      <c r="C92" s="48"/>
      <c r="D92" s="48"/>
      <c r="E92" s="77" t="s">
        <v>39</v>
      </c>
      <c r="F92" s="51">
        <v>1</v>
      </c>
      <c r="G92" s="52" t="s">
        <v>567</v>
      </c>
      <c r="H92" s="53" t="s">
        <v>568</v>
      </c>
      <c r="I92" s="67"/>
      <c r="J92" s="68">
        <v>1</v>
      </c>
      <c r="K92" s="69">
        <f t="shared" ref="K92:K99" si="103">IF(J92&gt;0, 1, 0)</f>
        <v>1</v>
      </c>
      <c r="L92" s="69">
        <f t="shared" ref="L92:L99" si="104">J92-K92</f>
        <v>0</v>
      </c>
      <c r="M92" s="70">
        <v>26</v>
      </c>
      <c r="N92" s="71">
        <v>1</v>
      </c>
      <c r="O92" s="72">
        <f t="shared" ref="O92:O99" si="105">IF(N92&gt;0, 1, 0)</f>
        <v>1</v>
      </c>
      <c r="P92" s="72">
        <f t="shared" ref="P92:P99" si="106">N92-O92</f>
        <v>0</v>
      </c>
      <c r="Q92" s="70">
        <v>26</v>
      </c>
      <c r="R92" s="318">
        <f t="shared" si="95"/>
        <v>124.80000000000001</v>
      </c>
      <c r="S92" s="369">
        <f t="shared" si="96"/>
        <v>26</v>
      </c>
      <c r="T92" s="214">
        <f t="shared" si="97"/>
        <v>26</v>
      </c>
      <c r="U92" s="214">
        <f t="shared" si="98"/>
        <v>31.2</v>
      </c>
      <c r="V92" s="214">
        <f t="shared" si="99"/>
        <v>26</v>
      </c>
      <c r="W92" s="214">
        <f t="shared" si="100"/>
        <v>7.8</v>
      </c>
      <c r="X92" s="214">
        <f t="shared" si="101"/>
        <v>7.8</v>
      </c>
      <c r="Y92" s="214">
        <f t="shared" si="102"/>
        <v>52</v>
      </c>
      <c r="Z92" s="214">
        <f t="shared" si="102"/>
        <v>33.799999999999997</v>
      </c>
      <c r="AA92" s="214">
        <f t="shared" si="102"/>
        <v>39</v>
      </c>
      <c r="AB92" s="370"/>
      <c r="AC92" s="214">
        <f t="shared" si="93"/>
        <v>0</v>
      </c>
      <c r="AD92" s="331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  <c r="BI92" s="154"/>
    </row>
    <row r="93" spans="1:61" s="332" customFormat="1" ht="27.75" customHeight="1" x14ac:dyDescent="0.25">
      <c r="A93" s="116" t="s">
        <v>563</v>
      </c>
      <c r="B93" s="116" t="s">
        <v>476</v>
      </c>
      <c r="C93" s="48"/>
      <c r="D93" s="48"/>
      <c r="E93" s="77" t="s">
        <v>39</v>
      </c>
      <c r="F93" s="51">
        <v>2</v>
      </c>
      <c r="G93" s="52" t="s">
        <v>569</v>
      </c>
      <c r="H93" s="53" t="s">
        <v>570</v>
      </c>
      <c r="I93" s="67"/>
      <c r="J93" s="68">
        <v>1</v>
      </c>
      <c r="K93" s="69">
        <f t="shared" si="103"/>
        <v>1</v>
      </c>
      <c r="L93" s="69">
        <f t="shared" si="104"/>
        <v>0</v>
      </c>
      <c r="M93" s="70">
        <v>26</v>
      </c>
      <c r="N93" s="71">
        <v>1</v>
      </c>
      <c r="O93" s="72">
        <f t="shared" si="105"/>
        <v>1</v>
      </c>
      <c r="P93" s="72">
        <f t="shared" si="106"/>
        <v>0</v>
      </c>
      <c r="Q93" s="70">
        <v>26</v>
      </c>
      <c r="R93" s="318">
        <f t="shared" si="95"/>
        <v>124.80000000000001</v>
      </c>
      <c r="S93" s="369">
        <f t="shared" si="96"/>
        <v>26</v>
      </c>
      <c r="T93" s="214">
        <f t="shared" si="97"/>
        <v>26</v>
      </c>
      <c r="U93" s="214">
        <f t="shared" si="98"/>
        <v>31.2</v>
      </c>
      <c r="V93" s="214">
        <f t="shared" si="99"/>
        <v>26</v>
      </c>
      <c r="W93" s="214">
        <f t="shared" si="100"/>
        <v>7.8</v>
      </c>
      <c r="X93" s="214">
        <f t="shared" si="101"/>
        <v>7.8</v>
      </c>
      <c r="Y93" s="214">
        <f t="shared" si="102"/>
        <v>52</v>
      </c>
      <c r="Z93" s="214">
        <f t="shared" si="102"/>
        <v>33.799999999999997</v>
      </c>
      <c r="AA93" s="214">
        <f t="shared" si="102"/>
        <v>39</v>
      </c>
      <c r="AB93" s="370"/>
      <c r="AC93" s="214">
        <f t="shared" si="93"/>
        <v>0</v>
      </c>
      <c r="AD93" s="331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</row>
    <row r="94" spans="1:61" s="332" customFormat="1" ht="27.75" customHeight="1" x14ac:dyDescent="0.25">
      <c r="A94" s="116" t="s">
        <v>563</v>
      </c>
      <c r="B94" s="116" t="s">
        <v>476</v>
      </c>
      <c r="C94" s="48"/>
      <c r="D94" s="48"/>
      <c r="E94" s="77" t="s">
        <v>39</v>
      </c>
      <c r="F94" s="51">
        <v>3</v>
      </c>
      <c r="G94" s="52" t="s">
        <v>571</v>
      </c>
      <c r="H94" s="53" t="s">
        <v>572</v>
      </c>
      <c r="I94" s="67"/>
      <c r="J94" s="68">
        <v>1</v>
      </c>
      <c r="K94" s="69">
        <f t="shared" si="103"/>
        <v>1</v>
      </c>
      <c r="L94" s="69">
        <f t="shared" si="104"/>
        <v>0</v>
      </c>
      <c r="M94" s="70">
        <v>26</v>
      </c>
      <c r="N94" s="71">
        <v>1</v>
      </c>
      <c r="O94" s="72">
        <f t="shared" si="105"/>
        <v>1</v>
      </c>
      <c r="P94" s="72">
        <f t="shared" si="106"/>
        <v>0</v>
      </c>
      <c r="Q94" s="70">
        <v>26</v>
      </c>
      <c r="R94" s="318">
        <f t="shared" si="95"/>
        <v>124.80000000000001</v>
      </c>
      <c r="S94" s="369">
        <f t="shared" si="96"/>
        <v>26</v>
      </c>
      <c r="T94" s="214">
        <f t="shared" si="97"/>
        <v>26</v>
      </c>
      <c r="U94" s="214">
        <f t="shared" si="98"/>
        <v>31.2</v>
      </c>
      <c r="V94" s="214">
        <f t="shared" si="99"/>
        <v>26</v>
      </c>
      <c r="W94" s="214">
        <f t="shared" si="100"/>
        <v>7.8</v>
      </c>
      <c r="X94" s="214">
        <f t="shared" si="101"/>
        <v>7.8</v>
      </c>
      <c r="Y94" s="214">
        <f t="shared" si="102"/>
        <v>52</v>
      </c>
      <c r="Z94" s="214">
        <f t="shared" si="102"/>
        <v>33.799999999999997</v>
      </c>
      <c r="AA94" s="214">
        <f t="shared" si="102"/>
        <v>39</v>
      </c>
      <c r="AB94" s="370"/>
      <c r="AC94" s="214">
        <f t="shared" si="93"/>
        <v>0</v>
      </c>
      <c r="AD94" s="331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</row>
    <row r="95" spans="1:61" s="332" customFormat="1" ht="27.75" customHeight="1" x14ac:dyDescent="0.25">
      <c r="A95" s="116" t="s">
        <v>563</v>
      </c>
      <c r="B95" s="116" t="s">
        <v>476</v>
      </c>
      <c r="C95" s="48"/>
      <c r="D95" s="48"/>
      <c r="E95" s="242" t="s">
        <v>47</v>
      </c>
      <c r="F95" s="51">
        <v>6</v>
      </c>
      <c r="G95" s="52" t="s">
        <v>573</v>
      </c>
      <c r="H95" s="53" t="s">
        <v>574</v>
      </c>
      <c r="I95" s="67"/>
      <c r="J95" s="68"/>
      <c r="K95" s="69">
        <f t="shared" si="103"/>
        <v>0</v>
      </c>
      <c r="L95" s="69">
        <f t="shared" si="104"/>
        <v>0</v>
      </c>
      <c r="M95" s="70"/>
      <c r="N95" s="71"/>
      <c r="O95" s="72">
        <f t="shared" si="105"/>
        <v>0</v>
      </c>
      <c r="P95" s="72">
        <f t="shared" si="106"/>
        <v>0</v>
      </c>
      <c r="Q95" s="70"/>
      <c r="R95" s="318">
        <f t="shared" si="95"/>
        <v>0</v>
      </c>
      <c r="S95" s="369">
        <f t="shared" si="96"/>
        <v>0</v>
      </c>
      <c r="T95" s="214">
        <f t="shared" si="97"/>
        <v>0</v>
      </c>
      <c r="U95" s="214">
        <f t="shared" si="98"/>
        <v>0</v>
      </c>
      <c r="V95" s="214">
        <f t="shared" si="99"/>
        <v>0</v>
      </c>
      <c r="W95" s="214">
        <f t="shared" si="100"/>
        <v>0</v>
      </c>
      <c r="X95" s="214">
        <f t="shared" si="101"/>
        <v>0</v>
      </c>
      <c r="Y95" s="214">
        <f t="shared" si="102"/>
        <v>0</v>
      </c>
      <c r="Z95" s="214">
        <f t="shared" si="102"/>
        <v>0</v>
      </c>
      <c r="AA95" s="214">
        <f t="shared" si="102"/>
        <v>0</v>
      </c>
      <c r="AB95" s="370"/>
      <c r="AC95" s="214">
        <f t="shared" si="93"/>
        <v>0</v>
      </c>
      <c r="AD95" s="331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  <c r="BI95" s="154"/>
    </row>
    <row r="96" spans="1:61" s="332" customFormat="1" ht="27.75" customHeight="1" x14ac:dyDescent="0.25">
      <c r="A96" s="116" t="s">
        <v>563</v>
      </c>
      <c r="B96" s="116" t="s">
        <v>476</v>
      </c>
      <c r="C96" s="48"/>
      <c r="D96" s="48"/>
      <c r="E96" s="242" t="s">
        <v>90</v>
      </c>
      <c r="F96" s="51">
        <v>4</v>
      </c>
      <c r="G96" s="52" t="s">
        <v>575</v>
      </c>
      <c r="H96" s="53" t="s">
        <v>576</v>
      </c>
      <c r="I96" s="67"/>
      <c r="J96" s="68">
        <v>1</v>
      </c>
      <c r="K96" s="69">
        <f t="shared" si="103"/>
        <v>1</v>
      </c>
      <c r="L96" s="69">
        <f t="shared" si="104"/>
        <v>0</v>
      </c>
      <c r="M96" s="70">
        <v>26</v>
      </c>
      <c r="N96" s="71">
        <v>1</v>
      </c>
      <c r="O96" s="72">
        <f t="shared" si="105"/>
        <v>1</v>
      </c>
      <c r="P96" s="72">
        <f t="shared" si="106"/>
        <v>0</v>
      </c>
      <c r="Q96" s="70">
        <v>26</v>
      </c>
      <c r="R96" s="318">
        <f t="shared" si="95"/>
        <v>124.80000000000001</v>
      </c>
      <c r="S96" s="369">
        <f t="shared" si="96"/>
        <v>26</v>
      </c>
      <c r="T96" s="214">
        <f t="shared" si="97"/>
        <v>26</v>
      </c>
      <c r="U96" s="214">
        <f t="shared" si="98"/>
        <v>31.2</v>
      </c>
      <c r="V96" s="214">
        <f t="shared" si="99"/>
        <v>26</v>
      </c>
      <c r="W96" s="214">
        <f t="shared" si="100"/>
        <v>7.8</v>
      </c>
      <c r="X96" s="214">
        <f t="shared" si="101"/>
        <v>7.8</v>
      </c>
      <c r="Y96" s="214">
        <f t="shared" si="102"/>
        <v>52</v>
      </c>
      <c r="Z96" s="214">
        <f t="shared" si="102"/>
        <v>33.799999999999997</v>
      </c>
      <c r="AA96" s="214">
        <f t="shared" si="102"/>
        <v>39</v>
      </c>
      <c r="AB96" s="370"/>
      <c r="AC96" s="214">
        <f t="shared" si="93"/>
        <v>0</v>
      </c>
      <c r="AD96" s="331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  <c r="BI96" s="154"/>
    </row>
    <row r="97" spans="1:61" s="332" customFormat="1" ht="27.75" hidden="1" customHeight="1" x14ac:dyDescent="0.25">
      <c r="A97" s="116" t="s">
        <v>563</v>
      </c>
      <c r="B97" s="116" t="s">
        <v>476</v>
      </c>
      <c r="C97" s="48"/>
      <c r="D97" s="48"/>
      <c r="E97" s="223"/>
      <c r="F97" s="223"/>
      <c r="G97" s="82"/>
      <c r="H97" s="53"/>
      <c r="I97" s="67"/>
      <c r="J97" s="68"/>
      <c r="K97" s="69">
        <f t="shared" si="103"/>
        <v>0</v>
      </c>
      <c r="L97" s="69">
        <f t="shared" si="104"/>
        <v>0</v>
      </c>
      <c r="M97" s="70"/>
      <c r="N97" s="71"/>
      <c r="O97" s="72">
        <f t="shared" si="105"/>
        <v>0</v>
      </c>
      <c r="P97" s="72">
        <f t="shared" si="106"/>
        <v>0</v>
      </c>
      <c r="Q97" s="70"/>
      <c r="R97" s="318">
        <f t="shared" si="95"/>
        <v>0</v>
      </c>
      <c r="S97" s="369">
        <f t="shared" si="96"/>
        <v>0</v>
      </c>
      <c r="T97" s="214">
        <f t="shared" si="97"/>
        <v>0</v>
      </c>
      <c r="U97" s="214">
        <f t="shared" si="98"/>
        <v>0</v>
      </c>
      <c r="V97" s="214">
        <f t="shared" si="99"/>
        <v>0</v>
      </c>
      <c r="W97" s="214">
        <f t="shared" si="100"/>
        <v>0</v>
      </c>
      <c r="X97" s="214">
        <f t="shared" si="101"/>
        <v>0</v>
      </c>
      <c r="Y97" s="214">
        <f t="shared" si="102"/>
        <v>0</v>
      </c>
      <c r="Z97" s="214">
        <f t="shared" si="102"/>
        <v>0</v>
      </c>
      <c r="AA97" s="214">
        <f t="shared" si="102"/>
        <v>0</v>
      </c>
      <c r="AB97" s="370"/>
      <c r="AC97" s="214">
        <f t="shared" si="93"/>
        <v>0</v>
      </c>
      <c r="AD97" s="331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  <c r="BI97" s="154"/>
    </row>
    <row r="98" spans="1:61" s="85" customFormat="1" ht="27.75" hidden="1" customHeight="1" x14ac:dyDescent="0.25">
      <c r="A98" s="116" t="s">
        <v>563</v>
      </c>
      <c r="B98" s="116" t="s">
        <v>476</v>
      </c>
      <c r="C98" s="48"/>
      <c r="D98" s="48"/>
      <c r="E98" s="223"/>
      <c r="F98" s="223"/>
      <c r="G98" s="82"/>
      <c r="H98" s="53"/>
      <c r="I98" s="67"/>
      <c r="J98" s="68"/>
      <c r="K98" s="69">
        <f t="shared" si="103"/>
        <v>0</v>
      </c>
      <c r="L98" s="69">
        <f t="shared" si="104"/>
        <v>0</v>
      </c>
      <c r="M98" s="70"/>
      <c r="N98" s="71"/>
      <c r="O98" s="72">
        <f t="shared" si="105"/>
        <v>0</v>
      </c>
      <c r="P98" s="72">
        <f t="shared" si="106"/>
        <v>0</v>
      </c>
      <c r="Q98" s="70"/>
      <c r="R98" s="318">
        <f t="shared" si="95"/>
        <v>0</v>
      </c>
      <c r="S98" s="369">
        <f t="shared" si="96"/>
        <v>0</v>
      </c>
      <c r="T98" s="214">
        <f t="shared" si="97"/>
        <v>0</v>
      </c>
      <c r="U98" s="214">
        <f t="shared" si="98"/>
        <v>0</v>
      </c>
      <c r="V98" s="214">
        <f t="shared" si="99"/>
        <v>0</v>
      </c>
      <c r="W98" s="214">
        <f t="shared" si="100"/>
        <v>0</v>
      </c>
      <c r="X98" s="214">
        <f t="shared" si="101"/>
        <v>0</v>
      </c>
      <c r="Y98" s="214">
        <f t="shared" si="102"/>
        <v>0</v>
      </c>
      <c r="Z98" s="214">
        <f t="shared" si="102"/>
        <v>0</v>
      </c>
      <c r="AA98" s="214">
        <f t="shared" si="102"/>
        <v>0</v>
      </c>
      <c r="AB98" s="370"/>
      <c r="AC98" s="214">
        <f t="shared" si="93"/>
        <v>0</v>
      </c>
      <c r="AD98" s="378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  <c r="BI98" s="84"/>
    </row>
    <row r="99" spans="1:61" s="230" customFormat="1" ht="27.75" customHeight="1" x14ac:dyDescent="0.25">
      <c r="A99" s="246" t="s">
        <v>563</v>
      </c>
      <c r="B99" s="246" t="s">
        <v>476</v>
      </c>
      <c r="C99" s="87"/>
      <c r="D99" s="87"/>
      <c r="E99" s="88" t="s">
        <v>28</v>
      </c>
      <c r="F99" s="88"/>
      <c r="G99" s="89"/>
      <c r="H99" s="90"/>
      <c r="I99" s="91"/>
      <c r="J99" s="92"/>
      <c r="K99" s="93">
        <f t="shared" si="103"/>
        <v>0</v>
      </c>
      <c r="L99" s="93">
        <f t="shared" si="104"/>
        <v>0</v>
      </c>
      <c r="M99" s="94"/>
      <c r="N99" s="95"/>
      <c r="O99" s="96">
        <f t="shared" si="105"/>
        <v>0</v>
      </c>
      <c r="P99" s="96">
        <f t="shared" si="106"/>
        <v>0</v>
      </c>
      <c r="Q99" s="94"/>
      <c r="R99" s="281">
        <f>J99*M99*$R$8</f>
        <v>0</v>
      </c>
      <c r="S99" s="380">
        <f>J99*M99*$S$8</f>
        <v>0</v>
      </c>
      <c r="T99" s="226">
        <f>K99*M99*$T$8</f>
        <v>0</v>
      </c>
      <c r="U99" s="226">
        <f>J99*M99*$U$8</f>
        <v>0</v>
      </c>
      <c r="V99" s="226">
        <f t="shared" si="99"/>
        <v>0</v>
      </c>
      <c r="W99" s="226">
        <f t="shared" si="100"/>
        <v>0</v>
      </c>
      <c r="X99" s="226">
        <f t="shared" si="101"/>
        <v>0</v>
      </c>
      <c r="Y99" s="226">
        <f t="shared" si="102"/>
        <v>0</v>
      </c>
      <c r="Z99" s="226">
        <f t="shared" si="102"/>
        <v>0</v>
      </c>
      <c r="AA99" s="226">
        <f t="shared" si="102"/>
        <v>0</v>
      </c>
      <c r="AB99" s="231"/>
      <c r="AC99" s="226">
        <f t="shared" si="93"/>
        <v>0</v>
      </c>
      <c r="AD99" s="391"/>
      <c r="AE99" s="229"/>
      <c r="AF99" s="229"/>
      <c r="AG99" s="229"/>
      <c r="AH99" s="229"/>
      <c r="AI99" s="229"/>
      <c r="AJ99" s="229"/>
      <c r="AK99" s="229"/>
      <c r="AL99" s="229"/>
      <c r="AM99" s="229"/>
      <c r="AN99" s="229"/>
      <c r="AO99" s="229"/>
      <c r="AP99" s="229"/>
      <c r="AQ99" s="229"/>
      <c r="AR99" s="229"/>
      <c r="AS99" s="229"/>
      <c r="AT99" s="229"/>
      <c r="AU99" s="229"/>
      <c r="AV99" s="229"/>
      <c r="AW99" s="229"/>
      <c r="AX99" s="229"/>
      <c r="AY99" s="229"/>
      <c r="AZ99" s="229"/>
      <c r="BA99" s="229"/>
      <c r="BB99" s="229"/>
      <c r="BC99" s="229"/>
      <c r="BD99" s="229"/>
      <c r="BE99" s="229"/>
      <c r="BF99" s="229"/>
      <c r="BG99" s="229"/>
      <c r="BH99" s="229"/>
      <c r="BI99" s="229"/>
    </row>
    <row r="100" spans="1:61" s="388" customFormat="1" ht="27.75" customHeight="1" thickBot="1" x14ac:dyDescent="0.3">
      <c r="A100" s="102" t="s">
        <v>563</v>
      </c>
      <c r="B100" s="102" t="s">
        <v>476</v>
      </c>
      <c r="C100" s="103"/>
      <c r="D100" s="103"/>
      <c r="E100" s="235"/>
      <c r="F100" s="235"/>
      <c r="G100" s="105"/>
      <c r="H100" s="106" t="s">
        <v>55</v>
      </c>
      <c r="I100" s="107"/>
      <c r="J100" s="108"/>
      <c r="K100" s="109"/>
      <c r="L100" s="109"/>
      <c r="M100" s="110"/>
      <c r="N100" s="111"/>
      <c r="O100" s="109"/>
      <c r="P100" s="109"/>
      <c r="Q100" s="110"/>
      <c r="R100" s="283">
        <f t="shared" ref="R100:AA100" si="107">SUM(R91:R99)</f>
        <v>499.20000000000005</v>
      </c>
      <c r="S100" s="383">
        <f t="shared" si="107"/>
        <v>104</v>
      </c>
      <c r="T100" s="384">
        <f t="shared" si="107"/>
        <v>104</v>
      </c>
      <c r="U100" s="384">
        <f t="shared" si="107"/>
        <v>124.8</v>
      </c>
      <c r="V100" s="384">
        <f t="shared" si="107"/>
        <v>104</v>
      </c>
      <c r="W100" s="384">
        <f t="shared" si="107"/>
        <v>31.2</v>
      </c>
      <c r="X100" s="384">
        <f t="shared" si="107"/>
        <v>31.2</v>
      </c>
      <c r="Y100" s="385">
        <f t="shared" si="107"/>
        <v>208</v>
      </c>
      <c r="Z100" s="385">
        <f t="shared" si="107"/>
        <v>135.19999999999999</v>
      </c>
      <c r="AA100" s="385">
        <f t="shared" si="107"/>
        <v>156</v>
      </c>
      <c r="AB100" s="386"/>
      <c r="AC100" s="214">
        <f t="shared" si="93"/>
        <v>0</v>
      </c>
      <c r="AD100" s="387">
        <f>R100/1800/0.6</f>
        <v>0.46222222222222231</v>
      </c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  <c r="BI100" s="154"/>
    </row>
    <row r="101" spans="1:61" s="332" customFormat="1" ht="27.75" customHeight="1" thickTop="1" x14ac:dyDescent="0.25">
      <c r="A101" s="116" t="s">
        <v>577</v>
      </c>
      <c r="B101" s="116" t="s">
        <v>578</v>
      </c>
      <c r="C101" s="48" t="s">
        <v>579</v>
      </c>
      <c r="D101" s="48"/>
      <c r="E101" s="50" t="s">
        <v>32</v>
      </c>
      <c r="F101" s="51" t="s">
        <v>516</v>
      </c>
      <c r="G101" s="52" t="s">
        <v>517</v>
      </c>
      <c r="H101" s="53" t="s">
        <v>549</v>
      </c>
      <c r="I101" s="389"/>
      <c r="J101" s="68"/>
      <c r="K101" s="69">
        <f t="shared" ref="K101:K110" si="108">IF(J101&gt;0, 1, 0)</f>
        <v>0</v>
      </c>
      <c r="L101" s="69">
        <f t="shared" ref="L101:L110" si="109">J101-K101</f>
        <v>0</v>
      </c>
      <c r="M101" s="70"/>
      <c r="N101" s="71">
        <v>3</v>
      </c>
      <c r="O101" s="72">
        <f t="shared" ref="O101:O110" si="110">IF(N101&gt;0, 1, 0)</f>
        <v>1</v>
      </c>
      <c r="P101" s="72">
        <f t="shared" ref="P101:P110" si="111">N101-O101</f>
        <v>2</v>
      </c>
      <c r="Q101" s="390">
        <v>20</v>
      </c>
      <c r="R101" s="318">
        <f t="shared" ref="R101:R109" si="112">(K101*M101*$R$4)+(L101*M101*$R$5)+(O101*Q101*$R$6)+(P101*Q101*$R$7)</f>
        <v>84</v>
      </c>
      <c r="S101" s="369">
        <f t="shared" ref="S101:S109" si="113">J101*M101*$S$4</f>
        <v>0</v>
      </c>
      <c r="T101" s="214">
        <f t="shared" ref="T101:T109" si="114">K101*M101*$T$4</f>
        <v>0</v>
      </c>
      <c r="U101" s="214">
        <f t="shared" ref="U101:U109" si="115">J101*M101*$U$4</f>
        <v>0</v>
      </c>
      <c r="V101" s="214">
        <f t="shared" ref="V101:V110" si="116">N101*Q101*$V$6</f>
        <v>60</v>
      </c>
      <c r="W101" s="214">
        <f t="shared" ref="W101:W110" si="117">O101*Q101*$W$6</f>
        <v>6</v>
      </c>
      <c r="X101" s="214">
        <f t="shared" ref="X101:X110" si="118">N101*Q101*$X$6</f>
        <v>18</v>
      </c>
      <c r="Y101" s="214">
        <f t="shared" ref="Y101:AA110" si="119">S101+V101</f>
        <v>60</v>
      </c>
      <c r="Z101" s="214">
        <f t="shared" si="119"/>
        <v>6</v>
      </c>
      <c r="AA101" s="214">
        <f t="shared" si="119"/>
        <v>18</v>
      </c>
      <c r="AB101" s="370"/>
      <c r="AC101" s="214">
        <f t="shared" si="93"/>
        <v>0</v>
      </c>
      <c r="AD101" s="331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  <c r="BI101" s="154"/>
    </row>
    <row r="102" spans="1:61" s="332" customFormat="1" ht="27.75" customHeight="1" x14ac:dyDescent="0.25">
      <c r="A102" s="116" t="s">
        <v>577</v>
      </c>
      <c r="B102" s="116" t="s">
        <v>578</v>
      </c>
      <c r="C102" s="48" t="s">
        <v>579</v>
      </c>
      <c r="D102" s="48"/>
      <c r="E102" s="73" t="s">
        <v>37</v>
      </c>
      <c r="F102" s="74" t="s">
        <v>516</v>
      </c>
      <c r="G102" s="75" t="s">
        <v>517</v>
      </c>
      <c r="H102" s="76" t="s">
        <v>518</v>
      </c>
      <c r="I102" s="67"/>
      <c r="J102" s="68"/>
      <c r="K102" s="69">
        <f t="shared" si="108"/>
        <v>0</v>
      </c>
      <c r="L102" s="69">
        <f t="shared" si="109"/>
        <v>0</v>
      </c>
      <c r="M102" s="70"/>
      <c r="N102" s="71">
        <v>1</v>
      </c>
      <c r="O102" s="72">
        <f t="shared" si="110"/>
        <v>1</v>
      </c>
      <c r="P102" s="72">
        <f t="shared" si="111"/>
        <v>0</v>
      </c>
      <c r="Q102" s="70">
        <v>26</v>
      </c>
      <c r="R102" s="318">
        <f t="shared" si="112"/>
        <v>41.6</v>
      </c>
      <c r="S102" s="369">
        <f t="shared" si="113"/>
        <v>0</v>
      </c>
      <c r="T102" s="214">
        <f t="shared" si="114"/>
        <v>0</v>
      </c>
      <c r="U102" s="214">
        <f t="shared" si="115"/>
        <v>0</v>
      </c>
      <c r="V102" s="214">
        <f t="shared" si="116"/>
        <v>26</v>
      </c>
      <c r="W102" s="214">
        <f t="shared" si="117"/>
        <v>7.8</v>
      </c>
      <c r="X102" s="214">
        <f t="shared" si="118"/>
        <v>7.8</v>
      </c>
      <c r="Y102" s="214">
        <f t="shared" si="119"/>
        <v>26</v>
      </c>
      <c r="Z102" s="214">
        <f t="shared" si="119"/>
        <v>7.8</v>
      </c>
      <c r="AA102" s="214">
        <f t="shared" si="119"/>
        <v>7.8</v>
      </c>
      <c r="AB102" s="370"/>
      <c r="AC102" s="214">
        <f t="shared" si="93"/>
        <v>0</v>
      </c>
      <c r="AD102" s="331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  <c r="BI102" s="154"/>
    </row>
    <row r="103" spans="1:61" s="332" customFormat="1" ht="27.75" customHeight="1" x14ac:dyDescent="0.25">
      <c r="A103" s="116" t="s">
        <v>577</v>
      </c>
      <c r="B103" s="116" t="s">
        <v>578</v>
      </c>
      <c r="C103" s="48" t="s">
        <v>579</v>
      </c>
      <c r="D103" s="48"/>
      <c r="E103" s="77" t="s">
        <v>39</v>
      </c>
      <c r="F103" s="51" t="s">
        <v>550</v>
      </c>
      <c r="G103" s="52" t="s">
        <v>551</v>
      </c>
      <c r="H103" s="53" t="s">
        <v>552</v>
      </c>
      <c r="I103" s="67"/>
      <c r="J103" s="68"/>
      <c r="K103" s="69">
        <f t="shared" si="108"/>
        <v>0</v>
      </c>
      <c r="L103" s="69">
        <f t="shared" si="109"/>
        <v>0</v>
      </c>
      <c r="M103" s="70"/>
      <c r="N103" s="71"/>
      <c r="O103" s="72">
        <f t="shared" si="110"/>
        <v>0</v>
      </c>
      <c r="P103" s="72">
        <f t="shared" si="111"/>
        <v>0</v>
      </c>
      <c r="Q103" s="70"/>
      <c r="R103" s="318">
        <f t="shared" si="112"/>
        <v>0</v>
      </c>
      <c r="S103" s="369">
        <f t="shared" si="113"/>
        <v>0</v>
      </c>
      <c r="T103" s="214">
        <f t="shared" si="114"/>
        <v>0</v>
      </c>
      <c r="U103" s="214">
        <f t="shared" si="115"/>
        <v>0</v>
      </c>
      <c r="V103" s="214">
        <f t="shared" si="116"/>
        <v>0</v>
      </c>
      <c r="W103" s="214">
        <f t="shared" si="117"/>
        <v>0</v>
      </c>
      <c r="X103" s="214">
        <f t="shared" si="118"/>
        <v>0</v>
      </c>
      <c r="Y103" s="214">
        <f t="shared" si="119"/>
        <v>0</v>
      </c>
      <c r="Z103" s="214">
        <f t="shared" si="119"/>
        <v>0</v>
      </c>
      <c r="AA103" s="214">
        <f t="shared" si="119"/>
        <v>0</v>
      </c>
      <c r="AB103" s="370"/>
      <c r="AC103" s="214">
        <f t="shared" si="93"/>
        <v>0</v>
      </c>
      <c r="AD103" s="331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  <c r="BI103" s="154"/>
    </row>
    <row r="104" spans="1:61" s="332" customFormat="1" ht="27.75" customHeight="1" x14ac:dyDescent="0.25">
      <c r="A104" s="116" t="s">
        <v>577</v>
      </c>
      <c r="B104" s="116" t="s">
        <v>578</v>
      </c>
      <c r="C104" s="48" t="s">
        <v>579</v>
      </c>
      <c r="D104" s="48"/>
      <c r="E104" s="77" t="s">
        <v>39</v>
      </c>
      <c r="F104" s="74">
        <v>3</v>
      </c>
      <c r="G104" s="52" t="s">
        <v>555</v>
      </c>
      <c r="H104" s="53" t="s">
        <v>556</v>
      </c>
      <c r="I104" s="67"/>
      <c r="J104" s="68"/>
      <c r="K104" s="69">
        <f t="shared" si="108"/>
        <v>0</v>
      </c>
      <c r="L104" s="69">
        <f t="shared" si="109"/>
        <v>0</v>
      </c>
      <c r="M104" s="70"/>
      <c r="N104" s="71"/>
      <c r="O104" s="72">
        <f t="shared" si="110"/>
        <v>0</v>
      </c>
      <c r="P104" s="72">
        <f t="shared" si="111"/>
        <v>0</v>
      </c>
      <c r="Q104" s="70"/>
      <c r="R104" s="318">
        <f t="shared" si="112"/>
        <v>0</v>
      </c>
      <c r="S104" s="369">
        <f t="shared" si="113"/>
        <v>0</v>
      </c>
      <c r="T104" s="214">
        <f t="shared" si="114"/>
        <v>0</v>
      </c>
      <c r="U104" s="214">
        <f t="shared" si="115"/>
        <v>0</v>
      </c>
      <c r="V104" s="214">
        <f t="shared" si="116"/>
        <v>0</v>
      </c>
      <c r="W104" s="214">
        <f t="shared" si="117"/>
        <v>0</v>
      </c>
      <c r="X104" s="214">
        <f t="shared" si="118"/>
        <v>0</v>
      </c>
      <c r="Y104" s="214">
        <f t="shared" si="119"/>
        <v>0</v>
      </c>
      <c r="Z104" s="214">
        <f t="shared" si="119"/>
        <v>0</v>
      </c>
      <c r="AA104" s="214">
        <f t="shared" si="119"/>
        <v>0</v>
      </c>
      <c r="AB104" s="370"/>
      <c r="AC104" s="214">
        <f t="shared" si="93"/>
        <v>0</v>
      </c>
      <c r="AD104" s="331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  <c r="BI104" s="154"/>
    </row>
    <row r="105" spans="1:61" s="332" customFormat="1" ht="27.75" customHeight="1" x14ac:dyDescent="0.25">
      <c r="A105" s="116" t="s">
        <v>577</v>
      </c>
      <c r="B105" s="116" t="s">
        <v>578</v>
      </c>
      <c r="C105" s="48" t="s">
        <v>579</v>
      </c>
      <c r="D105" s="48"/>
      <c r="E105" s="242" t="s">
        <v>47</v>
      </c>
      <c r="F105" s="51">
        <v>3</v>
      </c>
      <c r="G105" s="52" t="s">
        <v>519</v>
      </c>
      <c r="H105" s="53" t="s">
        <v>520</v>
      </c>
      <c r="I105" s="67"/>
      <c r="J105" s="68"/>
      <c r="K105" s="69">
        <f t="shared" si="108"/>
        <v>0</v>
      </c>
      <c r="L105" s="69">
        <f t="shared" si="109"/>
        <v>0</v>
      </c>
      <c r="M105" s="70"/>
      <c r="N105" s="71"/>
      <c r="O105" s="72">
        <f t="shared" si="110"/>
        <v>0</v>
      </c>
      <c r="P105" s="72">
        <f t="shared" si="111"/>
        <v>0</v>
      </c>
      <c r="Q105" s="70"/>
      <c r="R105" s="318">
        <f t="shared" si="112"/>
        <v>0</v>
      </c>
      <c r="S105" s="369">
        <f t="shared" si="113"/>
        <v>0</v>
      </c>
      <c r="T105" s="214">
        <f t="shared" si="114"/>
        <v>0</v>
      </c>
      <c r="U105" s="214">
        <f t="shared" si="115"/>
        <v>0</v>
      </c>
      <c r="V105" s="214">
        <f t="shared" si="116"/>
        <v>0</v>
      </c>
      <c r="W105" s="214">
        <f t="shared" si="117"/>
        <v>0</v>
      </c>
      <c r="X105" s="214">
        <f t="shared" si="118"/>
        <v>0</v>
      </c>
      <c r="Y105" s="214">
        <f t="shared" si="119"/>
        <v>0</v>
      </c>
      <c r="Z105" s="214">
        <f t="shared" si="119"/>
        <v>0</v>
      </c>
      <c r="AA105" s="214">
        <f t="shared" si="119"/>
        <v>0</v>
      </c>
      <c r="AB105" s="370"/>
      <c r="AC105" s="214">
        <f t="shared" si="93"/>
        <v>0</v>
      </c>
      <c r="AD105" s="331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  <c r="BI105" s="154"/>
    </row>
    <row r="106" spans="1:61" s="332" customFormat="1" ht="27.75" customHeight="1" x14ac:dyDescent="0.25">
      <c r="A106" s="116" t="s">
        <v>577</v>
      </c>
      <c r="B106" s="116" t="s">
        <v>578</v>
      </c>
      <c r="C106" s="48" t="s">
        <v>579</v>
      </c>
      <c r="D106" s="48"/>
      <c r="E106" s="242" t="s">
        <v>90</v>
      </c>
      <c r="F106" s="51">
        <v>3</v>
      </c>
      <c r="G106" s="52" t="s">
        <v>558</v>
      </c>
      <c r="H106" s="53" t="s">
        <v>559</v>
      </c>
      <c r="I106" s="67"/>
      <c r="J106" s="68"/>
      <c r="K106" s="69">
        <f t="shared" si="108"/>
        <v>0</v>
      </c>
      <c r="L106" s="69">
        <f t="shared" si="109"/>
        <v>0</v>
      </c>
      <c r="M106" s="70"/>
      <c r="N106" s="71"/>
      <c r="O106" s="72">
        <f t="shared" si="110"/>
        <v>0</v>
      </c>
      <c r="P106" s="72">
        <f t="shared" si="111"/>
        <v>0</v>
      </c>
      <c r="Q106" s="70"/>
      <c r="R106" s="318">
        <f t="shared" si="112"/>
        <v>0</v>
      </c>
      <c r="S106" s="369">
        <f t="shared" si="113"/>
        <v>0</v>
      </c>
      <c r="T106" s="214">
        <f t="shared" si="114"/>
        <v>0</v>
      </c>
      <c r="U106" s="214">
        <f t="shared" si="115"/>
        <v>0</v>
      </c>
      <c r="V106" s="214">
        <f t="shared" si="116"/>
        <v>0</v>
      </c>
      <c r="W106" s="214">
        <f t="shared" si="117"/>
        <v>0</v>
      </c>
      <c r="X106" s="214">
        <f t="shared" si="118"/>
        <v>0</v>
      </c>
      <c r="Y106" s="214">
        <f t="shared" si="119"/>
        <v>0</v>
      </c>
      <c r="Z106" s="214">
        <f t="shared" si="119"/>
        <v>0</v>
      </c>
      <c r="AA106" s="214">
        <f t="shared" si="119"/>
        <v>0</v>
      </c>
      <c r="AB106" s="370"/>
      <c r="AC106" s="214">
        <f t="shared" si="93"/>
        <v>0</v>
      </c>
      <c r="AD106" s="331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  <c r="BI106" s="154"/>
    </row>
    <row r="107" spans="1:61" s="332" customFormat="1" ht="27.75" customHeight="1" x14ac:dyDescent="0.25">
      <c r="A107" s="116" t="s">
        <v>577</v>
      </c>
      <c r="B107" s="116" t="s">
        <v>578</v>
      </c>
      <c r="C107" s="48" t="s">
        <v>579</v>
      </c>
      <c r="D107" s="48"/>
      <c r="E107" s="242" t="s">
        <v>90</v>
      </c>
      <c r="F107" s="51">
        <v>3</v>
      </c>
      <c r="G107" s="52" t="s">
        <v>580</v>
      </c>
      <c r="H107" s="53" t="s">
        <v>581</v>
      </c>
      <c r="I107" s="67"/>
      <c r="J107" s="68">
        <v>1</v>
      </c>
      <c r="K107" s="69">
        <f t="shared" si="108"/>
        <v>1</v>
      </c>
      <c r="L107" s="69">
        <f t="shared" si="109"/>
        <v>0</v>
      </c>
      <c r="M107" s="70">
        <v>26</v>
      </c>
      <c r="N107" s="71">
        <v>1</v>
      </c>
      <c r="O107" s="72">
        <f t="shared" si="110"/>
        <v>1</v>
      </c>
      <c r="P107" s="72">
        <f t="shared" si="111"/>
        <v>0</v>
      </c>
      <c r="Q107" s="70">
        <v>26</v>
      </c>
      <c r="R107" s="318">
        <f t="shared" si="112"/>
        <v>124.80000000000001</v>
      </c>
      <c r="S107" s="369">
        <f t="shared" si="113"/>
        <v>26</v>
      </c>
      <c r="T107" s="214">
        <f t="shared" si="114"/>
        <v>26</v>
      </c>
      <c r="U107" s="214">
        <f t="shared" si="115"/>
        <v>31.2</v>
      </c>
      <c r="V107" s="214">
        <f t="shared" si="116"/>
        <v>26</v>
      </c>
      <c r="W107" s="214">
        <f t="shared" si="117"/>
        <v>7.8</v>
      </c>
      <c r="X107" s="214">
        <f t="shared" si="118"/>
        <v>7.8</v>
      </c>
      <c r="Y107" s="214">
        <f t="shared" si="119"/>
        <v>52</v>
      </c>
      <c r="Z107" s="214">
        <f t="shared" si="119"/>
        <v>33.799999999999997</v>
      </c>
      <c r="AA107" s="214">
        <f t="shared" si="119"/>
        <v>39</v>
      </c>
      <c r="AB107" s="370"/>
      <c r="AC107" s="214">
        <f t="shared" si="93"/>
        <v>0</v>
      </c>
      <c r="AD107" s="331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  <c r="BI107" s="154"/>
    </row>
    <row r="108" spans="1:61" s="332" customFormat="1" ht="27.75" hidden="1" customHeight="1" x14ac:dyDescent="0.25">
      <c r="A108" s="116" t="s">
        <v>577</v>
      </c>
      <c r="B108" s="116" t="s">
        <v>578</v>
      </c>
      <c r="C108" s="48"/>
      <c r="D108" s="48"/>
      <c r="E108" s="223"/>
      <c r="F108" s="223"/>
      <c r="G108" s="82"/>
      <c r="H108" s="118"/>
      <c r="I108" s="80"/>
      <c r="J108" s="68"/>
      <c r="K108" s="69">
        <f t="shared" si="108"/>
        <v>0</v>
      </c>
      <c r="L108" s="69">
        <f t="shared" si="109"/>
        <v>0</v>
      </c>
      <c r="M108" s="70"/>
      <c r="N108" s="71"/>
      <c r="O108" s="72">
        <f t="shared" si="110"/>
        <v>0</v>
      </c>
      <c r="P108" s="72">
        <f t="shared" si="111"/>
        <v>0</v>
      </c>
      <c r="Q108" s="70"/>
      <c r="R108" s="318">
        <f t="shared" si="112"/>
        <v>0</v>
      </c>
      <c r="S108" s="369">
        <f t="shared" si="113"/>
        <v>0</v>
      </c>
      <c r="T108" s="214">
        <f t="shared" si="114"/>
        <v>0</v>
      </c>
      <c r="U108" s="214">
        <f t="shared" si="115"/>
        <v>0</v>
      </c>
      <c r="V108" s="214">
        <f t="shared" si="116"/>
        <v>0</v>
      </c>
      <c r="W108" s="214">
        <f t="shared" si="117"/>
        <v>0</v>
      </c>
      <c r="X108" s="214">
        <f t="shared" si="118"/>
        <v>0</v>
      </c>
      <c r="Y108" s="214">
        <f t="shared" si="119"/>
        <v>0</v>
      </c>
      <c r="Z108" s="214">
        <f t="shared" si="119"/>
        <v>0</v>
      </c>
      <c r="AA108" s="214">
        <f t="shared" si="119"/>
        <v>0</v>
      </c>
      <c r="AB108" s="370"/>
      <c r="AC108" s="214">
        <f t="shared" si="93"/>
        <v>0</v>
      </c>
      <c r="AD108" s="331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  <c r="BI108" s="154"/>
    </row>
    <row r="109" spans="1:61" s="332" customFormat="1" ht="27.75" hidden="1" customHeight="1" x14ac:dyDescent="0.25">
      <c r="A109" s="116" t="s">
        <v>577</v>
      </c>
      <c r="B109" s="116" t="s">
        <v>578</v>
      </c>
      <c r="C109" s="48"/>
      <c r="D109" s="48"/>
      <c r="E109" s="223"/>
      <c r="F109" s="223"/>
      <c r="G109" s="82"/>
      <c r="H109" s="53"/>
      <c r="I109" s="67"/>
      <c r="J109" s="68"/>
      <c r="K109" s="69">
        <f t="shared" si="108"/>
        <v>0</v>
      </c>
      <c r="L109" s="69">
        <f t="shared" si="109"/>
        <v>0</v>
      </c>
      <c r="M109" s="70"/>
      <c r="N109" s="71"/>
      <c r="O109" s="72">
        <f t="shared" si="110"/>
        <v>0</v>
      </c>
      <c r="P109" s="72">
        <f t="shared" si="111"/>
        <v>0</v>
      </c>
      <c r="Q109" s="70"/>
      <c r="R109" s="318">
        <f t="shared" si="112"/>
        <v>0</v>
      </c>
      <c r="S109" s="369">
        <f t="shared" si="113"/>
        <v>0</v>
      </c>
      <c r="T109" s="214">
        <f t="shared" si="114"/>
        <v>0</v>
      </c>
      <c r="U109" s="214">
        <f t="shared" si="115"/>
        <v>0</v>
      </c>
      <c r="V109" s="214">
        <f t="shared" si="116"/>
        <v>0</v>
      </c>
      <c r="W109" s="214">
        <f t="shared" si="117"/>
        <v>0</v>
      </c>
      <c r="X109" s="214">
        <f t="shared" si="118"/>
        <v>0</v>
      </c>
      <c r="Y109" s="214">
        <f t="shared" si="119"/>
        <v>0</v>
      </c>
      <c r="Z109" s="214">
        <f t="shared" si="119"/>
        <v>0</v>
      </c>
      <c r="AA109" s="214">
        <f t="shared" si="119"/>
        <v>0</v>
      </c>
      <c r="AB109" s="370"/>
      <c r="AC109" s="214">
        <f t="shared" si="93"/>
        <v>0</v>
      </c>
      <c r="AD109" s="331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  <c r="BI109" s="154"/>
    </row>
    <row r="110" spans="1:61" s="230" customFormat="1" ht="27.75" customHeight="1" x14ac:dyDescent="0.25">
      <c r="A110" s="246" t="s">
        <v>577</v>
      </c>
      <c r="B110" s="246" t="s">
        <v>578</v>
      </c>
      <c r="C110" s="87"/>
      <c r="D110" s="87"/>
      <c r="E110" s="88" t="s">
        <v>28</v>
      </c>
      <c r="F110" s="88"/>
      <c r="G110" s="89"/>
      <c r="H110" s="90"/>
      <c r="I110" s="91"/>
      <c r="J110" s="92"/>
      <c r="K110" s="93">
        <f t="shared" si="108"/>
        <v>0</v>
      </c>
      <c r="L110" s="93">
        <f t="shared" si="109"/>
        <v>0</v>
      </c>
      <c r="M110" s="94"/>
      <c r="N110" s="95"/>
      <c r="O110" s="96">
        <f t="shared" si="110"/>
        <v>0</v>
      </c>
      <c r="P110" s="96">
        <f t="shared" si="111"/>
        <v>0</v>
      </c>
      <c r="Q110" s="94"/>
      <c r="R110" s="281">
        <f>J110*M110*$R$8</f>
        <v>0</v>
      </c>
      <c r="S110" s="380">
        <f>J110*M110*$S$8</f>
        <v>0</v>
      </c>
      <c r="T110" s="226">
        <f>K110*M110*$T$8</f>
        <v>0</v>
      </c>
      <c r="U110" s="226">
        <f>J110*M110*$U$8</f>
        <v>0</v>
      </c>
      <c r="V110" s="226">
        <f t="shared" si="116"/>
        <v>0</v>
      </c>
      <c r="W110" s="226">
        <f t="shared" si="117"/>
        <v>0</v>
      </c>
      <c r="X110" s="226">
        <f t="shared" si="118"/>
        <v>0</v>
      </c>
      <c r="Y110" s="226">
        <f t="shared" si="119"/>
        <v>0</v>
      </c>
      <c r="Z110" s="226">
        <f t="shared" si="119"/>
        <v>0</v>
      </c>
      <c r="AA110" s="226">
        <f t="shared" si="119"/>
        <v>0</v>
      </c>
      <c r="AB110" s="370"/>
      <c r="AC110" s="226">
        <f t="shared" si="93"/>
        <v>0</v>
      </c>
      <c r="AD110" s="391"/>
      <c r="AE110" s="229"/>
      <c r="AF110" s="229"/>
      <c r="AG110" s="229"/>
      <c r="AH110" s="229"/>
      <c r="AI110" s="229"/>
      <c r="AJ110" s="229"/>
      <c r="AK110" s="229"/>
      <c r="AL110" s="229"/>
      <c r="AM110" s="229"/>
      <c r="AN110" s="229"/>
      <c r="AO110" s="229"/>
      <c r="AP110" s="229"/>
      <c r="AQ110" s="229"/>
      <c r="AR110" s="229"/>
      <c r="AS110" s="229"/>
      <c r="AT110" s="229"/>
      <c r="AU110" s="229"/>
      <c r="AV110" s="229"/>
      <c r="AW110" s="229"/>
      <c r="AX110" s="229"/>
      <c r="AY110" s="229"/>
      <c r="AZ110" s="229"/>
      <c r="BA110" s="229"/>
      <c r="BB110" s="229"/>
      <c r="BC110" s="229"/>
      <c r="BD110" s="229"/>
      <c r="BE110" s="229"/>
      <c r="BF110" s="229"/>
      <c r="BG110" s="229"/>
      <c r="BH110" s="229"/>
      <c r="BI110" s="229"/>
    </row>
    <row r="111" spans="1:61" s="388" customFormat="1" ht="27.75" customHeight="1" thickBot="1" x14ac:dyDescent="0.3">
      <c r="A111" s="102" t="s">
        <v>577</v>
      </c>
      <c r="B111" s="102" t="s">
        <v>578</v>
      </c>
      <c r="C111" s="103"/>
      <c r="D111" s="103"/>
      <c r="E111" s="235"/>
      <c r="F111" s="235"/>
      <c r="G111" s="105"/>
      <c r="H111" s="106" t="s">
        <v>55</v>
      </c>
      <c r="I111" s="107"/>
      <c r="J111" s="108"/>
      <c r="K111" s="109"/>
      <c r="L111" s="109"/>
      <c r="M111" s="110"/>
      <c r="N111" s="111"/>
      <c r="O111" s="109"/>
      <c r="P111" s="109"/>
      <c r="Q111" s="110"/>
      <c r="R111" s="283">
        <f t="shared" ref="R111:AA111" si="120">SUM(R101:R110)</f>
        <v>250.4</v>
      </c>
      <c r="S111" s="383">
        <f t="shared" si="120"/>
        <v>26</v>
      </c>
      <c r="T111" s="384">
        <f t="shared" si="120"/>
        <v>26</v>
      </c>
      <c r="U111" s="384">
        <f t="shared" si="120"/>
        <v>31.2</v>
      </c>
      <c r="V111" s="384">
        <f t="shared" si="120"/>
        <v>112</v>
      </c>
      <c r="W111" s="384">
        <f t="shared" si="120"/>
        <v>21.6</v>
      </c>
      <c r="X111" s="384">
        <f t="shared" si="120"/>
        <v>33.6</v>
      </c>
      <c r="Y111" s="385">
        <f t="shared" si="120"/>
        <v>138</v>
      </c>
      <c r="Z111" s="385">
        <f t="shared" si="120"/>
        <v>47.599999999999994</v>
      </c>
      <c r="AA111" s="385">
        <f t="shared" si="120"/>
        <v>64.8</v>
      </c>
      <c r="AB111" s="386"/>
      <c r="AC111" s="214">
        <f t="shared" si="93"/>
        <v>0</v>
      </c>
      <c r="AD111" s="387">
        <f>R111/1800/0.6</f>
        <v>0.23185185185185184</v>
      </c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  <c r="BI111" s="154"/>
    </row>
    <row r="112" spans="1:61" s="332" customFormat="1" ht="27.75" customHeight="1" thickTop="1" x14ac:dyDescent="0.25">
      <c r="A112" s="116" t="s">
        <v>582</v>
      </c>
      <c r="B112" s="116" t="s">
        <v>274</v>
      </c>
      <c r="C112" s="48" t="s">
        <v>58</v>
      </c>
      <c r="D112" s="48"/>
      <c r="E112" s="50" t="s">
        <v>32</v>
      </c>
      <c r="F112" s="51" t="s">
        <v>516</v>
      </c>
      <c r="G112" s="52" t="s">
        <v>517</v>
      </c>
      <c r="H112" s="53" t="s">
        <v>549</v>
      </c>
      <c r="I112" s="389"/>
      <c r="J112" s="68">
        <v>1</v>
      </c>
      <c r="K112" s="69">
        <f t="shared" ref="K112:K120" si="121">IF(J112&gt;0, 1, 0)</f>
        <v>1</v>
      </c>
      <c r="L112" s="69">
        <f t="shared" ref="L112:L120" si="122">J112-K112</f>
        <v>0</v>
      </c>
      <c r="M112" s="70">
        <v>26</v>
      </c>
      <c r="N112" s="71"/>
      <c r="O112" s="72">
        <f t="shared" ref="O112:O120" si="123">IF(N112&gt;0, 1, 0)</f>
        <v>0</v>
      </c>
      <c r="P112" s="72">
        <f t="shared" ref="P112:P120" si="124">N112-O112</f>
        <v>0</v>
      </c>
      <c r="Q112" s="390"/>
      <c r="R112" s="318">
        <f t="shared" ref="R112:R118" si="125">(K112*M112*$R$4)+(L112*M112*$R$5)+(O112*Q112*$R$6)+(P112*Q112*$R$7)</f>
        <v>83.2</v>
      </c>
      <c r="S112" s="369">
        <f t="shared" ref="S112:S118" si="126">J112*M112*$S$4</f>
        <v>26</v>
      </c>
      <c r="T112" s="214">
        <f t="shared" ref="T112:T118" si="127">K112*M112*$T$4</f>
        <v>26</v>
      </c>
      <c r="U112" s="214">
        <f t="shared" ref="U112:U118" si="128">J112*M112*$U$4</f>
        <v>31.2</v>
      </c>
      <c r="V112" s="214">
        <f t="shared" ref="V112:V118" si="129">N112*Q112*$V$6</f>
        <v>0</v>
      </c>
      <c r="W112" s="214">
        <f t="shared" ref="W112:W118" si="130">O112*Q112*$W$6</f>
        <v>0</v>
      </c>
      <c r="X112" s="214">
        <f t="shared" ref="X112:X118" si="131">N112*Q112*$X$6</f>
        <v>0</v>
      </c>
      <c r="Y112" s="214">
        <f t="shared" ref="Y112:AA120" si="132">S112+V112</f>
        <v>26</v>
      </c>
      <c r="Z112" s="214">
        <f t="shared" si="132"/>
        <v>26</v>
      </c>
      <c r="AA112" s="214">
        <f t="shared" si="132"/>
        <v>31.2</v>
      </c>
      <c r="AB112" s="370"/>
      <c r="AC112" s="214">
        <f t="shared" si="93"/>
        <v>0</v>
      </c>
      <c r="AD112" s="331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  <c r="BI112" s="154"/>
    </row>
    <row r="113" spans="1:61" s="332" customFormat="1" ht="27.75" customHeight="1" x14ac:dyDescent="0.25">
      <c r="A113" s="116" t="s">
        <v>582</v>
      </c>
      <c r="B113" s="116" t="s">
        <v>274</v>
      </c>
      <c r="C113" s="48" t="s">
        <v>58</v>
      </c>
      <c r="D113" s="48"/>
      <c r="E113" s="73" t="s">
        <v>37</v>
      </c>
      <c r="F113" s="74" t="s">
        <v>516</v>
      </c>
      <c r="G113" s="75" t="s">
        <v>517</v>
      </c>
      <c r="H113" s="76" t="s">
        <v>518</v>
      </c>
      <c r="I113" s="67"/>
      <c r="J113" s="68">
        <v>1</v>
      </c>
      <c r="K113" s="69">
        <f t="shared" si="121"/>
        <v>1</v>
      </c>
      <c r="L113" s="69">
        <f t="shared" si="122"/>
        <v>0</v>
      </c>
      <c r="M113" s="70">
        <v>26</v>
      </c>
      <c r="N113" s="71"/>
      <c r="O113" s="72">
        <f t="shared" si="123"/>
        <v>0</v>
      </c>
      <c r="P113" s="72">
        <f t="shared" si="124"/>
        <v>0</v>
      </c>
      <c r="Q113" s="70"/>
      <c r="R113" s="318">
        <f t="shared" si="125"/>
        <v>83.2</v>
      </c>
      <c r="S113" s="369">
        <f t="shared" si="126"/>
        <v>26</v>
      </c>
      <c r="T113" s="214">
        <f t="shared" si="127"/>
        <v>26</v>
      </c>
      <c r="U113" s="214">
        <f t="shared" si="128"/>
        <v>31.2</v>
      </c>
      <c r="V113" s="214">
        <f t="shared" si="129"/>
        <v>0</v>
      </c>
      <c r="W113" s="214">
        <f t="shared" si="130"/>
        <v>0</v>
      </c>
      <c r="X113" s="214">
        <f t="shared" si="131"/>
        <v>0</v>
      </c>
      <c r="Y113" s="214">
        <f t="shared" si="132"/>
        <v>26</v>
      </c>
      <c r="Z113" s="214">
        <f t="shared" si="132"/>
        <v>26</v>
      </c>
      <c r="AA113" s="214">
        <f t="shared" si="132"/>
        <v>31.2</v>
      </c>
      <c r="AB113" s="370"/>
      <c r="AC113" s="214">
        <f t="shared" si="93"/>
        <v>0</v>
      </c>
      <c r="AD113" s="331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  <c r="BI113" s="154"/>
    </row>
    <row r="114" spans="1:61" s="332" customFormat="1" ht="27.75" customHeight="1" x14ac:dyDescent="0.25">
      <c r="A114" s="116" t="s">
        <v>582</v>
      </c>
      <c r="B114" s="116" t="s">
        <v>274</v>
      </c>
      <c r="C114" s="48" t="s">
        <v>58</v>
      </c>
      <c r="D114" s="48"/>
      <c r="E114" s="77" t="s">
        <v>39</v>
      </c>
      <c r="F114" s="51" t="s">
        <v>550</v>
      </c>
      <c r="G114" s="52" t="s">
        <v>551</v>
      </c>
      <c r="H114" s="53" t="s">
        <v>552</v>
      </c>
      <c r="I114" s="67"/>
      <c r="J114" s="68">
        <v>1</v>
      </c>
      <c r="K114" s="69">
        <f t="shared" si="121"/>
        <v>1</v>
      </c>
      <c r="L114" s="69">
        <f t="shared" si="122"/>
        <v>0</v>
      </c>
      <c r="M114" s="70">
        <v>26</v>
      </c>
      <c r="N114" s="71"/>
      <c r="O114" s="72">
        <f t="shared" si="123"/>
        <v>0</v>
      </c>
      <c r="P114" s="72">
        <f t="shared" si="124"/>
        <v>0</v>
      </c>
      <c r="Q114" s="70"/>
      <c r="R114" s="318">
        <f t="shared" si="125"/>
        <v>83.2</v>
      </c>
      <c r="S114" s="369">
        <f t="shared" si="126"/>
        <v>26</v>
      </c>
      <c r="T114" s="214">
        <f t="shared" si="127"/>
        <v>26</v>
      </c>
      <c r="U114" s="214">
        <f t="shared" si="128"/>
        <v>31.2</v>
      </c>
      <c r="V114" s="214">
        <f t="shared" si="129"/>
        <v>0</v>
      </c>
      <c r="W114" s="214">
        <f t="shared" si="130"/>
        <v>0</v>
      </c>
      <c r="X114" s="214">
        <f t="shared" si="131"/>
        <v>0</v>
      </c>
      <c r="Y114" s="214">
        <f t="shared" si="132"/>
        <v>26</v>
      </c>
      <c r="Z114" s="214">
        <f t="shared" si="132"/>
        <v>26</v>
      </c>
      <c r="AA114" s="214">
        <f t="shared" si="132"/>
        <v>31.2</v>
      </c>
      <c r="AB114" s="370"/>
      <c r="AC114" s="214">
        <f t="shared" si="93"/>
        <v>0</v>
      </c>
      <c r="AD114" s="331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  <c r="BI114" s="154"/>
    </row>
    <row r="115" spans="1:61" s="332" customFormat="1" ht="27.75" customHeight="1" x14ac:dyDescent="0.25">
      <c r="A115" s="116" t="s">
        <v>582</v>
      </c>
      <c r="B115" s="116" t="s">
        <v>274</v>
      </c>
      <c r="C115" s="48" t="s">
        <v>58</v>
      </c>
      <c r="D115" s="48"/>
      <c r="E115" s="242" t="s">
        <v>47</v>
      </c>
      <c r="F115" s="51">
        <v>3</v>
      </c>
      <c r="G115" s="52" t="s">
        <v>519</v>
      </c>
      <c r="H115" s="53" t="s">
        <v>520</v>
      </c>
      <c r="I115" s="67"/>
      <c r="J115" s="68">
        <v>1</v>
      </c>
      <c r="K115" s="69">
        <f t="shared" si="121"/>
        <v>1</v>
      </c>
      <c r="L115" s="69">
        <f t="shared" si="122"/>
        <v>0</v>
      </c>
      <c r="M115" s="70">
        <v>26</v>
      </c>
      <c r="N115" s="71"/>
      <c r="O115" s="72">
        <f t="shared" si="123"/>
        <v>0</v>
      </c>
      <c r="P115" s="72">
        <f t="shared" si="124"/>
        <v>0</v>
      </c>
      <c r="Q115" s="70"/>
      <c r="R115" s="318">
        <f t="shared" si="125"/>
        <v>83.2</v>
      </c>
      <c r="S115" s="369">
        <f t="shared" si="126"/>
        <v>26</v>
      </c>
      <c r="T115" s="214">
        <f t="shared" si="127"/>
        <v>26</v>
      </c>
      <c r="U115" s="214">
        <f t="shared" si="128"/>
        <v>31.2</v>
      </c>
      <c r="V115" s="214">
        <f t="shared" si="129"/>
        <v>0</v>
      </c>
      <c r="W115" s="214">
        <f t="shared" si="130"/>
        <v>0</v>
      </c>
      <c r="X115" s="214">
        <f t="shared" si="131"/>
        <v>0</v>
      </c>
      <c r="Y115" s="214">
        <f t="shared" si="132"/>
        <v>26</v>
      </c>
      <c r="Z115" s="214">
        <f t="shared" si="132"/>
        <v>26</v>
      </c>
      <c r="AA115" s="214">
        <f t="shared" si="132"/>
        <v>31.2</v>
      </c>
      <c r="AB115" s="370"/>
      <c r="AC115" s="214">
        <f t="shared" si="93"/>
        <v>0</v>
      </c>
      <c r="AD115" s="331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  <c r="BI115" s="154"/>
    </row>
    <row r="116" spans="1:61" s="332" customFormat="1" ht="27.75" customHeight="1" x14ac:dyDescent="0.25">
      <c r="A116" s="116" t="s">
        <v>582</v>
      </c>
      <c r="B116" s="116" t="s">
        <v>274</v>
      </c>
      <c r="C116" s="48" t="s">
        <v>58</v>
      </c>
      <c r="D116" s="48"/>
      <c r="E116" s="242" t="s">
        <v>90</v>
      </c>
      <c r="F116" s="51">
        <v>3</v>
      </c>
      <c r="G116" s="52" t="s">
        <v>558</v>
      </c>
      <c r="H116" s="53" t="s">
        <v>559</v>
      </c>
      <c r="I116" s="67"/>
      <c r="J116" s="68">
        <v>1</v>
      </c>
      <c r="K116" s="69">
        <f t="shared" si="121"/>
        <v>1</v>
      </c>
      <c r="L116" s="69">
        <f t="shared" si="122"/>
        <v>0</v>
      </c>
      <c r="M116" s="70">
        <v>26</v>
      </c>
      <c r="N116" s="71">
        <v>1</v>
      </c>
      <c r="O116" s="72">
        <f t="shared" si="123"/>
        <v>1</v>
      </c>
      <c r="P116" s="72">
        <f t="shared" si="124"/>
        <v>0</v>
      </c>
      <c r="Q116" s="70">
        <v>2</v>
      </c>
      <c r="R116" s="318">
        <f t="shared" si="125"/>
        <v>86.4</v>
      </c>
      <c r="S116" s="369">
        <f t="shared" si="126"/>
        <v>26</v>
      </c>
      <c r="T116" s="214">
        <f t="shared" si="127"/>
        <v>26</v>
      </c>
      <c r="U116" s="214">
        <f t="shared" si="128"/>
        <v>31.2</v>
      </c>
      <c r="V116" s="214">
        <f t="shared" si="129"/>
        <v>2</v>
      </c>
      <c r="W116" s="214">
        <f t="shared" si="130"/>
        <v>0.6</v>
      </c>
      <c r="X116" s="214">
        <f t="shared" si="131"/>
        <v>0.6</v>
      </c>
      <c r="Y116" s="214">
        <f t="shared" si="132"/>
        <v>28</v>
      </c>
      <c r="Z116" s="214">
        <f t="shared" si="132"/>
        <v>26.6</v>
      </c>
      <c r="AA116" s="214">
        <f t="shared" si="132"/>
        <v>31.8</v>
      </c>
      <c r="AB116" s="370"/>
      <c r="AC116" s="214">
        <f t="shared" si="93"/>
        <v>0</v>
      </c>
      <c r="AD116" s="331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  <c r="BI116" s="154"/>
    </row>
    <row r="117" spans="1:61" s="332" customFormat="1" ht="27.75" hidden="1" customHeight="1" x14ac:dyDescent="0.25">
      <c r="A117" s="116" t="s">
        <v>582</v>
      </c>
      <c r="B117" s="116" t="s">
        <v>274</v>
      </c>
      <c r="C117" s="48" t="s">
        <v>58</v>
      </c>
      <c r="D117" s="48"/>
      <c r="E117" s="316"/>
      <c r="F117" s="51"/>
      <c r="G117" s="52"/>
      <c r="H117" s="53"/>
      <c r="I117" s="67"/>
      <c r="J117" s="68"/>
      <c r="K117" s="69">
        <f t="shared" si="121"/>
        <v>0</v>
      </c>
      <c r="L117" s="69">
        <f t="shared" si="122"/>
        <v>0</v>
      </c>
      <c r="M117" s="70"/>
      <c r="N117" s="71"/>
      <c r="O117" s="72">
        <f t="shared" si="123"/>
        <v>0</v>
      </c>
      <c r="P117" s="72">
        <f t="shared" si="124"/>
        <v>0</v>
      </c>
      <c r="Q117" s="70"/>
      <c r="R117" s="318">
        <f t="shared" si="125"/>
        <v>0</v>
      </c>
      <c r="S117" s="369">
        <f t="shared" si="126"/>
        <v>0</v>
      </c>
      <c r="T117" s="214">
        <f t="shared" si="127"/>
        <v>0</v>
      </c>
      <c r="U117" s="214">
        <f t="shared" si="128"/>
        <v>0</v>
      </c>
      <c r="V117" s="214">
        <f t="shared" si="129"/>
        <v>0</v>
      </c>
      <c r="W117" s="214">
        <f t="shared" si="130"/>
        <v>0</v>
      </c>
      <c r="X117" s="214">
        <f t="shared" si="131"/>
        <v>0</v>
      </c>
      <c r="Y117" s="214">
        <f t="shared" si="132"/>
        <v>0</v>
      </c>
      <c r="Z117" s="214">
        <f t="shared" si="132"/>
        <v>0</v>
      </c>
      <c r="AA117" s="214">
        <f t="shared" si="132"/>
        <v>0</v>
      </c>
      <c r="AB117" s="370"/>
      <c r="AC117" s="214">
        <f t="shared" si="93"/>
        <v>0</v>
      </c>
      <c r="AD117" s="331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  <c r="BI117" s="154"/>
    </row>
    <row r="118" spans="1:61" s="332" customFormat="1" ht="27.75" hidden="1" customHeight="1" x14ac:dyDescent="0.25">
      <c r="A118" s="116" t="s">
        <v>582</v>
      </c>
      <c r="B118" s="116" t="s">
        <v>274</v>
      </c>
      <c r="C118" s="48" t="s">
        <v>58</v>
      </c>
      <c r="D118" s="48"/>
      <c r="E118" s="223"/>
      <c r="F118" s="223"/>
      <c r="G118" s="82"/>
      <c r="H118" s="53"/>
      <c r="I118" s="67"/>
      <c r="J118" s="68"/>
      <c r="K118" s="69">
        <f t="shared" si="121"/>
        <v>0</v>
      </c>
      <c r="L118" s="69">
        <f t="shared" si="122"/>
        <v>0</v>
      </c>
      <c r="M118" s="70"/>
      <c r="N118" s="71"/>
      <c r="O118" s="72">
        <f t="shared" si="123"/>
        <v>0</v>
      </c>
      <c r="P118" s="72">
        <f t="shared" si="124"/>
        <v>0</v>
      </c>
      <c r="Q118" s="70"/>
      <c r="R118" s="318">
        <f t="shared" si="125"/>
        <v>0</v>
      </c>
      <c r="S118" s="369">
        <f t="shared" si="126"/>
        <v>0</v>
      </c>
      <c r="T118" s="214">
        <f t="shared" si="127"/>
        <v>0</v>
      </c>
      <c r="U118" s="214">
        <f t="shared" si="128"/>
        <v>0</v>
      </c>
      <c r="V118" s="214">
        <f t="shared" si="129"/>
        <v>0</v>
      </c>
      <c r="W118" s="214">
        <f t="shared" si="130"/>
        <v>0</v>
      </c>
      <c r="X118" s="214">
        <f t="shared" si="131"/>
        <v>0</v>
      </c>
      <c r="Y118" s="214">
        <f t="shared" si="132"/>
        <v>0</v>
      </c>
      <c r="Z118" s="214">
        <f t="shared" si="132"/>
        <v>0</v>
      </c>
      <c r="AA118" s="214">
        <f t="shared" si="132"/>
        <v>0</v>
      </c>
      <c r="AB118" s="370"/>
      <c r="AC118" s="214">
        <f t="shared" si="93"/>
        <v>0</v>
      </c>
      <c r="AD118" s="331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  <c r="BI118" s="154"/>
    </row>
    <row r="119" spans="1:61" s="230" customFormat="1" ht="27.75" customHeight="1" x14ac:dyDescent="0.25">
      <c r="A119" s="246" t="s">
        <v>582</v>
      </c>
      <c r="B119" s="246" t="s">
        <v>274</v>
      </c>
      <c r="C119" s="87" t="s">
        <v>58</v>
      </c>
      <c r="D119" s="87"/>
      <c r="E119" s="88" t="s">
        <v>98</v>
      </c>
      <c r="F119" s="88"/>
      <c r="G119" s="89"/>
      <c r="H119" s="90" t="s">
        <v>562</v>
      </c>
      <c r="I119" s="91"/>
      <c r="J119" s="92">
        <v>1</v>
      </c>
      <c r="K119" s="93">
        <f t="shared" si="121"/>
        <v>1</v>
      </c>
      <c r="L119" s="93">
        <f t="shared" si="122"/>
        <v>0</v>
      </c>
      <c r="M119" s="94">
        <v>4</v>
      </c>
      <c r="N119" s="95"/>
      <c r="O119" s="96">
        <f t="shared" si="123"/>
        <v>0</v>
      </c>
      <c r="P119" s="96">
        <f t="shared" si="124"/>
        <v>0</v>
      </c>
      <c r="Q119" s="94"/>
      <c r="R119" s="281">
        <f>J119*M119*$R$8</f>
        <v>19.600000000000001</v>
      </c>
      <c r="S119" s="380">
        <f>J119*M119*$S$8</f>
        <v>4</v>
      </c>
      <c r="T119" s="226">
        <f>K119*M119*$T$8</f>
        <v>6</v>
      </c>
      <c r="U119" s="226">
        <f>J119*M119*$U$8</f>
        <v>9.6</v>
      </c>
      <c r="V119" s="226">
        <f>N119*Q119*$V$6</f>
        <v>0</v>
      </c>
      <c r="W119" s="226">
        <f>O119*Q119*$W$6</f>
        <v>0</v>
      </c>
      <c r="X119" s="226">
        <f>N119*Q119*$X$6</f>
        <v>0</v>
      </c>
      <c r="Y119" s="226">
        <f t="shared" si="132"/>
        <v>4</v>
      </c>
      <c r="Z119" s="226">
        <f t="shared" si="132"/>
        <v>6</v>
      </c>
      <c r="AA119" s="226">
        <f t="shared" si="132"/>
        <v>9.6</v>
      </c>
      <c r="AB119" s="370"/>
      <c r="AC119" s="226">
        <f t="shared" si="93"/>
        <v>0</v>
      </c>
      <c r="AD119" s="391"/>
      <c r="AE119" s="229"/>
      <c r="AF119" s="229"/>
      <c r="AG119" s="229"/>
      <c r="AH119" s="229"/>
      <c r="AI119" s="229"/>
      <c r="AJ119" s="229"/>
      <c r="AK119" s="229"/>
      <c r="AL119" s="229"/>
      <c r="AM119" s="229"/>
      <c r="AN119" s="229"/>
      <c r="AO119" s="229"/>
      <c r="AP119" s="229"/>
      <c r="AQ119" s="229"/>
      <c r="AR119" s="229"/>
      <c r="AS119" s="229"/>
      <c r="AT119" s="229"/>
      <c r="AU119" s="229"/>
      <c r="AV119" s="229"/>
      <c r="AW119" s="229"/>
      <c r="AX119" s="229"/>
      <c r="AY119" s="229"/>
      <c r="AZ119" s="229"/>
      <c r="BA119" s="229"/>
      <c r="BB119" s="229"/>
      <c r="BC119" s="229"/>
      <c r="BD119" s="229"/>
      <c r="BE119" s="229"/>
      <c r="BF119" s="229"/>
      <c r="BG119" s="229"/>
      <c r="BH119" s="229"/>
      <c r="BI119" s="229"/>
    </row>
    <row r="120" spans="1:61" s="234" customFormat="1" ht="27.75" customHeight="1" x14ac:dyDescent="0.25">
      <c r="A120" s="246" t="s">
        <v>582</v>
      </c>
      <c r="B120" s="246" t="s">
        <v>274</v>
      </c>
      <c r="C120" s="87" t="s">
        <v>58</v>
      </c>
      <c r="D120" s="87"/>
      <c r="E120" s="88" t="s">
        <v>65</v>
      </c>
      <c r="F120" s="88"/>
      <c r="G120" s="89"/>
      <c r="H120" s="90" t="s">
        <v>562</v>
      </c>
      <c r="I120" s="91"/>
      <c r="J120" s="92">
        <v>1</v>
      </c>
      <c r="K120" s="93">
        <f t="shared" si="121"/>
        <v>1</v>
      </c>
      <c r="L120" s="93">
        <f t="shared" si="122"/>
        <v>0</v>
      </c>
      <c r="M120" s="94">
        <v>10</v>
      </c>
      <c r="N120" s="95"/>
      <c r="O120" s="96">
        <f t="shared" si="123"/>
        <v>0</v>
      </c>
      <c r="P120" s="96">
        <f t="shared" si="124"/>
        <v>0</v>
      </c>
      <c r="Q120" s="94"/>
      <c r="R120" s="281">
        <f>J120*M120*$R$8</f>
        <v>49</v>
      </c>
      <c r="S120" s="380">
        <f>J120*M120*$S$8</f>
        <v>10</v>
      </c>
      <c r="T120" s="226">
        <f>K120*M120*$T$8</f>
        <v>15</v>
      </c>
      <c r="U120" s="226">
        <f>J120*M120*$U$8</f>
        <v>24</v>
      </c>
      <c r="V120" s="226">
        <f>N120*Q120*$V$6</f>
        <v>0</v>
      </c>
      <c r="W120" s="226">
        <f>O120*Q120*$W$6</f>
        <v>0</v>
      </c>
      <c r="X120" s="226">
        <f>N120*Q120*$X$6</f>
        <v>0</v>
      </c>
      <c r="Y120" s="226">
        <f t="shared" si="132"/>
        <v>10</v>
      </c>
      <c r="Z120" s="226">
        <f t="shared" si="132"/>
        <v>15</v>
      </c>
      <c r="AA120" s="226">
        <f t="shared" si="132"/>
        <v>24</v>
      </c>
      <c r="AB120" s="370"/>
      <c r="AC120" s="226">
        <f t="shared" si="93"/>
        <v>0</v>
      </c>
      <c r="AD120" s="381"/>
      <c r="AE120" s="233"/>
      <c r="AF120" s="233"/>
      <c r="AG120" s="233"/>
      <c r="AH120" s="233"/>
      <c r="AI120" s="233"/>
      <c r="AJ120" s="233"/>
      <c r="AK120" s="233"/>
      <c r="AL120" s="233"/>
      <c r="AM120" s="233"/>
      <c r="AN120" s="233"/>
      <c r="AO120" s="233"/>
      <c r="AP120" s="233"/>
      <c r="AQ120" s="233"/>
      <c r="AR120" s="233"/>
      <c r="AS120" s="233"/>
      <c r="AT120" s="233"/>
      <c r="AU120" s="233"/>
      <c r="AV120" s="233"/>
      <c r="AW120" s="233"/>
      <c r="AX120" s="233"/>
      <c r="AY120" s="233"/>
      <c r="AZ120" s="233"/>
      <c r="BA120" s="233"/>
      <c r="BB120" s="233"/>
      <c r="BC120" s="233"/>
      <c r="BD120" s="233"/>
      <c r="BE120" s="233"/>
      <c r="BF120" s="233"/>
      <c r="BG120" s="233"/>
      <c r="BH120" s="233"/>
      <c r="BI120" s="233"/>
    </row>
    <row r="121" spans="1:61" s="388" customFormat="1" ht="27.75" customHeight="1" thickBot="1" x14ac:dyDescent="0.3">
      <c r="A121" s="102" t="s">
        <v>582</v>
      </c>
      <c r="B121" s="102" t="s">
        <v>274</v>
      </c>
      <c r="C121" s="103" t="s">
        <v>58</v>
      </c>
      <c r="D121" s="103"/>
      <c r="E121" s="235"/>
      <c r="F121" s="235"/>
      <c r="G121" s="105"/>
      <c r="H121" s="106" t="s">
        <v>55</v>
      </c>
      <c r="I121" s="107"/>
      <c r="J121" s="108"/>
      <c r="K121" s="109"/>
      <c r="L121" s="109"/>
      <c r="M121" s="110"/>
      <c r="N121" s="111"/>
      <c r="O121" s="109"/>
      <c r="P121" s="109"/>
      <c r="Q121" s="110"/>
      <c r="R121" s="283">
        <f t="shared" ref="R121:AA121" si="133">SUM(R112:R120)</f>
        <v>487.80000000000007</v>
      </c>
      <c r="S121" s="383">
        <f t="shared" si="133"/>
        <v>144</v>
      </c>
      <c r="T121" s="384">
        <f t="shared" si="133"/>
        <v>151</v>
      </c>
      <c r="U121" s="384">
        <f t="shared" si="133"/>
        <v>189.6</v>
      </c>
      <c r="V121" s="384">
        <f t="shared" si="133"/>
        <v>2</v>
      </c>
      <c r="W121" s="384">
        <f t="shared" si="133"/>
        <v>0.6</v>
      </c>
      <c r="X121" s="384">
        <f t="shared" si="133"/>
        <v>0.6</v>
      </c>
      <c r="Y121" s="385">
        <f t="shared" si="133"/>
        <v>146</v>
      </c>
      <c r="Z121" s="385">
        <f t="shared" si="133"/>
        <v>151.6</v>
      </c>
      <c r="AA121" s="385">
        <f t="shared" si="133"/>
        <v>190.2</v>
      </c>
      <c r="AB121" s="386"/>
      <c r="AC121" s="214">
        <f t="shared" si="93"/>
        <v>0</v>
      </c>
      <c r="AD121" s="387">
        <f>R121/1800/0.6</f>
        <v>0.45166666666666672</v>
      </c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  <c r="BI121" s="154"/>
    </row>
    <row r="122" spans="1:61" s="332" customFormat="1" ht="27.75" customHeight="1" thickTop="1" x14ac:dyDescent="0.25">
      <c r="A122" s="116" t="s">
        <v>583</v>
      </c>
      <c r="B122" s="116" t="s">
        <v>196</v>
      </c>
      <c r="C122" s="48"/>
      <c r="D122" s="48"/>
      <c r="E122" s="50" t="s">
        <v>32</v>
      </c>
      <c r="F122" s="51">
        <v>5</v>
      </c>
      <c r="G122" s="52" t="s">
        <v>542</v>
      </c>
      <c r="H122" s="53" t="s">
        <v>543</v>
      </c>
      <c r="I122" s="389"/>
      <c r="J122" s="68"/>
      <c r="K122" s="69">
        <f t="shared" ref="K122:K131" si="134">IF(J122&gt;0, 1, 0)</f>
        <v>0</v>
      </c>
      <c r="L122" s="69">
        <f t="shared" ref="L122:L131" si="135">J122-K122</f>
        <v>0</v>
      </c>
      <c r="M122" s="70"/>
      <c r="N122" s="71">
        <v>1</v>
      </c>
      <c r="O122" s="72">
        <f t="shared" ref="O122:O131" si="136">IF(N122&gt;0, 1, 0)</f>
        <v>1</v>
      </c>
      <c r="P122" s="72">
        <f t="shared" ref="P122:P131" si="137">N122-O122</f>
        <v>0</v>
      </c>
      <c r="Q122" s="390">
        <v>26</v>
      </c>
      <c r="R122" s="318">
        <f t="shared" ref="R122:R131" si="138">(K122*M122*$R$4)+(L122*M122*$R$5)+(O122*Q122*$R$6)+(P122*Q122*$R$7)</f>
        <v>41.6</v>
      </c>
      <c r="S122" s="369">
        <f t="shared" ref="S122:S131" si="139">J122*M122*$S$4</f>
        <v>0</v>
      </c>
      <c r="T122" s="214">
        <f t="shared" ref="T122:T131" si="140">K122*M122*$T$4</f>
        <v>0</v>
      </c>
      <c r="U122" s="214">
        <f t="shared" ref="U122:U131" si="141">J122*M122*$U$4</f>
        <v>0</v>
      </c>
      <c r="V122" s="214">
        <f t="shared" ref="V122:V133" si="142">N122*Q122*$V$6</f>
        <v>26</v>
      </c>
      <c r="W122" s="214">
        <f t="shared" ref="W122:W133" si="143">O122*Q122*$W$6</f>
        <v>7.8</v>
      </c>
      <c r="X122" s="214">
        <f t="shared" ref="X122:X133" si="144">N122*Q122*$X$6</f>
        <v>7.8</v>
      </c>
      <c r="Y122" s="214">
        <f t="shared" ref="Y122:AA133" si="145">S122+V122</f>
        <v>26</v>
      </c>
      <c r="Z122" s="214">
        <f t="shared" si="145"/>
        <v>7.8</v>
      </c>
      <c r="AA122" s="214">
        <f t="shared" si="145"/>
        <v>7.8</v>
      </c>
      <c r="AB122" s="370"/>
      <c r="AC122" s="214">
        <f t="shared" si="93"/>
        <v>0</v>
      </c>
      <c r="AD122" s="331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  <c r="BI122" s="154"/>
    </row>
    <row r="123" spans="1:61" s="332" customFormat="1" ht="27.75" customHeight="1" x14ac:dyDescent="0.25">
      <c r="A123" s="116" t="s">
        <v>583</v>
      </c>
      <c r="B123" s="116" t="s">
        <v>196</v>
      </c>
      <c r="C123" s="48"/>
      <c r="D123" s="48"/>
      <c r="E123" s="50" t="s">
        <v>32</v>
      </c>
      <c r="F123" s="51">
        <v>5</v>
      </c>
      <c r="G123" s="52" t="s">
        <v>534</v>
      </c>
      <c r="H123" s="53" t="s">
        <v>535</v>
      </c>
      <c r="I123" s="67"/>
      <c r="J123" s="68"/>
      <c r="K123" s="69">
        <f t="shared" si="134"/>
        <v>0</v>
      </c>
      <c r="L123" s="69">
        <f t="shared" si="135"/>
        <v>0</v>
      </c>
      <c r="M123" s="70"/>
      <c r="N123" s="71">
        <v>1</v>
      </c>
      <c r="O123" s="72">
        <f t="shared" si="136"/>
        <v>1</v>
      </c>
      <c r="P123" s="72">
        <f t="shared" si="137"/>
        <v>0</v>
      </c>
      <c r="Q123" s="70">
        <v>26</v>
      </c>
      <c r="R123" s="318">
        <f t="shared" si="138"/>
        <v>41.6</v>
      </c>
      <c r="S123" s="369">
        <f t="shared" si="139"/>
        <v>0</v>
      </c>
      <c r="T123" s="214">
        <f t="shared" si="140"/>
        <v>0</v>
      </c>
      <c r="U123" s="214">
        <f t="shared" si="141"/>
        <v>0</v>
      </c>
      <c r="V123" s="214">
        <f t="shared" si="142"/>
        <v>26</v>
      </c>
      <c r="W123" s="214">
        <f t="shared" si="143"/>
        <v>7.8</v>
      </c>
      <c r="X123" s="214">
        <f t="shared" si="144"/>
        <v>7.8</v>
      </c>
      <c r="Y123" s="214">
        <f t="shared" si="145"/>
        <v>26</v>
      </c>
      <c r="Z123" s="214">
        <f t="shared" si="145"/>
        <v>7.8</v>
      </c>
      <c r="AA123" s="214">
        <f t="shared" si="145"/>
        <v>7.8</v>
      </c>
      <c r="AB123" s="370"/>
      <c r="AC123" s="214">
        <f t="shared" si="93"/>
        <v>0</v>
      </c>
      <c r="AD123" s="331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  <c r="BI123" s="154"/>
    </row>
    <row r="124" spans="1:61" s="332" customFormat="1" ht="27.75" customHeight="1" x14ac:dyDescent="0.25">
      <c r="A124" s="116" t="s">
        <v>583</v>
      </c>
      <c r="B124" s="116" t="s">
        <v>196</v>
      </c>
      <c r="C124" s="48"/>
      <c r="D124" s="48"/>
      <c r="E124" s="50" t="s">
        <v>32</v>
      </c>
      <c r="F124" s="51">
        <v>6</v>
      </c>
      <c r="G124" s="52" t="s">
        <v>536</v>
      </c>
      <c r="H124" s="53" t="s">
        <v>537</v>
      </c>
      <c r="I124" s="67"/>
      <c r="J124" s="68"/>
      <c r="K124" s="69">
        <f t="shared" si="134"/>
        <v>0</v>
      </c>
      <c r="L124" s="69">
        <f t="shared" si="135"/>
        <v>0</v>
      </c>
      <c r="M124" s="70"/>
      <c r="N124" s="71">
        <v>1</v>
      </c>
      <c r="O124" s="72">
        <f t="shared" si="136"/>
        <v>1</v>
      </c>
      <c r="P124" s="72">
        <f t="shared" si="137"/>
        <v>0</v>
      </c>
      <c r="Q124" s="70">
        <v>26</v>
      </c>
      <c r="R124" s="318">
        <f t="shared" si="138"/>
        <v>41.6</v>
      </c>
      <c r="S124" s="369">
        <f t="shared" si="139"/>
        <v>0</v>
      </c>
      <c r="T124" s="214">
        <f t="shared" si="140"/>
        <v>0</v>
      </c>
      <c r="U124" s="214">
        <f t="shared" si="141"/>
        <v>0</v>
      </c>
      <c r="V124" s="214">
        <f t="shared" si="142"/>
        <v>26</v>
      </c>
      <c r="W124" s="214">
        <f t="shared" si="143"/>
        <v>7.8</v>
      </c>
      <c r="X124" s="214">
        <f t="shared" si="144"/>
        <v>7.8</v>
      </c>
      <c r="Y124" s="214">
        <f t="shared" si="145"/>
        <v>26</v>
      </c>
      <c r="Z124" s="214">
        <f t="shared" si="145"/>
        <v>7.8</v>
      </c>
      <c r="AA124" s="214">
        <f t="shared" si="145"/>
        <v>7.8</v>
      </c>
      <c r="AB124" s="370"/>
      <c r="AC124" s="214">
        <f t="shared" si="93"/>
        <v>0</v>
      </c>
      <c r="AD124" s="331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  <c r="BI124" s="154"/>
    </row>
    <row r="125" spans="1:61" s="332" customFormat="1" ht="27.75" customHeight="1" x14ac:dyDescent="0.25">
      <c r="A125" s="116" t="s">
        <v>583</v>
      </c>
      <c r="B125" s="116" t="s">
        <v>196</v>
      </c>
      <c r="C125" s="48"/>
      <c r="D125" s="48"/>
      <c r="E125" s="77" t="s">
        <v>39</v>
      </c>
      <c r="F125" s="51">
        <v>2</v>
      </c>
      <c r="G125" s="52" t="s">
        <v>544</v>
      </c>
      <c r="H125" s="53" t="s">
        <v>545</v>
      </c>
      <c r="I125" s="67"/>
      <c r="J125" s="68">
        <v>1</v>
      </c>
      <c r="K125" s="69">
        <f t="shared" si="134"/>
        <v>1</v>
      </c>
      <c r="L125" s="69">
        <f t="shared" si="135"/>
        <v>0</v>
      </c>
      <c r="M125" s="70">
        <v>8</v>
      </c>
      <c r="N125" s="71">
        <v>1</v>
      </c>
      <c r="O125" s="72">
        <f t="shared" si="136"/>
        <v>1</v>
      </c>
      <c r="P125" s="72">
        <f t="shared" si="137"/>
        <v>0</v>
      </c>
      <c r="Q125" s="70">
        <v>8</v>
      </c>
      <c r="R125" s="318">
        <f t="shared" si="138"/>
        <v>38.400000000000006</v>
      </c>
      <c r="S125" s="369">
        <f t="shared" si="139"/>
        <v>8</v>
      </c>
      <c r="T125" s="214">
        <f t="shared" si="140"/>
        <v>8</v>
      </c>
      <c r="U125" s="214">
        <f t="shared" si="141"/>
        <v>9.6</v>
      </c>
      <c r="V125" s="214">
        <f t="shared" si="142"/>
        <v>8</v>
      </c>
      <c r="W125" s="214">
        <f t="shared" si="143"/>
        <v>2.4</v>
      </c>
      <c r="X125" s="214">
        <f t="shared" si="144"/>
        <v>2.4</v>
      </c>
      <c r="Y125" s="214">
        <f t="shared" si="145"/>
        <v>16</v>
      </c>
      <c r="Z125" s="214">
        <f t="shared" si="145"/>
        <v>10.4</v>
      </c>
      <c r="AA125" s="214">
        <f t="shared" si="145"/>
        <v>12</v>
      </c>
      <c r="AB125" s="370"/>
      <c r="AC125" s="214">
        <f t="shared" si="93"/>
        <v>0</v>
      </c>
      <c r="AD125" s="331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  <c r="BI125" s="154"/>
    </row>
    <row r="126" spans="1:61" s="332" customFormat="1" ht="27.75" customHeight="1" x14ac:dyDescent="0.25">
      <c r="A126" s="116" t="s">
        <v>583</v>
      </c>
      <c r="B126" s="116" t="s">
        <v>196</v>
      </c>
      <c r="C126" s="48"/>
      <c r="D126" s="48"/>
      <c r="E126" s="77" t="s">
        <v>39</v>
      </c>
      <c r="F126" s="74">
        <v>2</v>
      </c>
      <c r="G126" s="52" t="s">
        <v>553</v>
      </c>
      <c r="H126" s="76" t="s">
        <v>554</v>
      </c>
      <c r="I126" s="67"/>
      <c r="J126" s="68"/>
      <c r="K126" s="69">
        <f t="shared" si="134"/>
        <v>0</v>
      </c>
      <c r="L126" s="69">
        <f t="shared" si="135"/>
        <v>0</v>
      </c>
      <c r="M126" s="70"/>
      <c r="N126" s="71"/>
      <c r="O126" s="72">
        <f t="shared" si="136"/>
        <v>0</v>
      </c>
      <c r="P126" s="72">
        <f t="shared" si="137"/>
        <v>0</v>
      </c>
      <c r="Q126" s="70"/>
      <c r="R126" s="318">
        <f t="shared" si="138"/>
        <v>0</v>
      </c>
      <c r="S126" s="369">
        <f t="shared" si="139"/>
        <v>0</v>
      </c>
      <c r="T126" s="214">
        <f t="shared" si="140"/>
        <v>0</v>
      </c>
      <c r="U126" s="214">
        <f t="shared" si="141"/>
        <v>0</v>
      </c>
      <c r="V126" s="214">
        <f t="shared" si="142"/>
        <v>0</v>
      </c>
      <c r="W126" s="214">
        <f t="shared" si="143"/>
        <v>0</v>
      </c>
      <c r="X126" s="214">
        <f t="shared" si="144"/>
        <v>0</v>
      </c>
      <c r="Y126" s="214">
        <f t="shared" si="145"/>
        <v>0</v>
      </c>
      <c r="Z126" s="214">
        <f t="shared" si="145"/>
        <v>0</v>
      </c>
      <c r="AA126" s="214">
        <f t="shared" si="145"/>
        <v>0</v>
      </c>
      <c r="AB126" s="370"/>
      <c r="AC126" s="214">
        <f t="shared" si="93"/>
        <v>0</v>
      </c>
      <c r="AD126" s="331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  <c r="BI126" s="154"/>
    </row>
    <row r="127" spans="1:61" s="332" customFormat="1" ht="27.75" customHeight="1" x14ac:dyDescent="0.25">
      <c r="A127" s="116" t="s">
        <v>583</v>
      </c>
      <c r="B127" s="116" t="s">
        <v>196</v>
      </c>
      <c r="C127" s="48"/>
      <c r="D127" s="48"/>
      <c r="E127" s="77" t="s">
        <v>39</v>
      </c>
      <c r="F127" s="51">
        <v>3</v>
      </c>
      <c r="G127" s="52" t="s">
        <v>546</v>
      </c>
      <c r="H127" s="53" t="s">
        <v>547</v>
      </c>
      <c r="I127" s="67"/>
      <c r="J127" s="68">
        <v>1</v>
      </c>
      <c r="K127" s="69">
        <f t="shared" si="134"/>
        <v>1</v>
      </c>
      <c r="L127" s="69">
        <f t="shared" si="135"/>
        <v>0</v>
      </c>
      <c r="M127" s="70">
        <v>16</v>
      </c>
      <c r="N127" s="71">
        <v>1</v>
      </c>
      <c r="O127" s="72">
        <f t="shared" si="136"/>
        <v>1</v>
      </c>
      <c r="P127" s="72">
        <f t="shared" si="137"/>
        <v>0</v>
      </c>
      <c r="Q127" s="70">
        <v>20</v>
      </c>
      <c r="R127" s="318">
        <f t="shared" si="138"/>
        <v>83.2</v>
      </c>
      <c r="S127" s="369">
        <f t="shared" si="139"/>
        <v>16</v>
      </c>
      <c r="T127" s="214">
        <f t="shared" si="140"/>
        <v>16</v>
      </c>
      <c r="U127" s="214">
        <f t="shared" si="141"/>
        <v>19.2</v>
      </c>
      <c r="V127" s="214">
        <f t="shared" si="142"/>
        <v>20</v>
      </c>
      <c r="W127" s="214">
        <f t="shared" si="143"/>
        <v>6</v>
      </c>
      <c r="X127" s="214">
        <f t="shared" si="144"/>
        <v>6</v>
      </c>
      <c r="Y127" s="214">
        <f t="shared" si="145"/>
        <v>36</v>
      </c>
      <c r="Z127" s="214">
        <f t="shared" si="145"/>
        <v>22</v>
      </c>
      <c r="AA127" s="214">
        <f t="shared" si="145"/>
        <v>25.2</v>
      </c>
      <c r="AB127" s="370"/>
      <c r="AC127" s="214">
        <f t="shared" si="93"/>
        <v>0</v>
      </c>
      <c r="AD127" s="331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  <c r="BI127" s="154"/>
    </row>
    <row r="128" spans="1:61" s="332" customFormat="1" ht="27.75" customHeight="1" x14ac:dyDescent="0.25">
      <c r="A128" s="116" t="s">
        <v>583</v>
      </c>
      <c r="B128" s="116" t="s">
        <v>196</v>
      </c>
      <c r="C128" s="48"/>
      <c r="D128" s="48"/>
      <c r="E128" s="73" t="s">
        <v>44</v>
      </c>
      <c r="F128" s="74">
        <v>2</v>
      </c>
      <c r="G128" s="75" t="s">
        <v>553</v>
      </c>
      <c r="H128" s="76" t="s">
        <v>557</v>
      </c>
      <c r="I128" s="67"/>
      <c r="J128" s="68">
        <v>1</v>
      </c>
      <c r="K128" s="69">
        <f t="shared" si="134"/>
        <v>1</v>
      </c>
      <c r="L128" s="69">
        <f t="shared" si="135"/>
        <v>0</v>
      </c>
      <c r="M128" s="70">
        <v>13</v>
      </c>
      <c r="N128" s="71">
        <v>1</v>
      </c>
      <c r="O128" s="72">
        <f t="shared" si="136"/>
        <v>1</v>
      </c>
      <c r="P128" s="72">
        <f t="shared" si="137"/>
        <v>0</v>
      </c>
      <c r="Q128" s="70">
        <v>13</v>
      </c>
      <c r="R128" s="318">
        <f t="shared" si="138"/>
        <v>62.400000000000006</v>
      </c>
      <c r="S128" s="369">
        <f t="shared" si="139"/>
        <v>13</v>
      </c>
      <c r="T128" s="214">
        <f t="shared" si="140"/>
        <v>13</v>
      </c>
      <c r="U128" s="214">
        <f t="shared" si="141"/>
        <v>15.6</v>
      </c>
      <c r="V128" s="214">
        <f t="shared" si="142"/>
        <v>13</v>
      </c>
      <c r="W128" s="214">
        <f t="shared" si="143"/>
        <v>3.9</v>
      </c>
      <c r="X128" s="214">
        <f t="shared" si="144"/>
        <v>3.9</v>
      </c>
      <c r="Y128" s="214">
        <f t="shared" si="145"/>
        <v>26</v>
      </c>
      <c r="Z128" s="214">
        <f t="shared" si="145"/>
        <v>16.899999999999999</v>
      </c>
      <c r="AA128" s="214">
        <f t="shared" si="145"/>
        <v>19.5</v>
      </c>
      <c r="AB128" s="370"/>
      <c r="AC128" s="214">
        <f t="shared" si="93"/>
        <v>0</v>
      </c>
      <c r="AD128" s="331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  <c r="BI128" s="154"/>
    </row>
    <row r="129" spans="1:61" s="332" customFormat="1" ht="27.75" customHeight="1" x14ac:dyDescent="0.25">
      <c r="A129" s="116" t="s">
        <v>583</v>
      </c>
      <c r="B129" s="116" t="s">
        <v>196</v>
      </c>
      <c r="C129" s="48"/>
      <c r="D129" s="48"/>
      <c r="E129" s="221" t="s">
        <v>177</v>
      </c>
      <c r="F129" s="222">
        <v>6</v>
      </c>
      <c r="G129" s="188" t="s">
        <v>584</v>
      </c>
      <c r="H129" s="187" t="s">
        <v>585</v>
      </c>
      <c r="I129" s="80"/>
      <c r="J129" s="68">
        <v>1</v>
      </c>
      <c r="K129" s="69">
        <f t="shared" si="134"/>
        <v>1</v>
      </c>
      <c r="L129" s="69">
        <f t="shared" si="135"/>
        <v>0</v>
      </c>
      <c r="M129" s="70">
        <v>26</v>
      </c>
      <c r="N129" s="71">
        <v>1</v>
      </c>
      <c r="O129" s="72">
        <f t="shared" si="136"/>
        <v>1</v>
      </c>
      <c r="P129" s="72">
        <f t="shared" si="137"/>
        <v>0</v>
      </c>
      <c r="Q129" s="70">
        <v>26</v>
      </c>
      <c r="R129" s="318">
        <f t="shared" si="138"/>
        <v>124.80000000000001</v>
      </c>
      <c r="S129" s="369">
        <f t="shared" si="139"/>
        <v>26</v>
      </c>
      <c r="T129" s="214">
        <f t="shared" si="140"/>
        <v>26</v>
      </c>
      <c r="U129" s="214">
        <f t="shared" si="141"/>
        <v>31.2</v>
      </c>
      <c r="V129" s="214">
        <f t="shared" si="142"/>
        <v>26</v>
      </c>
      <c r="W129" s="214">
        <f t="shared" si="143"/>
        <v>7.8</v>
      </c>
      <c r="X129" s="214">
        <f t="shared" si="144"/>
        <v>7.8</v>
      </c>
      <c r="Y129" s="214">
        <f t="shared" si="145"/>
        <v>52</v>
      </c>
      <c r="Z129" s="214">
        <f t="shared" si="145"/>
        <v>33.799999999999997</v>
      </c>
      <c r="AA129" s="214">
        <f t="shared" si="145"/>
        <v>39</v>
      </c>
      <c r="AB129" s="370"/>
      <c r="AC129" s="214">
        <f t="shared" si="93"/>
        <v>0</v>
      </c>
      <c r="AD129" s="331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  <c r="BI129" s="154"/>
    </row>
    <row r="130" spans="1:61" s="332" customFormat="1" ht="27.75" customHeight="1" x14ac:dyDescent="0.25">
      <c r="A130" s="116" t="s">
        <v>583</v>
      </c>
      <c r="B130" s="116" t="s">
        <v>196</v>
      </c>
      <c r="C130" s="48"/>
      <c r="D130" s="48"/>
      <c r="E130" s="242" t="s">
        <v>90</v>
      </c>
      <c r="F130" s="51">
        <v>4</v>
      </c>
      <c r="G130" s="52" t="s">
        <v>560</v>
      </c>
      <c r="H130" s="53" t="s">
        <v>561</v>
      </c>
      <c r="I130" s="67"/>
      <c r="J130" s="68">
        <v>1</v>
      </c>
      <c r="K130" s="69">
        <f t="shared" si="134"/>
        <v>1</v>
      </c>
      <c r="L130" s="69">
        <f t="shared" si="135"/>
        <v>0</v>
      </c>
      <c r="M130" s="70">
        <v>13</v>
      </c>
      <c r="N130" s="71">
        <v>1</v>
      </c>
      <c r="O130" s="72">
        <f t="shared" si="136"/>
        <v>1</v>
      </c>
      <c r="P130" s="72">
        <f t="shared" si="137"/>
        <v>0</v>
      </c>
      <c r="Q130" s="70">
        <v>13</v>
      </c>
      <c r="R130" s="318">
        <f t="shared" si="138"/>
        <v>62.400000000000006</v>
      </c>
      <c r="S130" s="369">
        <f t="shared" si="139"/>
        <v>13</v>
      </c>
      <c r="T130" s="214">
        <f t="shared" si="140"/>
        <v>13</v>
      </c>
      <c r="U130" s="214">
        <f t="shared" si="141"/>
        <v>15.6</v>
      </c>
      <c r="V130" s="214">
        <f t="shared" si="142"/>
        <v>13</v>
      </c>
      <c r="W130" s="214">
        <f t="shared" si="143"/>
        <v>3.9</v>
      </c>
      <c r="X130" s="214">
        <f t="shared" si="144"/>
        <v>3.9</v>
      </c>
      <c r="Y130" s="214">
        <f t="shared" si="145"/>
        <v>26</v>
      </c>
      <c r="Z130" s="214">
        <f t="shared" si="145"/>
        <v>16.899999999999999</v>
      </c>
      <c r="AA130" s="214">
        <f t="shared" si="145"/>
        <v>19.5</v>
      </c>
      <c r="AB130" s="370"/>
      <c r="AC130" s="214">
        <f t="shared" si="93"/>
        <v>0</v>
      </c>
      <c r="AD130" s="331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  <c r="BI130" s="154"/>
    </row>
    <row r="131" spans="1:61" s="332" customFormat="1" ht="27.75" hidden="1" customHeight="1" x14ac:dyDescent="0.25">
      <c r="A131" s="116" t="s">
        <v>583</v>
      </c>
      <c r="B131" s="116" t="s">
        <v>196</v>
      </c>
      <c r="C131" s="48"/>
      <c r="D131" s="48"/>
      <c r="E131" s="223"/>
      <c r="F131" s="223"/>
      <c r="G131" s="82"/>
      <c r="H131" s="53"/>
      <c r="I131" s="67"/>
      <c r="J131" s="68"/>
      <c r="K131" s="69">
        <f t="shared" si="134"/>
        <v>0</v>
      </c>
      <c r="L131" s="69">
        <f t="shared" si="135"/>
        <v>0</v>
      </c>
      <c r="M131" s="70"/>
      <c r="N131" s="71"/>
      <c r="O131" s="72">
        <f t="shared" si="136"/>
        <v>0</v>
      </c>
      <c r="P131" s="72">
        <f t="shared" si="137"/>
        <v>0</v>
      </c>
      <c r="Q131" s="70"/>
      <c r="R131" s="318">
        <f t="shared" si="138"/>
        <v>0</v>
      </c>
      <c r="S131" s="369">
        <f t="shared" si="139"/>
        <v>0</v>
      </c>
      <c r="T131" s="214">
        <f t="shared" si="140"/>
        <v>0</v>
      </c>
      <c r="U131" s="214">
        <f t="shared" si="141"/>
        <v>0</v>
      </c>
      <c r="V131" s="214">
        <f t="shared" si="142"/>
        <v>0</v>
      </c>
      <c r="W131" s="214">
        <f t="shared" si="143"/>
        <v>0</v>
      </c>
      <c r="X131" s="214">
        <f t="shared" si="144"/>
        <v>0</v>
      </c>
      <c r="Y131" s="214">
        <f t="shared" si="145"/>
        <v>0</v>
      </c>
      <c r="Z131" s="214">
        <f t="shared" si="145"/>
        <v>0</v>
      </c>
      <c r="AA131" s="214">
        <f t="shared" si="145"/>
        <v>0</v>
      </c>
      <c r="AB131" s="370"/>
      <c r="AC131" s="214">
        <f t="shared" si="93"/>
        <v>0</v>
      </c>
      <c r="AD131" s="331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  <c r="BI131" s="154"/>
    </row>
    <row r="132" spans="1:61" s="234" customFormat="1" ht="27.75" customHeight="1" x14ac:dyDescent="0.25">
      <c r="A132" s="246" t="s">
        <v>583</v>
      </c>
      <c r="B132" s="246" t="s">
        <v>196</v>
      </c>
      <c r="C132" s="87"/>
      <c r="D132" s="87"/>
      <c r="E132" s="88" t="s">
        <v>65</v>
      </c>
      <c r="F132" s="88"/>
      <c r="G132" s="89"/>
      <c r="H132" s="90" t="s">
        <v>554</v>
      </c>
      <c r="I132" s="91"/>
      <c r="J132" s="194">
        <v>1</v>
      </c>
      <c r="K132" s="69"/>
      <c r="L132" s="69"/>
      <c r="M132" s="120">
        <v>3</v>
      </c>
      <c r="N132" s="95"/>
      <c r="O132" s="96"/>
      <c r="P132" s="96"/>
      <c r="Q132" s="94"/>
      <c r="R132" s="281">
        <f>J132*M132*$R$8</f>
        <v>14.700000000000001</v>
      </c>
      <c r="S132" s="380">
        <f>J132*M132*$S$8</f>
        <v>3</v>
      </c>
      <c r="T132" s="226">
        <f>K132*M132*$T$8</f>
        <v>0</v>
      </c>
      <c r="U132" s="226">
        <f>J132*M132*$U$8</f>
        <v>7.1999999999999993</v>
      </c>
      <c r="V132" s="226">
        <f t="shared" si="142"/>
        <v>0</v>
      </c>
      <c r="W132" s="226">
        <f t="shared" si="143"/>
        <v>0</v>
      </c>
      <c r="X132" s="226">
        <f t="shared" si="144"/>
        <v>0</v>
      </c>
      <c r="Y132" s="226">
        <f t="shared" si="145"/>
        <v>3</v>
      </c>
      <c r="Z132" s="226">
        <f t="shared" si="145"/>
        <v>0</v>
      </c>
      <c r="AA132" s="226">
        <f t="shared" si="145"/>
        <v>7.1999999999999993</v>
      </c>
      <c r="AB132" s="370"/>
      <c r="AC132" s="226">
        <f t="shared" si="93"/>
        <v>4.5000000000000018</v>
      </c>
      <c r="AD132" s="594" t="s">
        <v>916</v>
      </c>
      <c r="AE132" s="233"/>
      <c r="AF132" s="233"/>
      <c r="AG132" s="233"/>
      <c r="AH132" s="233"/>
      <c r="AI132" s="233"/>
      <c r="AJ132" s="233"/>
      <c r="AK132" s="233"/>
      <c r="AL132" s="233"/>
      <c r="AM132" s="233"/>
      <c r="AN132" s="233"/>
      <c r="AO132" s="233"/>
      <c r="AP132" s="233"/>
      <c r="AQ132" s="233"/>
      <c r="AR132" s="233"/>
      <c r="AS132" s="233"/>
      <c r="AT132" s="233"/>
      <c r="AU132" s="233"/>
      <c r="AV132" s="233"/>
      <c r="AW132" s="233"/>
      <c r="AX132" s="233"/>
      <c r="AY132" s="233"/>
      <c r="AZ132" s="233"/>
      <c r="BA132" s="233"/>
      <c r="BB132" s="233"/>
      <c r="BC132" s="233"/>
      <c r="BD132" s="233"/>
      <c r="BE132" s="233"/>
      <c r="BF132" s="233"/>
      <c r="BG132" s="233"/>
      <c r="BH132" s="233"/>
      <c r="BI132" s="233"/>
    </row>
    <row r="133" spans="1:61" s="234" customFormat="1" ht="27.75" customHeight="1" x14ac:dyDescent="0.25">
      <c r="A133" s="246" t="s">
        <v>583</v>
      </c>
      <c r="B133" s="246" t="s">
        <v>196</v>
      </c>
      <c r="C133" s="87"/>
      <c r="D133" s="87"/>
      <c r="E133" s="88" t="s">
        <v>98</v>
      </c>
      <c r="F133" s="88"/>
      <c r="G133" s="89"/>
      <c r="H133" s="90" t="s">
        <v>554</v>
      </c>
      <c r="I133" s="91"/>
      <c r="J133" s="92"/>
      <c r="K133" s="93"/>
      <c r="L133" s="93"/>
      <c r="M133" s="94"/>
      <c r="N133" s="95"/>
      <c r="O133" s="96"/>
      <c r="P133" s="96"/>
      <c r="Q133" s="94"/>
      <c r="R133" s="281">
        <f>J133*M133*$R$8</f>
        <v>0</v>
      </c>
      <c r="S133" s="380">
        <f>J133*M133*$S$8</f>
        <v>0</v>
      </c>
      <c r="T133" s="226">
        <f>K133*M133*$T$8</f>
        <v>0</v>
      </c>
      <c r="U133" s="226">
        <f>J133*M133*$U$8</f>
        <v>0</v>
      </c>
      <c r="V133" s="226">
        <f t="shared" si="142"/>
        <v>0</v>
      </c>
      <c r="W133" s="226">
        <f t="shared" si="143"/>
        <v>0</v>
      </c>
      <c r="X133" s="226">
        <f t="shared" si="144"/>
        <v>0</v>
      </c>
      <c r="Y133" s="226">
        <f t="shared" si="145"/>
        <v>0</v>
      </c>
      <c r="Z133" s="226">
        <f t="shared" si="145"/>
        <v>0</v>
      </c>
      <c r="AA133" s="226">
        <f t="shared" si="145"/>
        <v>0</v>
      </c>
      <c r="AB133" s="370"/>
      <c r="AC133" s="226">
        <f t="shared" si="93"/>
        <v>0</v>
      </c>
      <c r="AD133" s="381"/>
      <c r="AE133" s="233"/>
      <c r="AF133" s="233"/>
      <c r="AG133" s="233"/>
      <c r="AH133" s="233"/>
      <c r="AI133" s="233"/>
      <c r="AJ133" s="233"/>
      <c r="AK133" s="233"/>
      <c r="AL133" s="233"/>
      <c r="AM133" s="233"/>
      <c r="AN133" s="233"/>
      <c r="AO133" s="233"/>
      <c r="AP133" s="233"/>
      <c r="AQ133" s="233"/>
      <c r="AR133" s="233"/>
      <c r="AS133" s="233"/>
      <c r="AT133" s="233"/>
      <c r="AU133" s="233"/>
      <c r="AV133" s="233"/>
      <c r="AW133" s="233"/>
      <c r="AX133" s="233"/>
      <c r="AY133" s="233"/>
      <c r="AZ133" s="233"/>
      <c r="BA133" s="233"/>
      <c r="BB133" s="233"/>
      <c r="BC133" s="233"/>
      <c r="BD133" s="233"/>
      <c r="BE133" s="233"/>
      <c r="BF133" s="233"/>
      <c r="BG133" s="233"/>
      <c r="BH133" s="233"/>
      <c r="BI133" s="233"/>
    </row>
    <row r="134" spans="1:61" s="388" customFormat="1" ht="27.75" customHeight="1" thickBot="1" x14ac:dyDescent="0.3">
      <c r="A134" s="102" t="s">
        <v>583</v>
      </c>
      <c r="B134" s="102" t="s">
        <v>196</v>
      </c>
      <c r="C134" s="103"/>
      <c r="D134" s="103"/>
      <c r="E134" s="235"/>
      <c r="F134" s="235"/>
      <c r="G134" s="105"/>
      <c r="H134" s="106" t="s">
        <v>55</v>
      </c>
      <c r="I134" s="107"/>
      <c r="J134" s="108"/>
      <c r="K134" s="109"/>
      <c r="L134" s="109"/>
      <c r="M134" s="110"/>
      <c r="N134" s="111"/>
      <c r="O134" s="109"/>
      <c r="P134" s="109"/>
      <c r="Q134" s="110"/>
      <c r="R134" s="283">
        <f t="shared" ref="R134:AA134" si="146">SUM(R122:R133)</f>
        <v>510.7000000000001</v>
      </c>
      <c r="S134" s="383">
        <f t="shared" si="146"/>
        <v>79</v>
      </c>
      <c r="T134" s="384">
        <f t="shared" si="146"/>
        <v>76</v>
      </c>
      <c r="U134" s="384">
        <f t="shared" si="146"/>
        <v>98.399999999999991</v>
      </c>
      <c r="V134" s="384">
        <f t="shared" si="146"/>
        <v>158</v>
      </c>
      <c r="W134" s="384">
        <f t="shared" si="146"/>
        <v>47.399999999999991</v>
      </c>
      <c r="X134" s="384">
        <f t="shared" si="146"/>
        <v>47.399999999999991</v>
      </c>
      <c r="Y134" s="385">
        <f t="shared" si="146"/>
        <v>237</v>
      </c>
      <c r="Z134" s="385">
        <f t="shared" si="146"/>
        <v>123.39999999999998</v>
      </c>
      <c r="AA134" s="385">
        <f t="shared" si="146"/>
        <v>145.79999999999998</v>
      </c>
      <c r="AB134" s="386"/>
      <c r="AC134" s="214">
        <f t="shared" si="93"/>
        <v>4.5000000000001421</v>
      </c>
      <c r="AD134" s="387">
        <f>R134/1800/0.6</f>
        <v>0.47287037037037044</v>
      </c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  <c r="BI134" s="154"/>
    </row>
    <row r="135" spans="1:61" s="332" customFormat="1" ht="27.75" hidden="1" customHeight="1" thickTop="1" x14ac:dyDescent="0.25">
      <c r="A135" s="122"/>
      <c r="B135" s="122"/>
      <c r="C135" s="48"/>
      <c r="D135" s="48"/>
      <c r="E135" s="319"/>
      <c r="F135" s="320"/>
      <c r="G135" s="192"/>
      <c r="H135" s="193"/>
      <c r="I135" s="393"/>
      <c r="J135" s="68"/>
      <c r="K135" s="376">
        <f t="shared" ref="K135:K137" si="147">IF(J135&gt;0, 1, 0)</f>
        <v>0</v>
      </c>
      <c r="L135" s="376">
        <f t="shared" ref="L135:L137" si="148">J135-K135</f>
        <v>0</v>
      </c>
      <c r="M135" s="70"/>
      <c r="N135" s="119"/>
      <c r="O135" s="72">
        <f t="shared" ref="O135:O137" si="149">IF(N135&gt;0, 1, 0)</f>
        <v>0</v>
      </c>
      <c r="P135" s="72">
        <f t="shared" ref="P135:P137" si="150">N135-O135</f>
        <v>0</v>
      </c>
      <c r="Q135" s="120"/>
      <c r="R135" s="324">
        <f t="shared" ref="R135:R137" si="151">(K135*M135*$R$4)+(L135*M135*$R$5)+(O135*Q135*$R$6)+(P135*Q135*$R$7)</f>
        <v>0</v>
      </c>
      <c r="S135" s="369">
        <f>J135*M135*$S$4</f>
        <v>0</v>
      </c>
      <c r="T135" s="214">
        <f>K135*M135*$T$4</f>
        <v>0</v>
      </c>
      <c r="U135" s="214">
        <f>J135*M135*$U$4</f>
        <v>0</v>
      </c>
      <c r="V135" s="214">
        <f>N135*Q135*$V$6</f>
        <v>0</v>
      </c>
      <c r="W135" s="214">
        <f>O135*Q135*$W$6</f>
        <v>0</v>
      </c>
      <c r="X135" s="214">
        <f>N135*Q135*$X$6</f>
        <v>0</v>
      </c>
      <c r="Y135" s="214">
        <f t="shared" ref="Y135:AA137" si="152">S135+V135</f>
        <v>0</v>
      </c>
      <c r="Z135" s="214">
        <f t="shared" si="152"/>
        <v>0</v>
      </c>
      <c r="AA135" s="214">
        <f t="shared" si="152"/>
        <v>0</v>
      </c>
      <c r="AB135" s="370"/>
      <c r="AC135" s="214">
        <f t="shared" si="93"/>
        <v>0</v>
      </c>
      <c r="AD135" s="331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  <c r="BI135" s="154"/>
    </row>
    <row r="136" spans="1:61" s="332" customFormat="1" ht="27.75" hidden="1" customHeight="1" x14ac:dyDescent="0.25">
      <c r="A136" s="122"/>
      <c r="B136" s="122"/>
      <c r="C136" s="48"/>
      <c r="D136" s="48"/>
      <c r="E136" s="319"/>
      <c r="F136" s="320"/>
      <c r="G136" s="192"/>
      <c r="H136" s="193"/>
      <c r="I136" s="393"/>
      <c r="J136" s="68"/>
      <c r="K136" s="376">
        <f t="shared" si="147"/>
        <v>0</v>
      </c>
      <c r="L136" s="376">
        <f t="shared" si="148"/>
        <v>0</v>
      </c>
      <c r="M136" s="70"/>
      <c r="N136" s="119"/>
      <c r="O136" s="72">
        <f t="shared" si="149"/>
        <v>0</v>
      </c>
      <c r="P136" s="72">
        <f t="shared" si="150"/>
        <v>0</v>
      </c>
      <c r="Q136" s="120"/>
      <c r="R136" s="324">
        <f t="shared" si="151"/>
        <v>0</v>
      </c>
      <c r="S136" s="369">
        <f>J136*M136*$S$4</f>
        <v>0</v>
      </c>
      <c r="T136" s="214">
        <f>K136*M136*$T$4</f>
        <v>0</v>
      </c>
      <c r="U136" s="214">
        <f>J136*M136*$U$4</f>
        <v>0</v>
      </c>
      <c r="V136" s="214">
        <f>N136*Q136*$V$6</f>
        <v>0</v>
      </c>
      <c r="W136" s="214">
        <f>O136*Q136*$W$6</f>
        <v>0</v>
      </c>
      <c r="X136" s="214">
        <f>N136*Q136*$X$6</f>
        <v>0</v>
      </c>
      <c r="Y136" s="214">
        <f t="shared" si="152"/>
        <v>0</v>
      </c>
      <c r="Z136" s="214">
        <f t="shared" si="152"/>
        <v>0</v>
      </c>
      <c r="AA136" s="214">
        <f t="shared" si="152"/>
        <v>0</v>
      </c>
      <c r="AB136" s="370"/>
      <c r="AC136" s="214">
        <f t="shared" si="93"/>
        <v>0</v>
      </c>
      <c r="AD136" s="331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  <c r="BI136" s="154"/>
    </row>
    <row r="137" spans="1:61" s="332" customFormat="1" ht="27.75" hidden="1" customHeight="1" x14ac:dyDescent="0.25">
      <c r="A137" s="122"/>
      <c r="B137" s="122"/>
      <c r="C137" s="48"/>
      <c r="D137" s="48"/>
      <c r="E137" s="394"/>
      <c r="F137" s="395"/>
      <c r="G137" s="192"/>
      <c r="H137" s="193"/>
      <c r="I137" s="393"/>
      <c r="J137" s="68"/>
      <c r="K137" s="376">
        <f t="shared" si="147"/>
        <v>0</v>
      </c>
      <c r="L137" s="376">
        <f t="shared" si="148"/>
        <v>0</v>
      </c>
      <c r="M137" s="70"/>
      <c r="N137" s="119"/>
      <c r="O137" s="72">
        <f t="shared" si="149"/>
        <v>0</v>
      </c>
      <c r="P137" s="72">
        <f t="shared" si="150"/>
        <v>0</v>
      </c>
      <c r="Q137" s="120"/>
      <c r="R137" s="324">
        <f t="shared" si="151"/>
        <v>0</v>
      </c>
      <c r="S137" s="369">
        <f>J137*M137*$S$4</f>
        <v>0</v>
      </c>
      <c r="T137" s="214">
        <f>K137*M137*$T$4</f>
        <v>0</v>
      </c>
      <c r="U137" s="214">
        <f>J137*M137*$U$4</f>
        <v>0</v>
      </c>
      <c r="V137" s="214">
        <f>N137*Q137*$V$6</f>
        <v>0</v>
      </c>
      <c r="W137" s="214">
        <f>O137*Q137*$W$6</f>
        <v>0</v>
      </c>
      <c r="X137" s="214">
        <f>N137*Q137*$X$6</f>
        <v>0</v>
      </c>
      <c r="Y137" s="214">
        <f t="shared" si="152"/>
        <v>0</v>
      </c>
      <c r="Z137" s="214">
        <f t="shared" si="152"/>
        <v>0</v>
      </c>
      <c r="AA137" s="214">
        <f t="shared" si="152"/>
        <v>0</v>
      </c>
      <c r="AB137" s="370"/>
      <c r="AC137" s="214">
        <f t="shared" si="93"/>
        <v>0</v>
      </c>
      <c r="AD137" s="331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  <c r="BI137" s="154"/>
    </row>
    <row r="138" spans="1:61" s="388" customFormat="1" ht="27.75" hidden="1" customHeight="1" thickBot="1" x14ac:dyDescent="0.3">
      <c r="A138" s="102"/>
      <c r="B138" s="102"/>
      <c r="C138" s="103"/>
      <c r="D138" s="103"/>
      <c r="E138" s="235"/>
      <c r="F138" s="235"/>
      <c r="G138" s="105"/>
      <c r="H138" s="106" t="s">
        <v>55</v>
      </c>
      <c r="I138" s="107"/>
      <c r="J138" s="108"/>
      <c r="K138" s="109"/>
      <c r="L138" s="109"/>
      <c r="M138" s="110"/>
      <c r="N138" s="111"/>
      <c r="O138" s="109"/>
      <c r="P138" s="109"/>
      <c r="Q138" s="110"/>
      <c r="R138" s="283">
        <f t="shared" ref="R138:AA138" si="153">SUM(R135:R137)</f>
        <v>0</v>
      </c>
      <c r="S138" s="383">
        <f t="shared" si="153"/>
        <v>0</v>
      </c>
      <c r="T138" s="384">
        <f t="shared" si="153"/>
        <v>0</v>
      </c>
      <c r="U138" s="384">
        <f t="shared" si="153"/>
        <v>0</v>
      </c>
      <c r="V138" s="384">
        <f t="shared" si="153"/>
        <v>0</v>
      </c>
      <c r="W138" s="384">
        <f t="shared" si="153"/>
        <v>0</v>
      </c>
      <c r="X138" s="384">
        <f t="shared" si="153"/>
        <v>0</v>
      </c>
      <c r="Y138" s="385">
        <f t="shared" si="153"/>
        <v>0</v>
      </c>
      <c r="Z138" s="385">
        <f t="shared" si="153"/>
        <v>0</v>
      </c>
      <c r="AA138" s="385">
        <f t="shared" si="153"/>
        <v>0</v>
      </c>
      <c r="AB138" s="386"/>
      <c r="AC138" s="214">
        <f t="shared" si="93"/>
        <v>0</v>
      </c>
      <c r="AD138" s="387">
        <f>R138/1800/0.6</f>
        <v>0</v>
      </c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  <c r="BI138" s="154"/>
    </row>
    <row r="139" spans="1:61" s="201" customFormat="1" ht="27.75" customHeight="1" thickTop="1" x14ac:dyDescent="0.25">
      <c r="A139" s="122" t="s">
        <v>586</v>
      </c>
      <c r="B139" s="122" t="s">
        <v>587</v>
      </c>
      <c r="C139" s="189"/>
      <c r="D139" s="189"/>
      <c r="E139" s="319" t="s">
        <v>90</v>
      </c>
      <c r="F139" s="320">
        <v>1</v>
      </c>
      <c r="G139" s="323" t="s">
        <v>497</v>
      </c>
      <c r="H139" s="193" t="s">
        <v>498</v>
      </c>
      <c r="I139" s="389"/>
      <c r="J139" s="194">
        <v>1</v>
      </c>
      <c r="K139" s="69">
        <f>IF(J139&gt;0, 1, 0)</f>
        <v>1</v>
      </c>
      <c r="L139" s="69">
        <f>J139-K139</f>
        <v>0</v>
      </c>
      <c r="M139" s="120">
        <v>26</v>
      </c>
      <c r="N139" s="119">
        <v>1</v>
      </c>
      <c r="O139" s="72">
        <f>IF(N139&gt;0, 1, 0)</f>
        <v>1</v>
      </c>
      <c r="P139" s="72">
        <f>N139-O139</f>
        <v>0</v>
      </c>
      <c r="Q139" s="396">
        <v>26</v>
      </c>
      <c r="R139" s="324">
        <f>(K139*M139*$R$4)+(L139*M139*$R$5)+(O139*Q139*$R$6)+(P139*Q139*$R$7)</f>
        <v>124.80000000000001</v>
      </c>
      <c r="S139" s="397">
        <f>J139*M139*$S$4</f>
        <v>26</v>
      </c>
      <c r="T139" s="398">
        <f>K139*M139*$T$4</f>
        <v>26</v>
      </c>
      <c r="U139" s="398">
        <f>J139*M139*$U$4</f>
        <v>31.2</v>
      </c>
      <c r="V139" s="398">
        <f>N139*Q139*$V$6</f>
        <v>26</v>
      </c>
      <c r="W139" s="398">
        <f>O139*Q139*$W$6</f>
        <v>7.8</v>
      </c>
      <c r="X139" s="398">
        <f>N139*Q139*$X$6</f>
        <v>7.8</v>
      </c>
      <c r="Y139" s="398">
        <f t="shared" ref="Y139:AA140" si="154">S139+V139</f>
        <v>52</v>
      </c>
      <c r="Z139" s="398">
        <f t="shared" si="154"/>
        <v>33.799999999999997</v>
      </c>
      <c r="AA139" s="398">
        <f t="shared" si="154"/>
        <v>39</v>
      </c>
      <c r="AB139" s="399"/>
      <c r="AC139" s="398">
        <f t="shared" si="93"/>
        <v>0</v>
      </c>
      <c r="AD139" s="400"/>
      <c r="AE139" s="200"/>
      <c r="AF139" s="200"/>
      <c r="AG139" s="200"/>
      <c r="AH139" s="200"/>
      <c r="AI139" s="200"/>
      <c r="AJ139" s="200"/>
      <c r="AK139" s="200"/>
      <c r="AL139" s="200"/>
      <c r="AM139" s="200"/>
      <c r="AN139" s="200"/>
      <c r="AO139" s="200"/>
      <c r="AP139" s="200"/>
      <c r="AQ139" s="200"/>
      <c r="AR139" s="200"/>
      <c r="AS139" s="200"/>
      <c r="AT139" s="200"/>
      <c r="AU139" s="200"/>
      <c r="AV139" s="200"/>
      <c r="AW139" s="200"/>
      <c r="AX139" s="200"/>
      <c r="AY139" s="200"/>
      <c r="AZ139" s="200"/>
      <c r="BA139" s="200"/>
      <c r="BB139" s="200"/>
      <c r="BC139" s="200"/>
      <c r="BD139" s="200"/>
      <c r="BE139" s="200"/>
      <c r="BF139" s="200"/>
      <c r="BG139" s="200"/>
      <c r="BH139" s="200"/>
      <c r="BI139" s="200"/>
    </row>
    <row r="140" spans="1:61" s="201" customFormat="1" ht="27.75" customHeight="1" x14ac:dyDescent="0.25">
      <c r="A140" s="122" t="s">
        <v>586</v>
      </c>
      <c r="B140" s="122" t="s">
        <v>587</v>
      </c>
      <c r="C140" s="189"/>
      <c r="D140" s="189"/>
      <c r="E140" s="319" t="s">
        <v>47</v>
      </c>
      <c r="F140" s="320">
        <v>5</v>
      </c>
      <c r="G140" s="192" t="s">
        <v>491</v>
      </c>
      <c r="H140" s="193" t="s">
        <v>492</v>
      </c>
      <c r="I140" s="67"/>
      <c r="J140" s="194"/>
      <c r="K140" s="69">
        <f>IF(J140&gt;0, 1, 0)</f>
        <v>0</v>
      </c>
      <c r="L140" s="69">
        <f>J140-K140</f>
        <v>0</v>
      </c>
      <c r="M140" s="120"/>
      <c r="N140" s="119">
        <v>1</v>
      </c>
      <c r="O140" s="72">
        <f>IF(N140&gt;0, 1, 0)</f>
        <v>1</v>
      </c>
      <c r="P140" s="72">
        <f>N140-O140</f>
        <v>0</v>
      </c>
      <c r="Q140" s="120">
        <v>26</v>
      </c>
      <c r="R140" s="324">
        <f>(K140*M140*$R$4)+(L140*M140*$R$5)+(O140*Q140*$R$6)+(P140*Q140*$R$7)</f>
        <v>41.6</v>
      </c>
      <c r="S140" s="397">
        <f>J140*M140*$S$4</f>
        <v>0</v>
      </c>
      <c r="T140" s="398">
        <f>K140*M140*$T$4</f>
        <v>0</v>
      </c>
      <c r="U140" s="398">
        <f>J140*M140*$U$4</f>
        <v>0</v>
      </c>
      <c r="V140" s="398">
        <f>N140*Q140*$V$6</f>
        <v>26</v>
      </c>
      <c r="W140" s="398">
        <f>O140*Q140*$W$6</f>
        <v>7.8</v>
      </c>
      <c r="X140" s="398">
        <f>N140*Q140*$X$6</f>
        <v>7.8</v>
      </c>
      <c r="Y140" s="398">
        <f t="shared" si="154"/>
        <v>26</v>
      </c>
      <c r="Z140" s="398">
        <f t="shared" si="154"/>
        <v>7.8</v>
      </c>
      <c r="AA140" s="398">
        <f t="shared" si="154"/>
        <v>7.8</v>
      </c>
      <c r="AB140" s="399"/>
      <c r="AC140" s="398">
        <f t="shared" si="93"/>
        <v>0</v>
      </c>
      <c r="AD140" s="400"/>
      <c r="AE140" s="200"/>
      <c r="AF140" s="200"/>
      <c r="AG140" s="200"/>
      <c r="AH140" s="200"/>
      <c r="AI140" s="200"/>
      <c r="AJ140" s="200"/>
      <c r="AK140" s="200"/>
      <c r="AL140" s="200"/>
      <c r="AM140" s="200"/>
      <c r="AN140" s="200"/>
      <c r="AO140" s="200"/>
      <c r="AP140" s="200"/>
      <c r="AQ140" s="200"/>
      <c r="AR140" s="200"/>
      <c r="AS140" s="200"/>
      <c r="AT140" s="200"/>
      <c r="AU140" s="200"/>
      <c r="AV140" s="200"/>
      <c r="AW140" s="200"/>
      <c r="AX140" s="200"/>
      <c r="AY140" s="200"/>
      <c r="AZ140" s="200"/>
      <c r="BA140" s="200"/>
      <c r="BB140" s="200"/>
      <c r="BC140" s="200"/>
      <c r="BD140" s="200"/>
      <c r="BE140" s="200"/>
      <c r="BF140" s="200"/>
      <c r="BG140" s="200"/>
      <c r="BH140" s="200"/>
      <c r="BI140" s="200"/>
    </row>
    <row r="141" spans="1:61" s="201" customFormat="1" ht="27.75" customHeight="1" x14ac:dyDescent="0.25">
      <c r="A141" s="122" t="s">
        <v>586</v>
      </c>
      <c r="B141" s="122" t="s">
        <v>587</v>
      </c>
      <c r="C141" s="48"/>
      <c r="D141" s="48"/>
      <c r="E141" s="319" t="s">
        <v>90</v>
      </c>
      <c r="F141" s="320">
        <v>2</v>
      </c>
      <c r="G141" s="323" t="s">
        <v>495</v>
      </c>
      <c r="H141" s="193" t="s">
        <v>496</v>
      </c>
      <c r="I141" s="393"/>
      <c r="J141" s="68"/>
      <c r="K141" s="376">
        <f>IF(J141&gt;0, 1, 0)</f>
        <v>0</v>
      </c>
      <c r="L141" s="376">
        <f>J141-K141</f>
        <v>0</v>
      </c>
      <c r="M141" s="70"/>
      <c r="N141" s="119">
        <v>1</v>
      </c>
      <c r="O141" s="72">
        <f>IF(N141&gt;0, 1, 0)</f>
        <v>1</v>
      </c>
      <c r="P141" s="72">
        <f>N141-O141</f>
        <v>0</v>
      </c>
      <c r="Q141" s="120">
        <v>26</v>
      </c>
      <c r="R141" s="324">
        <f>(K141*M141*$R$4)+(L141*M141*$R$5)+(O141*Q141*$R$6)+(P141*Q141*$R$7)</f>
        <v>41.6</v>
      </c>
      <c r="S141" s="397"/>
      <c r="T141" s="398"/>
      <c r="U141" s="398"/>
      <c r="V141" s="398"/>
      <c r="W141" s="398"/>
      <c r="X141" s="398"/>
      <c r="Y141" s="398"/>
      <c r="Z141" s="398"/>
      <c r="AA141" s="398"/>
      <c r="AB141" s="399"/>
      <c r="AC141" s="398"/>
      <c r="AD141" s="400"/>
      <c r="AE141" s="200"/>
      <c r="AF141" s="200"/>
      <c r="AG141" s="200"/>
      <c r="AH141" s="200"/>
      <c r="AI141" s="200"/>
      <c r="AJ141" s="200"/>
      <c r="AK141" s="200"/>
      <c r="AL141" s="200"/>
      <c r="AM141" s="200"/>
      <c r="AN141" s="200"/>
      <c r="AO141" s="200"/>
      <c r="AP141" s="200"/>
      <c r="AQ141" s="200"/>
      <c r="AR141" s="200"/>
      <c r="AS141" s="200"/>
      <c r="AT141" s="200"/>
      <c r="AU141" s="200"/>
      <c r="AV141" s="200"/>
      <c r="AW141" s="200"/>
      <c r="AX141" s="200"/>
      <c r="AY141" s="200"/>
      <c r="AZ141" s="200"/>
      <c r="BA141" s="200"/>
      <c r="BB141" s="200"/>
      <c r="BC141" s="200"/>
      <c r="BD141" s="200"/>
      <c r="BE141" s="200"/>
      <c r="BF141" s="200"/>
      <c r="BG141" s="200"/>
      <c r="BH141" s="200"/>
      <c r="BI141" s="200"/>
    </row>
    <row r="142" spans="1:61" s="201" customFormat="1" ht="27.75" customHeight="1" x14ac:dyDescent="0.25">
      <c r="A142" s="122" t="s">
        <v>586</v>
      </c>
      <c r="B142" s="122" t="s">
        <v>587</v>
      </c>
      <c r="C142" s="189"/>
      <c r="D142" s="189"/>
      <c r="E142" s="394" t="s">
        <v>39</v>
      </c>
      <c r="F142" s="320">
        <v>2</v>
      </c>
      <c r="G142" s="192" t="s">
        <v>544</v>
      </c>
      <c r="H142" s="193" t="s">
        <v>545</v>
      </c>
      <c r="I142" s="67"/>
      <c r="J142" s="194"/>
      <c r="K142" s="376">
        <f>IF(J142&gt;0, 1, 0)</f>
        <v>0</v>
      </c>
      <c r="L142" s="376">
        <f>J142-K142</f>
        <v>0</v>
      </c>
      <c r="M142" s="120"/>
      <c r="N142" s="119">
        <v>1</v>
      </c>
      <c r="O142" s="72">
        <f>IF(N142&gt;0, 1, 0)</f>
        <v>1</v>
      </c>
      <c r="P142" s="72">
        <f>N142-O142</f>
        <v>0</v>
      </c>
      <c r="Q142" s="120">
        <v>8</v>
      </c>
      <c r="R142" s="324">
        <f>(K142*M142*$R$4)+(L142*M142*$R$5)+(O142*Q142*$R$6)+(P142*Q142*$R$7)</f>
        <v>12.8</v>
      </c>
      <c r="S142" s="397"/>
      <c r="T142" s="398"/>
      <c r="U142" s="398"/>
      <c r="V142" s="398"/>
      <c r="W142" s="398"/>
      <c r="X142" s="398"/>
      <c r="Y142" s="398"/>
      <c r="Z142" s="398"/>
      <c r="AA142" s="398"/>
      <c r="AB142" s="399"/>
      <c r="AC142" s="398"/>
      <c r="AD142" s="400"/>
      <c r="AE142" s="200"/>
      <c r="AF142" s="200"/>
      <c r="AG142" s="200"/>
      <c r="AH142" s="200"/>
      <c r="AI142" s="200"/>
      <c r="AJ142" s="200"/>
      <c r="AK142" s="200"/>
      <c r="AL142" s="200"/>
      <c r="AM142" s="200"/>
      <c r="AN142" s="200"/>
      <c r="AO142" s="200"/>
      <c r="AP142" s="200"/>
      <c r="AQ142" s="200"/>
      <c r="AR142" s="200"/>
      <c r="AS142" s="200"/>
      <c r="AT142" s="200"/>
      <c r="AU142" s="200"/>
      <c r="AV142" s="200"/>
      <c r="AW142" s="200"/>
      <c r="AX142" s="200"/>
      <c r="AY142" s="200"/>
      <c r="AZ142" s="200"/>
      <c r="BA142" s="200"/>
      <c r="BB142" s="200"/>
      <c r="BC142" s="200"/>
      <c r="BD142" s="200"/>
      <c r="BE142" s="200"/>
      <c r="BF142" s="200"/>
      <c r="BG142" s="200"/>
      <c r="BH142" s="200"/>
      <c r="BI142" s="200"/>
    </row>
    <row r="143" spans="1:61" s="332" customFormat="1" ht="32.25" customHeight="1" x14ac:dyDescent="0.25">
      <c r="A143" s="122" t="s">
        <v>586</v>
      </c>
      <c r="B143" s="122" t="s">
        <v>587</v>
      </c>
      <c r="C143" s="189"/>
      <c r="D143" s="189"/>
      <c r="E143" s="319" t="s">
        <v>90</v>
      </c>
      <c r="F143" s="401">
        <v>2</v>
      </c>
      <c r="G143" s="323" t="s">
        <v>499</v>
      </c>
      <c r="H143" s="402" t="s">
        <v>500</v>
      </c>
      <c r="I143" s="67"/>
      <c r="J143" s="194"/>
      <c r="K143" s="69">
        <f>IF(J143&gt;0, 1, 0)</f>
        <v>0</v>
      </c>
      <c r="L143" s="69">
        <f>J143-K143</f>
        <v>0</v>
      </c>
      <c r="M143" s="120"/>
      <c r="N143" s="119">
        <v>1</v>
      </c>
      <c r="O143" s="72">
        <f>IF(N143&gt;0, 1, 0)</f>
        <v>1</v>
      </c>
      <c r="P143" s="72">
        <f>N143-O143</f>
        <v>0</v>
      </c>
      <c r="Q143" s="120">
        <v>26</v>
      </c>
      <c r="R143" s="324">
        <f>(K143*M143*$R$4)+(L143*M143*$R$5)+(O143*Q143*$R$6)+(P143*Q143*$R$7)</f>
        <v>41.6</v>
      </c>
      <c r="S143" s="369"/>
      <c r="T143" s="214"/>
      <c r="U143" s="214"/>
      <c r="V143" s="214"/>
      <c r="W143" s="214"/>
      <c r="X143" s="214"/>
      <c r="Y143" s="214"/>
      <c r="Z143" s="214"/>
      <c r="AA143" s="214"/>
      <c r="AB143" s="370"/>
      <c r="AC143" s="214"/>
      <c r="AD143" s="331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4"/>
      <c r="BD143" s="154"/>
      <c r="BE143" s="154"/>
      <c r="BF143" s="154"/>
      <c r="BG143" s="154"/>
      <c r="BH143" s="154"/>
      <c r="BI143" s="154"/>
    </row>
    <row r="144" spans="1:61" s="332" customFormat="1" ht="20.100000000000001" hidden="1" customHeight="1" x14ac:dyDescent="0.25">
      <c r="A144" s="122"/>
      <c r="B144" s="122"/>
      <c r="C144" s="189"/>
      <c r="D144" s="189"/>
      <c r="E144" s="73"/>
      <c r="F144" s="320"/>
      <c r="G144" s="192"/>
      <c r="H144" s="193"/>
      <c r="I144" s="67"/>
      <c r="J144" s="194"/>
      <c r="K144" s="69"/>
      <c r="L144" s="69"/>
      <c r="M144" s="120"/>
      <c r="N144" s="119"/>
      <c r="O144" s="72"/>
      <c r="P144" s="72"/>
      <c r="Q144" s="120"/>
      <c r="R144" s="318"/>
      <c r="S144" s="369"/>
      <c r="T144" s="214"/>
      <c r="U144" s="214"/>
      <c r="V144" s="214"/>
      <c r="W144" s="214"/>
      <c r="X144" s="214"/>
      <c r="Y144" s="214"/>
      <c r="Z144" s="214"/>
      <c r="AA144" s="214"/>
      <c r="AB144" s="370"/>
      <c r="AC144" s="214"/>
      <c r="AD144" s="331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  <c r="BI144" s="154"/>
    </row>
    <row r="145" spans="1:61" s="332" customFormat="1" ht="20.100000000000001" hidden="1" customHeight="1" x14ac:dyDescent="0.25">
      <c r="A145" s="116"/>
      <c r="B145" s="116"/>
      <c r="C145" s="48"/>
      <c r="D145" s="48"/>
      <c r="E145" s="223"/>
      <c r="F145" s="223"/>
      <c r="G145" s="82"/>
      <c r="H145" s="118"/>
      <c r="I145" s="80"/>
      <c r="J145" s="68"/>
      <c r="K145" s="69">
        <f>IF(J145&gt;0, 1, 0)</f>
        <v>0</v>
      </c>
      <c r="L145" s="69">
        <f>J145-K145</f>
        <v>0</v>
      </c>
      <c r="M145" s="70"/>
      <c r="N145" s="71"/>
      <c r="O145" s="72">
        <f>IF(N145&gt;0, 1, 0)</f>
        <v>0</v>
      </c>
      <c r="P145" s="72">
        <f>N145-O145</f>
        <v>0</v>
      </c>
      <c r="Q145" s="70"/>
      <c r="R145" s="318">
        <f>(K145*M145*$R$4)+(L145*M145*$R$5)+(O145*Q145*$R$6)+(P145*Q145*$R$7)</f>
        <v>0</v>
      </c>
      <c r="S145" s="369"/>
      <c r="T145" s="214"/>
      <c r="U145" s="214"/>
      <c r="V145" s="214"/>
      <c r="W145" s="214"/>
      <c r="X145" s="214"/>
      <c r="Y145" s="214"/>
      <c r="Z145" s="214"/>
      <c r="AA145" s="214"/>
      <c r="AB145" s="370"/>
      <c r="AC145" s="214">
        <f t="shared" ref="AC145:AC208" si="155">R145-Y145-Z145-AA145</f>
        <v>0</v>
      </c>
      <c r="AD145" s="331"/>
      <c r="AE145" s="154"/>
      <c r="AF145" s="154"/>
      <c r="AG145" s="154"/>
      <c r="AH145" s="154"/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54"/>
      <c r="BB145" s="154"/>
      <c r="BC145" s="154"/>
      <c r="BD145" s="154"/>
      <c r="BE145" s="154"/>
      <c r="BF145" s="154"/>
      <c r="BG145" s="154"/>
      <c r="BH145" s="154"/>
      <c r="BI145" s="154"/>
    </row>
    <row r="146" spans="1:61" s="388" customFormat="1" ht="27.75" customHeight="1" thickBot="1" x14ac:dyDescent="0.3">
      <c r="A146" s="102"/>
      <c r="B146" s="102"/>
      <c r="C146" s="103"/>
      <c r="D146" s="103"/>
      <c r="E146" s="235"/>
      <c r="F146" s="235"/>
      <c r="G146" s="105"/>
      <c r="H146" s="106" t="s">
        <v>55</v>
      </c>
      <c r="I146" s="107"/>
      <c r="J146" s="108"/>
      <c r="K146" s="109"/>
      <c r="L146" s="109"/>
      <c r="M146" s="110"/>
      <c r="N146" s="111"/>
      <c r="O146" s="109"/>
      <c r="P146" s="109"/>
      <c r="Q146" s="110"/>
      <c r="R146" s="283">
        <f t="shared" ref="R146:AA146" si="156">SUM(R139:R145)</f>
        <v>262.40000000000003</v>
      </c>
      <c r="S146" s="383">
        <f t="shared" si="156"/>
        <v>26</v>
      </c>
      <c r="T146" s="384">
        <f t="shared" si="156"/>
        <v>26</v>
      </c>
      <c r="U146" s="384">
        <f t="shared" si="156"/>
        <v>31.2</v>
      </c>
      <c r="V146" s="384">
        <f t="shared" si="156"/>
        <v>52</v>
      </c>
      <c r="W146" s="384">
        <f t="shared" si="156"/>
        <v>15.6</v>
      </c>
      <c r="X146" s="384">
        <f t="shared" si="156"/>
        <v>15.6</v>
      </c>
      <c r="Y146" s="385">
        <f t="shared" si="156"/>
        <v>78</v>
      </c>
      <c r="Z146" s="385">
        <f t="shared" si="156"/>
        <v>41.599999999999994</v>
      </c>
      <c r="AA146" s="385">
        <f t="shared" si="156"/>
        <v>46.8</v>
      </c>
      <c r="AB146" s="386"/>
      <c r="AC146" s="214">
        <f t="shared" si="155"/>
        <v>96.000000000000043</v>
      </c>
      <c r="AD146" s="387">
        <f>R146/1800/0.6</f>
        <v>0.24296296296296299</v>
      </c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54"/>
      <c r="AZ146" s="154"/>
      <c r="BA146" s="154"/>
      <c r="BB146" s="154"/>
      <c r="BC146" s="154"/>
      <c r="BD146" s="154"/>
      <c r="BE146" s="154"/>
      <c r="BF146" s="154"/>
      <c r="BG146" s="154"/>
      <c r="BH146" s="154"/>
      <c r="BI146" s="154"/>
    </row>
    <row r="147" spans="1:61" s="201" customFormat="1" ht="27.75" customHeight="1" thickTop="1" x14ac:dyDescent="0.25">
      <c r="A147" s="122" t="s">
        <v>588</v>
      </c>
      <c r="B147" s="122" t="s">
        <v>449</v>
      </c>
      <c r="C147" s="189"/>
      <c r="D147" s="189"/>
      <c r="E147" s="319" t="s">
        <v>90</v>
      </c>
      <c r="F147" s="403" t="s">
        <v>589</v>
      </c>
      <c r="G147" s="123" t="s">
        <v>590</v>
      </c>
      <c r="H147" s="193" t="s">
        <v>591</v>
      </c>
      <c r="I147" s="67"/>
      <c r="J147" s="194">
        <v>1</v>
      </c>
      <c r="K147" s="69">
        <f>IF(J147&gt;0, 1, 0)</f>
        <v>1</v>
      </c>
      <c r="L147" s="69">
        <f>J147-K147</f>
        <v>0</v>
      </c>
      <c r="M147" s="120">
        <v>26</v>
      </c>
      <c r="N147" s="119">
        <v>1</v>
      </c>
      <c r="O147" s="72">
        <f>IF(N147&gt;0, 1, 0)</f>
        <v>1</v>
      </c>
      <c r="P147" s="72">
        <f>N147-O147</f>
        <v>0</v>
      </c>
      <c r="Q147" s="120">
        <v>26</v>
      </c>
      <c r="R147" s="324">
        <f t="shared" ref="R147:R158" si="157">(K147*M147*$R$4)+(L147*M147*$R$5)+(O147*Q147*$R$6)+(P147*Q147*$R$7)</f>
        <v>124.80000000000001</v>
      </c>
      <c r="S147" s="397">
        <f>J147*M147*$S$4</f>
        <v>26</v>
      </c>
      <c r="T147" s="398">
        <f>K147*M147*$T$4</f>
        <v>26</v>
      </c>
      <c r="U147" s="398">
        <f>J147*M147*$U$4</f>
        <v>31.2</v>
      </c>
      <c r="V147" s="398">
        <f>N147*Q147*$V$6</f>
        <v>26</v>
      </c>
      <c r="W147" s="398">
        <f>O147*Q147*$W$6</f>
        <v>7.8</v>
      </c>
      <c r="X147" s="398">
        <f>N147*Q147*$X$6</f>
        <v>7.8</v>
      </c>
      <c r="Y147" s="398">
        <f t="shared" ref="Y147:AA150" si="158">S147+V147</f>
        <v>52</v>
      </c>
      <c r="Z147" s="398">
        <f t="shared" si="158"/>
        <v>33.799999999999997</v>
      </c>
      <c r="AA147" s="398">
        <f t="shared" si="158"/>
        <v>39</v>
      </c>
      <c r="AB147" s="399"/>
      <c r="AC147" s="398">
        <f t="shared" si="155"/>
        <v>0</v>
      </c>
      <c r="AD147" s="400"/>
      <c r="AE147" s="200"/>
      <c r="AF147" s="200"/>
      <c r="AG147" s="200"/>
      <c r="AH147" s="200"/>
      <c r="AI147" s="200"/>
      <c r="AJ147" s="200"/>
      <c r="AK147" s="200"/>
      <c r="AL147" s="200"/>
      <c r="AM147" s="200"/>
      <c r="AN147" s="200"/>
      <c r="AO147" s="200"/>
      <c r="AP147" s="200"/>
      <c r="AQ147" s="200"/>
      <c r="AR147" s="200"/>
      <c r="AS147" s="200"/>
      <c r="AT147" s="200"/>
      <c r="AU147" s="200"/>
      <c r="AV147" s="200"/>
      <c r="AW147" s="200"/>
      <c r="AX147" s="200"/>
      <c r="AY147" s="200"/>
      <c r="AZ147" s="200"/>
      <c r="BA147" s="200"/>
      <c r="BB147" s="200"/>
      <c r="BC147" s="200"/>
      <c r="BD147" s="200"/>
      <c r="BE147" s="200"/>
      <c r="BF147" s="200"/>
      <c r="BG147" s="200"/>
      <c r="BH147" s="200"/>
      <c r="BI147" s="200"/>
    </row>
    <row r="148" spans="1:61" s="201" customFormat="1" ht="27.75" customHeight="1" x14ac:dyDescent="0.25">
      <c r="A148" s="122" t="s">
        <v>588</v>
      </c>
      <c r="B148" s="122" t="s">
        <v>449</v>
      </c>
      <c r="C148" s="48"/>
      <c r="D148" s="48"/>
      <c r="E148" s="394" t="s">
        <v>39</v>
      </c>
      <c r="F148" s="404">
        <v>2</v>
      </c>
      <c r="G148" s="323" t="s">
        <v>592</v>
      </c>
      <c r="H148" s="193" t="s">
        <v>593</v>
      </c>
      <c r="I148" s="67"/>
      <c r="J148" s="194">
        <v>1</v>
      </c>
      <c r="K148" s="69">
        <f>IF(J148&gt;0, 1, 0)</f>
        <v>1</v>
      </c>
      <c r="L148" s="69">
        <f>J148-K148</f>
        <v>0</v>
      </c>
      <c r="M148" s="120">
        <v>26</v>
      </c>
      <c r="N148" s="119">
        <v>1</v>
      </c>
      <c r="O148" s="72">
        <f>IF(N148&gt;0, 1, 0)</f>
        <v>1</v>
      </c>
      <c r="P148" s="72">
        <f>N148-O148</f>
        <v>0</v>
      </c>
      <c r="Q148" s="120">
        <v>26</v>
      </c>
      <c r="R148" s="324">
        <f t="shared" si="157"/>
        <v>124.80000000000001</v>
      </c>
      <c r="S148" s="397">
        <f>J148*M148*$S$4</f>
        <v>26</v>
      </c>
      <c r="T148" s="398">
        <f>K148*M148*$T$4</f>
        <v>26</v>
      </c>
      <c r="U148" s="398">
        <f>J148*M148*$U$4</f>
        <v>31.2</v>
      </c>
      <c r="V148" s="398">
        <f>N148*Q148*$V$6</f>
        <v>26</v>
      </c>
      <c r="W148" s="398">
        <f>O148*Q148*$W$6</f>
        <v>7.8</v>
      </c>
      <c r="X148" s="398">
        <f>N148*Q148*$X$6</f>
        <v>7.8</v>
      </c>
      <c r="Y148" s="398">
        <f t="shared" si="158"/>
        <v>52</v>
      </c>
      <c r="Z148" s="398">
        <f t="shared" si="158"/>
        <v>33.799999999999997</v>
      </c>
      <c r="AA148" s="398">
        <f t="shared" si="158"/>
        <v>39</v>
      </c>
      <c r="AB148" s="399"/>
      <c r="AC148" s="398">
        <f t="shared" si="155"/>
        <v>0</v>
      </c>
      <c r="AD148" s="400"/>
      <c r="AE148" s="200"/>
      <c r="AF148" s="200"/>
      <c r="AG148" s="200"/>
      <c r="AH148" s="200"/>
      <c r="AI148" s="200"/>
      <c r="AJ148" s="200"/>
      <c r="AK148" s="200"/>
      <c r="AL148" s="200"/>
      <c r="AM148" s="200"/>
      <c r="AN148" s="200"/>
      <c r="AO148" s="200"/>
      <c r="AP148" s="200"/>
      <c r="AQ148" s="200"/>
      <c r="AR148" s="200"/>
      <c r="AS148" s="200"/>
      <c r="AT148" s="200"/>
      <c r="AU148" s="200"/>
      <c r="AV148" s="200"/>
      <c r="AW148" s="200"/>
      <c r="AX148" s="200"/>
      <c r="AY148" s="200"/>
      <c r="AZ148" s="200"/>
      <c r="BA148" s="200"/>
      <c r="BB148" s="200"/>
      <c r="BC148" s="200"/>
      <c r="BD148" s="200"/>
      <c r="BE148" s="200"/>
      <c r="BF148" s="200"/>
      <c r="BG148" s="200"/>
      <c r="BH148" s="200"/>
      <c r="BI148" s="200"/>
    </row>
    <row r="149" spans="1:61" s="332" customFormat="1" ht="27.75" hidden="1" customHeight="1" x14ac:dyDescent="0.25">
      <c r="A149" s="122"/>
      <c r="B149" s="122"/>
      <c r="C149" s="48"/>
      <c r="D149" s="48"/>
      <c r="E149" s="73"/>
      <c r="F149" s="320"/>
      <c r="G149" s="192"/>
      <c r="H149" s="193"/>
      <c r="I149" s="393"/>
      <c r="J149" s="68"/>
      <c r="K149" s="376"/>
      <c r="L149" s="376"/>
      <c r="M149" s="70"/>
      <c r="N149" s="119"/>
      <c r="O149" s="72"/>
      <c r="P149" s="72"/>
      <c r="Q149" s="120"/>
      <c r="R149" s="324">
        <f t="shared" si="157"/>
        <v>0</v>
      </c>
      <c r="S149" s="369">
        <f>J149*M149*$S$4</f>
        <v>0</v>
      </c>
      <c r="T149" s="214">
        <f>K149*M149*$T$4</f>
        <v>0</v>
      </c>
      <c r="U149" s="214">
        <f>J149*M149*$U$4</f>
        <v>0</v>
      </c>
      <c r="V149" s="214">
        <f>N149*Q149*$V$6</f>
        <v>0</v>
      </c>
      <c r="W149" s="214">
        <f>O149*Q149*$W$6</f>
        <v>0</v>
      </c>
      <c r="X149" s="214">
        <f>N149*Q149*$X$6</f>
        <v>0</v>
      </c>
      <c r="Y149" s="214">
        <f t="shared" si="158"/>
        <v>0</v>
      </c>
      <c r="Z149" s="214">
        <f t="shared" si="158"/>
        <v>0</v>
      </c>
      <c r="AA149" s="214">
        <f t="shared" si="158"/>
        <v>0</v>
      </c>
      <c r="AB149" s="370"/>
      <c r="AC149" s="214">
        <f t="shared" si="155"/>
        <v>0</v>
      </c>
      <c r="AD149" s="331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  <c r="BI149" s="154"/>
    </row>
    <row r="150" spans="1:61" s="201" customFormat="1" ht="27.75" hidden="1" customHeight="1" x14ac:dyDescent="0.25">
      <c r="A150" s="122"/>
      <c r="B150" s="122"/>
      <c r="C150" s="189"/>
      <c r="D150" s="189"/>
      <c r="E150" s="319"/>
      <c r="F150" s="404"/>
      <c r="G150" s="123"/>
      <c r="H150" s="193"/>
      <c r="I150" s="67"/>
      <c r="J150" s="194"/>
      <c r="K150" s="69">
        <f t="shared" ref="K150:K158" si="159">IF(J150&gt;0, 1, 0)</f>
        <v>0</v>
      </c>
      <c r="L150" s="69">
        <f t="shared" ref="L150:L158" si="160">J150-K150</f>
        <v>0</v>
      </c>
      <c r="M150" s="120"/>
      <c r="N150" s="119"/>
      <c r="O150" s="72">
        <f t="shared" ref="O150:O158" si="161">IF(N150&gt;0, 1, 0)</f>
        <v>0</v>
      </c>
      <c r="P150" s="72">
        <f t="shared" ref="P150:P158" si="162">N150-O150</f>
        <v>0</v>
      </c>
      <c r="Q150" s="120"/>
      <c r="R150" s="324">
        <f t="shared" si="157"/>
        <v>0</v>
      </c>
      <c r="S150" s="397">
        <f>J150*M150*$S$4</f>
        <v>0</v>
      </c>
      <c r="T150" s="398">
        <f>K150*M150*$T$4</f>
        <v>0</v>
      </c>
      <c r="U150" s="398">
        <f>J150*M150*$U$4</f>
        <v>0</v>
      </c>
      <c r="V150" s="398">
        <f>N150*Q150*$V$6</f>
        <v>0</v>
      </c>
      <c r="W150" s="398">
        <f>O150*Q150*$W$6</f>
        <v>0</v>
      </c>
      <c r="X150" s="398">
        <f>N150*Q150*$X$6</f>
        <v>0</v>
      </c>
      <c r="Y150" s="398">
        <f t="shared" si="158"/>
        <v>0</v>
      </c>
      <c r="Z150" s="398">
        <f t="shared" si="158"/>
        <v>0</v>
      </c>
      <c r="AA150" s="398">
        <f t="shared" si="158"/>
        <v>0</v>
      </c>
      <c r="AB150" s="399"/>
      <c r="AC150" s="398">
        <f t="shared" si="155"/>
        <v>0</v>
      </c>
      <c r="AD150" s="400"/>
      <c r="AE150" s="200"/>
      <c r="AF150" s="200"/>
      <c r="AG150" s="200"/>
      <c r="AH150" s="200"/>
      <c r="AI150" s="200"/>
      <c r="AJ150" s="200"/>
      <c r="AK150" s="200"/>
      <c r="AL150" s="200"/>
      <c r="AM150" s="200"/>
      <c r="AN150" s="200"/>
      <c r="AO150" s="200"/>
      <c r="AP150" s="199"/>
      <c r="AQ150" s="200"/>
      <c r="AR150" s="200"/>
      <c r="AS150" s="200"/>
      <c r="AT150" s="200"/>
      <c r="AU150" s="200"/>
      <c r="AV150" s="200"/>
      <c r="AW150" s="200"/>
      <c r="AX150" s="200"/>
      <c r="AY150" s="200"/>
      <c r="AZ150" s="200"/>
      <c r="BA150" s="200"/>
      <c r="BB150" s="200"/>
      <c r="BC150" s="200"/>
      <c r="BD150" s="200"/>
      <c r="BE150" s="200"/>
      <c r="BF150" s="200"/>
      <c r="BG150" s="200"/>
      <c r="BH150" s="200"/>
      <c r="BI150" s="200"/>
    </row>
    <row r="151" spans="1:61" s="332" customFormat="1" ht="20.100000000000001" hidden="1" customHeight="1" x14ac:dyDescent="0.25">
      <c r="A151" s="116"/>
      <c r="B151" s="116"/>
      <c r="C151" s="48"/>
      <c r="D151" s="48"/>
      <c r="E151" s="223"/>
      <c r="F151" s="223"/>
      <c r="G151" s="82"/>
      <c r="H151" s="53"/>
      <c r="I151" s="67"/>
      <c r="J151" s="68"/>
      <c r="K151" s="69">
        <f t="shared" si="159"/>
        <v>0</v>
      </c>
      <c r="L151" s="69">
        <f t="shared" si="160"/>
        <v>0</v>
      </c>
      <c r="M151" s="70"/>
      <c r="N151" s="71"/>
      <c r="O151" s="72">
        <f t="shared" si="161"/>
        <v>0</v>
      </c>
      <c r="P151" s="72">
        <f t="shared" si="162"/>
        <v>0</v>
      </c>
      <c r="Q151" s="70"/>
      <c r="R151" s="318">
        <f t="shared" si="157"/>
        <v>0</v>
      </c>
      <c r="S151" s="369"/>
      <c r="T151" s="214"/>
      <c r="U151" s="214"/>
      <c r="V151" s="214"/>
      <c r="W151" s="214"/>
      <c r="X151" s="214"/>
      <c r="Y151" s="214"/>
      <c r="Z151" s="214"/>
      <c r="AA151" s="214"/>
      <c r="AB151" s="370"/>
      <c r="AC151" s="214">
        <f t="shared" si="155"/>
        <v>0</v>
      </c>
      <c r="AD151" s="331"/>
      <c r="AE151" s="154"/>
      <c r="AF151" s="154"/>
      <c r="AG151" s="154"/>
      <c r="AH151" s="154"/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4"/>
      <c r="BH151" s="154"/>
      <c r="BI151" s="154"/>
    </row>
    <row r="152" spans="1:61" s="332" customFormat="1" ht="20.100000000000001" hidden="1" customHeight="1" x14ac:dyDescent="0.25">
      <c r="A152" s="116"/>
      <c r="B152" s="116"/>
      <c r="C152" s="48"/>
      <c r="D152" s="48"/>
      <c r="E152" s="223"/>
      <c r="F152" s="223"/>
      <c r="G152" s="82"/>
      <c r="H152" s="53"/>
      <c r="I152" s="67"/>
      <c r="J152" s="68"/>
      <c r="K152" s="69">
        <f t="shared" si="159"/>
        <v>0</v>
      </c>
      <c r="L152" s="69">
        <f t="shared" si="160"/>
        <v>0</v>
      </c>
      <c r="M152" s="70"/>
      <c r="N152" s="71"/>
      <c r="O152" s="72">
        <f t="shared" si="161"/>
        <v>0</v>
      </c>
      <c r="P152" s="72">
        <f t="shared" si="162"/>
        <v>0</v>
      </c>
      <c r="Q152" s="70"/>
      <c r="R152" s="318">
        <f t="shared" si="157"/>
        <v>0</v>
      </c>
      <c r="S152" s="369"/>
      <c r="T152" s="214"/>
      <c r="U152" s="214"/>
      <c r="V152" s="214"/>
      <c r="W152" s="214"/>
      <c r="X152" s="214"/>
      <c r="Y152" s="214"/>
      <c r="Z152" s="214"/>
      <c r="AA152" s="214"/>
      <c r="AB152" s="370"/>
      <c r="AC152" s="214">
        <f t="shared" si="155"/>
        <v>0</v>
      </c>
      <c r="AD152" s="331"/>
      <c r="AE152" s="154"/>
      <c r="AF152" s="154"/>
      <c r="AG152" s="154"/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54"/>
      <c r="BB152" s="154"/>
      <c r="BC152" s="154"/>
      <c r="BD152" s="154"/>
      <c r="BE152" s="154"/>
      <c r="BF152" s="154"/>
      <c r="BG152" s="154"/>
      <c r="BH152" s="154"/>
      <c r="BI152" s="154"/>
    </row>
    <row r="153" spans="1:61" s="332" customFormat="1" ht="20.100000000000001" hidden="1" customHeight="1" x14ac:dyDescent="0.25">
      <c r="A153" s="116"/>
      <c r="B153" s="116"/>
      <c r="C153" s="48"/>
      <c r="D153" s="48"/>
      <c r="E153" s="223"/>
      <c r="F153" s="223"/>
      <c r="G153" s="82"/>
      <c r="H153" s="53"/>
      <c r="I153" s="67"/>
      <c r="J153" s="68"/>
      <c r="K153" s="69">
        <f t="shared" si="159"/>
        <v>0</v>
      </c>
      <c r="L153" s="69">
        <f t="shared" si="160"/>
        <v>0</v>
      </c>
      <c r="M153" s="70"/>
      <c r="N153" s="71"/>
      <c r="O153" s="72">
        <f t="shared" si="161"/>
        <v>0</v>
      </c>
      <c r="P153" s="72">
        <f t="shared" si="162"/>
        <v>0</v>
      </c>
      <c r="Q153" s="70"/>
      <c r="R153" s="318">
        <f t="shared" si="157"/>
        <v>0</v>
      </c>
      <c r="S153" s="369"/>
      <c r="T153" s="214"/>
      <c r="U153" s="214"/>
      <c r="V153" s="214"/>
      <c r="W153" s="214"/>
      <c r="X153" s="214"/>
      <c r="Y153" s="214"/>
      <c r="Z153" s="214"/>
      <c r="AA153" s="214"/>
      <c r="AB153" s="370"/>
      <c r="AC153" s="214">
        <f t="shared" si="155"/>
        <v>0</v>
      </c>
      <c r="AD153" s="331"/>
      <c r="AE153" s="154"/>
      <c r="AF153" s="154"/>
      <c r="AG153" s="154"/>
      <c r="AH153" s="154"/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  <c r="AW153" s="154"/>
      <c r="AX153" s="154"/>
      <c r="AY153" s="154"/>
      <c r="AZ153" s="154"/>
      <c r="BA153" s="154"/>
      <c r="BB153" s="154"/>
      <c r="BC153" s="154"/>
      <c r="BD153" s="154"/>
      <c r="BE153" s="154"/>
      <c r="BF153" s="154"/>
      <c r="BG153" s="154"/>
      <c r="BH153" s="154"/>
      <c r="BI153" s="154"/>
    </row>
    <row r="154" spans="1:61" s="332" customFormat="1" ht="20.100000000000001" hidden="1" customHeight="1" x14ac:dyDescent="0.25">
      <c r="A154" s="116"/>
      <c r="B154" s="116"/>
      <c r="C154" s="48"/>
      <c r="D154" s="48"/>
      <c r="E154" s="223"/>
      <c r="F154" s="223"/>
      <c r="G154" s="82"/>
      <c r="H154" s="118"/>
      <c r="I154" s="80"/>
      <c r="J154" s="68"/>
      <c r="K154" s="69">
        <f t="shared" si="159"/>
        <v>0</v>
      </c>
      <c r="L154" s="69">
        <f t="shared" si="160"/>
        <v>0</v>
      </c>
      <c r="M154" s="70"/>
      <c r="N154" s="71"/>
      <c r="O154" s="72">
        <f t="shared" si="161"/>
        <v>0</v>
      </c>
      <c r="P154" s="72">
        <f t="shared" si="162"/>
        <v>0</v>
      </c>
      <c r="Q154" s="70"/>
      <c r="R154" s="318">
        <f t="shared" si="157"/>
        <v>0</v>
      </c>
      <c r="S154" s="369"/>
      <c r="T154" s="214"/>
      <c r="U154" s="214"/>
      <c r="V154" s="214"/>
      <c r="W154" s="214"/>
      <c r="X154" s="214"/>
      <c r="Y154" s="214"/>
      <c r="Z154" s="214"/>
      <c r="AA154" s="214"/>
      <c r="AB154" s="370"/>
      <c r="AC154" s="214">
        <f t="shared" si="155"/>
        <v>0</v>
      </c>
      <c r="AD154" s="331"/>
      <c r="AE154" s="154"/>
      <c r="AF154" s="154"/>
      <c r="AG154" s="154"/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  <c r="BI154" s="154"/>
    </row>
    <row r="155" spans="1:61" s="332" customFormat="1" ht="20.100000000000001" hidden="1" customHeight="1" x14ac:dyDescent="0.25">
      <c r="A155" s="116"/>
      <c r="B155" s="116"/>
      <c r="C155" s="48"/>
      <c r="D155" s="48"/>
      <c r="E155" s="223"/>
      <c r="F155" s="223"/>
      <c r="G155" s="82"/>
      <c r="H155" s="53"/>
      <c r="I155" s="67"/>
      <c r="J155" s="68"/>
      <c r="K155" s="69">
        <f t="shared" si="159"/>
        <v>0</v>
      </c>
      <c r="L155" s="69">
        <f t="shared" si="160"/>
        <v>0</v>
      </c>
      <c r="M155" s="70"/>
      <c r="N155" s="71"/>
      <c r="O155" s="72">
        <f t="shared" si="161"/>
        <v>0</v>
      </c>
      <c r="P155" s="72">
        <f t="shared" si="162"/>
        <v>0</v>
      </c>
      <c r="Q155" s="70"/>
      <c r="R155" s="318">
        <f t="shared" si="157"/>
        <v>0</v>
      </c>
      <c r="S155" s="369"/>
      <c r="T155" s="214"/>
      <c r="U155" s="214"/>
      <c r="V155" s="214"/>
      <c r="W155" s="214"/>
      <c r="X155" s="214"/>
      <c r="Y155" s="214"/>
      <c r="Z155" s="214"/>
      <c r="AA155" s="214"/>
      <c r="AB155" s="370"/>
      <c r="AC155" s="214">
        <f t="shared" si="155"/>
        <v>0</v>
      </c>
      <c r="AD155" s="331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  <c r="BI155" s="154"/>
    </row>
    <row r="156" spans="1:61" s="332" customFormat="1" ht="20.100000000000001" hidden="1" customHeight="1" x14ac:dyDescent="0.25">
      <c r="A156" s="116"/>
      <c r="B156" s="116"/>
      <c r="C156" s="48"/>
      <c r="D156" s="48"/>
      <c r="E156" s="223"/>
      <c r="F156" s="223"/>
      <c r="G156" s="82"/>
      <c r="H156" s="53"/>
      <c r="I156" s="67"/>
      <c r="J156" s="68"/>
      <c r="K156" s="69">
        <f t="shared" si="159"/>
        <v>0</v>
      </c>
      <c r="L156" s="69">
        <f t="shared" si="160"/>
        <v>0</v>
      </c>
      <c r="M156" s="70"/>
      <c r="N156" s="71"/>
      <c r="O156" s="72">
        <f t="shared" si="161"/>
        <v>0</v>
      </c>
      <c r="P156" s="72">
        <f t="shared" si="162"/>
        <v>0</v>
      </c>
      <c r="Q156" s="70"/>
      <c r="R156" s="318">
        <f t="shared" si="157"/>
        <v>0</v>
      </c>
      <c r="S156" s="369"/>
      <c r="T156" s="214"/>
      <c r="U156" s="214"/>
      <c r="V156" s="214"/>
      <c r="W156" s="214"/>
      <c r="X156" s="214"/>
      <c r="Y156" s="214"/>
      <c r="Z156" s="214"/>
      <c r="AA156" s="214"/>
      <c r="AB156" s="370"/>
      <c r="AC156" s="214">
        <f t="shared" si="155"/>
        <v>0</v>
      </c>
      <c r="AD156" s="331"/>
      <c r="AE156" s="154"/>
      <c r="AF156" s="154"/>
      <c r="AG156" s="154"/>
      <c r="AH156" s="154"/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  <c r="BI156" s="154"/>
    </row>
    <row r="157" spans="1:61" s="85" customFormat="1" ht="20.100000000000001" hidden="1" customHeight="1" x14ac:dyDescent="0.25">
      <c r="A157" s="116"/>
      <c r="B157" s="116"/>
      <c r="C157" s="48"/>
      <c r="D157" s="48"/>
      <c r="E157" s="223"/>
      <c r="F157" s="223"/>
      <c r="G157" s="82"/>
      <c r="H157" s="53"/>
      <c r="I157" s="67"/>
      <c r="J157" s="68"/>
      <c r="K157" s="69">
        <f t="shared" si="159"/>
        <v>0</v>
      </c>
      <c r="L157" s="69">
        <f t="shared" si="160"/>
        <v>0</v>
      </c>
      <c r="M157" s="70"/>
      <c r="N157" s="71"/>
      <c r="O157" s="72">
        <f t="shared" si="161"/>
        <v>0</v>
      </c>
      <c r="P157" s="72">
        <f t="shared" si="162"/>
        <v>0</v>
      </c>
      <c r="Q157" s="70"/>
      <c r="R157" s="318">
        <f t="shared" si="157"/>
        <v>0</v>
      </c>
      <c r="S157" s="369"/>
      <c r="T157" s="214"/>
      <c r="U157" s="214"/>
      <c r="V157" s="214"/>
      <c r="W157" s="214"/>
      <c r="X157" s="214"/>
      <c r="Y157" s="405"/>
      <c r="Z157" s="405"/>
      <c r="AA157" s="405"/>
      <c r="AB157" s="370"/>
      <c r="AC157" s="214">
        <f t="shared" si="155"/>
        <v>0</v>
      </c>
      <c r="AD157" s="378"/>
      <c r="AE157" s="84"/>
      <c r="AF157" s="84"/>
      <c r="AG157" s="84"/>
      <c r="AH157" s="84"/>
      <c r="AI157" s="84"/>
      <c r="AJ157" s="84"/>
      <c r="AK157" s="84"/>
      <c r="AL157" s="84"/>
      <c r="AM157" s="84"/>
      <c r="AN157" s="84"/>
      <c r="AO157" s="84"/>
      <c r="AP157" s="84"/>
      <c r="AQ157" s="84"/>
      <c r="AR157" s="84"/>
      <c r="AS157" s="84"/>
      <c r="AT157" s="84"/>
      <c r="AU157" s="84"/>
      <c r="AV157" s="84"/>
      <c r="AW157" s="84"/>
      <c r="AX157" s="84"/>
      <c r="AY157" s="84"/>
      <c r="AZ157" s="84"/>
      <c r="BA157" s="84"/>
      <c r="BB157" s="84"/>
      <c r="BC157" s="84"/>
      <c r="BD157" s="84"/>
      <c r="BE157" s="84"/>
      <c r="BF157" s="84"/>
      <c r="BG157" s="84"/>
      <c r="BH157" s="84"/>
      <c r="BI157" s="84"/>
    </row>
    <row r="158" spans="1:61" s="332" customFormat="1" ht="20.100000000000001" hidden="1" customHeight="1" x14ac:dyDescent="0.25">
      <c r="A158" s="116"/>
      <c r="B158" s="116"/>
      <c r="C158" s="48"/>
      <c r="D158" s="48"/>
      <c r="E158" s="223"/>
      <c r="F158" s="223"/>
      <c r="G158" s="82"/>
      <c r="H158" s="118"/>
      <c r="I158" s="80"/>
      <c r="J158" s="68"/>
      <c r="K158" s="69">
        <f t="shared" si="159"/>
        <v>0</v>
      </c>
      <c r="L158" s="69">
        <f t="shared" si="160"/>
        <v>0</v>
      </c>
      <c r="M158" s="70"/>
      <c r="N158" s="71"/>
      <c r="O158" s="72">
        <f t="shared" si="161"/>
        <v>0</v>
      </c>
      <c r="P158" s="72">
        <f t="shared" si="162"/>
        <v>0</v>
      </c>
      <c r="Q158" s="70"/>
      <c r="R158" s="318">
        <f t="shared" si="157"/>
        <v>0</v>
      </c>
      <c r="S158" s="369"/>
      <c r="T158" s="214"/>
      <c r="U158" s="214"/>
      <c r="V158" s="214"/>
      <c r="W158" s="214"/>
      <c r="X158" s="214"/>
      <c r="Y158" s="214"/>
      <c r="Z158" s="214"/>
      <c r="AA158" s="214"/>
      <c r="AB158" s="370"/>
      <c r="AC158" s="214">
        <f t="shared" si="155"/>
        <v>0</v>
      </c>
      <c r="AD158" s="331"/>
      <c r="AE158" s="154"/>
      <c r="AF158" s="154"/>
      <c r="AG158" s="154"/>
      <c r="AH158" s="154"/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  <c r="AW158" s="154"/>
      <c r="AX158" s="154"/>
      <c r="AY158" s="154"/>
      <c r="AZ158" s="154"/>
      <c r="BA158" s="154"/>
      <c r="BB158" s="154"/>
      <c r="BC158" s="154"/>
      <c r="BD158" s="154"/>
      <c r="BE158" s="154"/>
      <c r="BF158" s="154"/>
      <c r="BG158" s="154"/>
      <c r="BH158" s="154"/>
      <c r="BI158" s="154"/>
    </row>
    <row r="159" spans="1:61" s="388" customFormat="1" ht="27.75" customHeight="1" thickBot="1" x14ac:dyDescent="0.3">
      <c r="A159" s="102"/>
      <c r="B159" s="102"/>
      <c r="C159" s="103"/>
      <c r="D159" s="103"/>
      <c r="E159" s="235"/>
      <c r="F159" s="235"/>
      <c r="G159" s="105"/>
      <c r="H159" s="106" t="s">
        <v>55</v>
      </c>
      <c r="I159" s="107"/>
      <c r="J159" s="108"/>
      <c r="K159" s="109"/>
      <c r="L159" s="109"/>
      <c r="M159" s="110"/>
      <c r="N159" s="111"/>
      <c r="O159" s="109"/>
      <c r="P159" s="109"/>
      <c r="Q159" s="110"/>
      <c r="R159" s="283">
        <f t="shared" ref="R159:AA159" si="163">SUM(R147:R158)</f>
        <v>249.60000000000002</v>
      </c>
      <c r="S159" s="383">
        <f t="shared" si="163"/>
        <v>52</v>
      </c>
      <c r="T159" s="384">
        <f t="shared" si="163"/>
        <v>52</v>
      </c>
      <c r="U159" s="384">
        <f t="shared" si="163"/>
        <v>62.4</v>
      </c>
      <c r="V159" s="384">
        <f t="shared" si="163"/>
        <v>52</v>
      </c>
      <c r="W159" s="384">
        <f t="shared" si="163"/>
        <v>15.6</v>
      </c>
      <c r="X159" s="384">
        <f t="shared" si="163"/>
        <v>15.6</v>
      </c>
      <c r="Y159" s="385">
        <f t="shared" si="163"/>
        <v>104</v>
      </c>
      <c r="Z159" s="385">
        <f t="shared" si="163"/>
        <v>67.599999999999994</v>
      </c>
      <c r="AA159" s="385">
        <f t="shared" si="163"/>
        <v>78</v>
      </c>
      <c r="AB159" s="386"/>
      <c r="AC159" s="214">
        <f t="shared" si="155"/>
        <v>0</v>
      </c>
      <c r="AD159" s="387">
        <f>R159/1800/0.6</f>
        <v>0.23111111111111116</v>
      </c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54"/>
      <c r="AR159" s="154"/>
      <c r="AS159" s="154"/>
      <c r="AT159" s="154"/>
      <c r="AU159" s="154"/>
      <c r="AV159" s="154"/>
      <c r="AW159" s="154"/>
      <c r="AX159" s="154"/>
      <c r="AY159" s="154"/>
      <c r="AZ159" s="154"/>
      <c r="BA159" s="154"/>
      <c r="BB159" s="154"/>
      <c r="BC159" s="154"/>
      <c r="BD159" s="154"/>
      <c r="BE159" s="154"/>
      <c r="BF159" s="154"/>
      <c r="BG159" s="154"/>
      <c r="BH159" s="154"/>
      <c r="BI159" s="154"/>
    </row>
    <row r="160" spans="1:61" s="201" customFormat="1" ht="27.75" customHeight="1" thickTop="1" x14ac:dyDescent="0.25">
      <c r="A160" s="122" t="s">
        <v>594</v>
      </c>
      <c r="B160" s="122" t="s">
        <v>595</v>
      </c>
      <c r="C160" s="189"/>
      <c r="D160" s="189"/>
      <c r="E160" s="319" t="s">
        <v>47</v>
      </c>
      <c r="F160" s="320">
        <v>5</v>
      </c>
      <c r="G160" s="192" t="s">
        <v>491</v>
      </c>
      <c r="H160" s="193" t="s">
        <v>492</v>
      </c>
      <c r="I160" s="67"/>
      <c r="J160" s="194"/>
      <c r="K160" s="69">
        <f t="shared" ref="K160:K168" si="164">IF(J160&gt;0, 1, 0)</f>
        <v>0</v>
      </c>
      <c r="L160" s="69">
        <f t="shared" ref="L160:L168" si="165">J160-K160</f>
        <v>0</v>
      </c>
      <c r="M160" s="120"/>
      <c r="N160" s="119"/>
      <c r="O160" s="72">
        <f t="shared" ref="O160:O168" si="166">IF(N160&gt;0, 1, 0)</f>
        <v>0</v>
      </c>
      <c r="P160" s="72">
        <f t="shared" ref="P160:P168" si="167">N160-O160</f>
        <v>0</v>
      </c>
      <c r="Q160" s="120"/>
      <c r="R160" s="324">
        <f t="shared" ref="R160:R168" si="168">(K160*M160*$R$4)+(L160*M160*$R$5)+(O160*Q160*$R$6)+(P160*Q160*$R$7)</f>
        <v>0</v>
      </c>
      <c r="S160" s="397">
        <f>J160*M160*$S$4</f>
        <v>0</v>
      </c>
      <c r="T160" s="398">
        <f>K160*M160*$T$4</f>
        <v>0</v>
      </c>
      <c r="U160" s="398">
        <f>J160*M160*$U$4</f>
        <v>0</v>
      </c>
      <c r="V160" s="398">
        <f t="shared" ref="V160:V166" si="169">N160*Q160*$V$6</f>
        <v>0</v>
      </c>
      <c r="W160" s="398">
        <f t="shared" ref="W160:W166" si="170">O160*Q160*$W$6</f>
        <v>0</v>
      </c>
      <c r="X160" s="398">
        <f t="shared" ref="X160:X166" si="171">N160*Q160*$X$6</f>
        <v>0</v>
      </c>
      <c r="Y160" s="398">
        <f t="shared" ref="Y160:AA163" si="172">S160+V160</f>
        <v>0</v>
      </c>
      <c r="Z160" s="398">
        <f t="shared" si="172"/>
        <v>0</v>
      </c>
      <c r="AA160" s="398">
        <f t="shared" si="172"/>
        <v>0</v>
      </c>
      <c r="AB160" s="399"/>
      <c r="AC160" s="398">
        <f t="shared" si="155"/>
        <v>0</v>
      </c>
      <c r="AD160" s="400"/>
      <c r="AE160" s="200"/>
      <c r="AF160" s="200"/>
      <c r="AG160" s="200"/>
      <c r="AH160" s="200"/>
      <c r="AI160" s="200"/>
      <c r="AJ160" s="200"/>
      <c r="AK160" s="200"/>
      <c r="AL160" s="200"/>
      <c r="AM160" s="200"/>
      <c r="AN160" s="200"/>
      <c r="AO160" s="200"/>
      <c r="AP160" s="200"/>
      <c r="AQ160" s="200"/>
      <c r="AR160" s="200"/>
      <c r="AS160" s="200"/>
      <c r="AT160" s="200"/>
      <c r="AU160" s="200"/>
      <c r="AV160" s="200"/>
      <c r="AW160" s="200"/>
      <c r="AX160" s="200"/>
      <c r="AY160" s="200"/>
      <c r="AZ160" s="200"/>
      <c r="BA160" s="200"/>
      <c r="BB160" s="200"/>
      <c r="BC160" s="200"/>
      <c r="BD160" s="200"/>
      <c r="BE160" s="200"/>
      <c r="BF160" s="200"/>
      <c r="BG160" s="200"/>
      <c r="BH160" s="200"/>
      <c r="BI160" s="200"/>
    </row>
    <row r="161" spans="1:61" s="201" customFormat="1" ht="27.75" customHeight="1" x14ac:dyDescent="0.25">
      <c r="A161" s="122" t="s">
        <v>594</v>
      </c>
      <c r="B161" s="122" t="s">
        <v>595</v>
      </c>
      <c r="C161" s="189"/>
      <c r="D161" s="189"/>
      <c r="E161" s="319" t="s">
        <v>90</v>
      </c>
      <c r="F161" s="320">
        <v>3</v>
      </c>
      <c r="G161" s="192" t="s">
        <v>558</v>
      </c>
      <c r="H161" s="193" t="s">
        <v>559</v>
      </c>
      <c r="I161" s="67"/>
      <c r="J161" s="194"/>
      <c r="K161" s="69">
        <f t="shared" si="164"/>
        <v>0</v>
      </c>
      <c r="L161" s="69">
        <f t="shared" si="165"/>
        <v>0</v>
      </c>
      <c r="M161" s="120"/>
      <c r="N161" s="119">
        <v>1</v>
      </c>
      <c r="O161" s="72">
        <f t="shared" si="166"/>
        <v>1</v>
      </c>
      <c r="P161" s="72">
        <f t="shared" si="167"/>
        <v>0</v>
      </c>
      <c r="Q161" s="120">
        <v>24</v>
      </c>
      <c r="R161" s="324">
        <f t="shared" si="168"/>
        <v>38.400000000000006</v>
      </c>
      <c r="S161" s="397">
        <f>J161*M161*$S$4</f>
        <v>0</v>
      </c>
      <c r="T161" s="398">
        <f>K161*M161*$T$4</f>
        <v>0</v>
      </c>
      <c r="U161" s="398">
        <f>J161*M161*$U$4</f>
        <v>0</v>
      </c>
      <c r="V161" s="398">
        <f t="shared" si="169"/>
        <v>24</v>
      </c>
      <c r="W161" s="398">
        <f t="shared" si="170"/>
        <v>7.1999999999999993</v>
      </c>
      <c r="X161" s="398">
        <f t="shared" si="171"/>
        <v>7.1999999999999993</v>
      </c>
      <c r="Y161" s="398">
        <f t="shared" si="172"/>
        <v>24</v>
      </c>
      <c r="Z161" s="398">
        <f t="shared" si="172"/>
        <v>7.1999999999999993</v>
      </c>
      <c r="AA161" s="398">
        <f t="shared" si="172"/>
        <v>7.1999999999999993</v>
      </c>
      <c r="AB161" s="399"/>
      <c r="AC161" s="398">
        <f t="shared" si="155"/>
        <v>7.1054273576010019E-15</v>
      </c>
      <c r="AD161" s="400"/>
      <c r="AE161" s="200"/>
      <c r="AF161" s="200"/>
      <c r="AG161" s="200"/>
      <c r="AH161" s="200"/>
      <c r="AI161" s="200"/>
      <c r="AJ161" s="200"/>
      <c r="AK161" s="200"/>
      <c r="AL161" s="200"/>
      <c r="AM161" s="200"/>
      <c r="AN161" s="200"/>
      <c r="AO161" s="200"/>
      <c r="AP161" s="200"/>
      <c r="AQ161" s="200"/>
      <c r="AR161" s="200"/>
      <c r="AS161" s="200"/>
      <c r="AT161" s="200"/>
      <c r="AU161" s="200"/>
      <c r="AV161" s="200"/>
      <c r="AW161" s="200"/>
      <c r="AX161" s="200"/>
      <c r="AY161" s="200"/>
      <c r="AZ161" s="200"/>
      <c r="BA161" s="200"/>
      <c r="BB161" s="200"/>
      <c r="BC161" s="200"/>
      <c r="BD161" s="200"/>
      <c r="BE161" s="200"/>
      <c r="BF161" s="200"/>
      <c r="BG161" s="200"/>
      <c r="BH161" s="200"/>
      <c r="BI161" s="200"/>
    </row>
    <row r="162" spans="1:61" s="201" customFormat="1" ht="27.75" customHeight="1" x14ac:dyDescent="0.25">
      <c r="A162" s="122" t="s">
        <v>594</v>
      </c>
      <c r="B162" s="122" t="s">
        <v>595</v>
      </c>
      <c r="C162" s="189"/>
      <c r="D162" s="189"/>
      <c r="E162" s="394" t="s">
        <v>39</v>
      </c>
      <c r="F162" s="320" t="s">
        <v>550</v>
      </c>
      <c r="G162" s="192" t="s">
        <v>551</v>
      </c>
      <c r="H162" s="193" t="s">
        <v>552</v>
      </c>
      <c r="I162" s="67"/>
      <c r="J162" s="194"/>
      <c r="K162" s="69">
        <f t="shared" si="164"/>
        <v>0</v>
      </c>
      <c r="L162" s="69">
        <f t="shared" si="165"/>
        <v>0</v>
      </c>
      <c r="M162" s="120"/>
      <c r="N162" s="119">
        <v>1</v>
      </c>
      <c r="O162" s="72">
        <f t="shared" si="166"/>
        <v>1</v>
      </c>
      <c r="P162" s="72">
        <f t="shared" si="167"/>
        <v>0</v>
      </c>
      <c r="Q162" s="120">
        <v>26</v>
      </c>
      <c r="R162" s="324">
        <f t="shared" si="168"/>
        <v>41.6</v>
      </c>
      <c r="S162" s="397">
        <f>J162*M162*$S$4</f>
        <v>0</v>
      </c>
      <c r="T162" s="398">
        <f>K162*M162*$T$4</f>
        <v>0</v>
      </c>
      <c r="U162" s="398">
        <f>J162*M162*$U$4</f>
        <v>0</v>
      </c>
      <c r="V162" s="398">
        <f t="shared" si="169"/>
        <v>26</v>
      </c>
      <c r="W162" s="398">
        <f t="shared" si="170"/>
        <v>7.8</v>
      </c>
      <c r="X162" s="398">
        <f t="shared" si="171"/>
        <v>7.8</v>
      </c>
      <c r="Y162" s="398">
        <f t="shared" si="172"/>
        <v>26</v>
      </c>
      <c r="Z162" s="398">
        <f t="shared" si="172"/>
        <v>7.8</v>
      </c>
      <c r="AA162" s="398">
        <f t="shared" si="172"/>
        <v>7.8</v>
      </c>
      <c r="AB162" s="399"/>
      <c r="AC162" s="398">
        <f t="shared" si="155"/>
        <v>0</v>
      </c>
      <c r="AD162" s="400"/>
      <c r="AE162" s="200"/>
      <c r="AF162" s="200"/>
      <c r="AG162" s="200"/>
      <c r="AH162" s="200"/>
      <c r="AI162" s="200"/>
      <c r="AJ162" s="200"/>
      <c r="AK162" s="200"/>
      <c r="AL162" s="200"/>
      <c r="AM162" s="200"/>
      <c r="AN162" s="200"/>
      <c r="AO162" s="200"/>
      <c r="AP162" s="200"/>
      <c r="AQ162" s="200"/>
      <c r="AR162" s="200"/>
      <c r="AS162" s="200"/>
      <c r="AT162" s="200"/>
      <c r="AU162" s="200"/>
      <c r="AV162" s="200"/>
      <c r="AW162" s="200"/>
      <c r="AX162" s="200"/>
      <c r="AY162" s="200"/>
      <c r="AZ162" s="200"/>
      <c r="BA162" s="200"/>
      <c r="BB162" s="200"/>
      <c r="BC162" s="200"/>
      <c r="BD162" s="200"/>
      <c r="BE162" s="200"/>
      <c r="BF162" s="200"/>
      <c r="BG162" s="200"/>
      <c r="BH162" s="200"/>
      <c r="BI162" s="200"/>
    </row>
    <row r="163" spans="1:61" s="201" customFormat="1" ht="27.75" customHeight="1" x14ac:dyDescent="0.25">
      <c r="A163" s="122" t="s">
        <v>594</v>
      </c>
      <c r="B163" s="122" t="s">
        <v>595</v>
      </c>
      <c r="C163" s="189"/>
      <c r="D163" s="189"/>
      <c r="E163" s="319" t="s">
        <v>47</v>
      </c>
      <c r="F163" s="320">
        <v>3</v>
      </c>
      <c r="G163" s="192" t="s">
        <v>519</v>
      </c>
      <c r="H163" s="193" t="s">
        <v>520</v>
      </c>
      <c r="I163" s="67"/>
      <c r="J163" s="194"/>
      <c r="K163" s="69"/>
      <c r="L163" s="69"/>
      <c r="M163" s="120"/>
      <c r="N163" s="119"/>
      <c r="O163" s="72">
        <f t="shared" si="166"/>
        <v>0</v>
      </c>
      <c r="P163" s="72">
        <f t="shared" si="167"/>
        <v>0</v>
      </c>
      <c r="Q163" s="120"/>
      <c r="R163" s="324">
        <f t="shared" si="168"/>
        <v>0</v>
      </c>
      <c r="S163" s="397">
        <f>J163*M163*$S$4</f>
        <v>0</v>
      </c>
      <c r="T163" s="398">
        <f>K163*M163*$T$4</f>
        <v>0</v>
      </c>
      <c r="U163" s="398">
        <f>J163*M163*$U$4</f>
        <v>0</v>
      </c>
      <c r="V163" s="398">
        <f t="shared" si="169"/>
        <v>0</v>
      </c>
      <c r="W163" s="398">
        <f t="shared" si="170"/>
        <v>0</v>
      </c>
      <c r="X163" s="398">
        <f t="shared" si="171"/>
        <v>0</v>
      </c>
      <c r="Y163" s="398">
        <f t="shared" si="172"/>
        <v>0</v>
      </c>
      <c r="Z163" s="398">
        <f t="shared" si="172"/>
        <v>0</v>
      </c>
      <c r="AA163" s="398">
        <f t="shared" si="172"/>
        <v>0</v>
      </c>
      <c r="AB163" s="399"/>
      <c r="AC163" s="398">
        <f t="shared" si="155"/>
        <v>0</v>
      </c>
      <c r="AD163" s="400"/>
      <c r="AE163" s="200"/>
      <c r="AF163" s="200"/>
      <c r="AG163" s="200"/>
      <c r="AH163" s="200"/>
      <c r="AI163" s="200"/>
      <c r="AJ163" s="200"/>
      <c r="AK163" s="200"/>
      <c r="AL163" s="200"/>
      <c r="AM163" s="200"/>
      <c r="AN163" s="200"/>
      <c r="AO163" s="200"/>
      <c r="AP163" s="200"/>
      <c r="AQ163" s="200"/>
      <c r="AR163" s="200"/>
      <c r="AS163" s="200"/>
      <c r="AT163" s="200"/>
      <c r="AU163" s="200"/>
      <c r="AV163" s="200"/>
      <c r="AW163" s="200"/>
      <c r="AX163" s="200"/>
      <c r="AY163" s="200"/>
      <c r="AZ163" s="200"/>
      <c r="BA163" s="200"/>
      <c r="BB163" s="200"/>
      <c r="BC163" s="200"/>
      <c r="BD163" s="200"/>
      <c r="BE163" s="200"/>
      <c r="BF163" s="200"/>
      <c r="BG163" s="200"/>
      <c r="BH163" s="200"/>
      <c r="BI163" s="200"/>
    </row>
    <row r="164" spans="1:61" s="332" customFormat="1" ht="20.100000000000001" customHeight="1" x14ac:dyDescent="0.25">
      <c r="A164" s="122" t="s">
        <v>594</v>
      </c>
      <c r="B164" s="122" t="s">
        <v>595</v>
      </c>
      <c r="C164" s="48"/>
      <c r="D164" s="48"/>
      <c r="E164" s="394" t="s">
        <v>39</v>
      </c>
      <c r="F164" s="320">
        <v>3</v>
      </c>
      <c r="G164" s="192" t="s">
        <v>525</v>
      </c>
      <c r="H164" s="193" t="s">
        <v>526</v>
      </c>
      <c r="I164" s="67"/>
      <c r="J164" s="194"/>
      <c r="K164" s="69">
        <f t="shared" si="164"/>
        <v>0</v>
      </c>
      <c r="L164" s="69">
        <f t="shared" si="165"/>
        <v>0</v>
      </c>
      <c r="M164" s="120"/>
      <c r="N164" s="119">
        <v>1</v>
      </c>
      <c r="O164" s="72">
        <f t="shared" si="166"/>
        <v>1</v>
      </c>
      <c r="P164" s="72">
        <f t="shared" si="167"/>
        <v>0</v>
      </c>
      <c r="Q164" s="120">
        <v>26</v>
      </c>
      <c r="R164" s="324">
        <f t="shared" si="168"/>
        <v>41.6</v>
      </c>
      <c r="S164" s="369"/>
      <c r="T164" s="214"/>
      <c r="U164" s="214"/>
      <c r="V164" s="214">
        <f t="shared" si="169"/>
        <v>26</v>
      </c>
      <c r="W164" s="214">
        <f t="shared" si="170"/>
        <v>7.8</v>
      </c>
      <c r="X164" s="214">
        <f t="shared" si="171"/>
        <v>7.8</v>
      </c>
      <c r="Y164" s="214"/>
      <c r="Z164" s="214"/>
      <c r="AA164" s="214"/>
      <c r="AB164" s="370"/>
      <c r="AC164" s="214">
        <f t="shared" si="155"/>
        <v>41.6</v>
      </c>
      <c r="AD164" s="331"/>
      <c r="AE164" s="154"/>
      <c r="AF164" s="154"/>
      <c r="AG164" s="154"/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  <c r="AW164" s="154"/>
      <c r="AX164" s="154"/>
      <c r="AY164" s="154"/>
      <c r="AZ164" s="154"/>
      <c r="BA164" s="154"/>
      <c r="BB164" s="154"/>
      <c r="BC164" s="154"/>
      <c r="BD164" s="154"/>
      <c r="BE164" s="154"/>
      <c r="BF164" s="154"/>
      <c r="BG164" s="154"/>
      <c r="BH164" s="154"/>
      <c r="BI164" s="154"/>
    </row>
    <row r="165" spans="1:61" s="332" customFormat="1" ht="20.100000000000001" customHeight="1" x14ac:dyDescent="0.25">
      <c r="A165" s="122" t="s">
        <v>594</v>
      </c>
      <c r="B165" s="122" t="s">
        <v>595</v>
      </c>
      <c r="C165" s="48"/>
      <c r="D165" s="48"/>
      <c r="E165" s="319" t="s">
        <v>47</v>
      </c>
      <c r="F165" s="320">
        <v>5</v>
      </c>
      <c r="G165" s="192" t="s">
        <v>529</v>
      </c>
      <c r="H165" s="193" t="s">
        <v>530</v>
      </c>
      <c r="I165" s="80"/>
      <c r="J165" s="194"/>
      <c r="K165" s="69">
        <f t="shared" si="164"/>
        <v>0</v>
      </c>
      <c r="L165" s="69">
        <f t="shared" si="165"/>
        <v>0</v>
      </c>
      <c r="M165" s="120"/>
      <c r="N165" s="119">
        <v>1</v>
      </c>
      <c r="O165" s="72">
        <f t="shared" si="166"/>
        <v>1</v>
      </c>
      <c r="P165" s="72">
        <f t="shared" si="167"/>
        <v>0</v>
      </c>
      <c r="Q165" s="120">
        <v>26</v>
      </c>
      <c r="R165" s="324">
        <f t="shared" si="168"/>
        <v>41.6</v>
      </c>
      <c r="S165" s="369"/>
      <c r="T165" s="214"/>
      <c r="U165" s="214"/>
      <c r="V165" s="214">
        <f t="shared" si="169"/>
        <v>26</v>
      </c>
      <c r="W165" s="214">
        <f t="shared" si="170"/>
        <v>7.8</v>
      </c>
      <c r="X165" s="214">
        <f t="shared" si="171"/>
        <v>7.8</v>
      </c>
      <c r="Y165" s="214"/>
      <c r="Z165" s="214"/>
      <c r="AA165" s="214"/>
      <c r="AB165" s="370"/>
      <c r="AC165" s="214">
        <f t="shared" si="155"/>
        <v>41.6</v>
      </c>
      <c r="AD165" s="331"/>
      <c r="AE165" s="154"/>
      <c r="AF165" s="154"/>
      <c r="AG165" s="154"/>
      <c r="AH165" s="154"/>
      <c r="AI165" s="154"/>
      <c r="AJ165" s="154"/>
      <c r="AK165" s="154"/>
      <c r="AL165" s="154"/>
      <c r="AM165" s="154"/>
      <c r="AN165" s="154"/>
      <c r="AO165" s="154"/>
      <c r="AP165" s="154"/>
      <c r="AQ165" s="154"/>
      <c r="AR165" s="154"/>
      <c r="AS165" s="154"/>
      <c r="AT165" s="154"/>
      <c r="AU165" s="154"/>
      <c r="AV165" s="154"/>
      <c r="AW165" s="154"/>
      <c r="AX165" s="154"/>
      <c r="AY165" s="154"/>
      <c r="AZ165" s="154"/>
      <c r="BA165" s="154"/>
      <c r="BB165" s="154"/>
      <c r="BC165" s="154"/>
      <c r="BD165" s="154"/>
      <c r="BE165" s="154"/>
      <c r="BF165" s="154"/>
      <c r="BG165" s="154"/>
      <c r="BH165" s="154"/>
      <c r="BI165" s="154"/>
    </row>
    <row r="166" spans="1:61" s="332" customFormat="1" ht="30" x14ac:dyDescent="0.25">
      <c r="A166" s="122" t="s">
        <v>594</v>
      </c>
      <c r="B166" s="122" t="s">
        <v>595</v>
      </c>
      <c r="C166" s="48"/>
      <c r="D166" s="48"/>
      <c r="E166" s="394" t="s">
        <v>39</v>
      </c>
      <c r="F166" s="320">
        <v>3</v>
      </c>
      <c r="G166" s="192" t="s">
        <v>527</v>
      </c>
      <c r="H166" s="193" t="s">
        <v>528</v>
      </c>
      <c r="I166" s="67"/>
      <c r="J166" s="194"/>
      <c r="K166" s="69">
        <f t="shared" si="164"/>
        <v>0</v>
      </c>
      <c r="L166" s="69">
        <f t="shared" si="165"/>
        <v>0</v>
      </c>
      <c r="M166" s="120"/>
      <c r="N166" s="119">
        <v>1</v>
      </c>
      <c r="O166" s="72">
        <f t="shared" si="166"/>
        <v>1</v>
      </c>
      <c r="P166" s="72">
        <f t="shared" si="167"/>
        <v>0</v>
      </c>
      <c r="Q166" s="120">
        <v>10</v>
      </c>
      <c r="R166" s="324">
        <f t="shared" si="168"/>
        <v>16</v>
      </c>
      <c r="S166" s="369"/>
      <c r="T166" s="214"/>
      <c r="U166" s="214"/>
      <c r="V166" s="214">
        <f t="shared" si="169"/>
        <v>10</v>
      </c>
      <c r="W166" s="214">
        <f t="shared" si="170"/>
        <v>3</v>
      </c>
      <c r="X166" s="214">
        <f t="shared" si="171"/>
        <v>3</v>
      </c>
      <c r="Y166" s="214"/>
      <c r="Z166" s="214"/>
      <c r="AA166" s="214"/>
      <c r="AB166" s="370"/>
      <c r="AC166" s="214">
        <f t="shared" si="155"/>
        <v>16</v>
      </c>
      <c r="AD166" s="331"/>
      <c r="AE166" s="154"/>
      <c r="AF166" s="154"/>
      <c r="AG166" s="154"/>
      <c r="AH166" s="154"/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4"/>
      <c r="AU166" s="154"/>
      <c r="AV166" s="154"/>
      <c r="AW166" s="154"/>
      <c r="AX166" s="154"/>
      <c r="AY166" s="154"/>
      <c r="AZ166" s="154"/>
      <c r="BA166" s="154"/>
      <c r="BB166" s="154"/>
      <c r="BC166" s="154"/>
      <c r="BD166" s="154"/>
      <c r="BE166" s="154"/>
      <c r="BF166" s="154"/>
      <c r="BG166" s="154"/>
      <c r="BH166" s="154"/>
      <c r="BI166" s="154"/>
    </row>
    <row r="167" spans="1:61" s="332" customFormat="1" ht="20.100000000000001" hidden="1" customHeight="1" x14ac:dyDescent="0.25">
      <c r="A167" s="122"/>
      <c r="B167" s="116"/>
      <c r="C167" s="48"/>
      <c r="D167" s="48"/>
      <c r="E167" s="406"/>
      <c r="F167" s="406"/>
      <c r="G167" s="406"/>
      <c r="H167" s="406"/>
      <c r="I167" s="80"/>
      <c r="J167" s="68"/>
      <c r="K167" s="69">
        <f t="shared" si="164"/>
        <v>0</v>
      </c>
      <c r="L167" s="69">
        <f t="shared" si="165"/>
        <v>0</v>
      </c>
      <c r="M167" s="70"/>
      <c r="N167" s="71"/>
      <c r="O167" s="72">
        <f t="shared" si="166"/>
        <v>0</v>
      </c>
      <c r="P167" s="72">
        <f t="shared" si="167"/>
        <v>0</v>
      </c>
      <c r="Q167" s="70"/>
      <c r="R167" s="318">
        <f t="shared" si="168"/>
        <v>0</v>
      </c>
      <c r="S167" s="369"/>
      <c r="T167" s="214"/>
      <c r="U167" s="214"/>
      <c r="V167" s="214"/>
      <c r="W167" s="214"/>
      <c r="X167" s="214"/>
      <c r="Y167" s="214"/>
      <c r="Z167" s="214"/>
      <c r="AA167" s="214"/>
      <c r="AB167" s="370"/>
      <c r="AC167" s="214">
        <f t="shared" si="155"/>
        <v>0</v>
      </c>
      <c r="AD167" s="331"/>
      <c r="AE167" s="154"/>
      <c r="AF167" s="154"/>
      <c r="AG167" s="154"/>
      <c r="AH167" s="154"/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4"/>
      <c r="AU167" s="154"/>
      <c r="AV167" s="154"/>
      <c r="AW167" s="154"/>
      <c r="AX167" s="154"/>
      <c r="AY167" s="154"/>
      <c r="AZ167" s="154"/>
      <c r="BA167" s="154"/>
      <c r="BB167" s="154"/>
      <c r="BC167" s="154"/>
      <c r="BD167" s="154"/>
      <c r="BE167" s="154"/>
      <c r="BF167" s="154"/>
      <c r="BG167" s="154"/>
      <c r="BH167" s="154"/>
      <c r="BI167" s="154"/>
    </row>
    <row r="168" spans="1:61" s="332" customFormat="1" ht="20.100000000000001" hidden="1" customHeight="1" x14ac:dyDescent="0.25">
      <c r="A168" s="116"/>
      <c r="B168" s="116"/>
      <c r="C168" s="48"/>
      <c r="D168" s="48"/>
      <c r="E168" s="223"/>
      <c r="F168" s="223"/>
      <c r="G168" s="82"/>
      <c r="H168" s="118"/>
      <c r="I168" s="80"/>
      <c r="J168" s="68"/>
      <c r="K168" s="69">
        <f t="shared" si="164"/>
        <v>0</v>
      </c>
      <c r="L168" s="69">
        <f t="shared" si="165"/>
        <v>0</v>
      </c>
      <c r="M168" s="70"/>
      <c r="N168" s="71"/>
      <c r="O168" s="72">
        <f t="shared" si="166"/>
        <v>0</v>
      </c>
      <c r="P168" s="72">
        <f t="shared" si="167"/>
        <v>0</v>
      </c>
      <c r="Q168" s="70"/>
      <c r="R168" s="318">
        <f t="shared" si="168"/>
        <v>0</v>
      </c>
      <c r="S168" s="369"/>
      <c r="T168" s="214"/>
      <c r="U168" s="214"/>
      <c r="V168" s="214"/>
      <c r="W168" s="214"/>
      <c r="X168" s="214"/>
      <c r="Y168" s="214"/>
      <c r="Z168" s="214"/>
      <c r="AA168" s="214"/>
      <c r="AB168" s="370"/>
      <c r="AC168" s="214">
        <f t="shared" si="155"/>
        <v>0</v>
      </c>
      <c r="AD168" s="331"/>
      <c r="AE168" s="154"/>
      <c r="AF168" s="154"/>
      <c r="AG168" s="154"/>
      <c r="AH168" s="154"/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</row>
    <row r="169" spans="1:61" s="388" customFormat="1" ht="27.75" customHeight="1" thickBot="1" x14ac:dyDescent="0.3">
      <c r="A169" s="102"/>
      <c r="B169" s="102"/>
      <c r="C169" s="103"/>
      <c r="D169" s="103"/>
      <c r="E169" s="235"/>
      <c r="F169" s="235"/>
      <c r="G169" s="105"/>
      <c r="H169" s="106" t="s">
        <v>55</v>
      </c>
      <c r="I169" s="107"/>
      <c r="J169" s="108"/>
      <c r="K169" s="109"/>
      <c r="L169" s="109"/>
      <c r="M169" s="110"/>
      <c r="N169" s="111"/>
      <c r="O169" s="109"/>
      <c r="P169" s="109"/>
      <c r="Q169" s="110"/>
      <c r="R169" s="283">
        <f t="shared" ref="R169:AA169" si="173">SUM(R160:R168)</f>
        <v>179.2</v>
      </c>
      <c r="S169" s="383">
        <f t="shared" si="173"/>
        <v>0</v>
      </c>
      <c r="T169" s="384">
        <f t="shared" si="173"/>
        <v>0</v>
      </c>
      <c r="U169" s="384">
        <f t="shared" si="173"/>
        <v>0</v>
      </c>
      <c r="V169" s="384">
        <f t="shared" si="173"/>
        <v>112</v>
      </c>
      <c r="W169" s="384">
        <f t="shared" si="173"/>
        <v>33.6</v>
      </c>
      <c r="X169" s="384">
        <f t="shared" si="173"/>
        <v>33.6</v>
      </c>
      <c r="Y169" s="385">
        <f t="shared" si="173"/>
        <v>50</v>
      </c>
      <c r="Z169" s="385">
        <f t="shared" si="173"/>
        <v>15</v>
      </c>
      <c r="AA169" s="385">
        <f t="shared" si="173"/>
        <v>15</v>
      </c>
      <c r="AB169" s="370"/>
      <c r="AC169" s="214">
        <f t="shared" si="155"/>
        <v>99.199999999999989</v>
      </c>
      <c r="AD169" s="387">
        <f>R169/1800/0.6</f>
        <v>0.16592592592592592</v>
      </c>
      <c r="AE169" s="154"/>
      <c r="AF169" s="154"/>
      <c r="AG169" s="154"/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54"/>
      <c r="BB169" s="154"/>
      <c r="BC169" s="154"/>
      <c r="BD169" s="154"/>
      <c r="BE169" s="154"/>
      <c r="BF169" s="154"/>
      <c r="BG169" s="154"/>
      <c r="BH169" s="154"/>
      <c r="BI169" s="154"/>
    </row>
    <row r="170" spans="1:61" s="332" customFormat="1" ht="20.100000000000001" customHeight="1" thickTop="1" x14ac:dyDescent="0.25">
      <c r="A170" s="122" t="s">
        <v>596</v>
      </c>
      <c r="B170" s="122" t="s">
        <v>597</v>
      </c>
      <c r="C170" s="189"/>
      <c r="D170" s="189"/>
      <c r="E170" s="394" t="s">
        <v>39</v>
      </c>
      <c r="F170" s="320">
        <v>2</v>
      </c>
      <c r="G170" s="192" t="s">
        <v>544</v>
      </c>
      <c r="H170" s="193" t="s">
        <v>545</v>
      </c>
      <c r="I170" s="67"/>
      <c r="J170" s="194">
        <v>1</v>
      </c>
      <c r="K170" s="69">
        <f t="shared" ref="K170:K181" si="174">IF(J170&gt;0, 1, 0)</f>
        <v>1</v>
      </c>
      <c r="L170" s="69">
        <f t="shared" ref="L170:L181" si="175">J170-K170</f>
        <v>0</v>
      </c>
      <c r="M170" s="120">
        <v>8</v>
      </c>
      <c r="N170" s="119"/>
      <c r="O170" s="72">
        <f t="shared" ref="O170:O181" si="176">IF(N170&gt;0, 1, 0)</f>
        <v>0</v>
      </c>
      <c r="P170" s="72">
        <f t="shared" ref="P170:P181" si="177">N170-O170</f>
        <v>0</v>
      </c>
      <c r="Q170" s="120"/>
      <c r="R170" s="318">
        <f t="shared" ref="R170:R181" si="178">(K170*M170*$R$4)+(L170*M170*$R$5)+(O170*Q170*$R$6)+(P170*Q170*$R$7)</f>
        <v>25.6</v>
      </c>
      <c r="S170" s="369"/>
      <c r="T170" s="214"/>
      <c r="U170" s="214"/>
      <c r="V170" s="214"/>
      <c r="W170" s="214"/>
      <c r="X170" s="214"/>
      <c r="Y170" s="214"/>
      <c r="Z170" s="214"/>
      <c r="AA170" s="214"/>
      <c r="AB170" s="370"/>
      <c r="AC170" s="214">
        <f t="shared" si="155"/>
        <v>25.6</v>
      </c>
      <c r="AD170" s="331"/>
      <c r="AE170" s="154"/>
      <c r="AF170" s="154"/>
      <c r="AG170" s="154"/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  <c r="BI170" s="154"/>
    </row>
    <row r="171" spans="1:61" s="332" customFormat="1" ht="20.100000000000001" customHeight="1" x14ac:dyDescent="0.25">
      <c r="A171" s="122" t="s">
        <v>596</v>
      </c>
      <c r="B171" s="122" t="s">
        <v>597</v>
      </c>
      <c r="C171" s="189"/>
      <c r="D171" s="189"/>
      <c r="E171" s="73" t="s">
        <v>32</v>
      </c>
      <c r="F171" s="320">
        <v>5</v>
      </c>
      <c r="G171" s="192" t="s">
        <v>534</v>
      </c>
      <c r="H171" s="193" t="s">
        <v>535</v>
      </c>
      <c r="I171" s="67"/>
      <c r="J171" s="194">
        <v>1</v>
      </c>
      <c r="K171" s="69">
        <f t="shared" si="174"/>
        <v>1</v>
      </c>
      <c r="L171" s="69">
        <f t="shared" si="175"/>
        <v>0</v>
      </c>
      <c r="M171" s="120">
        <v>2</v>
      </c>
      <c r="N171" s="119"/>
      <c r="O171" s="72">
        <f t="shared" si="176"/>
        <v>0</v>
      </c>
      <c r="P171" s="72">
        <f t="shared" si="177"/>
        <v>0</v>
      </c>
      <c r="Q171" s="120"/>
      <c r="R171" s="318">
        <f t="shared" si="178"/>
        <v>6.4</v>
      </c>
      <c r="S171" s="369"/>
      <c r="T171" s="214"/>
      <c r="U171" s="214"/>
      <c r="V171" s="214"/>
      <c r="W171" s="214"/>
      <c r="X171" s="214"/>
      <c r="Y171" s="214"/>
      <c r="Z171" s="214"/>
      <c r="AA171" s="214"/>
      <c r="AB171" s="370"/>
      <c r="AC171" s="214">
        <f t="shared" si="155"/>
        <v>6.4</v>
      </c>
      <c r="AD171" s="331"/>
      <c r="AE171" s="154"/>
      <c r="AF171" s="154"/>
      <c r="AG171" s="154"/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  <c r="BI171" s="154"/>
    </row>
    <row r="172" spans="1:61" s="332" customFormat="1" ht="20.100000000000001" customHeight="1" x14ac:dyDescent="0.25">
      <c r="A172" s="122" t="s">
        <v>596</v>
      </c>
      <c r="B172" s="122" t="s">
        <v>597</v>
      </c>
      <c r="C172" s="189"/>
      <c r="D172" s="189"/>
      <c r="E172" s="319" t="s">
        <v>90</v>
      </c>
      <c r="F172" s="320">
        <v>1</v>
      </c>
      <c r="G172" s="192" t="s">
        <v>493</v>
      </c>
      <c r="H172" s="193" t="s">
        <v>494</v>
      </c>
      <c r="I172" s="67"/>
      <c r="J172" s="68">
        <v>1</v>
      </c>
      <c r="K172" s="69">
        <f t="shared" si="174"/>
        <v>1</v>
      </c>
      <c r="L172" s="69">
        <f t="shared" si="175"/>
        <v>0</v>
      </c>
      <c r="M172" s="70">
        <v>2</v>
      </c>
      <c r="N172" s="71"/>
      <c r="O172" s="72">
        <f t="shared" si="176"/>
        <v>0</v>
      </c>
      <c r="P172" s="72">
        <f t="shared" si="177"/>
        <v>0</v>
      </c>
      <c r="Q172" s="70"/>
      <c r="R172" s="318">
        <f t="shared" si="178"/>
        <v>6.4</v>
      </c>
      <c r="S172" s="369"/>
      <c r="T172" s="214"/>
      <c r="U172" s="214"/>
      <c r="V172" s="214"/>
      <c r="W172" s="214"/>
      <c r="X172" s="214"/>
      <c r="Y172" s="214"/>
      <c r="Z172" s="214"/>
      <c r="AA172" s="214"/>
      <c r="AB172" s="370"/>
      <c r="AC172" s="214">
        <f t="shared" si="155"/>
        <v>6.4</v>
      </c>
      <c r="AD172" s="331"/>
      <c r="AE172" s="154"/>
      <c r="AF172" s="154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  <c r="BI172" s="154"/>
    </row>
    <row r="173" spans="1:61" s="332" customFormat="1" ht="20.100000000000001" hidden="1" customHeight="1" x14ac:dyDescent="0.25">
      <c r="A173" s="116"/>
      <c r="B173" s="116"/>
      <c r="C173" s="48"/>
      <c r="D173" s="48"/>
      <c r="E173" s="223"/>
      <c r="F173" s="223"/>
      <c r="G173" s="123"/>
      <c r="H173" s="53"/>
      <c r="I173" s="67"/>
      <c r="J173" s="68"/>
      <c r="K173" s="69">
        <f t="shared" si="174"/>
        <v>0</v>
      </c>
      <c r="L173" s="69">
        <f t="shared" si="175"/>
        <v>0</v>
      </c>
      <c r="M173" s="70"/>
      <c r="N173" s="71"/>
      <c r="O173" s="72">
        <f t="shared" si="176"/>
        <v>0</v>
      </c>
      <c r="P173" s="72">
        <f t="shared" si="177"/>
        <v>0</v>
      </c>
      <c r="Q173" s="70"/>
      <c r="R173" s="318">
        <f t="shared" si="178"/>
        <v>0</v>
      </c>
      <c r="S173" s="369"/>
      <c r="T173" s="214"/>
      <c r="U173" s="214"/>
      <c r="V173" s="214"/>
      <c r="W173" s="214"/>
      <c r="X173" s="214"/>
      <c r="Y173" s="214"/>
      <c r="Z173" s="214"/>
      <c r="AA173" s="214"/>
      <c r="AB173" s="370"/>
      <c r="AC173" s="214">
        <f t="shared" si="155"/>
        <v>0</v>
      </c>
      <c r="AD173" s="331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  <c r="BI173" s="154"/>
    </row>
    <row r="174" spans="1:61" s="332" customFormat="1" ht="20.100000000000001" hidden="1" customHeight="1" x14ac:dyDescent="0.25">
      <c r="A174" s="116"/>
      <c r="B174" s="116"/>
      <c r="C174" s="48"/>
      <c r="D174" s="48"/>
      <c r="E174" s="223"/>
      <c r="F174" s="223"/>
      <c r="G174" s="82"/>
      <c r="H174" s="53"/>
      <c r="I174" s="67"/>
      <c r="J174" s="68"/>
      <c r="K174" s="69">
        <f t="shared" si="174"/>
        <v>0</v>
      </c>
      <c r="L174" s="69">
        <f t="shared" si="175"/>
        <v>0</v>
      </c>
      <c r="M174" s="70"/>
      <c r="N174" s="71"/>
      <c r="O174" s="72">
        <f t="shared" si="176"/>
        <v>0</v>
      </c>
      <c r="P174" s="72">
        <f t="shared" si="177"/>
        <v>0</v>
      </c>
      <c r="Q174" s="70"/>
      <c r="R174" s="318">
        <f t="shared" si="178"/>
        <v>0</v>
      </c>
      <c r="S174" s="369"/>
      <c r="T174" s="214"/>
      <c r="U174" s="214"/>
      <c r="V174" s="214"/>
      <c r="W174" s="214"/>
      <c r="X174" s="214"/>
      <c r="Y174" s="214"/>
      <c r="Z174" s="214"/>
      <c r="AA174" s="214"/>
      <c r="AB174" s="370"/>
      <c r="AC174" s="214">
        <f t="shared" si="155"/>
        <v>0</v>
      </c>
      <c r="AD174" s="331"/>
      <c r="AE174" s="154"/>
      <c r="AF174" s="154"/>
      <c r="AG174" s="154"/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  <c r="BI174" s="154"/>
    </row>
    <row r="175" spans="1:61" s="332" customFormat="1" ht="20.100000000000001" hidden="1" customHeight="1" x14ac:dyDescent="0.25">
      <c r="A175" s="116"/>
      <c r="B175" s="116"/>
      <c r="C175" s="48"/>
      <c r="D175" s="48"/>
      <c r="E175" s="223"/>
      <c r="F175" s="223"/>
      <c r="G175" s="82"/>
      <c r="H175" s="53"/>
      <c r="I175" s="67"/>
      <c r="J175" s="68"/>
      <c r="K175" s="69">
        <f t="shared" si="174"/>
        <v>0</v>
      </c>
      <c r="L175" s="69">
        <f t="shared" si="175"/>
        <v>0</v>
      </c>
      <c r="M175" s="70"/>
      <c r="N175" s="71"/>
      <c r="O175" s="72">
        <f t="shared" si="176"/>
        <v>0</v>
      </c>
      <c r="P175" s="72">
        <f t="shared" si="177"/>
        <v>0</v>
      </c>
      <c r="Q175" s="70"/>
      <c r="R175" s="318">
        <f t="shared" si="178"/>
        <v>0</v>
      </c>
      <c r="S175" s="369"/>
      <c r="T175" s="214"/>
      <c r="U175" s="214"/>
      <c r="V175" s="214"/>
      <c r="W175" s="214"/>
      <c r="X175" s="214"/>
      <c r="Y175" s="214"/>
      <c r="Z175" s="214"/>
      <c r="AA175" s="214"/>
      <c r="AB175" s="370"/>
      <c r="AC175" s="214">
        <f t="shared" si="155"/>
        <v>0</v>
      </c>
      <c r="AD175" s="331"/>
      <c r="AE175" s="154"/>
      <c r="AF175" s="154"/>
      <c r="AG175" s="154"/>
      <c r="AH175" s="154"/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  <c r="BI175" s="154"/>
    </row>
    <row r="176" spans="1:61" s="332" customFormat="1" ht="20.100000000000001" hidden="1" customHeight="1" x14ac:dyDescent="0.25">
      <c r="A176" s="116"/>
      <c r="B176" s="116"/>
      <c r="C176" s="48"/>
      <c r="D176" s="48"/>
      <c r="E176" s="223"/>
      <c r="F176" s="223"/>
      <c r="G176" s="82"/>
      <c r="H176" s="53"/>
      <c r="I176" s="67"/>
      <c r="J176" s="68"/>
      <c r="K176" s="69">
        <f t="shared" si="174"/>
        <v>0</v>
      </c>
      <c r="L176" s="69">
        <f t="shared" si="175"/>
        <v>0</v>
      </c>
      <c r="M176" s="70"/>
      <c r="N176" s="71"/>
      <c r="O176" s="72">
        <f t="shared" si="176"/>
        <v>0</v>
      </c>
      <c r="P176" s="72">
        <f t="shared" si="177"/>
        <v>0</v>
      </c>
      <c r="Q176" s="70"/>
      <c r="R176" s="318">
        <f t="shared" si="178"/>
        <v>0</v>
      </c>
      <c r="S176" s="369"/>
      <c r="T176" s="214"/>
      <c r="U176" s="214"/>
      <c r="V176" s="214"/>
      <c r="W176" s="214"/>
      <c r="X176" s="214"/>
      <c r="Y176" s="214"/>
      <c r="Z176" s="214"/>
      <c r="AA176" s="214"/>
      <c r="AB176" s="370"/>
      <c r="AC176" s="214">
        <f t="shared" si="155"/>
        <v>0</v>
      </c>
      <c r="AD176" s="331"/>
      <c r="AE176" s="154"/>
      <c r="AF176" s="154"/>
      <c r="AG176" s="154"/>
      <c r="AH176" s="154"/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  <c r="BI176" s="154"/>
    </row>
    <row r="177" spans="1:61" s="332" customFormat="1" ht="20.100000000000001" hidden="1" customHeight="1" x14ac:dyDescent="0.25">
      <c r="A177" s="116"/>
      <c r="B177" s="116"/>
      <c r="C177" s="48"/>
      <c r="D177" s="48"/>
      <c r="E177" s="223"/>
      <c r="F177" s="223"/>
      <c r="G177" s="82"/>
      <c r="H177" s="118"/>
      <c r="I177" s="80"/>
      <c r="J177" s="68"/>
      <c r="K177" s="69">
        <f t="shared" si="174"/>
        <v>0</v>
      </c>
      <c r="L177" s="69">
        <f t="shared" si="175"/>
        <v>0</v>
      </c>
      <c r="M177" s="70"/>
      <c r="N177" s="71"/>
      <c r="O177" s="72">
        <f t="shared" si="176"/>
        <v>0</v>
      </c>
      <c r="P177" s="72">
        <f t="shared" si="177"/>
        <v>0</v>
      </c>
      <c r="Q177" s="70"/>
      <c r="R177" s="318">
        <f t="shared" si="178"/>
        <v>0</v>
      </c>
      <c r="S177" s="369"/>
      <c r="T177" s="214"/>
      <c r="U177" s="214"/>
      <c r="V177" s="214"/>
      <c r="W177" s="214"/>
      <c r="X177" s="214"/>
      <c r="Y177" s="214"/>
      <c r="Z177" s="214"/>
      <c r="AA177" s="214"/>
      <c r="AB177" s="370"/>
      <c r="AC177" s="214">
        <f t="shared" si="155"/>
        <v>0</v>
      </c>
      <c r="AD177" s="331"/>
      <c r="AE177" s="154"/>
      <c r="AF177" s="154"/>
      <c r="AG177" s="154"/>
      <c r="AH177" s="154"/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  <c r="BI177" s="154"/>
    </row>
    <row r="178" spans="1:61" s="332" customFormat="1" ht="20.100000000000001" hidden="1" customHeight="1" x14ac:dyDescent="0.25">
      <c r="A178" s="116"/>
      <c r="B178" s="116"/>
      <c r="C178" s="48"/>
      <c r="D178" s="48"/>
      <c r="E178" s="223"/>
      <c r="F178" s="223"/>
      <c r="G178" s="82"/>
      <c r="H178" s="53"/>
      <c r="I178" s="67"/>
      <c r="J178" s="68"/>
      <c r="K178" s="69">
        <f t="shared" si="174"/>
        <v>0</v>
      </c>
      <c r="L178" s="69">
        <f t="shared" si="175"/>
        <v>0</v>
      </c>
      <c r="M178" s="70"/>
      <c r="N178" s="71"/>
      <c r="O178" s="72">
        <f t="shared" si="176"/>
        <v>0</v>
      </c>
      <c r="P178" s="72">
        <f t="shared" si="177"/>
        <v>0</v>
      </c>
      <c r="Q178" s="70"/>
      <c r="R178" s="318">
        <f t="shared" si="178"/>
        <v>0</v>
      </c>
      <c r="S178" s="369"/>
      <c r="T178" s="214"/>
      <c r="U178" s="214"/>
      <c r="V178" s="214"/>
      <c r="W178" s="214"/>
      <c r="X178" s="214"/>
      <c r="Y178" s="214"/>
      <c r="Z178" s="214"/>
      <c r="AA178" s="214"/>
      <c r="AB178" s="370"/>
      <c r="AC178" s="214">
        <f t="shared" si="155"/>
        <v>0</v>
      </c>
      <c r="AD178" s="331"/>
      <c r="AE178" s="154"/>
      <c r="AF178" s="154"/>
      <c r="AG178" s="154"/>
      <c r="AH178" s="154"/>
      <c r="AI178" s="154"/>
      <c r="AJ178" s="154"/>
      <c r="AK178" s="154"/>
      <c r="AL178" s="154"/>
      <c r="AM178" s="154"/>
      <c r="AN178" s="154"/>
      <c r="AO178" s="154"/>
      <c r="AP178" s="154"/>
      <c r="AQ178" s="154"/>
      <c r="AR178" s="154"/>
      <c r="AS178" s="154"/>
      <c r="AT178" s="154"/>
      <c r="AU178" s="154"/>
      <c r="AV178" s="154"/>
      <c r="AW178" s="154"/>
      <c r="AX178" s="154"/>
      <c r="AY178" s="154"/>
      <c r="AZ178" s="154"/>
      <c r="BA178" s="154"/>
      <c r="BB178" s="154"/>
      <c r="BC178" s="154"/>
      <c r="BD178" s="154"/>
      <c r="BE178" s="154"/>
      <c r="BF178" s="154"/>
      <c r="BG178" s="154"/>
      <c r="BH178" s="154"/>
      <c r="BI178" s="154"/>
    </row>
    <row r="179" spans="1:61" s="332" customFormat="1" ht="20.100000000000001" hidden="1" customHeight="1" x14ac:dyDescent="0.25">
      <c r="A179" s="116"/>
      <c r="B179" s="116"/>
      <c r="C179" s="48"/>
      <c r="D179" s="48"/>
      <c r="E179" s="223"/>
      <c r="F179" s="223"/>
      <c r="G179" s="82"/>
      <c r="H179" s="53"/>
      <c r="I179" s="67"/>
      <c r="J179" s="68"/>
      <c r="K179" s="69">
        <f t="shared" si="174"/>
        <v>0</v>
      </c>
      <c r="L179" s="69">
        <f t="shared" si="175"/>
        <v>0</v>
      </c>
      <c r="M179" s="70"/>
      <c r="N179" s="71"/>
      <c r="O179" s="72">
        <f t="shared" si="176"/>
        <v>0</v>
      </c>
      <c r="P179" s="72">
        <f t="shared" si="177"/>
        <v>0</v>
      </c>
      <c r="Q179" s="70"/>
      <c r="R179" s="318">
        <f t="shared" si="178"/>
        <v>0</v>
      </c>
      <c r="S179" s="369"/>
      <c r="T179" s="214"/>
      <c r="U179" s="214"/>
      <c r="V179" s="214"/>
      <c r="W179" s="214"/>
      <c r="X179" s="214"/>
      <c r="Y179" s="214"/>
      <c r="Z179" s="214"/>
      <c r="AA179" s="214"/>
      <c r="AB179" s="370"/>
      <c r="AC179" s="214">
        <f t="shared" si="155"/>
        <v>0</v>
      </c>
      <c r="AD179" s="331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  <c r="BI179" s="154"/>
    </row>
    <row r="180" spans="1:61" s="85" customFormat="1" ht="20.100000000000001" hidden="1" customHeight="1" x14ac:dyDescent="0.25">
      <c r="A180" s="116"/>
      <c r="B180" s="116"/>
      <c r="C180" s="48"/>
      <c r="D180" s="48"/>
      <c r="E180" s="223"/>
      <c r="F180" s="223"/>
      <c r="G180" s="82"/>
      <c r="H180" s="53"/>
      <c r="I180" s="67"/>
      <c r="J180" s="68"/>
      <c r="K180" s="69">
        <f t="shared" si="174"/>
        <v>0</v>
      </c>
      <c r="L180" s="69">
        <f t="shared" si="175"/>
        <v>0</v>
      </c>
      <c r="M180" s="70"/>
      <c r="N180" s="71"/>
      <c r="O180" s="72">
        <f t="shared" si="176"/>
        <v>0</v>
      </c>
      <c r="P180" s="72">
        <f t="shared" si="177"/>
        <v>0</v>
      </c>
      <c r="Q180" s="70"/>
      <c r="R180" s="318">
        <f t="shared" si="178"/>
        <v>0</v>
      </c>
      <c r="S180" s="369"/>
      <c r="T180" s="214"/>
      <c r="U180" s="214"/>
      <c r="V180" s="214"/>
      <c r="W180" s="214"/>
      <c r="X180" s="214"/>
      <c r="Y180" s="405"/>
      <c r="Z180" s="405"/>
      <c r="AA180" s="405"/>
      <c r="AB180" s="370"/>
      <c r="AC180" s="214">
        <f t="shared" si="155"/>
        <v>0</v>
      </c>
      <c r="AD180" s="378"/>
      <c r="AE180" s="84"/>
      <c r="AF180" s="84"/>
      <c r="AG180" s="84"/>
      <c r="AH180" s="84"/>
      <c r="AI180" s="84"/>
      <c r="AJ180" s="84"/>
      <c r="AK180" s="84"/>
      <c r="AL180" s="84"/>
      <c r="AM180" s="84"/>
      <c r="AN180" s="84"/>
      <c r="AO180" s="84"/>
      <c r="AP180" s="84"/>
      <c r="AQ180" s="84"/>
      <c r="AR180" s="84"/>
      <c r="AS180" s="84"/>
      <c r="AT180" s="84"/>
      <c r="AU180" s="84"/>
      <c r="AV180" s="84"/>
      <c r="AW180" s="84"/>
      <c r="AX180" s="84"/>
      <c r="AY180" s="84"/>
      <c r="AZ180" s="84"/>
      <c r="BA180" s="84"/>
      <c r="BB180" s="84"/>
      <c r="BC180" s="84"/>
      <c r="BD180" s="84"/>
      <c r="BE180" s="84"/>
      <c r="BF180" s="84"/>
      <c r="BG180" s="84"/>
      <c r="BH180" s="84"/>
      <c r="BI180" s="84"/>
    </row>
    <row r="181" spans="1:61" s="332" customFormat="1" ht="20.100000000000001" hidden="1" customHeight="1" x14ac:dyDescent="0.25">
      <c r="A181" s="116"/>
      <c r="B181" s="116"/>
      <c r="C181" s="48"/>
      <c r="D181" s="48"/>
      <c r="E181" s="223"/>
      <c r="F181" s="223"/>
      <c r="G181" s="82"/>
      <c r="H181" s="118"/>
      <c r="I181" s="80"/>
      <c r="J181" s="68"/>
      <c r="K181" s="69">
        <f t="shared" si="174"/>
        <v>0</v>
      </c>
      <c r="L181" s="69">
        <f t="shared" si="175"/>
        <v>0</v>
      </c>
      <c r="M181" s="70"/>
      <c r="N181" s="71"/>
      <c r="O181" s="72">
        <f t="shared" si="176"/>
        <v>0</v>
      </c>
      <c r="P181" s="72">
        <f t="shared" si="177"/>
        <v>0</v>
      </c>
      <c r="Q181" s="70"/>
      <c r="R181" s="318">
        <f t="shared" si="178"/>
        <v>0</v>
      </c>
      <c r="S181" s="369"/>
      <c r="T181" s="214"/>
      <c r="U181" s="214"/>
      <c r="V181" s="214"/>
      <c r="W181" s="214"/>
      <c r="X181" s="214"/>
      <c r="Y181" s="214"/>
      <c r="Z181" s="214"/>
      <c r="AA181" s="214"/>
      <c r="AB181" s="370"/>
      <c r="AC181" s="214">
        <f t="shared" si="155"/>
        <v>0</v>
      </c>
      <c r="AD181" s="331"/>
      <c r="AE181" s="154"/>
      <c r="AF181" s="154"/>
      <c r="AG181" s="154"/>
      <c r="AH181" s="154"/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  <c r="BI181" s="154"/>
    </row>
    <row r="182" spans="1:61" s="388" customFormat="1" ht="20.100000000000001" customHeight="1" thickBot="1" x14ac:dyDescent="0.3">
      <c r="A182" s="102"/>
      <c r="B182" s="102"/>
      <c r="C182" s="103"/>
      <c r="D182" s="103"/>
      <c r="E182" s="235"/>
      <c r="F182" s="235"/>
      <c r="G182" s="105"/>
      <c r="H182" s="106" t="s">
        <v>55</v>
      </c>
      <c r="I182" s="107"/>
      <c r="J182" s="108"/>
      <c r="K182" s="109"/>
      <c r="L182" s="109"/>
      <c r="M182" s="110"/>
      <c r="N182" s="111"/>
      <c r="O182" s="109"/>
      <c r="P182" s="109"/>
      <c r="Q182" s="110"/>
      <c r="R182" s="283">
        <f>SUM(R170:R181)</f>
        <v>38.4</v>
      </c>
      <c r="S182" s="369"/>
      <c r="T182" s="214"/>
      <c r="U182" s="214"/>
      <c r="V182" s="214"/>
      <c r="W182" s="214"/>
      <c r="X182" s="214"/>
      <c r="Y182" s="214"/>
      <c r="Z182" s="214"/>
      <c r="AA182" s="214"/>
      <c r="AB182" s="370"/>
      <c r="AC182" s="214">
        <f t="shared" si="155"/>
        <v>38.4</v>
      </c>
      <c r="AD182" s="331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4"/>
      <c r="AU182" s="154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  <c r="BI182" s="154"/>
    </row>
    <row r="183" spans="1:61" s="332" customFormat="1" ht="20.100000000000001" hidden="1" customHeight="1" thickTop="1" x14ac:dyDescent="0.25">
      <c r="A183" s="122"/>
      <c r="B183" s="122"/>
      <c r="C183" s="48"/>
      <c r="D183" s="48"/>
      <c r="E183" s="242"/>
      <c r="F183" s="51"/>
      <c r="G183" s="52"/>
      <c r="H183" s="53"/>
      <c r="I183" s="67"/>
      <c r="J183" s="68"/>
      <c r="K183" s="69">
        <f t="shared" ref="K183:K194" si="179">IF(J183&gt;0, 1, 0)</f>
        <v>0</v>
      </c>
      <c r="L183" s="69">
        <f t="shared" ref="L183:L194" si="180">J183-K183</f>
        <v>0</v>
      </c>
      <c r="M183" s="70"/>
      <c r="N183" s="71"/>
      <c r="O183" s="72">
        <f t="shared" ref="O183:O194" si="181">IF(N183&gt;0, 1, 0)</f>
        <v>0</v>
      </c>
      <c r="P183" s="72">
        <f t="shared" ref="P183:P194" si="182">N183-O183</f>
        <v>0</v>
      </c>
      <c r="Q183" s="70"/>
      <c r="R183" s="318">
        <f t="shared" ref="R183:R194" si="183">(K183*M183*$R$4)+(L183*M183*$R$5)+(O183*Q183*$R$6)+(P183*Q183*$R$7)</f>
        <v>0</v>
      </c>
      <c r="S183" s="369"/>
      <c r="T183" s="214"/>
      <c r="U183" s="214"/>
      <c r="V183" s="214"/>
      <c r="W183" s="214"/>
      <c r="X183" s="214"/>
      <c r="Y183" s="214"/>
      <c r="Z183" s="214"/>
      <c r="AA183" s="214"/>
      <c r="AB183" s="370"/>
      <c r="AC183" s="214">
        <f t="shared" si="155"/>
        <v>0</v>
      </c>
      <c r="AD183" s="331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</row>
    <row r="184" spans="1:61" s="332" customFormat="1" ht="20.100000000000001" hidden="1" customHeight="1" x14ac:dyDescent="0.25">
      <c r="A184" s="122"/>
      <c r="B184" s="122"/>
      <c r="C184" s="48"/>
      <c r="D184" s="48"/>
      <c r="E184" s="73"/>
      <c r="F184" s="320"/>
      <c r="G184" s="192"/>
      <c r="H184" s="193"/>
      <c r="I184" s="67"/>
      <c r="J184" s="68"/>
      <c r="K184" s="69">
        <f t="shared" si="179"/>
        <v>0</v>
      </c>
      <c r="L184" s="69">
        <f t="shared" si="180"/>
        <v>0</v>
      </c>
      <c r="M184" s="70"/>
      <c r="N184" s="71"/>
      <c r="O184" s="72">
        <f t="shared" si="181"/>
        <v>0</v>
      </c>
      <c r="P184" s="72">
        <f t="shared" si="182"/>
        <v>0</v>
      </c>
      <c r="Q184" s="70"/>
      <c r="R184" s="318">
        <f t="shared" si="183"/>
        <v>0</v>
      </c>
      <c r="S184" s="369"/>
      <c r="T184" s="214"/>
      <c r="U184" s="214"/>
      <c r="V184" s="214"/>
      <c r="W184" s="214"/>
      <c r="X184" s="214"/>
      <c r="Y184" s="214"/>
      <c r="Z184" s="214"/>
      <c r="AA184" s="214"/>
      <c r="AB184" s="370"/>
      <c r="AC184" s="214">
        <f t="shared" si="155"/>
        <v>0</v>
      </c>
      <c r="AD184" s="331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</row>
    <row r="185" spans="1:61" s="332" customFormat="1" ht="20.100000000000001" hidden="1" customHeight="1" x14ac:dyDescent="0.25">
      <c r="A185" s="116"/>
      <c r="B185" s="116"/>
      <c r="C185" s="48"/>
      <c r="D185" s="48"/>
      <c r="E185" s="223"/>
      <c r="F185" s="223"/>
      <c r="G185" s="123"/>
      <c r="H185" s="53"/>
      <c r="I185" s="67"/>
      <c r="J185" s="68"/>
      <c r="K185" s="69">
        <f t="shared" si="179"/>
        <v>0</v>
      </c>
      <c r="L185" s="69">
        <f t="shared" si="180"/>
        <v>0</v>
      </c>
      <c r="M185" s="70"/>
      <c r="N185" s="71"/>
      <c r="O185" s="72">
        <f t="shared" si="181"/>
        <v>0</v>
      </c>
      <c r="P185" s="72">
        <f t="shared" si="182"/>
        <v>0</v>
      </c>
      <c r="Q185" s="70"/>
      <c r="R185" s="318">
        <f t="shared" si="183"/>
        <v>0</v>
      </c>
      <c r="S185" s="369"/>
      <c r="T185" s="214"/>
      <c r="U185" s="214"/>
      <c r="V185" s="214"/>
      <c r="W185" s="214"/>
      <c r="X185" s="214"/>
      <c r="Y185" s="214"/>
      <c r="Z185" s="214"/>
      <c r="AA185" s="214"/>
      <c r="AB185" s="370"/>
      <c r="AC185" s="214">
        <f t="shared" si="155"/>
        <v>0</v>
      </c>
      <c r="AD185" s="331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  <c r="BI185" s="154"/>
    </row>
    <row r="186" spans="1:61" s="332" customFormat="1" ht="20.100000000000001" hidden="1" customHeight="1" x14ac:dyDescent="0.25">
      <c r="A186" s="116"/>
      <c r="B186" s="116"/>
      <c r="C186" s="48"/>
      <c r="D186" s="48"/>
      <c r="E186" s="223"/>
      <c r="F186" s="223"/>
      <c r="G186" s="123"/>
      <c r="H186" s="53"/>
      <c r="I186" s="67"/>
      <c r="J186" s="68"/>
      <c r="K186" s="69">
        <f t="shared" si="179"/>
        <v>0</v>
      </c>
      <c r="L186" s="69">
        <f t="shared" si="180"/>
        <v>0</v>
      </c>
      <c r="M186" s="70"/>
      <c r="N186" s="71"/>
      <c r="O186" s="72">
        <f t="shared" si="181"/>
        <v>0</v>
      </c>
      <c r="P186" s="72">
        <f t="shared" si="182"/>
        <v>0</v>
      </c>
      <c r="Q186" s="70"/>
      <c r="R186" s="318">
        <f t="shared" si="183"/>
        <v>0</v>
      </c>
      <c r="S186" s="369"/>
      <c r="T186" s="214"/>
      <c r="U186" s="214"/>
      <c r="V186" s="214"/>
      <c r="W186" s="214"/>
      <c r="X186" s="214"/>
      <c r="Y186" s="214"/>
      <c r="Z186" s="214"/>
      <c r="AA186" s="214"/>
      <c r="AB186" s="370"/>
      <c r="AC186" s="214">
        <f t="shared" si="155"/>
        <v>0</v>
      </c>
      <c r="AD186" s="331"/>
      <c r="AE186" s="154"/>
      <c r="AF186" s="154"/>
      <c r="AG186" s="154"/>
      <c r="AH186" s="154"/>
      <c r="AI186" s="154"/>
      <c r="AJ186" s="154"/>
      <c r="AK186" s="154"/>
      <c r="AL186" s="154"/>
      <c r="AM186" s="154"/>
      <c r="AN186" s="154"/>
      <c r="AO186" s="154"/>
      <c r="AP186" s="154"/>
      <c r="AQ186" s="154"/>
      <c r="AR186" s="154"/>
      <c r="AS186" s="154"/>
      <c r="AT186" s="154"/>
      <c r="AU186" s="154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  <c r="BI186" s="154"/>
    </row>
    <row r="187" spans="1:61" s="332" customFormat="1" ht="20.100000000000001" hidden="1" customHeight="1" x14ac:dyDescent="0.25">
      <c r="A187" s="116"/>
      <c r="B187" s="116"/>
      <c r="C187" s="48"/>
      <c r="D187" s="48"/>
      <c r="E187" s="223"/>
      <c r="F187" s="223"/>
      <c r="G187" s="82"/>
      <c r="H187" s="53"/>
      <c r="I187" s="67"/>
      <c r="J187" s="68"/>
      <c r="K187" s="69">
        <f t="shared" si="179"/>
        <v>0</v>
      </c>
      <c r="L187" s="69">
        <f t="shared" si="180"/>
        <v>0</v>
      </c>
      <c r="M187" s="70"/>
      <c r="N187" s="71"/>
      <c r="O187" s="72">
        <f t="shared" si="181"/>
        <v>0</v>
      </c>
      <c r="P187" s="72">
        <f t="shared" si="182"/>
        <v>0</v>
      </c>
      <c r="Q187" s="70"/>
      <c r="R187" s="318">
        <f t="shared" si="183"/>
        <v>0</v>
      </c>
      <c r="S187" s="369"/>
      <c r="T187" s="214"/>
      <c r="U187" s="214"/>
      <c r="V187" s="214"/>
      <c r="W187" s="214"/>
      <c r="X187" s="214"/>
      <c r="Y187" s="214"/>
      <c r="Z187" s="214"/>
      <c r="AA187" s="214"/>
      <c r="AB187" s="370"/>
      <c r="AC187" s="214">
        <f t="shared" si="155"/>
        <v>0</v>
      </c>
      <c r="AD187" s="331"/>
      <c r="AE187" s="154"/>
      <c r="AF187" s="154"/>
      <c r="AG187" s="154"/>
      <c r="AH187" s="154"/>
      <c r="AI187" s="154"/>
      <c r="AJ187" s="154"/>
      <c r="AK187" s="154"/>
      <c r="AL187" s="154"/>
      <c r="AM187" s="154"/>
      <c r="AN187" s="154"/>
      <c r="AO187" s="154"/>
      <c r="AP187" s="154"/>
      <c r="AQ187" s="154"/>
      <c r="AR187" s="154"/>
      <c r="AS187" s="154"/>
      <c r="AT187" s="154"/>
      <c r="AU187" s="154"/>
      <c r="AV187" s="154"/>
      <c r="AW187" s="154"/>
      <c r="AX187" s="154"/>
      <c r="AY187" s="154"/>
      <c r="AZ187" s="154"/>
      <c r="BA187" s="154"/>
      <c r="BB187" s="154"/>
      <c r="BC187" s="154"/>
      <c r="BD187" s="154"/>
      <c r="BE187" s="154"/>
      <c r="BF187" s="154"/>
      <c r="BG187" s="154"/>
      <c r="BH187" s="154"/>
      <c r="BI187" s="154"/>
    </row>
    <row r="188" spans="1:61" s="332" customFormat="1" ht="20.100000000000001" hidden="1" customHeight="1" x14ac:dyDescent="0.25">
      <c r="A188" s="116"/>
      <c r="B188" s="116"/>
      <c r="C188" s="48"/>
      <c r="D188" s="48"/>
      <c r="E188" s="223"/>
      <c r="F188" s="223"/>
      <c r="G188" s="82"/>
      <c r="H188" s="53"/>
      <c r="I188" s="67"/>
      <c r="J188" s="68"/>
      <c r="K188" s="69">
        <f t="shared" si="179"/>
        <v>0</v>
      </c>
      <c r="L188" s="69">
        <f t="shared" si="180"/>
        <v>0</v>
      </c>
      <c r="M188" s="70"/>
      <c r="N188" s="71"/>
      <c r="O188" s="72">
        <f t="shared" si="181"/>
        <v>0</v>
      </c>
      <c r="P188" s="72">
        <f t="shared" si="182"/>
        <v>0</v>
      </c>
      <c r="Q188" s="70"/>
      <c r="R188" s="318">
        <f t="shared" si="183"/>
        <v>0</v>
      </c>
      <c r="S188" s="369"/>
      <c r="T188" s="214"/>
      <c r="U188" s="214"/>
      <c r="V188" s="214"/>
      <c r="W188" s="214"/>
      <c r="X188" s="214"/>
      <c r="Y188" s="214"/>
      <c r="Z188" s="214"/>
      <c r="AA188" s="214"/>
      <c r="AB188" s="370"/>
      <c r="AC188" s="214">
        <f t="shared" si="155"/>
        <v>0</v>
      </c>
      <c r="AD188" s="331"/>
      <c r="AE188" s="154"/>
      <c r="AF188" s="154"/>
      <c r="AG188" s="154"/>
      <c r="AH188" s="154"/>
      <c r="AI188" s="154"/>
      <c r="AJ188" s="154"/>
      <c r="AK188" s="154"/>
      <c r="AL188" s="154"/>
      <c r="AM188" s="154"/>
      <c r="AN188" s="154"/>
      <c r="AO188" s="154"/>
      <c r="AP188" s="154"/>
      <c r="AQ188" s="154"/>
      <c r="AR188" s="154"/>
      <c r="AS188" s="154"/>
      <c r="AT188" s="154"/>
      <c r="AU188" s="154"/>
      <c r="AV188" s="154"/>
      <c r="AW188" s="154"/>
      <c r="AX188" s="154"/>
      <c r="AY188" s="154"/>
      <c r="AZ188" s="154"/>
      <c r="BA188" s="154"/>
      <c r="BB188" s="154"/>
      <c r="BC188" s="154"/>
      <c r="BD188" s="154"/>
      <c r="BE188" s="154"/>
      <c r="BF188" s="154"/>
      <c r="BG188" s="154"/>
      <c r="BH188" s="154"/>
      <c r="BI188" s="154"/>
    </row>
    <row r="189" spans="1:61" s="332" customFormat="1" ht="20.100000000000001" hidden="1" customHeight="1" x14ac:dyDescent="0.25">
      <c r="A189" s="116"/>
      <c r="B189" s="116"/>
      <c r="C189" s="48"/>
      <c r="D189" s="48"/>
      <c r="E189" s="223"/>
      <c r="F189" s="223"/>
      <c r="G189" s="82"/>
      <c r="H189" s="53"/>
      <c r="I189" s="67"/>
      <c r="J189" s="68"/>
      <c r="K189" s="69">
        <f t="shared" si="179"/>
        <v>0</v>
      </c>
      <c r="L189" s="69">
        <f t="shared" si="180"/>
        <v>0</v>
      </c>
      <c r="M189" s="70"/>
      <c r="N189" s="71"/>
      <c r="O189" s="72">
        <f t="shared" si="181"/>
        <v>0</v>
      </c>
      <c r="P189" s="72">
        <f t="shared" si="182"/>
        <v>0</v>
      </c>
      <c r="Q189" s="70"/>
      <c r="R189" s="318">
        <f t="shared" si="183"/>
        <v>0</v>
      </c>
      <c r="S189" s="369"/>
      <c r="T189" s="214"/>
      <c r="U189" s="214"/>
      <c r="V189" s="214"/>
      <c r="W189" s="214"/>
      <c r="X189" s="214"/>
      <c r="Y189" s="214"/>
      <c r="Z189" s="214"/>
      <c r="AA189" s="214"/>
      <c r="AB189" s="370"/>
      <c r="AC189" s="214">
        <f t="shared" si="155"/>
        <v>0</v>
      </c>
      <c r="AD189" s="331"/>
      <c r="AE189" s="154"/>
      <c r="AF189" s="154"/>
      <c r="AG189" s="154"/>
      <c r="AH189" s="154"/>
      <c r="AI189" s="154"/>
      <c r="AJ189" s="154"/>
      <c r="AK189" s="154"/>
      <c r="AL189" s="154"/>
      <c r="AM189" s="154"/>
      <c r="AN189" s="154"/>
      <c r="AO189" s="154"/>
      <c r="AP189" s="154"/>
      <c r="AQ189" s="154"/>
      <c r="AR189" s="154"/>
      <c r="AS189" s="154"/>
      <c r="AT189" s="154"/>
      <c r="AU189" s="154"/>
      <c r="AV189" s="154"/>
      <c r="AW189" s="154"/>
      <c r="AX189" s="154"/>
      <c r="AY189" s="154"/>
      <c r="AZ189" s="154"/>
      <c r="BA189" s="154"/>
      <c r="BB189" s="154"/>
      <c r="BC189" s="154"/>
      <c r="BD189" s="154"/>
      <c r="BE189" s="154"/>
      <c r="BF189" s="154"/>
      <c r="BG189" s="154"/>
      <c r="BH189" s="154"/>
      <c r="BI189" s="154"/>
    </row>
    <row r="190" spans="1:61" s="332" customFormat="1" ht="20.100000000000001" hidden="1" customHeight="1" x14ac:dyDescent="0.25">
      <c r="A190" s="116"/>
      <c r="B190" s="116"/>
      <c r="C190" s="48"/>
      <c r="D190" s="48"/>
      <c r="E190" s="223"/>
      <c r="F190" s="223"/>
      <c r="G190" s="82"/>
      <c r="H190" s="118"/>
      <c r="I190" s="80"/>
      <c r="J190" s="68"/>
      <c r="K190" s="69">
        <f t="shared" si="179"/>
        <v>0</v>
      </c>
      <c r="L190" s="69">
        <f t="shared" si="180"/>
        <v>0</v>
      </c>
      <c r="M190" s="70"/>
      <c r="N190" s="71"/>
      <c r="O190" s="72">
        <f t="shared" si="181"/>
        <v>0</v>
      </c>
      <c r="P190" s="72">
        <f t="shared" si="182"/>
        <v>0</v>
      </c>
      <c r="Q190" s="70"/>
      <c r="R190" s="318">
        <f t="shared" si="183"/>
        <v>0</v>
      </c>
      <c r="S190" s="369"/>
      <c r="T190" s="214"/>
      <c r="U190" s="214"/>
      <c r="V190" s="214"/>
      <c r="W190" s="214"/>
      <c r="X190" s="214"/>
      <c r="Y190" s="214"/>
      <c r="Z190" s="214"/>
      <c r="AA190" s="214"/>
      <c r="AB190" s="370"/>
      <c r="AC190" s="214">
        <f t="shared" si="155"/>
        <v>0</v>
      </c>
      <c r="AD190" s="331"/>
      <c r="AE190" s="154"/>
      <c r="AF190" s="154"/>
      <c r="AG190" s="154"/>
      <c r="AH190" s="154"/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4"/>
      <c r="AU190" s="154"/>
      <c r="AV190" s="154"/>
      <c r="AW190" s="154"/>
      <c r="AX190" s="154"/>
      <c r="AY190" s="154"/>
      <c r="AZ190" s="154"/>
      <c r="BA190" s="154"/>
      <c r="BB190" s="154"/>
      <c r="BC190" s="154"/>
      <c r="BD190" s="154"/>
      <c r="BE190" s="154"/>
      <c r="BF190" s="154"/>
      <c r="BG190" s="154"/>
      <c r="BH190" s="154"/>
      <c r="BI190" s="154"/>
    </row>
    <row r="191" spans="1:61" s="332" customFormat="1" ht="20.100000000000001" hidden="1" customHeight="1" x14ac:dyDescent="0.25">
      <c r="A191" s="116"/>
      <c r="B191" s="116"/>
      <c r="C191" s="48"/>
      <c r="D191" s="48"/>
      <c r="E191" s="223"/>
      <c r="F191" s="223"/>
      <c r="G191" s="82"/>
      <c r="H191" s="53"/>
      <c r="I191" s="67"/>
      <c r="J191" s="68"/>
      <c r="K191" s="69">
        <f t="shared" si="179"/>
        <v>0</v>
      </c>
      <c r="L191" s="69">
        <f t="shared" si="180"/>
        <v>0</v>
      </c>
      <c r="M191" s="70"/>
      <c r="N191" s="71"/>
      <c r="O191" s="72">
        <f t="shared" si="181"/>
        <v>0</v>
      </c>
      <c r="P191" s="72">
        <f t="shared" si="182"/>
        <v>0</v>
      </c>
      <c r="Q191" s="70"/>
      <c r="R191" s="318">
        <f t="shared" si="183"/>
        <v>0</v>
      </c>
      <c r="S191" s="369"/>
      <c r="T191" s="214"/>
      <c r="U191" s="214"/>
      <c r="V191" s="214"/>
      <c r="W191" s="214"/>
      <c r="X191" s="214"/>
      <c r="Y191" s="214"/>
      <c r="Z191" s="214"/>
      <c r="AA191" s="214"/>
      <c r="AB191" s="370"/>
      <c r="AC191" s="214">
        <f t="shared" si="155"/>
        <v>0</v>
      </c>
      <c r="AD191" s="331"/>
      <c r="AE191" s="154"/>
      <c r="AF191" s="154"/>
      <c r="AG191" s="154"/>
      <c r="AH191" s="154"/>
      <c r="AI191" s="154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4"/>
      <c r="AU191" s="154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  <c r="BI191" s="154"/>
    </row>
    <row r="192" spans="1:61" s="332" customFormat="1" ht="20.100000000000001" hidden="1" customHeight="1" x14ac:dyDescent="0.25">
      <c r="A192" s="116"/>
      <c r="B192" s="116"/>
      <c r="C192" s="48"/>
      <c r="D192" s="48"/>
      <c r="E192" s="223"/>
      <c r="F192" s="223"/>
      <c r="G192" s="82"/>
      <c r="H192" s="53"/>
      <c r="I192" s="67"/>
      <c r="J192" s="68"/>
      <c r="K192" s="69">
        <f t="shared" si="179"/>
        <v>0</v>
      </c>
      <c r="L192" s="69">
        <f t="shared" si="180"/>
        <v>0</v>
      </c>
      <c r="M192" s="70"/>
      <c r="N192" s="71"/>
      <c r="O192" s="72">
        <f t="shared" si="181"/>
        <v>0</v>
      </c>
      <c r="P192" s="72">
        <f t="shared" si="182"/>
        <v>0</v>
      </c>
      <c r="Q192" s="70"/>
      <c r="R192" s="318">
        <f t="shared" si="183"/>
        <v>0</v>
      </c>
      <c r="S192" s="369"/>
      <c r="T192" s="214"/>
      <c r="U192" s="214"/>
      <c r="V192" s="214"/>
      <c r="W192" s="214"/>
      <c r="X192" s="214"/>
      <c r="Y192" s="214"/>
      <c r="Z192" s="214"/>
      <c r="AA192" s="214"/>
      <c r="AB192" s="370"/>
      <c r="AC192" s="214">
        <f t="shared" si="155"/>
        <v>0</v>
      </c>
      <c r="AD192" s="331"/>
      <c r="AE192" s="154"/>
      <c r="AF192" s="154"/>
      <c r="AG192" s="154"/>
      <c r="AH192" s="154"/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  <c r="BI192" s="154"/>
    </row>
    <row r="193" spans="1:61" s="85" customFormat="1" ht="20.100000000000001" hidden="1" customHeight="1" x14ac:dyDescent="0.25">
      <c r="A193" s="116"/>
      <c r="B193" s="116"/>
      <c r="C193" s="48"/>
      <c r="D193" s="48"/>
      <c r="E193" s="223"/>
      <c r="F193" s="223"/>
      <c r="G193" s="82"/>
      <c r="H193" s="53"/>
      <c r="I193" s="67"/>
      <c r="J193" s="68"/>
      <c r="K193" s="69">
        <f t="shared" si="179"/>
        <v>0</v>
      </c>
      <c r="L193" s="69">
        <f t="shared" si="180"/>
        <v>0</v>
      </c>
      <c r="M193" s="70"/>
      <c r="N193" s="71"/>
      <c r="O193" s="72">
        <f t="shared" si="181"/>
        <v>0</v>
      </c>
      <c r="P193" s="72">
        <f t="shared" si="182"/>
        <v>0</v>
      </c>
      <c r="Q193" s="70"/>
      <c r="R193" s="318">
        <f t="shared" si="183"/>
        <v>0</v>
      </c>
      <c r="S193" s="369"/>
      <c r="T193" s="214"/>
      <c r="U193" s="214"/>
      <c r="V193" s="214"/>
      <c r="W193" s="214"/>
      <c r="X193" s="214"/>
      <c r="Y193" s="405"/>
      <c r="Z193" s="405"/>
      <c r="AA193" s="405"/>
      <c r="AB193" s="370"/>
      <c r="AC193" s="214">
        <f t="shared" si="155"/>
        <v>0</v>
      </c>
      <c r="AD193" s="378"/>
      <c r="AE193" s="84"/>
      <c r="AF193" s="84"/>
      <c r="AG193" s="84"/>
      <c r="AH193" s="84"/>
      <c r="AI193" s="84"/>
      <c r="AJ193" s="84"/>
      <c r="AK193" s="84"/>
      <c r="AL193" s="84"/>
      <c r="AM193" s="84"/>
      <c r="AN193" s="84"/>
      <c r="AO193" s="84"/>
      <c r="AP193" s="84"/>
      <c r="AQ193" s="84"/>
      <c r="AR193" s="84"/>
      <c r="AS193" s="84"/>
      <c r="AT193" s="84"/>
      <c r="AU193" s="84"/>
      <c r="AV193" s="84"/>
      <c r="AW193" s="84"/>
      <c r="AX193" s="84"/>
      <c r="AY193" s="84"/>
      <c r="AZ193" s="84"/>
      <c r="BA193" s="84"/>
      <c r="BB193" s="84"/>
      <c r="BC193" s="84"/>
      <c r="BD193" s="84"/>
      <c r="BE193" s="84"/>
      <c r="BF193" s="84"/>
      <c r="BG193" s="84"/>
      <c r="BH193" s="84"/>
      <c r="BI193" s="84"/>
    </row>
    <row r="194" spans="1:61" s="332" customFormat="1" ht="20.100000000000001" hidden="1" customHeight="1" x14ac:dyDescent="0.25">
      <c r="A194" s="116"/>
      <c r="B194" s="116"/>
      <c r="C194" s="48"/>
      <c r="D194" s="48"/>
      <c r="E194" s="223"/>
      <c r="F194" s="223"/>
      <c r="G194" s="82"/>
      <c r="H194" s="118"/>
      <c r="I194" s="80"/>
      <c r="J194" s="68"/>
      <c r="K194" s="69">
        <f t="shared" si="179"/>
        <v>0</v>
      </c>
      <c r="L194" s="69">
        <f t="shared" si="180"/>
        <v>0</v>
      </c>
      <c r="M194" s="70"/>
      <c r="N194" s="71"/>
      <c r="O194" s="72">
        <f t="shared" si="181"/>
        <v>0</v>
      </c>
      <c r="P194" s="72">
        <f t="shared" si="182"/>
        <v>0</v>
      </c>
      <c r="Q194" s="70"/>
      <c r="R194" s="318">
        <f t="shared" si="183"/>
        <v>0</v>
      </c>
      <c r="S194" s="369"/>
      <c r="T194" s="214"/>
      <c r="U194" s="214"/>
      <c r="V194" s="214"/>
      <c r="W194" s="214"/>
      <c r="X194" s="214"/>
      <c r="Y194" s="214"/>
      <c r="Z194" s="214"/>
      <c r="AA194" s="214"/>
      <c r="AB194" s="370"/>
      <c r="AC194" s="214">
        <f t="shared" si="155"/>
        <v>0</v>
      </c>
      <c r="AD194" s="331"/>
      <c r="AE194" s="154"/>
      <c r="AF194" s="154"/>
      <c r="AG194" s="154"/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  <c r="BI194" s="154"/>
    </row>
    <row r="195" spans="1:61" s="388" customFormat="1" ht="20.100000000000001" hidden="1" customHeight="1" thickBot="1" x14ac:dyDescent="0.3">
      <c r="A195" s="102"/>
      <c r="B195" s="102"/>
      <c r="C195" s="103"/>
      <c r="D195" s="103"/>
      <c r="E195" s="235"/>
      <c r="F195" s="235"/>
      <c r="G195" s="105"/>
      <c r="H195" s="106" t="s">
        <v>55</v>
      </c>
      <c r="I195" s="107"/>
      <c r="J195" s="108"/>
      <c r="K195" s="109"/>
      <c r="L195" s="109"/>
      <c r="M195" s="110"/>
      <c r="N195" s="111"/>
      <c r="O195" s="109"/>
      <c r="P195" s="109"/>
      <c r="Q195" s="110"/>
      <c r="R195" s="283">
        <f>SUM(R183:R194)</f>
        <v>0</v>
      </c>
      <c r="S195" s="369"/>
      <c r="T195" s="214"/>
      <c r="U195" s="214"/>
      <c r="V195" s="214"/>
      <c r="W195" s="214"/>
      <c r="X195" s="214"/>
      <c r="Y195" s="214"/>
      <c r="Z195" s="214"/>
      <c r="AA195" s="214"/>
      <c r="AB195" s="370"/>
      <c r="AC195" s="214">
        <f t="shared" si="155"/>
        <v>0</v>
      </c>
      <c r="AD195" s="331"/>
      <c r="AE195" s="154"/>
      <c r="AF195" s="154"/>
      <c r="AG195" s="154"/>
      <c r="AH195" s="154"/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4"/>
      <c r="AU195" s="154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  <c r="BI195" s="154"/>
    </row>
    <row r="196" spans="1:61" s="332" customFormat="1" ht="20.100000000000001" hidden="1" customHeight="1" thickTop="1" x14ac:dyDescent="0.25">
      <c r="A196" s="116"/>
      <c r="B196" s="116"/>
      <c r="C196" s="48"/>
      <c r="D196" s="48"/>
      <c r="E196" s="407"/>
      <c r="F196" s="372"/>
      <c r="G196" s="408"/>
      <c r="H196" s="373"/>
      <c r="I196" s="389"/>
      <c r="J196" s="68"/>
      <c r="K196" s="69">
        <f t="shared" ref="K196:K207" si="184">IF(J196&gt;0, 1, 0)</f>
        <v>0</v>
      </c>
      <c r="L196" s="69">
        <f t="shared" ref="L196:L207" si="185">J196-K196</f>
        <v>0</v>
      </c>
      <c r="M196" s="70"/>
      <c r="N196" s="71"/>
      <c r="O196" s="72">
        <f t="shared" ref="O196:O207" si="186">IF(N196&gt;0, 1, 0)</f>
        <v>0</v>
      </c>
      <c r="P196" s="72">
        <f t="shared" ref="P196:P207" si="187">N196-O196</f>
        <v>0</v>
      </c>
      <c r="Q196" s="390"/>
      <c r="R196" s="318">
        <f t="shared" ref="R196:R207" si="188">(K196*M196*$R$4)+(L196*M196*$R$5)+(O196*Q196*$R$6)+(P196*Q196*$R$7)</f>
        <v>0</v>
      </c>
      <c r="S196" s="369"/>
      <c r="T196" s="214"/>
      <c r="U196" s="214"/>
      <c r="V196" s="214"/>
      <c r="W196" s="214"/>
      <c r="X196" s="214"/>
      <c r="Y196" s="214"/>
      <c r="Z196" s="214"/>
      <c r="AA196" s="214"/>
      <c r="AB196" s="370"/>
      <c r="AC196" s="214">
        <f t="shared" si="155"/>
        <v>0</v>
      </c>
      <c r="AD196" s="331"/>
      <c r="AE196" s="154"/>
      <c r="AF196" s="154"/>
      <c r="AG196" s="154"/>
      <c r="AH196" s="154"/>
      <c r="AI196" s="154"/>
      <c r="AJ196" s="154"/>
      <c r="AK196" s="154"/>
      <c r="AL196" s="154"/>
      <c r="AM196" s="154"/>
      <c r="AN196" s="154"/>
      <c r="AO196" s="154"/>
      <c r="AP196" s="154"/>
      <c r="AQ196" s="154"/>
      <c r="AR196" s="154"/>
      <c r="AS196" s="154"/>
      <c r="AT196" s="154"/>
      <c r="AU196" s="154"/>
      <c r="AV196" s="154"/>
      <c r="AW196" s="154"/>
      <c r="AX196" s="154"/>
      <c r="AY196" s="154"/>
      <c r="AZ196" s="154"/>
      <c r="BA196" s="154"/>
      <c r="BB196" s="154"/>
      <c r="BC196" s="154"/>
      <c r="BD196" s="154"/>
      <c r="BE196" s="154"/>
      <c r="BF196" s="154"/>
      <c r="BG196" s="154"/>
      <c r="BH196" s="154"/>
      <c r="BI196" s="154"/>
    </row>
    <row r="197" spans="1:61" s="332" customFormat="1" ht="20.100000000000001" hidden="1" customHeight="1" x14ac:dyDescent="0.25">
      <c r="A197" s="116"/>
      <c r="B197" s="116"/>
      <c r="C197" s="48"/>
      <c r="D197" s="48"/>
      <c r="E197" s="223"/>
      <c r="F197" s="223"/>
      <c r="G197" s="123"/>
      <c r="H197" s="53"/>
      <c r="I197" s="67"/>
      <c r="J197" s="68"/>
      <c r="K197" s="69">
        <f t="shared" si="184"/>
        <v>0</v>
      </c>
      <c r="L197" s="69">
        <f t="shared" si="185"/>
        <v>0</v>
      </c>
      <c r="M197" s="70"/>
      <c r="N197" s="71"/>
      <c r="O197" s="72">
        <f t="shared" si="186"/>
        <v>0</v>
      </c>
      <c r="P197" s="72">
        <f t="shared" si="187"/>
        <v>0</v>
      </c>
      <c r="Q197" s="70"/>
      <c r="R197" s="318">
        <f t="shared" si="188"/>
        <v>0</v>
      </c>
      <c r="S197" s="369"/>
      <c r="T197" s="214"/>
      <c r="U197" s="214"/>
      <c r="V197" s="214"/>
      <c r="W197" s="214"/>
      <c r="X197" s="214"/>
      <c r="Y197" s="214"/>
      <c r="Z197" s="214"/>
      <c r="AA197" s="214"/>
      <c r="AB197" s="370"/>
      <c r="AC197" s="214">
        <f t="shared" si="155"/>
        <v>0</v>
      </c>
      <c r="AD197" s="331"/>
      <c r="AE197" s="154"/>
      <c r="AF197" s="154"/>
      <c r="AG197" s="154"/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4"/>
      <c r="AU197" s="154"/>
      <c r="AV197" s="154"/>
      <c r="AW197" s="154"/>
      <c r="AX197" s="154"/>
      <c r="AY197" s="154"/>
      <c r="AZ197" s="154"/>
      <c r="BA197" s="154"/>
      <c r="BB197" s="154"/>
      <c r="BC197" s="154"/>
      <c r="BD197" s="154"/>
      <c r="BE197" s="154"/>
      <c r="BF197" s="154"/>
      <c r="BG197" s="154"/>
      <c r="BH197" s="154"/>
      <c r="BI197" s="154"/>
    </row>
    <row r="198" spans="1:61" s="332" customFormat="1" ht="20.100000000000001" hidden="1" customHeight="1" x14ac:dyDescent="0.25">
      <c r="A198" s="116"/>
      <c r="B198" s="116"/>
      <c r="C198" s="48"/>
      <c r="D198" s="48"/>
      <c r="E198" s="223"/>
      <c r="F198" s="223"/>
      <c r="G198" s="123"/>
      <c r="H198" s="53"/>
      <c r="I198" s="67"/>
      <c r="J198" s="68"/>
      <c r="K198" s="69">
        <f t="shared" si="184"/>
        <v>0</v>
      </c>
      <c r="L198" s="69">
        <f t="shared" si="185"/>
        <v>0</v>
      </c>
      <c r="M198" s="70"/>
      <c r="N198" s="71"/>
      <c r="O198" s="72">
        <f t="shared" si="186"/>
        <v>0</v>
      </c>
      <c r="P198" s="72">
        <f t="shared" si="187"/>
        <v>0</v>
      </c>
      <c r="Q198" s="70"/>
      <c r="R198" s="318">
        <f t="shared" si="188"/>
        <v>0</v>
      </c>
      <c r="S198" s="369"/>
      <c r="T198" s="214"/>
      <c r="U198" s="214"/>
      <c r="V198" s="214"/>
      <c r="W198" s="214"/>
      <c r="X198" s="214"/>
      <c r="Y198" s="214"/>
      <c r="Z198" s="214"/>
      <c r="AA198" s="214"/>
      <c r="AB198" s="370"/>
      <c r="AC198" s="214">
        <f t="shared" si="155"/>
        <v>0</v>
      </c>
      <c r="AD198" s="331"/>
      <c r="AE198" s="154"/>
      <c r="AF198" s="154"/>
      <c r="AG198" s="154"/>
      <c r="AH198" s="154"/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4"/>
      <c r="AU198" s="154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  <c r="BI198" s="154"/>
    </row>
    <row r="199" spans="1:61" s="332" customFormat="1" ht="20.100000000000001" hidden="1" customHeight="1" x14ac:dyDescent="0.25">
      <c r="A199" s="116"/>
      <c r="B199" s="116"/>
      <c r="C199" s="48"/>
      <c r="D199" s="48"/>
      <c r="E199" s="223"/>
      <c r="F199" s="223"/>
      <c r="G199" s="123"/>
      <c r="H199" s="53"/>
      <c r="I199" s="67"/>
      <c r="J199" s="68"/>
      <c r="K199" s="69">
        <f t="shared" si="184"/>
        <v>0</v>
      </c>
      <c r="L199" s="69">
        <f t="shared" si="185"/>
        <v>0</v>
      </c>
      <c r="M199" s="70"/>
      <c r="N199" s="71"/>
      <c r="O199" s="72">
        <f t="shared" si="186"/>
        <v>0</v>
      </c>
      <c r="P199" s="72">
        <f t="shared" si="187"/>
        <v>0</v>
      </c>
      <c r="Q199" s="70"/>
      <c r="R199" s="318">
        <f t="shared" si="188"/>
        <v>0</v>
      </c>
      <c r="S199" s="369"/>
      <c r="T199" s="214"/>
      <c r="U199" s="214"/>
      <c r="V199" s="214"/>
      <c r="W199" s="214"/>
      <c r="X199" s="214"/>
      <c r="Y199" s="214"/>
      <c r="Z199" s="214"/>
      <c r="AA199" s="214"/>
      <c r="AB199" s="370"/>
      <c r="AC199" s="214">
        <f t="shared" si="155"/>
        <v>0</v>
      </c>
      <c r="AD199" s="331"/>
      <c r="AE199" s="154"/>
      <c r="AF199" s="154"/>
      <c r="AG199" s="154"/>
      <c r="AH199" s="154"/>
      <c r="AI199" s="154"/>
      <c r="AJ199" s="154"/>
      <c r="AK199" s="154"/>
      <c r="AL199" s="154"/>
      <c r="AM199" s="154"/>
      <c r="AN199" s="154"/>
      <c r="AO199" s="154"/>
      <c r="AP199" s="154"/>
      <c r="AQ199" s="154"/>
      <c r="AR199" s="154"/>
      <c r="AS199" s="154"/>
      <c r="AT199" s="154"/>
      <c r="AU199" s="154"/>
      <c r="AV199" s="154"/>
      <c r="AW199" s="154"/>
      <c r="AX199" s="154"/>
      <c r="AY199" s="154"/>
      <c r="AZ199" s="154"/>
      <c r="BA199" s="154"/>
      <c r="BB199" s="154"/>
      <c r="BC199" s="154"/>
      <c r="BD199" s="154"/>
      <c r="BE199" s="154"/>
      <c r="BF199" s="154"/>
      <c r="BG199" s="154"/>
      <c r="BH199" s="154"/>
      <c r="BI199" s="154"/>
    </row>
    <row r="200" spans="1:61" s="332" customFormat="1" ht="20.100000000000001" hidden="1" customHeight="1" x14ac:dyDescent="0.25">
      <c r="A200" s="116"/>
      <c r="B200" s="116"/>
      <c r="C200" s="48"/>
      <c r="D200" s="48"/>
      <c r="E200" s="223"/>
      <c r="F200" s="223"/>
      <c r="G200" s="82"/>
      <c r="H200" s="53"/>
      <c r="I200" s="67"/>
      <c r="J200" s="68"/>
      <c r="K200" s="69">
        <f t="shared" si="184"/>
        <v>0</v>
      </c>
      <c r="L200" s="69">
        <f t="shared" si="185"/>
        <v>0</v>
      </c>
      <c r="M200" s="70"/>
      <c r="N200" s="71"/>
      <c r="O200" s="72">
        <f t="shared" si="186"/>
        <v>0</v>
      </c>
      <c r="P200" s="72">
        <f t="shared" si="187"/>
        <v>0</v>
      </c>
      <c r="Q200" s="70"/>
      <c r="R200" s="318">
        <f t="shared" si="188"/>
        <v>0</v>
      </c>
      <c r="S200" s="369"/>
      <c r="T200" s="214"/>
      <c r="U200" s="214"/>
      <c r="V200" s="214"/>
      <c r="W200" s="214"/>
      <c r="X200" s="214"/>
      <c r="Y200" s="214"/>
      <c r="Z200" s="214"/>
      <c r="AA200" s="214"/>
      <c r="AB200" s="370"/>
      <c r="AC200" s="214">
        <f t="shared" si="155"/>
        <v>0</v>
      </c>
      <c r="AD200" s="331"/>
      <c r="AE200" s="154"/>
      <c r="AF200" s="154"/>
      <c r="AG200" s="154"/>
      <c r="AH200" s="154"/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G200" s="154"/>
      <c r="BH200" s="154"/>
      <c r="BI200" s="154"/>
    </row>
    <row r="201" spans="1:61" s="332" customFormat="1" ht="20.100000000000001" hidden="1" customHeight="1" x14ac:dyDescent="0.25">
      <c r="A201" s="116"/>
      <c r="B201" s="116"/>
      <c r="C201" s="48"/>
      <c r="D201" s="48"/>
      <c r="E201" s="223"/>
      <c r="F201" s="223"/>
      <c r="G201" s="82"/>
      <c r="H201" s="53"/>
      <c r="I201" s="67"/>
      <c r="J201" s="68"/>
      <c r="K201" s="69">
        <f t="shared" si="184"/>
        <v>0</v>
      </c>
      <c r="L201" s="69">
        <f t="shared" si="185"/>
        <v>0</v>
      </c>
      <c r="M201" s="70"/>
      <c r="N201" s="71"/>
      <c r="O201" s="72">
        <f t="shared" si="186"/>
        <v>0</v>
      </c>
      <c r="P201" s="72">
        <f t="shared" si="187"/>
        <v>0</v>
      </c>
      <c r="Q201" s="70"/>
      <c r="R201" s="318">
        <f t="shared" si="188"/>
        <v>0</v>
      </c>
      <c r="S201" s="369"/>
      <c r="T201" s="214"/>
      <c r="U201" s="214"/>
      <c r="V201" s="214"/>
      <c r="W201" s="214"/>
      <c r="X201" s="214"/>
      <c r="Y201" s="214"/>
      <c r="Z201" s="214"/>
      <c r="AA201" s="214"/>
      <c r="AB201" s="370"/>
      <c r="AC201" s="214">
        <f t="shared" si="155"/>
        <v>0</v>
      </c>
      <c r="AD201" s="331"/>
      <c r="AE201" s="154"/>
      <c r="AF201" s="154"/>
      <c r="AG201" s="154"/>
      <c r="AH201" s="154"/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4"/>
      <c r="AU201" s="154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  <c r="BI201" s="154"/>
    </row>
    <row r="202" spans="1:61" s="332" customFormat="1" ht="20.100000000000001" hidden="1" customHeight="1" x14ac:dyDescent="0.25">
      <c r="A202" s="116"/>
      <c r="B202" s="116"/>
      <c r="C202" s="48"/>
      <c r="D202" s="48"/>
      <c r="E202" s="223"/>
      <c r="F202" s="223"/>
      <c r="G202" s="82"/>
      <c r="H202" s="53"/>
      <c r="I202" s="67"/>
      <c r="J202" s="68"/>
      <c r="K202" s="69">
        <f t="shared" si="184"/>
        <v>0</v>
      </c>
      <c r="L202" s="69">
        <f t="shared" si="185"/>
        <v>0</v>
      </c>
      <c r="M202" s="70"/>
      <c r="N202" s="71"/>
      <c r="O202" s="72">
        <f t="shared" si="186"/>
        <v>0</v>
      </c>
      <c r="P202" s="72">
        <f t="shared" si="187"/>
        <v>0</v>
      </c>
      <c r="Q202" s="70"/>
      <c r="R202" s="318">
        <f t="shared" si="188"/>
        <v>0</v>
      </c>
      <c r="S202" s="369"/>
      <c r="T202" s="214"/>
      <c r="U202" s="214"/>
      <c r="V202" s="214"/>
      <c r="W202" s="214"/>
      <c r="X202" s="214"/>
      <c r="Y202" s="214"/>
      <c r="Z202" s="214"/>
      <c r="AA202" s="214"/>
      <c r="AB202" s="370"/>
      <c r="AC202" s="214">
        <f t="shared" si="155"/>
        <v>0</v>
      </c>
      <c r="AD202" s="331"/>
      <c r="AE202" s="154"/>
      <c r="AF202" s="154"/>
      <c r="AG202" s="154"/>
      <c r="AH202" s="154"/>
      <c r="AI202" s="154"/>
      <c r="AJ202" s="154"/>
      <c r="AK202" s="154"/>
      <c r="AL202" s="154"/>
      <c r="AM202" s="154"/>
      <c r="AN202" s="154"/>
      <c r="AO202" s="154"/>
      <c r="AP202" s="154"/>
      <c r="AQ202" s="154"/>
      <c r="AR202" s="154"/>
      <c r="AS202" s="154"/>
      <c r="AT202" s="154"/>
      <c r="AU202" s="154"/>
      <c r="AV202" s="154"/>
      <c r="AW202" s="154"/>
      <c r="AX202" s="154"/>
      <c r="AY202" s="154"/>
      <c r="AZ202" s="154"/>
      <c r="BA202" s="154"/>
      <c r="BB202" s="154"/>
      <c r="BC202" s="154"/>
      <c r="BD202" s="154"/>
      <c r="BE202" s="154"/>
      <c r="BF202" s="154"/>
      <c r="BG202" s="154"/>
      <c r="BH202" s="154"/>
      <c r="BI202" s="154"/>
    </row>
    <row r="203" spans="1:61" s="332" customFormat="1" ht="20.100000000000001" hidden="1" customHeight="1" x14ac:dyDescent="0.25">
      <c r="A203" s="116"/>
      <c r="B203" s="116"/>
      <c r="C203" s="48"/>
      <c r="D203" s="48"/>
      <c r="E203" s="223"/>
      <c r="F203" s="223"/>
      <c r="G203" s="82"/>
      <c r="H203" s="118"/>
      <c r="I203" s="80"/>
      <c r="J203" s="68"/>
      <c r="K203" s="69">
        <f t="shared" si="184"/>
        <v>0</v>
      </c>
      <c r="L203" s="69">
        <f t="shared" si="185"/>
        <v>0</v>
      </c>
      <c r="M203" s="70"/>
      <c r="N203" s="71"/>
      <c r="O203" s="72">
        <f t="shared" si="186"/>
        <v>0</v>
      </c>
      <c r="P203" s="72">
        <f t="shared" si="187"/>
        <v>0</v>
      </c>
      <c r="Q203" s="70"/>
      <c r="R203" s="318">
        <f t="shared" si="188"/>
        <v>0</v>
      </c>
      <c r="S203" s="369"/>
      <c r="T203" s="214"/>
      <c r="U203" s="214"/>
      <c r="V203" s="214"/>
      <c r="W203" s="214"/>
      <c r="X203" s="214"/>
      <c r="Y203" s="214"/>
      <c r="Z203" s="214"/>
      <c r="AA203" s="214"/>
      <c r="AB203" s="370"/>
      <c r="AC203" s="214">
        <f t="shared" si="155"/>
        <v>0</v>
      </c>
      <c r="AD203" s="331"/>
      <c r="AE203" s="154"/>
      <c r="AF203" s="154"/>
      <c r="AG203" s="154"/>
      <c r="AH203" s="154"/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  <c r="BI203" s="154"/>
    </row>
    <row r="204" spans="1:61" s="332" customFormat="1" ht="20.100000000000001" hidden="1" customHeight="1" x14ac:dyDescent="0.25">
      <c r="A204" s="116"/>
      <c r="B204" s="116"/>
      <c r="C204" s="48"/>
      <c r="D204" s="48"/>
      <c r="E204" s="223"/>
      <c r="F204" s="223"/>
      <c r="G204" s="82"/>
      <c r="H204" s="53"/>
      <c r="I204" s="67"/>
      <c r="J204" s="68"/>
      <c r="K204" s="69">
        <f t="shared" si="184"/>
        <v>0</v>
      </c>
      <c r="L204" s="69">
        <f t="shared" si="185"/>
        <v>0</v>
      </c>
      <c r="M204" s="70"/>
      <c r="N204" s="71"/>
      <c r="O204" s="72">
        <f t="shared" si="186"/>
        <v>0</v>
      </c>
      <c r="P204" s="72">
        <f t="shared" si="187"/>
        <v>0</v>
      </c>
      <c r="Q204" s="70"/>
      <c r="R204" s="318">
        <f t="shared" si="188"/>
        <v>0</v>
      </c>
      <c r="S204" s="369"/>
      <c r="T204" s="214"/>
      <c r="U204" s="214"/>
      <c r="V204" s="214"/>
      <c r="W204" s="214"/>
      <c r="X204" s="214"/>
      <c r="Y204" s="214"/>
      <c r="Z204" s="214"/>
      <c r="AA204" s="214"/>
      <c r="AB204" s="370"/>
      <c r="AC204" s="214">
        <f t="shared" si="155"/>
        <v>0</v>
      </c>
      <c r="AD204" s="331"/>
      <c r="AE204" s="154"/>
      <c r="AF204" s="154"/>
      <c r="AG204" s="154"/>
      <c r="AH204" s="154"/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4"/>
      <c r="AU204" s="154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  <c r="BI204" s="154"/>
    </row>
    <row r="205" spans="1:61" s="332" customFormat="1" ht="20.100000000000001" hidden="1" customHeight="1" x14ac:dyDescent="0.25">
      <c r="A205" s="116"/>
      <c r="B205" s="116"/>
      <c r="C205" s="48"/>
      <c r="D205" s="48"/>
      <c r="E205" s="223"/>
      <c r="F205" s="223"/>
      <c r="G205" s="82"/>
      <c r="H205" s="53"/>
      <c r="I205" s="67"/>
      <c r="J205" s="68"/>
      <c r="K205" s="69">
        <f t="shared" si="184"/>
        <v>0</v>
      </c>
      <c r="L205" s="69">
        <f t="shared" si="185"/>
        <v>0</v>
      </c>
      <c r="M205" s="70"/>
      <c r="N205" s="71"/>
      <c r="O205" s="72">
        <f t="shared" si="186"/>
        <v>0</v>
      </c>
      <c r="P205" s="72">
        <f t="shared" si="187"/>
        <v>0</v>
      </c>
      <c r="Q205" s="70"/>
      <c r="R205" s="318">
        <f t="shared" si="188"/>
        <v>0</v>
      </c>
      <c r="S205" s="369"/>
      <c r="T205" s="214"/>
      <c r="U205" s="214"/>
      <c r="V205" s="214"/>
      <c r="W205" s="214"/>
      <c r="X205" s="214"/>
      <c r="Y205" s="214"/>
      <c r="Z205" s="214"/>
      <c r="AA205" s="214"/>
      <c r="AB205" s="370"/>
      <c r="AC205" s="214">
        <f t="shared" si="155"/>
        <v>0</v>
      </c>
      <c r="AD205" s="331"/>
      <c r="AE205" s="154"/>
      <c r="AF205" s="154"/>
      <c r="AG205" s="154"/>
      <c r="AH205" s="154"/>
      <c r="AI205" s="154"/>
      <c r="AJ205" s="154"/>
      <c r="AK205" s="154"/>
      <c r="AL205" s="154"/>
      <c r="AM205" s="154"/>
      <c r="AN205" s="154"/>
      <c r="AO205" s="154"/>
      <c r="AP205" s="154"/>
      <c r="AQ205" s="154"/>
      <c r="AR205" s="154"/>
      <c r="AS205" s="154"/>
      <c r="AT205" s="154"/>
      <c r="AU205" s="154"/>
      <c r="AV205" s="154"/>
      <c r="AW205" s="154"/>
      <c r="AX205" s="154"/>
      <c r="AY205" s="154"/>
      <c r="AZ205" s="154"/>
      <c r="BA205" s="154"/>
      <c r="BB205" s="154"/>
      <c r="BC205" s="154"/>
      <c r="BD205" s="154"/>
      <c r="BE205" s="154"/>
      <c r="BF205" s="154"/>
      <c r="BG205" s="154"/>
      <c r="BH205" s="154"/>
      <c r="BI205" s="154"/>
    </row>
    <row r="206" spans="1:61" s="85" customFormat="1" ht="20.100000000000001" hidden="1" customHeight="1" x14ac:dyDescent="0.25">
      <c r="A206" s="116"/>
      <c r="B206" s="116"/>
      <c r="C206" s="48"/>
      <c r="D206" s="48"/>
      <c r="E206" s="223"/>
      <c r="F206" s="223"/>
      <c r="G206" s="82"/>
      <c r="H206" s="53"/>
      <c r="I206" s="67"/>
      <c r="J206" s="68"/>
      <c r="K206" s="69">
        <f t="shared" si="184"/>
        <v>0</v>
      </c>
      <c r="L206" s="69">
        <f t="shared" si="185"/>
        <v>0</v>
      </c>
      <c r="M206" s="70"/>
      <c r="N206" s="71"/>
      <c r="O206" s="72">
        <f t="shared" si="186"/>
        <v>0</v>
      </c>
      <c r="P206" s="72">
        <f t="shared" si="187"/>
        <v>0</v>
      </c>
      <c r="Q206" s="70"/>
      <c r="R206" s="318">
        <f t="shared" si="188"/>
        <v>0</v>
      </c>
      <c r="S206" s="369"/>
      <c r="T206" s="214"/>
      <c r="U206" s="214"/>
      <c r="V206" s="214"/>
      <c r="W206" s="214"/>
      <c r="X206" s="214"/>
      <c r="Y206" s="405"/>
      <c r="Z206" s="405"/>
      <c r="AA206" s="405"/>
      <c r="AB206" s="370"/>
      <c r="AC206" s="214">
        <f t="shared" si="155"/>
        <v>0</v>
      </c>
      <c r="AD206" s="378"/>
      <c r="AE206" s="84"/>
      <c r="AF206" s="84"/>
      <c r="AG206" s="84"/>
      <c r="AH206" s="84"/>
      <c r="AI206" s="84"/>
      <c r="AJ206" s="84"/>
      <c r="AK206" s="84"/>
      <c r="AL206" s="84"/>
      <c r="AM206" s="84"/>
      <c r="AN206" s="84"/>
      <c r="AO206" s="84"/>
      <c r="AP206" s="84"/>
      <c r="AQ206" s="84"/>
      <c r="AR206" s="84"/>
      <c r="AS206" s="84"/>
      <c r="AT206" s="84"/>
      <c r="AU206" s="84"/>
      <c r="AV206" s="84"/>
      <c r="AW206" s="84"/>
      <c r="AX206" s="84"/>
      <c r="AY206" s="84"/>
      <c r="AZ206" s="84"/>
      <c r="BA206" s="84"/>
      <c r="BB206" s="84"/>
      <c r="BC206" s="84"/>
      <c r="BD206" s="84"/>
      <c r="BE206" s="84"/>
      <c r="BF206" s="84"/>
      <c r="BG206" s="84"/>
      <c r="BH206" s="84"/>
      <c r="BI206" s="84"/>
    </row>
    <row r="207" spans="1:61" s="332" customFormat="1" ht="20.100000000000001" hidden="1" customHeight="1" x14ac:dyDescent="0.25">
      <c r="A207" s="116"/>
      <c r="B207" s="116"/>
      <c r="C207" s="48"/>
      <c r="D207" s="48"/>
      <c r="E207" s="223"/>
      <c r="F207" s="223"/>
      <c r="G207" s="82"/>
      <c r="H207" s="118"/>
      <c r="I207" s="80"/>
      <c r="J207" s="68"/>
      <c r="K207" s="69">
        <f t="shared" si="184"/>
        <v>0</v>
      </c>
      <c r="L207" s="69">
        <f t="shared" si="185"/>
        <v>0</v>
      </c>
      <c r="M207" s="70"/>
      <c r="N207" s="71"/>
      <c r="O207" s="72">
        <f t="shared" si="186"/>
        <v>0</v>
      </c>
      <c r="P207" s="72">
        <f t="shared" si="187"/>
        <v>0</v>
      </c>
      <c r="Q207" s="70"/>
      <c r="R207" s="318">
        <f t="shared" si="188"/>
        <v>0</v>
      </c>
      <c r="S207" s="369"/>
      <c r="T207" s="214"/>
      <c r="U207" s="214"/>
      <c r="V207" s="214"/>
      <c r="W207" s="214"/>
      <c r="X207" s="214"/>
      <c r="Y207" s="214"/>
      <c r="Z207" s="214"/>
      <c r="AA207" s="214"/>
      <c r="AB207" s="370"/>
      <c r="AC207" s="214">
        <f t="shared" si="155"/>
        <v>0</v>
      </c>
      <c r="AD207" s="331"/>
      <c r="AE207" s="154"/>
      <c r="AF207" s="154"/>
      <c r="AG207" s="154"/>
      <c r="AH207" s="154"/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4"/>
      <c r="AU207" s="154"/>
      <c r="AV207" s="154"/>
      <c r="AW207" s="154"/>
      <c r="AX207" s="154"/>
      <c r="AY207" s="154"/>
      <c r="AZ207" s="154"/>
      <c r="BA207" s="154"/>
      <c r="BB207" s="154"/>
      <c r="BC207" s="154"/>
      <c r="BD207" s="154"/>
      <c r="BE207" s="154"/>
      <c r="BF207" s="154"/>
      <c r="BG207" s="154"/>
      <c r="BH207" s="154"/>
      <c r="BI207" s="154"/>
    </row>
    <row r="208" spans="1:61" s="388" customFormat="1" ht="20.100000000000001" hidden="1" customHeight="1" thickBot="1" x14ac:dyDescent="0.3">
      <c r="A208" s="102"/>
      <c r="B208" s="102"/>
      <c r="C208" s="103"/>
      <c r="D208" s="103"/>
      <c r="E208" s="235"/>
      <c r="F208" s="235"/>
      <c r="G208" s="105"/>
      <c r="H208" s="106" t="s">
        <v>55</v>
      </c>
      <c r="I208" s="107"/>
      <c r="J208" s="108"/>
      <c r="K208" s="109"/>
      <c r="L208" s="109"/>
      <c r="M208" s="110"/>
      <c r="N208" s="111"/>
      <c r="O208" s="109"/>
      <c r="P208" s="109"/>
      <c r="Q208" s="110"/>
      <c r="R208" s="283">
        <f>SUM(R196:R207)</f>
        <v>0</v>
      </c>
      <c r="S208" s="369"/>
      <c r="T208" s="214"/>
      <c r="U208" s="214"/>
      <c r="V208" s="214"/>
      <c r="W208" s="214"/>
      <c r="X208" s="214"/>
      <c r="Y208" s="214"/>
      <c r="Z208" s="214"/>
      <c r="AA208" s="214"/>
      <c r="AB208" s="370"/>
      <c r="AC208" s="214">
        <f t="shared" si="155"/>
        <v>0</v>
      </c>
      <c r="AD208" s="331"/>
      <c r="AE208" s="154"/>
      <c r="AF208" s="154"/>
      <c r="AG208" s="154"/>
      <c r="AH208" s="154"/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4"/>
      <c r="AZ208" s="154"/>
      <c r="BA208" s="154"/>
      <c r="BB208" s="154"/>
      <c r="BC208" s="154"/>
      <c r="BD208" s="154"/>
      <c r="BE208" s="154"/>
      <c r="BF208" s="154"/>
      <c r="BG208" s="154"/>
      <c r="BH208" s="154"/>
      <c r="BI208" s="154"/>
    </row>
    <row r="209" spans="1:61" s="332" customFormat="1" ht="20.100000000000001" hidden="1" customHeight="1" thickTop="1" x14ac:dyDescent="0.25">
      <c r="A209" s="116"/>
      <c r="B209" s="116"/>
      <c r="C209" s="48"/>
      <c r="D209" s="48"/>
      <c r="E209" s="407"/>
      <c r="F209" s="372"/>
      <c r="G209" s="408"/>
      <c r="H209" s="373"/>
      <c r="I209" s="389"/>
      <c r="J209" s="68"/>
      <c r="K209" s="69">
        <f t="shared" ref="K209:K220" si="189">IF(J209&gt;0, 1, 0)</f>
        <v>0</v>
      </c>
      <c r="L209" s="69">
        <f t="shared" ref="L209:L220" si="190">J209-K209</f>
        <v>0</v>
      </c>
      <c r="M209" s="70"/>
      <c r="N209" s="71"/>
      <c r="O209" s="72">
        <f t="shared" ref="O209:O220" si="191">IF(N209&gt;0, 1, 0)</f>
        <v>0</v>
      </c>
      <c r="P209" s="72">
        <f t="shared" ref="P209:P220" si="192">N209-O209</f>
        <v>0</v>
      </c>
      <c r="Q209" s="390"/>
      <c r="R209" s="318">
        <f t="shared" ref="R209:R220" si="193">(K209*M209*$R$4)+(L209*M209*$R$5)+(O209*Q209*$R$6)+(P209*Q209*$R$7)</f>
        <v>0</v>
      </c>
      <c r="S209" s="369"/>
      <c r="T209" s="214"/>
      <c r="U209" s="214"/>
      <c r="V209" s="214"/>
      <c r="W209" s="214"/>
      <c r="X209" s="214"/>
      <c r="Y209" s="214"/>
      <c r="Z209" s="214"/>
      <c r="AA209" s="214"/>
      <c r="AB209" s="370"/>
      <c r="AC209" s="214">
        <f t="shared" ref="AC209:AC235" si="194">R209-Y209-Z209-AA209</f>
        <v>0</v>
      </c>
      <c r="AD209" s="331"/>
      <c r="AE209" s="154"/>
      <c r="AF209" s="154"/>
      <c r="AG209" s="154"/>
      <c r="AH209" s="154"/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  <c r="BI209" s="154"/>
    </row>
    <row r="210" spans="1:61" s="332" customFormat="1" ht="20.100000000000001" hidden="1" customHeight="1" x14ac:dyDescent="0.25">
      <c r="A210" s="116"/>
      <c r="B210" s="116"/>
      <c r="C210" s="48"/>
      <c r="D210" s="48"/>
      <c r="E210" s="223"/>
      <c r="F210" s="223"/>
      <c r="G210" s="123"/>
      <c r="H210" s="53"/>
      <c r="I210" s="67"/>
      <c r="J210" s="68"/>
      <c r="K210" s="69">
        <f t="shared" si="189"/>
        <v>0</v>
      </c>
      <c r="L210" s="69">
        <f t="shared" si="190"/>
        <v>0</v>
      </c>
      <c r="M210" s="70"/>
      <c r="N210" s="71"/>
      <c r="O210" s="72">
        <f t="shared" si="191"/>
        <v>0</v>
      </c>
      <c r="P210" s="72">
        <f t="shared" si="192"/>
        <v>0</v>
      </c>
      <c r="Q210" s="70"/>
      <c r="R210" s="318">
        <f t="shared" si="193"/>
        <v>0</v>
      </c>
      <c r="S210" s="369"/>
      <c r="T210" s="214"/>
      <c r="U210" s="214"/>
      <c r="V210" s="214"/>
      <c r="W210" s="214"/>
      <c r="X210" s="214"/>
      <c r="Y210" s="214"/>
      <c r="Z210" s="214"/>
      <c r="AA210" s="214"/>
      <c r="AB210" s="370"/>
      <c r="AC210" s="214">
        <f t="shared" si="194"/>
        <v>0</v>
      </c>
      <c r="AD210" s="331"/>
      <c r="AE210" s="154"/>
      <c r="AF210" s="154"/>
      <c r="AG210" s="154"/>
      <c r="AH210" s="154"/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4"/>
      <c r="AU210" s="154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  <c r="BI210" s="154"/>
    </row>
    <row r="211" spans="1:61" s="332" customFormat="1" ht="20.100000000000001" hidden="1" customHeight="1" x14ac:dyDescent="0.25">
      <c r="A211" s="116"/>
      <c r="B211" s="116"/>
      <c r="C211" s="48"/>
      <c r="D211" s="48"/>
      <c r="E211" s="223"/>
      <c r="F211" s="223"/>
      <c r="G211" s="123"/>
      <c r="H211" s="53"/>
      <c r="I211" s="67"/>
      <c r="J211" s="68"/>
      <c r="K211" s="69">
        <f t="shared" si="189"/>
        <v>0</v>
      </c>
      <c r="L211" s="69">
        <f t="shared" si="190"/>
        <v>0</v>
      </c>
      <c r="M211" s="70"/>
      <c r="N211" s="71"/>
      <c r="O211" s="72">
        <f t="shared" si="191"/>
        <v>0</v>
      </c>
      <c r="P211" s="72">
        <f t="shared" si="192"/>
        <v>0</v>
      </c>
      <c r="Q211" s="70"/>
      <c r="R211" s="318">
        <f t="shared" si="193"/>
        <v>0</v>
      </c>
      <c r="S211" s="369"/>
      <c r="T211" s="214"/>
      <c r="U211" s="214"/>
      <c r="V211" s="214"/>
      <c r="W211" s="214"/>
      <c r="X211" s="214"/>
      <c r="Y211" s="214"/>
      <c r="Z211" s="214"/>
      <c r="AA211" s="214"/>
      <c r="AB211" s="370"/>
      <c r="AC211" s="214">
        <f t="shared" si="194"/>
        <v>0</v>
      </c>
      <c r="AD211" s="331"/>
      <c r="AE211" s="154"/>
      <c r="AF211" s="154"/>
      <c r="AG211" s="154"/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54"/>
      <c r="AR211" s="154"/>
      <c r="AS211" s="154"/>
      <c r="AT211" s="154"/>
      <c r="AU211" s="154"/>
      <c r="AV211" s="154"/>
      <c r="AW211" s="154"/>
      <c r="AX211" s="154"/>
      <c r="AY211" s="154"/>
      <c r="AZ211" s="154"/>
      <c r="BA211" s="154"/>
      <c r="BB211" s="154"/>
      <c r="BC211" s="154"/>
      <c r="BD211" s="154"/>
      <c r="BE211" s="154"/>
      <c r="BF211" s="154"/>
      <c r="BG211" s="154"/>
      <c r="BH211" s="154"/>
      <c r="BI211" s="154"/>
    </row>
    <row r="212" spans="1:61" s="332" customFormat="1" ht="20.100000000000001" hidden="1" customHeight="1" x14ac:dyDescent="0.25">
      <c r="A212" s="116"/>
      <c r="B212" s="116"/>
      <c r="C212" s="48"/>
      <c r="D212" s="48"/>
      <c r="E212" s="223"/>
      <c r="F212" s="223"/>
      <c r="G212" s="123"/>
      <c r="H212" s="53"/>
      <c r="I212" s="67"/>
      <c r="J212" s="68"/>
      <c r="K212" s="69">
        <f t="shared" si="189"/>
        <v>0</v>
      </c>
      <c r="L212" s="69">
        <f t="shared" si="190"/>
        <v>0</v>
      </c>
      <c r="M212" s="70"/>
      <c r="N212" s="71"/>
      <c r="O212" s="72">
        <f t="shared" si="191"/>
        <v>0</v>
      </c>
      <c r="P212" s="72">
        <f t="shared" si="192"/>
        <v>0</v>
      </c>
      <c r="Q212" s="70"/>
      <c r="R212" s="318">
        <f t="shared" si="193"/>
        <v>0</v>
      </c>
      <c r="S212" s="369"/>
      <c r="T212" s="214"/>
      <c r="U212" s="214"/>
      <c r="V212" s="214"/>
      <c r="W212" s="214"/>
      <c r="X212" s="214"/>
      <c r="Y212" s="214"/>
      <c r="Z212" s="214"/>
      <c r="AA212" s="214"/>
      <c r="AB212" s="370"/>
      <c r="AC212" s="214">
        <f t="shared" si="194"/>
        <v>0</v>
      </c>
      <c r="AD212" s="331"/>
      <c r="AE212" s="154"/>
      <c r="AF212" s="154"/>
      <c r="AG212" s="154"/>
      <c r="AH212" s="154"/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4"/>
      <c r="AU212" s="154"/>
      <c r="AV212" s="154"/>
      <c r="AW212" s="154"/>
      <c r="AX212" s="154"/>
      <c r="AY212" s="154"/>
      <c r="AZ212" s="154"/>
      <c r="BA212" s="154"/>
      <c r="BB212" s="154"/>
      <c r="BC212" s="154"/>
      <c r="BD212" s="154"/>
      <c r="BE212" s="154"/>
      <c r="BF212" s="154"/>
      <c r="BG212" s="154"/>
      <c r="BH212" s="154"/>
      <c r="BI212" s="154"/>
    </row>
    <row r="213" spans="1:61" s="332" customFormat="1" ht="20.100000000000001" hidden="1" customHeight="1" x14ac:dyDescent="0.25">
      <c r="A213" s="116"/>
      <c r="B213" s="116"/>
      <c r="C213" s="48"/>
      <c r="D213" s="48"/>
      <c r="E213" s="223"/>
      <c r="F213" s="223"/>
      <c r="G213" s="82"/>
      <c r="H213" s="53"/>
      <c r="I213" s="67"/>
      <c r="J213" s="68"/>
      <c r="K213" s="69">
        <f t="shared" si="189"/>
        <v>0</v>
      </c>
      <c r="L213" s="69">
        <f t="shared" si="190"/>
        <v>0</v>
      </c>
      <c r="M213" s="70"/>
      <c r="N213" s="71"/>
      <c r="O213" s="72">
        <f t="shared" si="191"/>
        <v>0</v>
      </c>
      <c r="P213" s="72">
        <f t="shared" si="192"/>
        <v>0</v>
      </c>
      <c r="Q213" s="70"/>
      <c r="R213" s="318">
        <f t="shared" si="193"/>
        <v>0</v>
      </c>
      <c r="S213" s="369"/>
      <c r="T213" s="214"/>
      <c r="U213" s="214"/>
      <c r="V213" s="214"/>
      <c r="W213" s="214"/>
      <c r="X213" s="214"/>
      <c r="Y213" s="214"/>
      <c r="Z213" s="214"/>
      <c r="AA213" s="214"/>
      <c r="AB213" s="370"/>
      <c r="AC213" s="214">
        <f t="shared" si="194"/>
        <v>0</v>
      </c>
      <c r="AD213" s="331"/>
      <c r="AE213" s="154"/>
      <c r="AF213" s="154"/>
      <c r="AG213" s="154"/>
      <c r="AH213" s="154"/>
      <c r="AI213" s="154"/>
      <c r="AJ213" s="154"/>
      <c r="AK213" s="154"/>
      <c r="AL213" s="154"/>
      <c r="AM213" s="154"/>
      <c r="AN213" s="154"/>
      <c r="AO213" s="154"/>
      <c r="AP213" s="154"/>
      <c r="AQ213" s="154"/>
      <c r="AR213" s="154"/>
      <c r="AS213" s="154"/>
      <c r="AT213" s="154"/>
      <c r="AU213" s="154"/>
      <c r="AV213" s="154"/>
      <c r="AW213" s="154"/>
      <c r="AX213" s="154"/>
      <c r="AY213" s="154"/>
      <c r="AZ213" s="154"/>
      <c r="BA213" s="154"/>
      <c r="BB213" s="154"/>
      <c r="BC213" s="154"/>
      <c r="BD213" s="154"/>
      <c r="BE213" s="154"/>
      <c r="BF213" s="154"/>
      <c r="BG213" s="154"/>
      <c r="BH213" s="154"/>
      <c r="BI213" s="154"/>
    </row>
    <row r="214" spans="1:61" s="332" customFormat="1" ht="20.100000000000001" hidden="1" customHeight="1" x14ac:dyDescent="0.25">
      <c r="A214" s="116"/>
      <c r="B214" s="116"/>
      <c r="C214" s="48"/>
      <c r="D214" s="48"/>
      <c r="E214" s="223"/>
      <c r="F214" s="223"/>
      <c r="G214" s="82"/>
      <c r="H214" s="53"/>
      <c r="I214" s="67"/>
      <c r="J214" s="68"/>
      <c r="K214" s="69">
        <f t="shared" si="189"/>
        <v>0</v>
      </c>
      <c r="L214" s="69">
        <f t="shared" si="190"/>
        <v>0</v>
      </c>
      <c r="M214" s="70"/>
      <c r="N214" s="71"/>
      <c r="O214" s="72">
        <f t="shared" si="191"/>
        <v>0</v>
      </c>
      <c r="P214" s="72">
        <f t="shared" si="192"/>
        <v>0</v>
      </c>
      <c r="Q214" s="70"/>
      <c r="R214" s="318">
        <f t="shared" si="193"/>
        <v>0</v>
      </c>
      <c r="S214" s="369"/>
      <c r="T214" s="214"/>
      <c r="U214" s="214"/>
      <c r="V214" s="214"/>
      <c r="W214" s="214"/>
      <c r="X214" s="214"/>
      <c r="Y214" s="214"/>
      <c r="Z214" s="214"/>
      <c r="AA214" s="214"/>
      <c r="AB214" s="370"/>
      <c r="AC214" s="214">
        <f t="shared" si="194"/>
        <v>0</v>
      </c>
      <c r="AD214" s="331"/>
      <c r="AE214" s="154"/>
      <c r="AF214" s="154"/>
      <c r="AG214" s="154"/>
      <c r="AH214" s="154"/>
      <c r="AI214" s="154"/>
      <c r="AJ214" s="154"/>
      <c r="AK214" s="154"/>
      <c r="AL214" s="154"/>
      <c r="AM214" s="154"/>
      <c r="AN214" s="154"/>
      <c r="AO214" s="154"/>
      <c r="AP214" s="154"/>
      <c r="AQ214" s="154"/>
      <c r="AR214" s="154"/>
      <c r="AS214" s="154"/>
      <c r="AT214" s="154"/>
      <c r="AU214" s="154"/>
      <c r="AV214" s="154"/>
      <c r="AW214" s="154"/>
      <c r="AX214" s="154"/>
      <c r="AY214" s="154"/>
      <c r="AZ214" s="154"/>
      <c r="BA214" s="154"/>
      <c r="BB214" s="154"/>
      <c r="BC214" s="154"/>
      <c r="BD214" s="154"/>
      <c r="BE214" s="154"/>
      <c r="BF214" s="154"/>
      <c r="BG214" s="154"/>
      <c r="BH214" s="154"/>
      <c r="BI214" s="154"/>
    </row>
    <row r="215" spans="1:61" s="332" customFormat="1" ht="20.100000000000001" hidden="1" customHeight="1" x14ac:dyDescent="0.25">
      <c r="A215" s="116"/>
      <c r="B215" s="116"/>
      <c r="C215" s="48"/>
      <c r="D215" s="48"/>
      <c r="E215" s="223"/>
      <c r="F215" s="223"/>
      <c r="G215" s="82"/>
      <c r="H215" s="53"/>
      <c r="I215" s="67"/>
      <c r="J215" s="68"/>
      <c r="K215" s="69">
        <f t="shared" si="189"/>
        <v>0</v>
      </c>
      <c r="L215" s="69">
        <f t="shared" si="190"/>
        <v>0</v>
      </c>
      <c r="M215" s="70"/>
      <c r="N215" s="71"/>
      <c r="O215" s="72">
        <f t="shared" si="191"/>
        <v>0</v>
      </c>
      <c r="P215" s="72">
        <f t="shared" si="192"/>
        <v>0</v>
      </c>
      <c r="Q215" s="70"/>
      <c r="R215" s="318">
        <f t="shared" si="193"/>
        <v>0</v>
      </c>
      <c r="S215" s="369"/>
      <c r="T215" s="214"/>
      <c r="U215" s="214"/>
      <c r="V215" s="214"/>
      <c r="W215" s="214"/>
      <c r="X215" s="214"/>
      <c r="Y215" s="214"/>
      <c r="Z215" s="214"/>
      <c r="AA215" s="214"/>
      <c r="AB215" s="370"/>
      <c r="AC215" s="214">
        <f t="shared" si="194"/>
        <v>0</v>
      </c>
      <c r="AD215" s="331"/>
      <c r="AE215" s="154"/>
      <c r="AF215" s="154"/>
      <c r="AG215" s="154"/>
      <c r="AH215" s="154"/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4"/>
      <c r="AU215" s="154"/>
      <c r="AV215" s="154"/>
      <c r="AW215" s="154"/>
      <c r="AX215" s="154"/>
      <c r="AY215" s="154"/>
      <c r="AZ215" s="154"/>
      <c r="BA215" s="154"/>
      <c r="BB215" s="154"/>
      <c r="BC215" s="154"/>
      <c r="BD215" s="154"/>
      <c r="BE215" s="154"/>
      <c r="BF215" s="154"/>
      <c r="BG215" s="154"/>
      <c r="BH215" s="154"/>
      <c r="BI215" s="154"/>
    </row>
    <row r="216" spans="1:61" s="332" customFormat="1" ht="20.100000000000001" hidden="1" customHeight="1" x14ac:dyDescent="0.25">
      <c r="A216" s="116"/>
      <c r="B216" s="116"/>
      <c r="C216" s="48"/>
      <c r="D216" s="48"/>
      <c r="E216" s="223"/>
      <c r="F216" s="223"/>
      <c r="G216" s="82"/>
      <c r="H216" s="118"/>
      <c r="I216" s="80"/>
      <c r="J216" s="68"/>
      <c r="K216" s="69">
        <f t="shared" si="189"/>
        <v>0</v>
      </c>
      <c r="L216" s="69">
        <f t="shared" si="190"/>
        <v>0</v>
      </c>
      <c r="M216" s="70"/>
      <c r="N216" s="71"/>
      <c r="O216" s="72">
        <f t="shared" si="191"/>
        <v>0</v>
      </c>
      <c r="P216" s="72">
        <f t="shared" si="192"/>
        <v>0</v>
      </c>
      <c r="Q216" s="70"/>
      <c r="R216" s="318">
        <f t="shared" si="193"/>
        <v>0</v>
      </c>
      <c r="S216" s="369"/>
      <c r="T216" s="214"/>
      <c r="U216" s="214"/>
      <c r="V216" s="214"/>
      <c r="W216" s="214"/>
      <c r="X216" s="214"/>
      <c r="Y216" s="214"/>
      <c r="Z216" s="214"/>
      <c r="AA216" s="214"/>
      <c r="AB216" s="370"/>
      <c r="AC216" s="214">
        <f t="shared" si="194"/>
        <v>0</v>
      </c>
      <c r="AD216" s="331"/>
      <c r="AE216" s="154"/>
      <c r="AF216" s="154"/>
      <c r="AG216" s="154"/>
      <c r="AH216" s="154"/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4"/>
      <c r="AU216" s="154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154"/>
      <c r="BH216" s="154"/>
      <c r="BI216" s="154"/>
    </row>
    <row r="217" spans="1:61" s="332" customFormat="1" ht="20.100000000000001" hidden="1" customHeight="1" x14ac:dyDescent="0.25">
      <c r="A217" s="116"/>
      <c r="B217" s="116"/>
      <c r="C217" s="48"/>
      <c r="D217" s="48"/>
      <c r="E217" s="223"/>
      <c r="F217" s="223"/>
      <c r="G217" s="82"/>
      <c r="H217" s="53"/>
      <c r="I217" s="67"/>
      <c r="J217" s="68"/>
      <c r="K217" s="69">
        <f t="shared" si="189"/>
        <v>0</v>
      </c>
      <c r="L217" s="69">
        <f t="shared" si="190"/>
        <v>0</v>
      </c>
      <c r="M217" s="70"/>
      <c r="N217" s="71"/>
      <c r="O217" s="72">
        <f t="shared" si="191"/>
        <v>0</v>
      </c>
      <c r="P217" s="72">
        <f t="shared" si="192"/>
        <v>0</v>
      </c>
      <c r="Q217" s="70"/>
      <c r="R217" s="318">
        <f t="shared" si="193"/>
        <v>0</v>
      </c>
      <c r="S217" s="369"/>
      <c r="T217" s="214"/>
      <c r="U217" s="214"/>
      <c r="V217" s="214"/>
      <c r="W217" s="214"/>
      <c r="X217" s="214"/>
      <c r="Y217" s="214"/>
      <c r="Z217" s="214"/>
      <c r="AA217" s="214"/>
      <c r="AB217" s="370"/>
      <c r="AC217" s="214">
        <f t="shared" si="194"/>
        <v>0</v>
      </c>
      <c r="AD217" s="331"/>
      <c r="AE217" s="154"/>
      <c r="AF217" s="154"/>
      <c r="AG217" s="154"/>
      <c r="AH217" s="154"/>
      <c r="AI217" s="154"/>
      <c r="AJ217" s="154"/>
      <c r="AK217" s="154"/>
      <c r="AL217" s="154"/>
      <c r="AM217" s="154"/>
      <c r="AN217" s="154"/>
      <c r="AO217" s="154"/>
      <c r="AP217" s="154"/>
      <c r="AQ217" s="154"/>
      <c r="AR217" s="154"/>
      <c r="AS217" s="154"/>
      <c r="AT217" s="154"/>
      <c r="AU217" s="154"/>
      <c r="AV217" s="154"/>
      <c r="AW217" s="154"/>
      <c r="AX217" s="154"/>
      <c r="AY217" s="154"/>
      <c r="AZ217" s="154"/>
      <c r="BA217" s="154"/>
      <c r="BB217" s="154"/>
      <c r="BC217" s="154"/>
      <c r="BD217" s="154"/>
      <c r="BE217" s="154"/>
      <c r="BF217" s="154"/>
      <c r="BG217" s="154"/>
      <c r="BH217" s="154"/>
      <c r="BI217" s="154"/>
    </row>
    <row r="218" spans="1:61" s="332" customFormat="1" ht="20.100000000000001" hidden="1" customHeight="1" x14ac:dyDescent="0.25">
      <c r="A218" s="116"/>
      <c r="B218" s="116"/>
      <c r="C218" s="48"/>
      <c r="D218" s="48"/>
      <c r="E218" s="223"/>
      <c r="F218" s="223"/>
      <c r="G218" s="82"/>
      <c r="H218" s="53"/>
      <c r="I218" s="67"/>
      <c r="J218" s="68"/>
      <c r="K218" s="69">
        <f t="shared" si="189"/>
        <v>0</v>
      </c>
      <c r="L218" s="69">
        <f t="shared" si="190"/>
        <v>0</v>
      </c>
      <c r="M218" s="70"/>
      <c r="N218" s="71"/>
      <c r="O218" s="72">
        <f t="shared" si="191"/>
        <v>0</v>
      </c>
      <c r="P218" s="72">
        <f t="shared" si="192"/>
        <v>0</v>
      </c>
      <c r="Q218" s="70"/>
      <c r="R218" s="318">
        <f t="shared" si="193"/>
        <v>0</v>
      </c>
      <c r="S218" s="369"/>
      <c r="T218" s="214"/>
      <c r="U218" s="214"/>
      <c r="V218" s="214"/>
      <c r="W218" s="214"/>
      <c r="X218" s="214"/>
      <c r="Y218" s="214"/>
      <c r="Z218" s="214"/>
      <c r="AA218" s="214"/>
      <c r="AB218" s="370"/>
      <c r="AC218" s="214">
        <f t="shared" si="194"/>
        <v>0</v>
      </c>
      <c r="AD218" s="331"/>
      <c r="AE218" s="154"/>
      <c r="AF218" s="154"/>
      <c r="AG218" s="154"/>
      <c r="AH218" s="154"/>
      <c r="AI218" s="154"/>
      <c r="AJ218" s="154"/>
      <c r="AK218" s="154"/>
      <c r="AL218" s="154"/>
      <c r="AM218" s="154"/>
      <c r="AN218" s="154"/>
      <c r="AO218" s="154"/>
      <c r="AP218" s="154"/>
      <c r="AQ218" s="154"/>
      <c r="AR218" s="154"/>
      <c r="AS218" s="154"/>
      <c r="AT218" s="154"/>
      <c r="AU218" s="154"/>
      <c r="AV218" s="154"/>
      <c r="AW218" s="154"/>
      <c r="AX218" s="154"/>
      <c r="AY218" s="154"/>
      <c r="AZ218" s="154"/>
      <c r="BA218" s="154"/>
      <c r="BB218" s="154"/>
      <c r="BC218" s="154"/>
      <c r="BD218" s="154"/>
      <c r="BE218" s="154"/>
      <c r="BF218" s="154"/>
      <c r="BG218" s="154"/>
      <c r="BH218" s="154"/>
      <c r="BI218" s="154"/>
    </row>
    <row r="219" spans="1:61" s="85" customFormat="1" ht="20.100000000000001" hidden="1" customHeight="1" x14ac:dyDescent="0.25">
      <c r="A219" s="116"/>
      <c r="B219" s="116"/>
      <c r="C219" s="48"/>
      <c r="D219" s="48"/>
      <c r="E219" s="223"/>
      <c r="F219" s="223"/>
      <c r="G219" s="82"/>
      <c r="H219" s="53"/>
      <c r="I219" s="67"/>
      <c r="J219" s="68"/>
      <c r="K219" s="69">
        <f t="shared" si="189"/>
        <v>0</v>
      </c>
      <c r="L219" s="69">
        <f t="shared" si="190"/>
        <v>0</v>
      </c>
      <c r="M219" s="70"/>
      <c r="N219" s="71"/>
      <c r="O219" s="72">
        <f t="shared" si="191"/>
        <v>0</v>
      </c>
      <c r="P219" s="72">
        <f t="shared" si="192"/>
        <v>0</v>
      </c>
      <c r="Q219" s="70"/>
      <c r="R219" s="318">
        <f t="shared" si="193"/>
        <v>0</v>
      </c>
      <c r="S219" s="369"/>
      <c r="T219" s="214"/>
      <c r="U219" s="214"/>
      <c r="V219" s="214"/>
      <c r="W219" s="214"/>
      <c r="X219" s="214"/>
      <c r="Y219" s="405"/>
      <c r="Z219" s="405"/>
      <c r="AA219" s="405"/>
      <c r="AB219" s="370"/>
      <c r="AC219" s="214">
        <f t="shared" si="194"/>
        <v>0</v>
      </c>
      <c r="AD219" s="378"/>
      <c r="AE219" s="84"/>
      <c r="AF219" s="84"/>
      <c r="AG219" s="84"/>
      <c r="AH219" s="84"/>
      <c r="AI219" s="84"/>
      <c r="AJ219" s="84"/>
      <c r="AK219" s="84"/>
      <c r="AL219" s="84"/>
      <c r="AM219" s="84"/>
      <c r="AN219" s="84"/>
      <c r="AO219" s="84"/>
      <c r="AP219" s="84"/>
      <c r="AQ219" s="84"/>
      <c r="AR219" s="84"/>
      <c r="AS219" s="84"/>
      <c r="AT219" s="84"/>
      <c r="AU219" s="84"/>
      <c r="AV219" s="84"/>
      <c r="AW219" s="84"/>
      <c r="AX219" s="84"/>
      <c r="AY219" s="84"/>
      <c r="AZ219" s="84"/>
      <c r="BA219" s="84"/>
      <c r="BB219" s="84"/>
      <c r="BC219" s="84"/>
      <c r="BD219" s="84"/>
      <c r="BE219" s="84"/>
      <c r="BF219" s="84"/>
      <c r="BG219" s="84"/>
      <c r="BH219" s="84"/>
      <c r="BI219" s="84"/>
    </row>
    <row r="220" spans="1:61" s="332" customFormat="1" ht="20.100000000000001" hidden="1" customHeight="1" x14ac:dyDescent="0.25">
      <c r="A220" s="116"/>
      <c r="B220" s="116"/>
      <c r="C220" s="48"/>
      <c r="D220" s="48"/>
      <c r="E220" s="223"/>
      <c r="F220" s="223"/>
      <c r="G220" s="82"/>
      <c r="H220" s="118"/>
      <c r="I220" s="80"/>
      <c r="J220" s="68"/>
      <c r="K220" s="69">
        <f t="shared" si="189"/>
        <v>0</v>
      </c>
      <c r="L220" s="69">
        <f t="shared" si="190"/>
        <v>0</v>
      </c>
      <c r="M220" s="70"/>
      <c r="N220" s="71"/>
      <c r="O220" s="72">
        <f t="shared" si="191"/>
        <v>0</v>
      </c>
      <c r="P220" s="72">
        <f t="shared" si="192"/>
        <v>0</v>
      </c>
      <c r="Q220" s="70"/>
      <c r="R220" s="318">
        <f t="shared" si="193"/>
        <v>0</v>
      </c>
      <c r="S220" s="369"/>
      <c r="T220" s="214"/>
      <c r="U220" s="214"/>
      <c r="V220" s="214"/>
      <c r="W220" s="214"/>
      <c r="X220" s="214"/>
      <c r="Y220" s="214"/>
      <c r="Z220" s="214"/>
      <c r="AA220" s="214"/>
      <c r="AB220" s="370"/>
      <c r="AC220" s="214">
        <f t="shared" si="194"/>
        <v>0</v>
      </c>
      <c r="AD220" s="331"/>
      <c r="AE220" s="154"/>
      <c r="AF220" s="154"/>
      <c r="AG220" s="154"/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/>
      <c r="BI220" s="154"/>
    </row>
    <row r="221" spans="1:61" s="388" customFormat="1" ht="20.100000000000001" hidden="1" customHeight="1" thickBot="1" x14ac:dyDescent="0.3">
      <c r="A221" s="102"/>
      <c r="B221" s="102"/>
      <c r="C221" s="103"/>
      <c r="D221" s="103"/>
      <c r="E221" s="235"/>
      <c r="F221" s="235"/>
      <c r="G221" s="105"/>
      <c r="H221" s="106" t="s">
        <v>55</v>
      </c>
      <c r="I221" s="107"/>
      <c r="J221" s="108"/>
      <c r="K221" s="109"/>
      <c r="L221" s="109"/>
      <c r="M221" s="110"/>
      <c r="N221" s="111"/>
      <c r="O221" s="109"/>
      <c r="P221" s="109"/>
      <c r="Q221" s="110"/>
      <c r="R221" s="283">
        <f>SUM(R209:R220)</f>
        <v>0</v>
      </c>
      <c r="S221" s="369"/>
      <c r="T221" s="214"/>
      <c r="U221" s="214"/>
      <c r="V221" s="214"/>
      <c r="W221" s="214"/>
      <c r="X221" s="214"/>
      <c r="Y221" s="214"/>
      <c r="Z221" s="214"/>
      <c r="AA221" s="214"/>
      <c r="AB221" s="370"/>
      <c r="AC221" s="214">
        <f t="shared" si="194"/>
        <v>0</v>
      </c>
      <c r="AD221" s="331"/>
      <c r="AE221" s="154"/>
      <c r="AF221" s="154"/>
      <c r="AG221" s="154"/>
      <c r="AH221" s="154"/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4"/>
      <c r="AU221" s="154"/>
      <c r="AV221" s="154"/>
      <c r="AW221" s="154"/>
      <c r="AX221" s="154"/>
      <c r="AY221" s="154"/>
      <c r="AZ221" s="154"/>
      <c r="BA221" s="154"/>
      <c r="BB221" s="154"/>
      <c r="BC221" s="154"/>
      <c r="BD221" s="154"/>
      <c r="BE221" s="154"/>
      <c r="BF221" s="154"/>
      <c r="BG221" s="154"/>
      <c r="BH221" s="154"/>
      <c r="BI221" s="154"/>
    </row>
    <row r="222" spans="1:61" s="332" customFormat="1" ht="20.100000000000001" hidden="1" customHeight="1" thickTop="1" x14ac:dyDescent="0.25">
      <c r="A222" s="116"/>
      <c r="B222" s="116"/>
      <c r="C222" s="48"/>
      <c r="D222" s="48"/>
      <c r="E222" s="407"/>
      <c r="F222" s="372"/>
      <c r="G222" s="408"/>
      <c r="H222" s="373"/>
      <c r="I222" s="389"/>
      <c r="J222" s="68"/>
      <c r="K222" s="69">
        <f t="shared" ref="K222:K233" si="195">IF(J222&gt;0, 1, 0)</f>
        <v>0</v>
      </c>
      <c r="L222" s="69">
        <f t="shared" ref="L222:L233" si="196">J222-K222</f>
        <v>0</v>
      </c>
      <c r="M222" s="70"/>
      <c r="N222" s="71"/>
      <c r="O222" s="72">
        <f t="shared" ref="O222:O233" si="197">IF(N222&gt;0, 1, 0)</f>
        <v>0</v>
      </c>
      <c r="P222" s="72">
        <f t="shared" ref="P222:P233" si="198">N222-O222</f>
        <v>0</v>
      </c>
      <c r="Q222" s="390"/>
      <c r="R222" s="318">
        <f t="shared" ref="R222:R233" si="199">(K222*M222*$R$4)+(L222*M222*$R$5)+(O222*Q222*$R$6)+(P222*Q222*$R$7)</f>
        <v>0</v>
      </c>
      <c r="S222" s="369"/>
      <c r="T222" s="214"/>
      <c r="U222" s="214"/>
      <c r="V222" s="214"/>
      <c r="W222" s="214"/>
      <c r="X222" s="214"/>
      <c r="Y222" s="214"/>
      <c r="Z222" s="214"/>
      <c r="AA222" s="214"/>
      <c r="AB222" s="370"/>
      <c r="AC222" s="214">
        <f t="shared" si="194"/>
        <v>0</v>
      </c>
      <c r="AD222" s="331"/>
      <c r="AE222" s="154"/>
      <c r="AF222" s="154"/>
      <c r="AG222" s="154"/>
      <c r="AH222" s="154"/>
      <c r="AI222" s="154"/>
      <c r="AJ222" s="154"/>
      <c r="AK222" s="154"/>
      <c r="AL222" s="154"/>
      <c r="AM222" s="154"/>
      <c r="AN222" s="154"/>
      <c r="AO222" s="154"/>
      <c r="AP222" s="154"/>
      <c r="AQ222" s="154"/>
      <c r="AR222" s="154"/>
      <c r="AS222" s="154"/>
      <c r="AT222" s="154"/>
      <c r="AU222" s="154"/>
      <c r="AV222" s="154"/>
      <c r="AW222" s="154"/>
      <c r="AX222" s="154"/>
      <c r="AY222" s="154"/>
      <c r="AZ222" s="154"/>
      <c r="BA222" s="154"/>
      <c r="BB222" s="154"/>
      <c r="BC222" s="154"/>
      <c r="BD222" s="154"/>
      <c r="BE222" s="154"/>
      <c r="BF222" s="154"/>
      <c r="BG222" s="154"/>
      <c r="BH222" s="154"/>
      <c r="BI222" s="154"/>
    </row>
    <row r="223" spans="1:61" s="332" customFormat="1" ht="20.100000000000001" hidden="1" customHeight="1" x14ac:dyDescent="0.25">
      <c r="A223" s="116"/>
      <c r="B223" s="116"/>
      <c r="C223" s="48"/>
      <c r="D223" s="48"/>
      <c r="E223" s="316"/>
      <c r="F223" s="223"/>
      <c r="G223" s="300"/>
      <c r="H223" s="53"/>
      <c r="I223" s="393"/>
      <c r="J223" s="68"/>
      <c r="K223" s="376">
        <f t="shared" si="195"/>
        <v>0</v>
      </c>
      <c r="L223" s="376">
        <f t="shared" si="196"/>
        <v>0</v>
      </c>
      <c r="M223" s="70"/>
      <c r="N223" s="71"/>
      <c r="O223" s="392">
        <f t="shared" si="197"/>
        <v>0</v>
      </c>
      <c r="P223" s="392">
        <f t="shared" si="198"/>
        <v>0</v>
      </c>
      <c r="Q223" s="70"/>
      <c r="R223" s="318">
        <f t="shared" si="199"/>
        <v>0</v>
      </c>
      <c r="S223" s="369"/>
      <c r="T223" s="214"/>
      <c r="U223" s="214"/>
      <c r="V223" s="214"/>
      <c r="W223" s="214"/>
      <c r="X223" s="214"/>
      <c r="Y223" s="214"/>
      <c r="Z223" s="214"/>
      <c r="AA223" s="214"/>
      <c r="AB223" s="370"/>
      <c r="AC223" s="214">
        <f t="shared" si="194"/>
        <v>0</v>
      </c>
      <c r="AD223" s="331"/>
      <c r="AE223" s="154"/>
      <c r="AF223" s="154"/>
      <c r="AG223" s="154"/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/>
      <c r="BI223" s="154"/>
    </row>
    <row r="224" spans="1:61" s="332" customFormat="1" ht="20.100000000000001" hidden="1" customHeight="1" x14ac:dyDescent="0.25">
      <c r="A224" s="116"/>
      <c r="B224" s="116"/>
      <c r="C224" s="48"/>
      <c r="D224" s="48"/>
      <c r="E224" s="223"/>
      <c r="F224" s="223"/>
      <c r="G224" s="123"/>
      <c r="H224" s="53"/>
      <c r="I224" s="67"/>
      <c r="J224" s="68"/>
      <c r="K224" s="69">
        <f t="shared" si="195"/>
        <v>0</v>
      </c>
      <c r="L224" s="69">
        <f t="shared" si="196"/>
        <v>0</v>
      </c>
      <c r="M224" s="70"/>
      <c r="N224" s="71"/>
      <c r="O224" s="72">
        <f t="shared" si="197"/>
        <v>0</v>
      </c>
      <c r="P224" s="72">
        <f t="shared" si="198"/>
        <v>0</v>
      </c>
      <c r="Q224" s="70"/>
      <c r="R224" s="318">
        <f t="shared" si="199"/>
        <v>0</v>
      </c>
      <c r="S224" s="369"/>
      <c r="T224" s="214"/>
      <c r="U224" s="214"/>
      <c r="V224" s="214"/>
      <c r="W224" s="214"/>
      <c r="X224" s="214"/>
      <c r="Y224" s="214"/>
      <c r="Z224" s="214"/>
      <c r="AA224" s="214"/>
      <c r="AB224" s="370"/>
      <c r="AC224" s="214">
        <f t="shared" si="194"/>
        <v>0</v>
      </c>
      <c r="AD224" s="331"/>
      <c r="AE224" s="154"/>
      <c r="AF224" s="154"/>
      <c r="AG224" s="154"/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54"/>
      <c r="BB224" s="154"/>
      <c r="BC224" s="154"/>
      <c r="BD224" s="154"/>
      <c r="BE224" s="154"/>
      <c r="BF224" s="154"/>
      <c r="BG224" s="154"/>
      <c r="BH224" s="154"/>
      <c r="BI224" s="154"/>
    </row>
    <row r="225" spans="1:61" s="332" customFormat="1" ht="20.100000000000001" hidden="1" customHeight="1" x14ac:dyDescent="0.25">
      <c r="A225" s="116"/>
      <c r="B225" s="116"/>
      <c r="C225" s="48"/>
      <c r="D225" s="48"/>
      <c r="E225" s="223"/>
      <c r="F225" s="223"/>
      <c r="G225" s="123"/>
      <c r="H225" s="53"/>
      <c r="I225" s="67"/>
      <c r="J225" s="68"/>
      <c r="K225" s="69">
        <f t="shared" si="195"/>
        <v>0</v>
      </c>
      <c r="L225" s="69">
        <f t="shared" si="196"/>
        <v>0</v>
      </c>
      <c r="M225" s="70"/>
      <c r="N225" s="71"/>
      <c r="O225" s="72">
        <f t="shared" si="197"/>
        <v>0</v>
      </c>
      <c r="P225" s="72">
        <f t="shared" si="198"/>
        <v>0</v>
      </c>
      <c r="Q225" s="70"/>
      <c r="R225" s="318">
        <f t="shared" si="199"/>
        <v>0</v>
      </c>
      <c r="S225" s="369"/>
      <c r="T225" s="214"/>
      <c r="U225" s="214"/>
      <c r="V225" s="214"/>
      <c r="W225" s="214"/>
      <c r="X225" s="214"/>
      <c r="Y225" s="214"/>
      <c r="Z225" s="214"/>
      <c r="AA225" s="214"/>
      <c r="AB225" s="370"/>
      <c r="AC225" s="214">
        <f t="shared" si="194"/>
        <v>0</v>
      </c>
      <c r="AD225" s="331"/>
      <c r="AE225" s="154"/>
      <c r="AF225" s="154"/>
      <c r="AG225" s="154"/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  <c r="BI225" s="154"/>
    </row>
    <row r="226" spans="1:61" s="332" customFormat="1" ht="20.100000000000001" hidden="1" customHeight="1" x14ac:dyDescent="0.25">
      <c r="A226" s="116"/>
      <c r="B226" s="116"/>
      <c r="C226" s="48"/>
      <c r="D226" s="48"/>
      <c r="E226" s="223"/>
      <c r="F226" s="223"/>
      <c r="G226" s="82"/>
      <c r="H226" s="53"/>
      <c r="I226" s="67"/>
      <c r="J226" s="68"/>
      <c r="K226" s="69">
        <f t="shared" si="195"/>
        <v>0</v>
      </c>
      <c r="L226" s="69">
        <f t="shared" si="196"/>
        <v>0</v>
      </c>
      <c r="M226" s="70"/>
      <c r="N226" s="71"/>
      <c r="O226" s="72">
        <f t="shared" si="197"/>
        <v>0</v>
      </c>
      <c r="P226" s="72">
        <f t="shared" si="198"/>
        <v>0</v>
      </c>
      <c r="Q226" s="70"/>
      <c r="R226" s="318">
        <f t="shared" si="199"/>
        <v>0</v>
      </c>
      <c r="S226" s="369"/>
      <c r="T226" s="214"/>
      <c r="U226" s="214"/>
      <c r="V226" s="214"/>
      <c r="W226" s="214"/>
      <c r="X226" s="214"/>
      <c r="Y226" s="214"/>
      <c r="Z226" s="214"/>
      <c r="AA226" s="214"/>
      <c r="AB226" s="370"/>
      <c r="AC226" s="214">
        <f t="shared" si="194"/>
        <v>0</v>
      </c>
      <c r="AD226" s="331"/>
      <c r="AE226" s="154"/>
      <c r="AF226" s="154"/>
      <c r="AG226" s="154"/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54"/>
      <c r="AR226" s="154"/>
      <c r="AS226" s="154"/>
      <c r="AT226" s="154"/>
      <c r="AU226" s="154"/>
      <c r="AV226" s="154"/>
      <c r="AW226" s="154"/>
      <c r="AX226" s="154"/>
      <c r="AY226" s="154"/>
      <c r="AZ226" s="154"/>
      <c r="BA226" s="154"/>
      <c r="BB226" s="154"/>
      <c r="BC226" s="154"/>
      <c r="BD226" s="154"/>
      <c r="BE226" s="154"/>
      <c r="BF226" s="154"/>
      <c r="BG226" s="154"/>
      <c r="BH226" s="154"/>
      <c r="BI226" s="154"/>
    </row>
    <row r="227" spans="1:61" s="332" customFormat="1" ht="20.100000000000001" hidden="1" customHeight="1" x14ac:dyDescent="0.25">
      <c r="A227" s="116"/>
      <c r="B227" s="116"/>
      <c r="C227" s="48"/>
      <c r="D227" s="48"/>
      <c r="E227" s="223"/>
      <c r="F227" s="223"/>
      <c r="G227" s="82"/>
      <c r="H227" s="53"/>
      <c r="I227" s="67"/>
      <c r="J227" s="68"/>
      <c r="K227" s="69">
        <f t="shared" si="195"/>
        <v>0</v>
      </c>
      <c r="L227" s="69">
        <f t="shared" si="196"/>
        <v>0</v>
      </c>
      <c r="M227" s="70"/>
      <c r="N227" s="71"/>
      <c r="O227" s="72">
        <f t="shared" si="197"/>
        <v>0</v>
      </c>
      <c r="P227" s="72">
        <f t="shared" si="198"/>
        <v>0</v>
      </c>
      <c r="Q227" s="70"/>
      <c r="R227" s="318">
        <f t="shared" si="199"/>
        <v>0</v>
      </c>
      <c r="S227" s="369"/>
      <c r="T227" s="214"/>
      <c r="U227" s="214"/>
      <c r="V227" s="214"/>
      <c r="W227" s="214"/>
      <c r="X227" s="214"/>
      <c r="Y227" s="214"/>
      <c r="Z227" s="214"/>
      <c r="AA227" s="214"/>
      <c r="AB227" s="370"/>
      <c r="AC227" s="214">
        <f t="shared" si="194"/>
        <v>0</v>
      </c>
      <c r="AD227" s="331"/>
      <c r="AE227" s="154"/>
      <c r="AF227" s="154"/>
      <c r="AG227" s="154"/>
      <c r="AH227" s="154"/>
      <c r="AI227" s="154"/>
      <c r="AJ227" s="154"/>
      <c r="AK227" s="154"/>
      <c r="AL227" s="154"/>
      <c r="AM227" s="154"/>
      <c r="AN227" s="154"/>
      <c r="AO227" s="154"/>
      <c r="AP227" s="154"/>
      <c r="AQ227" s="154"/>
      <c r="AR227" s="154"/>
      <c r="AS227" s="154"/>
      <c r="AT227" s="154"/>
      <c r="AU227" s="154"/>
      <c r="AV227" s="154"/>
      <c r="AW227" s="154"/>
      <c r="AX227" s="154"/>
      <c r="AY227" s="154"/>
      <c r="AZ227" s="154"/>
      <c r="BA227" s="154"/>
      <c r="BB227" s="154"/>
      <c r="BC227" s="154"/>
      <c r="BD227" s="154"/>
      <c r="BE227" s="154"/>
      <c r="BF227" s="154"/>
      <c r="BG227" s="154"/>
      <c r="BH227" s="154"/>
      <c r="BI227" s="154"/>
    </row>
    <row r="228" spans="1:61" s="332" customFormat="1" ht="20.100000000000001" hidden="1" customHeight="1" x14ac:dyDescent="0.25">
      <c r="A228" s="116"/>
      <c r="B228" s="116"/>
      <c r="C228" s="48"/>
      <c r="D228" s="48"/>
      <c r="E228" s="223"/>
      <c r="F228" s="223"/>
      <c r="G228" s="82"/>
      <c r="H228" s="53"/>
      <c r="I228" s="67"/>
      <c r="J228" s="68"/>
      <c r="K228" s="69">
        <f t="shared" si="195"/>
        <v>0</v>
      </c>
      <c r="L228" s="69">
        <f t="shared" si="196"/>
        <v>0</v>
      </c>
      <c r="M228" s="70"/>
      <c r="N228" s="71"/>
      <c r="O228" s="72">
        <f t="shared" si="197"/>
        <v>0</v>
      </c>
      <c r="P228" s="72">
        <f t="shared" si="198"/>
        <v>0</v>
      </c>
      <c r="Q228" s="70"/>
      <c r="R228" s="318">
        <f t="shared" si="199"/>
        <v>0</v>
      </c>
      <c r="S228" s="369"/>
      <c r="T228" s="214"/>
      <c r="U228" s="214"/>
      <c r="V228" s="214"/>
      <c r="W228" s="214"/>
      <c r="X228" s="214"/>
      <c r="Y228" s="214"/>
      <c r="Z228" s="214"/>
      <c r="AA228" s="214"/>
      <c r="AB228" s="370"/>
      <c r="AC228" s="214">
        <f t="shared" si="194"/>
        <v>0</v>
      </c>
      <c r="AD228" s="331"/>
      <c r="AE228" s="154"/>
      <c r="AF228" s="154"/>
      <c r="AG228" s="154"/>
      <c r="AH228" s="154"/>
      <c r="AI228" s="154"/>
      <c r="AJ228" s="154"/>
      <c r="AK228" s="154"/>
      <c r="AL228" s="154"/>
      <c r="AM228" s="154"/>
      <c r="AN228" s="154"/>
      <c r="AO228" s="154"/>
      <c r="AP228" s="154"/>
      <c r="AQ228" s="154"/>
      <c r="AR228" s="154"/>
      <c r="AS228" s="154"/>
      <c r="AT228" s="154"/>
      <c r="AU228" s="154"/>
      <c r="AV228" s="154"/>
      <c r="AW228" s="154"/>
      <c r="AX228" s="154"/>
      <c r="AY228" s="154"/>
      <c r="AZ228" s="154"/>
      <c r="BA228" s="154"/>
      <c r="BB228" s="154"/>
      <c r="BC228" s="154"/>
      <c r="BD228" s="154"/>
      <c r="BE228" s="154"/>
      <c r="BF228" s="154"/>
      <c r="BG228" s="154"/>
      <c r="BH228" s="154"/>
      <c r="BI228" s="154"/>
    </row>
    <row r="229" spans="1:61" s="332" customFormat="1" ht="20.100000000000001" hidden="1" customHeight="1" x14ac:dyDescent="0.25">
      <c r="A229" s="116"/>
      <c r="B229" s="116"/>
      <c r="C229" s="48"/>
      <c r="D229" s="48"/>
      <c r="E229" s="223"/>
      <c r="F229" s="223"/>
      <c r="G229" s="82"/>
      <c r="H229" s="118"/>
      <c r="I229" s="80"/>
      <c r="J229" s="68"/>
      <c r="K229" s="69">
        <f t="shared" si="195"/>
        <v>0</v>
      </c>
      <c r="L229" s="69">
        <f t="shared" si="196"/>
        <v>0</v>
      </c>
      <c r="M229" s="70"/>
      <c r="N229" s="71"/>
      <c r="O229" s="72">
        <f t="shared" si="197"/>
        <v>0</v>
      </c>
      <c r="P229" s="72">
        <f t="shared" si="198"/>
        <v>0</v>
      </c>
      <c r="Q229" s="70"/>
      <c r="R229" s="318">
        <f t="shared" si="199"/>
        <v>0</v>
      </c>
      <c r="S229" s="369"/>
      <c r="T229" s="214"/>
      <c r="U229" s="214"/>
      <c r="V229" s="214"/>
      <c r="W229" s="214"/>
      <c r="X229" s="214"/>
      <c r="Y229" s="214"/>
      <c r="Z229" s="214"/>
      <c r="AA229" s="214"/>
      <c r="AB229" s="370"/>
      <c r="AC229" s="214">
        <f t="shared" si="194"/>
        <v>0</v>
      </c>
      <c r="AD229" s="331"/>
      <c r="AE229" s="154"/>
      <c r="AF229" s="154"/>
      <c r="AG229" s="154"/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  <c r="BI229" s="154"/>
    </row>
    <row r="230" spans="1:61" s="332" customFormat="1" ht="20.100000000000001" hidden="1" customHeight="1" x14ac:dyDescent="0.25">
      <c r="A230" s="116"/>
      <c r="B230" s="116"/>
      <c r="C230" s="48"/>
      <c r="D230" s="48"/>
      <c r="E230" s="223"/>
      <c r="F230" s="223"/>
      <c r="G230" s="82"/>
      <c r="H230" s="53"/>
      <c r="I230" s="67"/>
      <c r="J230" s="68"/>
      <c r="K230" s="69">
        <f t="shared" si="195"/>
        <v>0</v>
      </c>
      <c r="L230" s="69">
        <f t="shared" si="196"/>
        <v>0</v>
      </c>
      <c r="M230" s="70"/>
      <c r="N230" s="71"/>
      <c r="O230" s="72">
        <f t="shared" si="197"/>
        <v>0</v>
      </c>
      <c r="P230" s="72">
        <f t="shared" si="198"/>
        <v>0</v>
      </c>
      <c r="Q230" s="70"/>
      <c r="R230" s="318">
        <f t="shared" si="199"/>
        <v>0</v>
      </c>
      <c r="S230" s="369"/>
      <c r="T230" s="214"/>
      <c r="U230" s="214"/>
      <c r="V230" s="214"/>
      <c r="W230" s="214"/>
      <c r="X230" s="214"/>
      <c r="Y230" s="214"/>
      <c r="Z230" s="214"/>
      <c r="AA230" s="214"/>
      <c r="AB230" s="370"/>
      <c r="AC230" s="214">
        <f t="shared" si="194"/>
        <v>0</v>
      </c>
      <c r="AD230" s="331"/>
      <c r="AE230" s="154"/>
      <c r="AF230" s="154"/>
      <c r="AG230" s="154"/>
      <c r="AH230" s="154"/>
      <c r="AI230" s="154"/>
      <c r="AJ230" s="154"/>
      <c r="AK230" s="154"/>
      <c r="AL230" s="154"/>
      <c r="AM230" s="154"/>
      <c r="AN230" s="154"/>
      <c r="AO230" s="154"/>
      <c r="AP230" s="154"/>
      <c r="AQ230" s="154"/>
      <c r="AR230" s="154"/>
      <c r="AS230" s="154"/>
      <c r="AT230" s="154"/>
      <c r="AU230" s="154"/>
      <c r="AV230" s="154"/>
      <c r="AW230" s="154"/>
      <c r="AX230" s="154"/>
      <c r="AY230" s="154"/>
      <c r="AZ230" s="154"/>
      <c r="BA230" s="154"/>
      <c r="BB230" s="154"/>
      <c r="BC230" s="154"/>
      <c r="BD230" s="154"/>
      <c r="BE230" s="154"/>
      <c r="BF230" s="154"/>
      <c r="BG230" s="154"/>
      <c r="BH230" s="154"/>
      <c r="BI230" s="154"/>
    </row>
    <row r="231" spans="1:61" s="332" customFormat="1" ht="20.100000000000001" hidden="1" customHeight="1" x14ac:dyDescent="0.25">
      <c r="A231" s="116"/>
      <c r="B231" s="116"/>
      <c r="C231" s="48"/>
      <c r="D231" s="48"/>
      <c r="E231" s="223"/>
      <c r="F231" s="223"/>
      <c r="G231" s="82"/>
      <c r="H231" s="53"/>
      <c r="I231" s="67"/>
      <c r="J231" s="68"/>
      <c r="K231" s="69">
        <f t="shared" si="195"/>
        <v>0</v>
      </c>
      <c r="L231" s="69">
        <f t="shared" si="196"/>
        <v>0</v>
      </c>
      <c r="M231" s="70"/>
      <c r="N231" s="71"/>
      <c r="O231" s="72">
        <f t="shared" si="197"/>
        <v>0</v>
      </c>
      <c r="P231" s="72">
        <f t="shared" si="198"/>
        <v>0</v>
      </c>
      <c r="Q231" s="70"/>
      <c r="R231" s="318">
        <f t="shared" si="199"/>
        <v>0</v>
      </c>
      <c r="S231" s="369"/>
      <c r="T231" s="214"/>
      <c r="U231" s="214"/>
      <c r="V231" s="214"/>
      <c r="W231" s="214"/>
      <c r="X231" s="214"/>
      <c r="Y231" s="214"/>
      <c r="Z231" s="214"/>
      <c r="AA231" s="214"/>
      <c r="AB231" s="370"/>
      <c r="AC231" s="214">
        <f t="shared" si="194"/>
        <v>0</v>
      </c>
      <c r="AD231" s="331"/>
      <c r="AE231" s="154"/>
      <c r="AF231" s="154"/>
      <c r="AG231" s="154"/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54"/>
      <c r="BB231" s="154"/>
      <c r="BC231" s="154"/>
      <c r="BD231" s="154"/>
      <c r="BE231" s="154"/>
      <c r="BF231" s="154"/>
      <c r="BG231" s="154"/>
      <c r="BH231" s="154"/>
      <c r="BI231" s="154"/>
    </row>
    <row r="232" spans="1:61" s="85" customFormat="1" ht="20.100000000000001" hidden="1" customHeight="1" x14ac:dyDescent="0.25">
      <c r="A232" s="116"/>
      <c r="B232" s="116"/>
      <c r="C232" s="48"/>
      <c r="D232" s="48"/>
      <c r="E232" s="223"/>
      <c r="F232" s="223"/>
      <c r="G232" s="82"/>
      <c r="H232" s="53"/>
      <c r="I232" s="67"/>
      <c r="J232" s="68"/>
      <c r="K232" s="69">
        <f t="shared" si="195"/>
        <v>0</v>
      </c>
      <c r="L232" s="69">
        <f t="shared" si="196"/>
        <v>0</v>
      </c>
      <c r="M232" s="70"/>
      <c r="N232" s="71"/>
      <c r="O232" s="72">
        <f t="shared" si="197"/>
        <v>0</v>
      </c>
      <c r="P232" s="72">
        <f t="shared" si="198"/>
        <v>0</v>
      </c>
      <c r="Q232" s="70"/>
      <c r="R232" s="318">
        <f t="shared" si="199"/>
        <v>0</v>
      </c>
      <c r="S232" s="369"/>
      <c r="T232" s="214"/>
      <c r="U232" s="214"/>
      <c r="V232" s="214"/>
      <c r="W232" s="214"/>
      <c r="X232" s="214"/>
      <c r="Y232" s="405"/>
      <c r="Z232" s="405"/>
      <c r="AA232" s="405"/>
      <c r="AB232" s="370"/>
      <c r="AC232" s="214">
        <f t="shared" si="194"/>
        <v>0</v>
      </c>
      <c r="AD232" s="378"/>
      <c r="AE232" s="84"/>
      <c r="AF232" s="84"/>
      <c r="AG232" s="84"/>
      <c r="AH232" s="84"/>
      <c r="AI232" s="84"/>
      <c r="AJ232" s="84"/>
      <c r="AK232" s="84"/>
      <c r="AL232" s="84"/>
      <c r="AM232" s="84"/>
      <c r="AN232" s="84"/>
      <c r="AO232" s="84"/>
      <c r="AP232" s="84"/>
      <c r="AQ232" s="84"/>
      <c r="AR232" s="84"/>
      <c r="AS232" s="84"/>
      <c r="AT232" s="84"/>
      <c r="AU232" s="84"/>
      <c r="AV232" s="84"/>
      <c r="AW232" s="84"/>
      <c r="AX232" s="84"/>
      <c r="AY232" s="84"/>
      <c r="AZ232" s="84"/>
      <c r="BA232" s="84"/>
      <c r="BB232" s="84"/>
      <c r="BC232" s="84"/>
      <c r="BD232" s="84"/>
      <c r="BE232" s="84"/>
      <c r="BF232" s="84"/>
      <c r="BG232" s="84"/>
      <c r="BH232" s="84"/>
      <c r="BI232" s="84"/>
    </row>
    <row r="233" spans="1:61" s="332" customFormat="1" ht="20.100000000000001" hidden="1" customHeight="1" x14ac:dyDescent="0.25">
      <c r="A233" s="116"/>
      <c r="B233" s="116"/>
      <c r="C233" s="48"/>
      <c r="D233" s="48"/>
      <c r="E233" s="223"/>
      <c r="F233" s="223"/>
      <c r="G233" s="82"/>
      <c r="H233" s="118"/>
      <c r="I233" s="80"/>
      <c r="J233" s="68"/>
      <c r="K233" s="69">
        <f t="shared" si="195"/>
        <v>0</v>
      </c>
      <c r="L233" s="69">
        <f t="shared" si="196"/>
        <v>0</v>
      </c>
      <c r="M233" s="70"/>
      <c r="N233" s="71"/>
      <c r="O233" s="72">
        <f t="shared" si="197"/>
        <v>0</v>
      </c>
      <c r="P233" s="72">
        <f t="shared" si="198"/>
        <v>0</v>
      </c>
      <c r="Q233" s="70"/>
      <c r="R233" s="318">
        <f t="shared" si="199"/>
        <v>0</v>
      </c>
      <c r="S233" s="369"/>
      <c r="T233" s="214"/>
      <c r="U233" s="214"/>
      <c r="V233" s="214"/>
      <c r="W233" s="214"/>
      <c r="X233" s="214"/>
      <c r="Y233" s="214"/>
      <c r="Z233" s="214"/>
      <c r="AA233" s="214"/>
      <c r="AB233" s="370"/>
      <c r="AC233" s="214">
        <f t="shared" si="194"/>
        <v>0</v>
      </c>
      <c r="AD233" s="331"/>
      <c r="AE233" s="154"/>
      <c r="AF233" s="154"/>
      <c r="AG233" s="154"/>
      <c r="AH233" s="154"/>
      <c r="AI233" s="154"/>
      <c r="AJ233" s="154"/>
      <c r="AK233" s="154"/>
      <c r="AL233" s="154"/>
      <c r="AM233" s="154"/>
      <c r="AN233" s="154"/>
      <c r="AO233" s="154"/>
      <c r="AP233" s="154"/>
      <c r="AQ233" s="154"/>
      <c r="AR233" s="154"/>
      <c r="AS233" s="154"/>
      <c r="AT233" s="154"/>
      <c r="AU233" s="154"/>
      <c r="AV233" s="154"/>
      <c r="AW233" s="154"/>
      <c r="AX233" s="154"/>
      <c r="AY233" s="154"/>
      <c r="AZ233" s="154"/>
      <c r="BA233" s="154"/>
      <c r="BB233" s="154"/>
      <c r="BC233" s="154"/>
      <c r="BD233" s="154"/>
      <c r="BE233" s="154"/>
      <c r="BF233" s="154"/>
      <c r="BG233" s="154"/>
      <c r="BH233" s="154"/>
      <c r="BI233" s="154"/>
    </row>
    <row r="234" spans="1:61" s="388" customFormat="1" ht="20.100000000000001" hidden="1" customHeight="1" x14ac:dyDescent="0.25">
      <c r="A234" s="126"/>
      <c r="B234" s="126"/>
      <c r="C234" s="127"/>
      <c r="D234" s="127"/>
      <c r="E234" s="260"/>
      <c r="F234" s="260"/>
      <c r="G234" s="129"/>
      <c r="H234" s="130" t="s">
        <v>55</v>
      </c>
      <c r="I234" s="131"/>
      <c r="J234" s="132"/>
      <c r="K234" s="133"/>
      <c r="L234" s="133"/>
      <c r="M234" s="134"/>
      <c r="N234" s="135"/>
      <c r="O234" s="133"/>
      <c r="P234" s="133"/>
      <c r="Q234" s="134"/>
      <c r="R234" s="325">
        <f>SUM(R222:R233)</f>
        <v>0</v>
      </c>
      <c r="S234" s="369"/>
      <c r="T234" s="214"/>
      <c r="U234" s="214"/>
      <c r="V234" s="214"/>
      <c r="W234" s="214"/>
      <c r="X234" s="214"/>
      <c r="Y234" s="214"/>
      <c r="Z234" s="214"/>
      <c r="AA234" s="214"/>
      <c r="AB234" s="370"/>
      <c r="AC234" s="214">
        <f t="shared" si="194"/>
        <v>0</v>
      </c>
      <c r="AD234" s="331"/>
      <c r="AE234" s="154"/>
      <c r="AF234" s="154"/>
      <c r="AG234" s="154"/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4"/>
      <c r="AU234" s="154"/>
      <c r="AV234" s="154"/>
      <c r="AW234" s="154"/>
      <c r="AX234" s="154"/>
      <c r="AY234" s="154"/>
      <c r="AZ234" s="154"/>
      <c r="BA234" s="154"/>
      <c r="BB234" s="154"/>
      <c r="BC234" s="154"/>
      <c r="BD234" s="154"/>
      <c r="BE234" s="154"/>
      <c r="BF234" s="154"/>
      <c r="BG234" s="154"/>
      <c r="BH234" s="154"/>
      <c r="BI234" s="154"/>
    </row>
    <row r="235" spans="1:61" ht="27.75" customHeight="1" thickTop="1" x14ac:dyDescent="0.25">
      <c r="A235" s="138"/>
      <c r="B235" s="138"/>
      <c r="C235" s="139"/>
      <c r="D235" s="139"/>
      <c r="E235" s="262"/>
      <c r="F235" s="262"/>
      <c r="G235" s="141"/>
      <c r="H235" s="142"/>
      <c r="I235" s="143"/>
      <c r="J235" s="144"/>
      <c r="K235" s="139"/>
      <c r="L235" s="145"/>
      <c r="M235" s="146"/>
      <c r="N235" s="147"/>
      <c r="O235" s="139"/>
      <c r="P235" s="145"/>
      <c r="Q235" s="146"/>
      <c r="R235" s="327">
        <f t="shared" ref="R235:AA235" si="200">R234+R221+R208+R195+R182+R169+R159+R146+R138+R134+R121+R111+R100+R90+R75+R66+R53+R44+R33+R20</f>
        <v>5582.8</v>
      </c>
      <c r="S235" s="409" t="e">
        <f t="shared" si="200"/>
        <v>#REF!</v>
      </c>
      <c r="T235" s="410" t="e">
        <f t="shared" si="200"/>
        <v>#REF!</v>
      </c>
      <c r="U235" s="410" t="e">
        <f t="shared" si="200"/>
        <v>#REF!</v>
      </c>
      <c r="V235" s="410" t="e">
        <f t="shared" si="200"/>
        <v>#REF!</v>
      </c>
      <c r="W235" s="410" t="e">
        <f t="shared" si="200"/>
        <v>#REF!</v>
      </c>
      <c r="X235" s="410" t="e">
        <f t="shared" si="200"/>
        <v>#REF!</v>
      </c>
      <c r="Y235" s="411" t="e">
        <f t="shared" si="200"/>
        <v>#REF!</v>
      </c>
      <c r="Z235" s="411" t="e">
        <f t="shared" si="200"/>
        <v>#REF!</v>
      </c>
      <c r="AA235" s="411" t="e">
        <f t="shared" si="200"/>
        <v>#REF!</v>
      </c>
      <c r="AB235" s="370"/>
      <c r="AC235" s="214" t="e">
        <f t="shared" si="194"/>
        <v>#REF!</v>
      </c>
      <c r="AD235" s="331"/>
    </row>
    <row r="236" spans="1:61" s="154" customFormat="1" x14ac:dyDescent="0.25">
      <c r="A236" s="153"/>
      <c r="B236" s="153"/>
      <c r="E236" s="266"/>
      <c r="F236" s="266"/>
      <c r="G236" s="156"/>
      <c r="H236" s="157"/>
      <c r="I236" s="158"/>
      <c r="J236" s="153"/>
      <c r="M236" s="153"/>
      <c r="N236" s="153"/>
      <c r="Q236" s="153"/>
      <c r="R236" s="159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1:61" s="154" customFormat="1" x14ac:dyDescent="0.25">
      <c r="A237" s="153"/>
      <c r="B237" s="153"/>
      <c r="E237" s="266"/>
      <c r="F237" s="266"/>
      <c r="G237" s="156"/>
      <c r="H237" s="157"/>
      <c r="I237" s="158"/>
      <c r="J237" s="160"/>
      <c r="K237" s="161"/>
      <c r="L237" s="161"/>
      <c r="M237" s="160"/>
      <c r="N237" s="160"/>
      <c r="O237" s="161"/>
      <c r="P237" s="161"/>
      <c r="Q237" s="160"/>
      <c r="R237" s="162"/>
      <c r="S237" s="268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1:61" s="154" customFormat="1" x14ac:dyDescent="0.25">
      <c r="A238" s="153"/>
      <c r="B238" s="153"/>
      <c r="E238" s="266"/>
      <c r="F238" s="266"/>
      <c r="G238" s="156"/>
      <c r="H238" s="157"/>
      <c r="I238" s="158"/>
      <c r="J238" s="160"/>
      <c r="K238" s="161"/>
      <c r="L238" s="161"/>
      <c r="M238" s="160"/>
      <c r="N238" s="160"/>
      <c r="O238" s="161"/>
      <c r="P238" s="161"/>
      <c r="Q238" s="160"/>
      <c r="R238" s="162"/>
      <c r="S238" s="268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1:61" s="154" customFormat="1" x14ac:dyDescent="0.25">
      <c r="A239" s="153"/>
      <c r="B239" s="153"/>
      <c r="E239" s="266"/>
      <c r="F239" s="266"/>
      <c r="G239" s="156"/>
      <c r="H239" s="157"/>
      <c r="I239" s="158"/>
      <c r="J239" s="160"/>
      <c r="K239" s="161"/>
      <c r="L239" s="161"/>
      <c r="M239" s="160"/>
      <c r="N239" s="160"/>
      <c r="O239" s="161"/>
      <c r="P239" s="161"/>
      <c r="Q239" s="160"/>
      <c r="R239" s="162"/>
      <c r="S239" s="268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1:61" s="154" customFormat="1" x14ac:dyDescent="0.25">
      <c r="A240" s="153"/>
      <c r="B240" s="153"/>
      <c r="E240" s="266"/>
      <c r="F240" s="266"/>
      <c r="G240" s="156"/>
      <c r="H240" s="157"/>
      <c r="I240" s="158"/>
      <c r="J240" s="160"/>
      <c r="K240" s="161"/>
      <c r="L240" s="161"/>
      <c r="M240" s="160"/>
      <c r="N240" s="160"/>
      <c r="O240" s="161"/>
      <c r="P240" s="161"/>
      <c r="Q240" s="160"/>
      <c r="R240" s="162"/>
      <c r="S240" s="268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1:29" s="154" customFormat="1" x14ac:dyDescent="0.25">
      <c r="A241" s="153"/>
      <c r="B241" s="153"/>
      <c r="E241" s="266"/>
      <c r="F241" s="266"/>
      <c r="G241" s="156"/>
      <c r="H241" s="157"/>
      <c r="I241" s="158"/>
      <c r="J241" s="160"/>
      <c r="K241" s="161"/>
      <c r="L241" s="161"/>
      <c r="M241" s="160"/>
      <c r="N241" s="160"/>
      <c r="O241" s="161"/>
      <c r="P241" s="161"/>
      <c r="Q241" s="160"/>
      <c r="R241" s="162"/>
      <c r="S241" s="268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1:29" s="154" customFormat="1" x14ac:dyDescent="0.25">
      <c r="A242" s="153"/>
      <c r="B242" s="153"/>
      <c r="E242" s="266"/>
      <c r="F242" s="266"/>
      <c r="G242" s="156"/>
      <c r="H242" s="157"/>
      <c r="I242" s="158"/>
      <c r="J242" s="160"/>
      <c r="K242" s="161"/>
      <c r="L242" s="161"/>
      <c r="M242" s="160"/>
      <c r="N242" s="160"/>
      <c r="O242" s="161"/>
      <c r="P242" s="161"/>
      <c r="Q242" s="160"/>
      <c r="R242" s="162"/>
      <c r="S242" s="268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1:29" s="154" customFormat="1" x14ac:dyDescent="0.25">
      <c r="A243" s="153"/>
      <c r="B243" s="153"/>
      <c r="E243" s="266"/>
      <c r="F243" s="266"/>
      <c r="G243" s="156"/>
      <c r="H243" s="157"/>
      <c r="I243" s="158"/>
      <c r="J243" s="160"/>
      <c r="K243" s="161"/>
      <c r="L243" s="161"/>
      <c r="M243" s="160"/>
      <c r="N243" s="160"/>
      <c r="O243" s="161"/>
      <c r="P243" s="161"/>
      <c r="Q243" s="160"/>
      <c r="R243" s="162"/>
      <c r="S243" s="268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1:29" s="154" customFormat="1" x14ac:dyDescent="0.25">
      <c r="A244" s="153"/>
      <c r="B244" s="153"/>
      <c r="E244" s="266"/>
      <c r="F244" s="266"/>
      <c r="G244" s="156"/>
      <c r="H244" s="157"/>
      <c r="I244" s="158"/>
      <c r="J244" s="160"/>
      <c r="K244" s="161"/>
      <c r="L244" s="161"/>
      <c r="M244" s="160"/>
      <c r="N244" s="160"/>
      <c r="O244" s="161"/>
      <c r="P244" s="161"/>
      <c r="Q244" s="160"/>
      <c r="R244" s="162"/>
      <c r="S244" s="268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1:29" s="154" customFormat="1" x14ac:dyDescent="0.25">
      <c r="A245" s="153"/>
      <c r="B245" s="153"/>
      <c r="E245" s="266"/>
      <c r="F245" s="266"/>
      <c r="G245" s="156"/>
      <c r="H245" s="157"/>
      <c r="I245" s="158"/>
      <c r="J245" s="160"/>
      <c r="K245" s="161"/>
      <c r="L245" s="161"/>
      <c r="M245" s="160"/>
      <c r="N245" s="160"/>
      <c r="O245" s="161"/>
      <c r="P245" s="161"/>
      <c r="Q245" s="160"/>
      <c r="R245" s="162"/>
      <c r="S245" s="268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1:29" s="154" customFormat="1" x14ac:dyDescent="0.25">
      <c r="A246" s="153"/>
      <c r="B246" s="153"/>
      <c r="E246" s="266"/>
      <c r="F246" s="266"/>
      <c r="G246" s="156"/>
      <c r="H246" s="157"/>
      <c r="I246" s="158"/>
      <c r="J246" s="160"/>
      <c r="K246" s="161"/>
      <c r="L246" s="161"/>
      <c r="M246" s="160"/>
      <c r="N246" s="160"/>
      <c r="O246" s="161"/>
      <c r="P246" s="161"/>
      <c r="Q246" s="160"/>
      <c r="R246" s="162"/>
      <c r="S246" s="268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1:29" s="154" customFormat="1" x14ac:dyDescent="0.25">
      <c r="A247" s="153"/>
      <c r="B247" s="153"/>
      <c r="E247" s="266"/>
      <c r="F247" s="266"/>
      <c r="G247" s="156"/>
      <c r="H247" s="157"/>
      <c r="I247" s="158"/>
      <c r="J247" s="160"/>
      <c r="K247" s="161"/>
      <c r="L247" s="161"/>
      <c r="M247" s="160"/>
      <c r="N247" s="160"/>
      <c r="O247" s="161"/>
      <c r="P247" s="161"/>
      <c r="Q247" s="160"/>
      <c r="R247" s="162"/>
      <c r="S247" s="268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1:29" s="154" customFormat="1" x14ac:dyDescent="0.25">
      <c r="A248" s="153"/>
      <c r="B248" s="153"/>
      <c r="E248" s="266"/>
      <c r="F248" s="266"/>
      <c r="G248" s="156"/>
      <c r="H248" s="157"/>
      <c r="I248" s="158"/>
      <c r="J248" s="160"/>
      <c r="K248" s="161"/>
      <c r="L248" s="161"/>
      <c r="M248" s="160"/>
      <c r="N248" s="160"/>
      <c r="O248" s="161"/>
      <c r="P248" s="161"/>
      <c r="Q248" s="160"/>
      <c r="R248" s="162"/>
      <c r="S248" s="268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1:29" s="154" customFormat="1" x14ac:dyDescent="0.25">
      <c r="A249" s="153"/>
      <c r="B249" s="153"/>
      <c r="E249" s="266"/>
      <c r="F249" s="266"/>
      <c r="G249" s="156"/>
      <c r="H249" s="157"/>
      <c r="I249" s="158"/>
      <c r="J249" s="160"/>
      <c r="K249" s="161"/>
      <c r="L249" s="161"/>
      <c r="M249" s="160"/>
      <c r="N249" s="160"/>
      <c r="O249" s="161"/>
      <c r="P249" s="161"/>
      <c r="Q249" s="160"/>
      <c r="R249" s="162"/>
      <c r="S249" s="268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1:29" s="154" customFormat="1" x14ac:dyDescent="0.25">
      <c r="A250" s="153"/>
      <c r="B250" s="153"/>
      <c r="E250" s="266"/>
      <c r="F250" s="266"/>
      <c r="G250" s="156"/>
      <c r="H250" s="157"/>
      <c r="I250" s="158"/>
      <c r="J250" s="160"/>
      <c r="K250" s="161"/>
      <c r="L250" s="161"/>
      <c r="M250" s="160"/>
      <c r="N250" s="160"/>
      <c r="O250" s="161"/>
      <c r="P250" s="161"/>
      <c r="Q250" s="160"/>
      <c r="R250" s="162"/>
      <c r="S250" s="268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1:29" s="154" customFormat="1" x14ac:dyDescent="0.25">
      <c r="A251" s="153"/>
      <c r="B251" s="153"/>
      <c r="E251" s="266"/>
      <c r="F251" s="266"/>
      <c r="G251" s="156"/>
      <c r="H251" s="157"/>
      <c r="I251" s="158"/>
      <c r="J251" s="160"/>
      <c r="K251" s="161"/>
      <c r="L251" s="161"/>
      <c r="M251" s="160"/>
      <c r="N251" s="160"/>
      <c r="O251" s="161"/>
      <c r="P251" s="161"/>
      <c r="Q251" s="160"/>
      <c r="R251" s="162"/>
      <c r="S251" s="268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spans="1:29" s="154" customFormat="1" x14ac:dyDescent="0.25">
      <c r="A252" s="153"/>
      <c r="B252" s="153"/>
      <c r="E252" s="266"/>
      <c r="F252" s="266"/>
      <c r="G252" s="156"/>
      <c r="H252" s="157"/>
      <c r="I252" s="158"/>
      <c r="J252" s="160"/>
      <c r="K252" s="161"/>
      <c r="L252" s="161"/>
      <c r="M252" s="160"/>
      <c r="N252" s="160"/>
      <c r="O252" s="161"/>
      <c r="P252" s="161"/>
      <c r="Q252" s="160"/>
      <c r="R252" s="162"/>
      <c r="S252" s="268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spans="1:29" s="154" customFormat="1" x14ac:dyDescent="0.25">
      <c r="A253" s="153"/>
      <c r="B253" s="153"/>
      <c r="E253" s="266"/>
      <c r="F253" s="266"/>
      <c r="G253" s="156"/>
      <c r="H253" s="157"/>
      <c r="I253" s="158"/>
      <c r="J253" s="160"/>
      <c r="K253" s="161"/>
      <c r="L253" s="161"/>
      <c r="M253" s="160"/>
      <c r="N253" s="160"/>
      <c r="O253" s="161"/>
      <c r="P253" s="161"/>
      <c r="Q253" s="160"/>
      <c r="R253" s="162"/>
      <c r="S253" s="268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spans="1:29" s="154" customFormat="1" x14ac:dyDescent="0.25">
      <c r="A254" s="153"/>
      <c r="B254" s="153"/>
      <c r="E254" s="266"/>
      <c r="F254" s="266"/>
      <c r="G254" s="156"/>
      <c r="H254" s="157"/>
      <c r="I254" s="158"/>
      <c r="J254" s="160"/>
      <c r="K254" s="161"/>
      <c r="L254" s="161"/>
      <c r="M254" s="160"/>
      <c r="N254" s="160"/>
      <c r="O254" s="161"/>
      <c r="P254" s="161"/>
      <c r="Q254" s="160"/>
      <c r="R254" s="162"/>
      <c r="S254" s="268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spans="1:29" s="154" customFormat="1" x14ac:dyDescent="0.25">
      <c r="A255" s="153"/>
      <c r="B255" s="153"/>
      <c r="E255" s="266"/>
      <c r="F255" s="266"/>
      <c r="G255" s="156"/>
      <c r="H255" s="157"/>
      <c r="I255" s="158"/>
      <c r="J255" s="160"/>
      <c r="K255" s="161"/>
      <c r="L255" s="161"/>
      <c r="M255" s="160"/>
      <c r="N255" s="160"/>
      <c r="O255" s="161"/>
      <c r="P255" s="161"/>
      <c r="Q255" s="160"/>
      <c r="R255" s="162"/>
      <c r="S255" s="268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1:29" s="154" customFormat="1" x14ac:dyDescent="0.25">
      <c r="A256" s="153"/>
      <c r="B256" s="153"/>
      <c r="E256" s="266"/>
      <c r="F256" s="266"/>
      <c r="G256" s="156"/>
      <c r="H256" s="157"/>
      <c r="I256" s="158"/>
      <c r="J256" s="160"/>
      <c r="K256" s="161"/>
      <c r="L256" s="161"/>
      <c r="M256" s="160"/>
      <c r="N256" s="160"/>
      <c r="O256" s="161"/>
      <c r="P256" s="161"/>
      <c r="Q256" s="160"/>
      <c r="R256" s="162"/>
      <c r="S256" s="268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1:29" s="154" customFormat="1" x14ac:dyDescent="0.25">
      <c r="A257" s="153"/>
      <c r="B257" s="153"/>
      <c r="E257" s="266"/>
      <c r="F257" s="266"/>
      <c r="G257" s="156"/>
      <c r="H257" s="157"/>
      <c r="I257" s="158"/>
      <c r="J257" s="160"/>
      <c r="K257" s="161"/>
      <c r="L257" s="161"/>
      <c r="M257" s="160"/>
      <c r="N257" s="160"/>
      <c r="O257" s="161"/>
      <c r="P257" s="161"/>
      <c r="Q257" s="160"/>
      <c r="R257" s="162"/>
      <c r="S257" s="268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1:29" s="154" customFormat="1" x14ac:dyDescent="0.25">
      <c r="A258" s="153"/>
      <c r="B258" s="153"/>
      <c r="E258" s="266"/>
      <c r="F258" s="266"/>
      <c r="G258" s="156"/>
      <c r="H258" s="157"/>
      <c r="I258" s="158"/>
      <c r="J258" s="160"/>
      <c r="K258" s="161"/>
      <c r="L258" s="161"/>
      <c r="M258" s="160"/>
      <c r="N258" s="160"/>
      <c r="O258" s="161"/>
      <c r="P258" s="161"/>
      <c r="Q258" s="160"/>
      <c r="R258" s="162"/>
      <c r="S258" s="268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1:29" s="154" customFormat="1" x14ac:dyDescent="0.25">
      <c r="A259" s="153"/>
      <c r="B259" s="153"/>
      <c r="E259" s="266"/>
      <c r="F259" s="266"/>
      <c r="G259" s="156"/>
      <c r="H259" s="157"/>
      <c r="I259" s="158"/>
      <c r="J259" s="160"/>
      <c r="K259" s="161"/>
      <c r="L259" s="161"/>
      <c r="M259" s="160"/>
      <c r="N259" s="160"/>
      <c r="O259" s="161"/>
      <c r="P259" s="161"/>
      <c r="Q259" s="160"/>
      <c r="R259" s="162"/>
      <c r="S259" s="268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spans="1:29" s="154" customFormat="1" x14ac:dyDescent="0.25">
      <c r="A260" s="153"/>
      <c r="B260" s="153"/>
      <c r="E260" s="266"/>
      <c r="F260" s="266"/>
      <c r="G260" s="156"/>
      <c r="H260" s="157"/>
      <c r="I260" s="158"/>
      <c r="J260" s="160"/>
      <c r="K260" s="161"/>
      <c r="L260" s="161"/>
      <c r="M260" s="160"/>
      <c r="N260" s="160"/>
      <c r="O260" s="161"/>
      <c r="P260" s="161"/>
      <c r="Q260" s="160"/>
      <c r="R260" s="162"/>
      <c r="S260" s="268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1:29" s="154" customFormat="1" x14ac:dyDescent="0.25">
      <c r="A261" s="153"/>
      <c r="B261" s="153"/>
      <c r="E261" s="266"/>
      <c r="F261" s="266"/>
      <c r="G261" s="156"/>
      <c r="H261" s="157"/>
      <c r="I261" s="158"/>
      <c r="J261" s="160"/>
      <c r="K261" s="161"/>
      <c r="L261" s="161"/>
      <c r="M261" s="160"/>
      <c r="N261" s="160"/>
      <c r="O261" s="161"/>
      <c r="P261" s="161"/>
      <c r="Q261" s="160"/>
      <c r="R261" s="162"/>
      <c r="S261" s="268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1:29" s="154" customFormat="1" x14ac:dyDescent="0.25">
      <c r="A262" s="153"/>
      <c r="B262" s="153"/>
      <c r="E262" s="266"/>
      <c r="F262" s="266"/>
      <c r="G262" s="156"/>
      <c r="H262" s="157"/>
      <c r="I262" s="158"/>
      <c r="J262" s="160"/>
      <c r="K262" s="161"/>
      <c r="L262" s="161"/>
      <c r="M262" s="160"/>
      <c r="N262" s="160"/>
      <c r="O262" s="161"/>
      <c r="P262" s="161"/>
      <c r="Q262" s="160"/>
      <c r="R262" s="162"/>
      <c r="S262" s="268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1:29" s="154" customFormat="1" x14ac:dyDescent="0.25">
      <c r="A263" s="153"/>
      <c r="B263" s="153"/>
      <c r="E263" s="266"/>
      <c r="F263" s="266"/>
      <c r="G263" s="156"/>
      <c r="H263" s="157"/>
      <c r="I263" s="158"/>
      <c r="J263" s="160"/>
      <c r="K263" s="161"/>
      <c r="L263" s="161"/>
      <c r="M263" s="160"/>
      <c r="N263" s="160"/>
      <c r="O263" s="161"/>
      <c r="P263" s="161"/>
      <c r="Q263" s="160"/>
      <c r="R263" s="162"/>
      <c r="S263" s="268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1:29" s="154" customFormat="1" x14ac:dyDescent="0.25">
      <c r="A264" s="153"/>
      <c r="B264" s="153"/>
      <c r="E264" s="266"/>
      <c r="F264" s="266"/>
      <c r="G264" s="156"/>
      <c r="H264" s="157"/>
      <c r="I264" s="158"/>
      <c r="J264" s="160"/>
      <c r="K264" s="161"/>
      <c r="L264" s="161"/>
      <c r="M264" s="160"/>
      <c r="N264" s="160"/>
      <c r="O264" s="161"/>
      <c r="P264" s="161"/>
      <c r="Q264" s="160"/>
      <c r="R264" s="162"/>
      <c r="S264" s="268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1:29" s="154" customFormat="1" x14ac:dyDescent="0.25">
      <c r="A265" s="153"/>
      <c r="B265" s="153"/>
      <c r="E265" s="266"/>
      <c r="F265" s="266"/>
      <c r="G265" s="156"/>
      <c r="H265" s="157"/>
      <c r="I265" s="158"/>
      <c r="J265" s="160"/>
      <c r="K265" s="161"/>
      <c r="L265" s="161"/>
      <c r="M265" s="160"/>
      <c r="N265" s="160"/>
      <c r="O265" s="161"/>
      <c r="P265" s="161"/>
      <c r="Q265" s="160"/>
      <c r="R265" s="162"/>
      <c r="S265" s="268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1:29" s="154" customFormat="1" x14ac:dyDescent="0.25">
      <c r="A266" s="153"/>
      <c r="B266" s="153"/>
      <c r="E266" s="266"/>
      <c r="F266" s="266"/>
      <c r="G266" s="156"/>
      <c r="H266" s="157"/>
      <c r="I266" s="158"/>
      <c r="J266" s="160"/>
      <c r="K266" s="161"/>
      <c r="L266" s="161"/>
      <c r="M266" s="160"/>
      <c r="N266" s="160"/>
      <c r="O266" s="161"/>
      <c r="P266" s="161"/>
      <c r="Q266" s="160"/>
      <c r="R266" s="162"/>
      <c r="S266" s="268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1:29" s="154" customFormat="1" x14ac:dyDescent="0.25">
      <c r="A267" s="153"/>
      <c r="B267" s="153"/>
      <c r="E267" s="266"/>
      <c r="F267" s="266"/>
      <c r="G267" s="156"/>
      <c r="H267" s="157"/>
      <c r="I267" s="158"/>
      <c r="J267" s="160"/>
      <c r="K267" s="161"/>
      <c r="L267" s="161"/>
      <c r="M267" s="160"/>
      <c r="N267" s="160"/>
      <c r="O267" s="161"/>
      <c r="P267" s="161"/>
      <c r="Q267" s="160"/>
      <c r="R267" s="162"/>
      <c r="S267" s="268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1:29" s="154" customFormat="1" x14ac:dyDescent="0.25">
      <c r="A268" s="153"/>
      <c r="B268" s="153"/>
      <c r="E268" s="266"/>
      <c r="F268" s="266"/>
      <c r="G268" s="156"/>
      <c r="H268" s="157"/>
      <c r="I268" s="158"/>
      <c r="J268" s="160"/>
      <c r="K268" s="161"/>
      <c r="L268" s="161"/>
      <c r="M268" s="160"/>
      <c r="N268" s="160"/>
      <c r="O268" s="161"/>
      <c r="P268" s="161"/>
      <c r="Q268" s="160"/>
      <c r="R268" s="162"/>
      <c r="S268" s="268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spans="1:29" s="154" customFormat="1" x14ac:dyDescent="0.25">
      <c r="A269" s="153"/>
      <c r="B269" s="153"/>
      <c r="E269" s="266"/>
      <c r="F269" s="266"/>
      <c r="G269" s="156"/>
      <c r="H269" s="157"/>
      <c r="I269" s="158"/>
      <c r="J269" s="160"/>
      <c r="K269" s="161"/>
      <c r="L269" s="161"/>
      <c r="M269" s="160"/>
      <c r="N269" s="160"/>
      <c r="O269" s="161"/>
      <c r="P269" s="161"/>
      <c r="Q269" s="160"/>
      <c r="R269" s="162"/>
      <c r="S269" s="268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 spans="1:29" s="154" customFormat="1" x14ac:dyDescent="0.25">
      <c r="A270" s="153"/>
      <c r="B270" s="153"/>
      <c r="E270" s="266"/>
      <c r="F270" s="266"/>
      <c r="G270" s="156"/>
      <c r="H270" s="157"/>
      <c r="I270" s="158"/>
      <c r="J270" s="160"/>
      <c r="K270" s="161"/>
      <c r="L270" s="161"/>
      <c r="M270" s="160"/>
      <c r="N270" s="160"/>
      <c r="O270" s="161"/>
      <c r="P270" s="161"/>
      <c r="Q270" s="160"/>
      <c r="R270" s="162"/>
      <c r="S270" s="268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spans="1:29" s="154" customFormat="1" x14ac:dyDescent="0.25">
      <c r="A271" s="153"/>
      <c r="B271" s="153"/>
      <c r="E271" s="266"/>
      <c r="F271" s="266"/>
      <c r="G271" s="156"/>
      <c r="H271" s="157"/>
      <c r="I271" s="158"/>
      <c r="J271" s="160"/>
      <c r="K271" s="161"/>
      <c r="L271" s="161"/>
      <c r="M271" s="160"/>
      <c r="N271" s="160"/>
      <c r="O271" s="161"/>
      <c r="P271" s="161"/>
      <c r="Q271" s="160"/>
      <c r="R271" s="162"/>
      <c r="S271" s="268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 spans="1:29" s="154" customFormat="1" x14ac:dyDescent="0.25">
      <c r="A272" s="153"/>
      <c r="B272" s="153"/>
      <c r="E272" s="266"/>
      <c r="F272" s="266"/>
      <c r="G272" s="156"/>
      <c r="H272" s="157"/>
      <c r="I272" s="158"/>
      <c r="J272" s="160"/>
      <c r="K272" s="161"/>
      <c r="L272" s="161"/>
      <c r="M272" s="160"/>
      <c r="N272" s="160"/>
      <c r="O272" s="161"/>
      <c r="P272" s="161"/>
      <c r="Q272" s="160"/>
      <c r="R272" s="162"/>
      <c r="S272" s="268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 spans="1:29" s="154" customFormat="1" x14ac:dyDescent="0.25">
      <c r="A273" s="153"/>
      <c r="B273" s="153"/>
      <c r="E273" s="266"/>
      <c r="F273" s="266"/>
      <c r="G273" s="156"/>
      <c r="H273" s="157"/>
      <c r="I273" s="158"/>
      <c r="J273" s="160"/>
      <c r="K273" s="161"/>
      <c r="L273" s="161"/>
      <c r="M273" s="160"/>
      <c r="N273" s="160"/>
      <c r="O273" s="161"/>
      <c r="P273" s="161"/>
      <c r="Q273" s="160"/>
      <c r="R273" s="162"/>
      <c r="S273" s="268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 spans="1:29" s="154" customFormat="1" x14ac:dyDescent="0.25">
      <c r="A274" s="153"/>
      <c r="B274" s="153"/>
      <c r="E274" s="266"/>
      <c r="F274" s="266"/>
      <c r="G274" s="156"/>
      <c r="H274" s="157"/>
      <c r="I274" s="158"/>
      <c r="J274" s="160"/>
      <c r="K274" s="161"/>
      <c r="L274" s="161"/>
      <c r="M274" s="160"/>
      <c r="N274" s="160"/>
      <c r="O274" s="161"/>
      <c r="P274" s="161"/>
      <c r="Q274" s="160"/>
      <c r="R274" s="162"/>
      <c r="S274" s="268"/>
      <c r="T274" s="3"/>
      <c r="U274" s="3"/>
      <c r="V274" s="3"/>
      <c r="W274" s="3"/>
      <c r="X274" s="3"/>
      <c r="Y274" s="3"/>
      <c r="Z274" s="3"/>
      <c r="AA274" s="3"/>
      <c r="AB274" s="3"/>
      <c r="AC274" s="3"/>
    </row>
    <row r="275" spans="1:29" s="154" customFormat="1" x14ac:dyDescent="0.25">
      <c r="A275" s="153"/>
      <c r="B275" s="153"/>
      <c r="E275" s="266"/>
      <c r="F275" s="266"/>
      <c r="G275" s="156"/>
      <c r="H275" s="157"/>
      <c r="I275" s="158"/>
      <c r="J275" s="160"/>
      <c r="K275" s="161"/>
      <c r="L275" s="161"/>
      <c r="M275" s="160"/>
      <c r="N275" s="160"/>
      <c r="O275" s="161"/>
      <c r="P275" s="161"/>
      <c r="Q275" s="160"/>
      <c r="R275" s="162"/>
      <c r="S275" s="268"/>
      <c r="T275" s="3"/>
      <c r="U275" s="3"/>
      <c r="V275" s="3"/>
      <c r="W275" s="3"/>
      <c r="X275" s="3"/>
      <c r="Y275" s="3"/>
      <c r="Z275" s="3"/>
      <c r="AA275" s="3"/>
      <c r="AB275" s="3"/>
      <c r="AC275" s="3"/>
    </row>
    <row r="276" spans="1:29" s="154" customFormat="1" x14ac:dyDescent="0.25">
      <c r="A276" s="153"/>
      <c r="B276" s="153"/>
      <c r="E276" s="266"/>
      <c r="F276" s="266"/>
      <c r="G276" s="156"/>
      <c r="H276" s="157"/>
      <c r="I276" s="158"/>
      <c r="J276" s="160"/>
      <c r="K276" s="161"/>
      <c r="L276" s="161"/>
      <c r="M276" s="160"/>
      <c r="N276" s="160"/>
      <c r="O276" s="161"/>
      <c r="P276" s="161"/>
      <c r="Q276" s="160"/>
      <c r="R276" s="162"/>
      <c r="S276" s="268"/>
      <c r="T276" s="3"/>
      <c r="U276" s="3"/>
      <c r="V276" s="3"/>
      <c r="W276" s="3"/>
      <c r="X276" s="3"/>
      <c r="Y276" s="3"/>
      <c r="Z276" s="3"/>
      <c r="AA276" s="3"/>
      <c r="AB276" s="3"/>
      <c r="AC276" s="3"/>
    </row>
    <row r="277" spans="1:29" s="154" customFormat="1" x14ac:dyDescent="0.25">
      <c r="A277" s="153"/>
      <c r="B277" s="153"/>
      <c r="E277" s="266"/>
      <c r="F277" s="266"/>
      <c r="G277" s="156"/>
      <c r="H277" s="157"/>
      <c r="I277" s="158"/>
      <c r="J277" s="160"/>
      <c r="K277" s="161"/>
      <c r="L277" s="161"/>
      <c r="M277" s="160"/>
      <c r="N277" s="160"/>
      <c r="O277" s="161"/>
      <c r="P277" s="161"/>
      <c r="Q277" s="160"/>
      <c r="R277" s="162"/>
      <c r="S277" s="268"/>
      <c r="T277" s="3"/>
      <c r="U277" s="3"/>
      <c r="V277" s="3"/>
      <c r="W277" s="3"/>
      <c r="X277" s="3"/>
      <c r="Y277" s="3"/>
      <c r="Z277" s="3"/>
      <c r="AA277" s="3"/>
      <c r="AB277" s="3"/>
      <c r="AC277" s="3"/>
    </row>
    <row r="278" spans="1:29" s="154" customFormat="1" x14ac:dyDescent="0.25">
      <c r="A278" s="153"/>
      <c r="B278" s="153"/>
      <c r="E278" s="266"/>
      <c r="F278" s="266"/>
      <c r="G278" s="156"/>
      <c r="H278" s="157"/>
      <c r="I278" s="158"/>
      <c r="J278" s="160"/>
      <c r="K278" s="161"/>
      <c r="L278" s="161"/>
      <c r="M278" s="160"/>
      <c r="N278" s="160"/>
      <c r="O278" s="161"/>
      <c r="P278" s="161"/>
      <c r="Q278" s="160"/>
      <c r="R278" s="162"/>
      <c r="S278" s="268"/>
      <c r="T278" s="3"/>
      <c r="U278" s="3"/>
      <c r="V278" s="3"/>
      <c r="W278" s="3"/>
      <c r="X278" s="3"/>
      <c r="Y278" s="3"/>
      <c r="Z278" s="3"/>
      <c r="AA278" s="3"/>
      <c r="AB278" s="3"/>
      <c r="AC278" s="3"/>
    </row>
    <row r="279" spans="1:29" s="154" customFormat="1" x14ac:dyDescent="0.25">
      <c r="A279" s="153"/>
      <c r="B279" s="153"/>
      <c r="E279" s="266"/>
      <c r="F279" s="266"/>
      <c r="G279" s="156"/>
      <c r="H279" s="157"/>
      <c r="I279" s="158"/>
      <c r="J279" s="160"/>
      <c r="K279" s="161"/>
      <c r="L279" s="161"/>
      <c r="M279" s="160"/>
      <c r="N279" s="160"/>
      <c r="O279" s="161"/>
      <c r="P279" s="161"/>
      <c r="Q279" s="160"/>
      <c r="R279" s="162"/>
      <c r="S279" s="268"/>
      <c r="T279" s="3"/>
      <c r="U279" s="3"/>
      <c r="V279" s="3"/>
      <c r="W279" s="3"/>
      <c r="X279" s="3"/>
      <c r="Y279" s="3"/>
      <c r="Z279" s="3"/>
      <c r="AA279" s="3"/>
      <c r="AB279" s="3"/>
      <c r="AC279" s="3"/>
    </row>
    <row r="280" spans="1:29" s="154" customFormat="1" x14ac:dyDescent="0.25">
      <c r="A280" s="153"/>
      <c r="B280" s="153"/>
      <c r="E280" s="266"/>
      <c r="F280" s="266"/>
      <c r="G280" s="156"/>
      <c r="H280" s="157"/>
      <c r="I280" s="158"/>
      <c r="J280" s="160"/>
      <c r="K280" s="161"/>
      <c r="L280" s="161"/>
      <c r="M280" s="160"/>
      <c r="N280" s="160"/>
      <c r="O280" s="161"/>
      <c r="P280" s="161"/>
      <c r="Q280" s="160"/>
      <c r="R280" s="162"/>
      <c r="S280" s="268"/>
      <c r="T280" s="3"/>
      <c r="U280" s="3"/>
      <c r="V280" s="3"/>
      <c r="W280" s="3"/>
      <c r="X280" s="3"/>
      <c r="Y280" s="3"/>
      <c r="Z280" s="3"/>
      <c r="AA280" s="3"/>
      <c r="AB280" s="3"/>
      <c r="AC280" s="3"/>
    </row>
    <row r="281" spans="1:29" s="154" customFormat="1" x14ac:dyDescent="0.25">
      <c r="A281" s="153"/>
      <c r="B281" s="153"/>
      <c r="E281" s="266"/>
      <c r="F281" s="266"/>
      <c r="G281" s="156"/>
      <c r="H281" s="157"/>
      <c r="I281" s="158"/>
      <c r="J281" s="160"/>
      <c r="K281" s="161"/>
      <c r="L281" s="161"/>
      <c r="M281" s="160"/>
      <c r="N281" s="160"/>
      <c r="O281" s="161"/>
      <c r="P281" s="161"/>
      <c r="Q281" s="160"/>
      <c r="R281" s="162"/>
      <c r="S281" s="268"/>
      <c r="T281" s="3"/>
      <c r="U281" s="3"/>
      <c r="V281" s="3"/>
      <c r="W281" s="3"/>
      <c r="X281" s="3"/>
      <c r="Y281" s="3"/>
      <c r="Z281" s="3"/>
      <c r="AA281" s="3"/>
      <c r="AB281" s="3"/>
      <c r="AC281" s="3"/>
    </row>
    <row r="282" spans="1:29" s="154" customFormat="1" x14ac:dyDescent="0.25">
      <c r="A282" s="153"/>
      <c r="B282" s="153"/>
      <c r="E282" s="266"/>
      <c r="F282" s="266"/>
      <c r="G282" s="156"/>
      <c r="H282" s="157"/>
      <c r="I282" s="158"/>
      <c r="J282" s="160"/>
      <c r="K282" s="161"/>
      <c r="L282" s="161"/>
      <c r="M282" s="160"/>
      <c r="N282" s="160"/>
      <c r="O282" s="161"/>
      <c r="P282" s="161"/>
      <c r="Q282" s="160"/>
      <c r="R282" s="162"/>
      <c r="S282" s="268"/>
      <c r="T282" s="3"/>
      <c r="U282" s="3"/>
      <c r="V282" s="3"/>
      <c r="W282" s="3"/>
      <c r="X282" s="3"/>
      <c r="Y282" s="3"/>
      <c r="Z282" s="3"/>
      <c r="AA282" s="3"/>
      <c r="AB282" s="3"/>
      <c r="AC282" s="3"/>
    </row>
    <row r="283" spans="1:29" s="154" customFormat="1" x14ac:dyDescent="0.25">
      <c r="A283" s="153"/>
      <c r="B283" s="153"/>
      <c r="E283" s="266"/>
      <c r="F283" s="266"/>
      <c r="G283" s="156"/>
      <c r="H283" s="157"/>
      <c r="I283" s="158"/>
      <c r="J283" s="160"/>
      <c r="K283" s="161"/>
      <c r="L283" s="161"/>
      <c r="M283" s="160"/>
      <c r="N283" s="160"/>
      <c r="O283" s="161"/>
      <c r="P283" s="161"/>
      <c r="Q283" s="160"/>
      <c r="R283" s="162"/>
      <c r="S283" s="268"/>
      <c r="T283" s="3"/>
      <c r="U283" s="3"/>
      <c r="V283" s="3"/>
      <c r="W283" s="3"/>
      <c r="X283" s="3"/>
      <c r="Y283" s="3"/>
      <c r="Z283" s="3"/>
      <c r="AA283" s="3"/>
      <c r="AB283" s="3"/>
      <c r="AC283" s="3"/>
    </row>
    <row r="284" spans="1:29" s="154" customFormat="1" x14ac:dyDescent="0.25">
      <c r="A284" s="153"/>
      <c r="B284" s="153"/>
      <c r="E284" s="266"/>
      <c r="F284" s="266"/>
      <c r="G284" s="156"/>
      <c r="H284" s="157"/>
      <c r="I284" s="158"/>
      <c r="J284" s="160"/>
      <c r="K284" s="161"/>
      <c r="L284" s="161"/>
      <c r="M284" s="160"/>
      <c r="N284" s="160"/>
      <c r="O284" s="161"/>
      <c r="P284" s="161"/>
      <c r="Q284" s="160"/>
      <c r="R284" s="162"/>
      <c r="S284" s="268"/>
      <c r="T284" s="3"/>
      <c r="U284" s="3"/>
      <c r="V284" s="3"/>
      <c r="W284" s="3"/>
      <c r="X284" s="3"/>
      <c r="Y284" s="3"/>
      <c r="Z284" s="3"/>
      <c r="AA284" s="3"/>
      <c r="AB284" s="3"/>
      <c r="AC284" s="3"/>
    </row>
    <row r="285" spans="1:29" s="154" customFormat="1" x14ac:dyDescent="0.25">
      <c r="A285" s="153"/>
      <c r="B285" s="153"/>
      <c r="E285" s="266"/>
      <c r="F285" s="266"/>
      <c r="G285" s="156"/>
      <c r="H285" s="157"/>
      <c r="I285" s="158"/>
      <c r="J285" s="160"/>
      <c r="K285" s="161"/>
      <c r="L285" s="161"/>
      <c r="M285" s="160"/>
      <c r="N285" s="160"/>
      <c r="O285" s="161"/>
      <c r="P285" s="161"/>
      <c r="Q285" s="160"/>
      <c r="R285" s="162"/>
      <c r="S285" s="268"/>
      <c r="T285" s="3"/>
      <c r="U285" s="3"/>
      <c r="V285" s="3"/>
      <c r="W285" s="3"/>
      <c r="X285" s="3"/>
      <c r="Y285" s="3"/>
      <c r="Z285" s="3"/>
      <c r="AA285" s="3"/>
      <c r="AB285" s="3"/>
      <c r="AC285" s="3"/>
    </row>
    <row r="286" spans="1:29" s="154" customFormat="1" x14ac:dyDescent="0.25">
      <c r="A286" s="153"/>
      <c r="B286" s="153"/>
      <c r="E286" s="266"/>
      <c r="F286" s="266"/>
      <c r="G286" s="156"/>
      <c r="H286" s="157"/>
      <c r="I286" s="158"/>
      <c r="J286" s="160"/>
      <c r="K286" s="161"/>
      <c r="L286" s="161"/>
      <c r="M286" s="160"/>
      <c r="N286" s="160"/>
      <c r="O286" s="161"/>
      <c r="P286" s="161"/>
      <c r="Q286" s="160"/>
      <c r="R286" s="162"/>
      <c r="S286" s="268"/>
      <c r="T286" s="3"/>
      <c r="U286" s="3"/>
      <c r="V286" s="3"/>
      <c r="W286" s="3"/>
      <c r="X286" s="3"/>
      <c r="Y286" s="3"/>
      <c r="Z286" s="3"/>
      <c r="AA286" s="3"/>
      <c r="AB286" s="3"/>
      <c r="AC286" s="3"/>
    </row>
    <row r="287" spans="1:29" s="154" customFormat="1" x14ac:dyDescent="0.25">
      <c r="A287" s="153"/>
      <c r="B287" s="153"/>
      <c r="E287" s="266"/>
      <c r="F287" s="266"/>
      <c r="G287" s="156"/>
      <c r="H287" s="157"/>
      <c r="I287" s="158"/>
      <c r="J287" s="160"/>
      <c r="K287" s="161"/>
      <c r="L287" s="161"/>
      <c r="M287" s="160"/>
      <c r="N287" s="160"/>
      <c r="O287" s="161"/>
      <c r="P287" s="161"/>
      <c r="Q287" s="160"/>
      <c r="R287" s="162"/>
      <c r="S287" s="268"/>
      <c r="T287" s="3"/>
      <c r="U287" s="3"/>
      <c r="V287" s="3"/>
      <c r="W287" s="3"/>
      <c r="X287" s="3"/>
      <c r="Y287" s="3"/>
      <c r="Z287" s="3"/>
      <c r="AA287" s="3"/>
      <c r="AB287" s="3"/>
      <c r="AC287" s="3"/>
    </row>
    <row r="288" spans="1:29" s="154" customFormat="1" x14ac:dyDescent="0.25">
      <c r="A288" s="153"/>
      <c r="B288" s="153"/>
      <c r="E288" s="266"/>
      <c r="F288" s="266"/>
      <c r="G288" s="156"/>
      <c r="H288" s="157"/>
      <c r="I288" s="158"/>
      <c r="J288" s="160"/>
      <c r="K288" s="161"/>
      <c r="L288" s="161"/>
      <c r="M288" s="160"/>
      <c r="N288" s="160"/>
      <c r="O288" s="161"/>
      <c r="P288" s="161"/>
      <c r="Q288" s="160"/>
      <c r="R288" s="162"/>
      <c r="S288" s="268"/>
      <c r="T288" s="3"/>
      <c r="U288" s="3"/>
      <c r="V288" s="3"/>
      <c r="W288" s="3"/>
      <c r="X288" s="3"/>
      <c r="Y288" s="3"/>
      <c r="Z288" s="3"/>
      <c r="AA288" s="3"/>
      <c r="AB288" s="3"/>
      <c r="AC288" s="3"/>
    </row>
    <row r="289" spans="1:29" s="154" customFormat="1" x14ac:dyDescent="0.25">
      <c r="A289" s="153"/>
      <c r="B289" s="153"/>
      <c r="E289" s="266"/>
      <c r="F289" s="266"/>
      <c r="G289" s="156"/>
      <c r="H289" s="157"/>
      <c r="I289" s="158"/>
      <c r="J289" s="160"/>
      <c r="K289" s="161"/>
      <c r="L289" s="161"/>
      <c r="M289" s="160"/>
      <c r="N289" s="160"/>
      <c r="O289" s="161"/>
      <c r="P289" s="161"/>
      <c r="Q289" s="160"/>
      <c r="R289" s="162"/>
      <c r="S289" s="268"/>
      <c r="T289" s="3"/>
      <c r="U289" s="3"/>
      <c r="V289" s="3"/>
      <c r="W289" s="3"/>
      <c r="X289" s="3"/>
      <c r="Y289" s="3"/>
      <c r="Z289" s="3"/>
      <c r="AA289" s="3"/>
      <c r="AB289" s="3"/>
      <c r="AC289" s="3"/>
    </row>
    <row r="290" spans="1:29" s="154" customFormat="1" x14ac:dyDescent="0.25">
      <c r="A290" s="153"/>
      <c r="B290" s="153"/>
      <c r="E290" s="266"/>
      <c r="F290" s="266"/>
      <c r="G290" s="156"/>
      <c r="H290" s="157"/>
      <c r="I290" s="158"/>
      <c r="J290" s="160"/>
      <c r="K290" s="161"/>
      <c r="L290" s="161"/>
      <c r="M290" s="160"/>
      <c r="N290" s="160"/>
      <c r="O290" s="161"/>
      <c r="P290" s="161"/>
      <c r="Q290" s="160"/>
      <c r="R290" s="162"/>
      <c r="S290" s="268"/>
      <c r="T290" s="3"/>
      <c r="U290" s="3"/>
      <c r="V290" s="3"/>
      <c r="W290" s="3"/>
      <c r="X290" s="3"/>
      <c r="Y290" s="3"/>
      <c r="Z290" s="3"/>
      <c r="AA290" s="3"/>
      <c r="AB290" s="3"/>
      <c r="AC290" s="3"/>
    </row>
    <row r="291" spans="1:29" s="154" customFormat="1" x14ac:dyDescent="0.25">
      <c r="A291" s="153"/>
      <c r="B291" s="153"/>
      <c r="E291" s="266"/>
      <c r="F291" s="266"/>
      <c r="G291" s="156"/>
      <c r="H291" s="157"/>
      <c r="I291" s="158"/>
      <c r="J291" s="160"/>
      <c r="K291" s="161"/>
      <c r="L291" s="161"/>
      <c r="M291" s="160"/>
      <c r="N291" s="160"/>
      <c r="O291" s="161"/>
      <c r="P291" s="161"/>
      <c r="Q291" s="160"/>
      <c r="R291" s="162"/>
      <c r="S291" s="268"/>
      <c r="T291" s="3"/>
      <c r="U291" s="3"/>
      <c r="V291" s="3"/>
      <c r="W291" s="3"/>
      <c r="X291" s="3"/>
      <c r="Y291" s="3"/>
      <c r="Z291" s="3"/>
      <c r="AA291" s="3"/>
      <c r="AB291" s="3"/>
      <c r="AC291" s="3"/>
    </row>
    <row r="292" spans="1:29" s="154" customFormat="1" x14ac:dyDescent="0.25">
      <c r="A292" s="153"/>
      <c r="B292" s="153"/>
      <c r="E292" s="266"/>
      <c r="F292" s="266"/>
      <c r="G292" s="156"/>
      <c r="H292" s="157"/>
      <c r="I292" s="158"/>
      <c r="J292" s="160"/>
      <c r="K292" s="161"/>
      <c r="L292" s="161"/>
      <c r="M292" s="160"/>
      <c r="N292" s="160"/>
      <c r="O292" s="161"/>
      <c r="P292" s="161"/>
      <c r="Q292" s="160"/>
      <c r="R292" s="162"/>
      <c r="S292" s="268"/>
      <c r="T292" s="3"/>
      <c r="U292" s="3"/>
      <c r="V292" s="3"/>
      <c r="W292" s="3"/>
      <c r="X292" s="3"/>
      <c r="Y292" s="3"/>
      <c r="Z292" s="3"/>
      <c r="AA292" s="3"/>
      <c r="AB292" s="3"/>
      <c r="AC292" s="3"/>
    </row>
    <row r="293" spans="1:29" s="154" customFormat="1" x14ac:dyDescent="0.25">
      <c r="A293" s="153"/>
      <c r="B293" s="153"/>
      <c r="E293" s="266"/>
      <c r="F293" s="266"/>
      <c r="G293" s="156"/>
      <c r="H293" s="157"/>
      <c r="I293" s="158"/>
      <c r="J293" s="160"/>
      <c r="K293" s="161"/>
      <c r="L293" s="161"/>
      <c r="M293" s="160"/>
      <c r="N293" s="160"/>
      <c r="O293" s="161"/>
      <c r="P293" s="161"/>
      <c r="Q293" s="160"/>
      <c r="R293" s="162"/>
      <c r="S293" s="268"/>
      <c r="T293" s="3"/>
      <c r="U293" s="3"/>
      <c r="V293" s="3"/>
      <c r="W293" s="3"/>
      <c r="X293" s="3"/>
      <c r="Y293" s="3"/>
      <c r="Z293" s="3"/>
      <c r="AA293" s="3"/>
      <c r="AB293" s="3"/>
      <c r="AC293" s="3"/>
    </row>
    <row r="294" spans="1:29" s="154" customFormat="1" x14ac:dyDescent="0.25">
      <c r="A294" s="153"/>
      <c r="B294" s="153"/>
      <c r="E294" s="266"/>
      <c r="F294" s="266"/>
      <c r="G294" s="156"/>
      <c r="H294" s="157"/>
      <c r="I294" s="158"/>
      <c r="J294" s="160"/>
      <c r="K294" s="161"/>
      <c r="L294" s="161"/>
      <c r="M294" s="160"/>
      <c r="N294" s="160"/>
      <c r="O294" s="161"/>
      <c r="P294" s="161"/>
      <c r="Q294" s="160"/>
      <c r="R294" s="162"/>
      <c r="S294" s="268"/>
      <c r="T294" s="3"/>
      <c r="U294" s="3"/>
      <c r="V294" s="3"/>
      <c r="W294" s="3"/>
      <c r="X294" s="3"/>
      <c r="Y294" s="3"/>
      <c r="Z294" s="3"/>
      <c r="AA294" s="3"/>
      <c r="AB294" s="3"/>
      <c r="AC294" s="3"/>
    </row>
    <row r="295" spans="1:29" s="154" customFormat="1" x14ac:dyDescent="0.25">
      <c r="A295" s="153"/>
      <c r="B295" s="153"/>
      <c r="E295" s="266"/>
      <c r="F295" s="266"/>
      <c r="G295" s="156"/>
      <c r="H295" s="157"/>
      <c r="I295" s="158"/>
      <c r="J295" s="160"/>
      <c r="K295" s="161"/>
      <c r="L295" s="161"/>
      <c r="M295" s="160"/>
      <c r="N295" s="160"/>
      <c r="O295" s="161"/>
      <c r="P295" s="161"/>
      <c r="Q295" s="160"/>
      <c r="R295" s="162"/>
      <c r="S295" s="268"/>
      <c r="T295" s="3"/>
      <c r="U295" s="3"/>
      <c r="V295" s="3"/>
      <c r="W295" s="3"/>
      <c r="X295" s="3"/>
      <c r="Y295" s="3"/>
      <c r="Z295" s="3"/>
      <c r="AA295" s="3"/>
      <c r="AB295" s="3"/>
      <c r="AC295" s="3"/>
    </row>
    <row r="296" spans="1:29" s="154" customFormat="1" x14ac:dyDescent="0.25">
      <c r="A296" s="153"/>
      <c r="B296" s="153"/>
      <c r="E296" s="266"/>
      <c r="F296" s="266"/>
      <c r="G296" s="156"/>
      <c r="H296" s="157"/>
      <c r="I296" s="158"/>
      <c r="J296" s="160"/>
      <c r="K296" s="161"/>
      <c r="L296" s="161"/>
      <c r="M296" s="160"/>
      <c r="N296" s="160"/>
      <c r="O296" s="161"/>
      <c r="P296" s="161"/>
      <c r="Q296" s="160"/>
      <c r="R296" s="162"/>
      <c r="S296" s="268"/>
      <c r="T296" s="3"/>
      <c r="U296" s="3"/>
      <c r="V296" s="3"/>
      <c r="W296" s="3"/>
      <c r="X296" s="3"/>
      <c r="Y296" s="3"/>
      <c r="Z296" s="3"/>
      <c r="AA296" s="3"/>
      <c r="AB296" s="3"/>
      <c r="AC296" s="3"/>
    </row>
    <row r="297" spans="1:29" s="154" customFormat="1" x14ac:dyDescent="0.25">
      <c r="A297" s="153"/>
      <c r="B297" s="153"/>
      <c r="E297" s="266"/>
      <c r="F297" s="266"/>
      <c r="G297" s="156"/>
      <c r="H297" s="157"/>
      <c r="I297" s="158"/>
      <c r="J297" s="160"/>
      <c r="K297" s="161"/>
      <c r="L297" s="161"/>
      <c r="M297" s="160"/>
      <c r="N297" s="160"/>
      <c r="O297" s="161"/>
      <c r="P297" s="161"/>
      <c r="Q297" s="160"/>
      <c r="R297" s="162"/>
      <c r="S297" s="268"/>
      <c r="T297" s="3"/>
      <c r="U297" s="3"/>
      <c r="V297" s="3"/>
      <c r="W297" s="3"/>
      <c r="X297" s="3"/>
      <c r="Y297" s="3"/>
      <c r="Z297" s="3"/>
      <c r="AA297" s="3"/>
      <c r="AB297" s="3"/>
      <c r="AC297" s="3"/>
    </row>
    <row r="298" spans="1:29" s="154" customFormat="1" x14ac:dyDescent="0.25">
      <c r="A298" s="153"/>
      <c r="B298" s="153"/>
      <c r="E298" s="266"/>
      <c r="F298" s="266"/>
      <c r="G298" s="156"/>
      <c r="H298" s="157"/>
      <c r="I298" s="158"/>
      <c r="J298" s="160"/>
      <c r="K298" s="161"/>
      <c r="L298" s="161"/>
      <c r="M298" s="160"/>
      <c r="N298" s="160"/>
      <c r="O298" s="161"/>
      <c r="P298" s="161"/>
      <c r="Q298" s="160"/>
      <c r="R298" s="162"/>
      <c r="S298" s="268"/>
      <c r="T298" s="3"/>
      <c r="U298" s="3"/>
      <c r="V298" s="3"/>
      <c r="W298" s="3"/>
      <c r="X298" s="3"/>
      <c r="Y298" s="3"/>
      <c r="Z298" s="3"/>
      <c r="AA298" s="3"/>
      <c r="AB298" s="3"/>
      <c r="AC298" s="3"/>
    </row>
    <row r="299" spans="1:29" s="154" customFormat="1" x14ac:dyDescent="0.25">
      <c r="A299" s="153"/>
      <c r="B299" s="153"/>
      <c r="E299" s="266"/>
      <c r="F299" s="266"/>
      <c r="G299" s="156"/>
      <c r="H299" s="157"/>
      <c r="I299" s="158"/>
      <c r="J299" s="160"/>
      <c r="K299" s="161"/>
      <c r="L299" s="161"/>
      <c r="M299" s="160"/>
      <c r="N299" s="160"/>
      <c r="O299" s="161"/>
      <c r="P299" s="161"/>
      <c r="Q299" s="160"/>
      <c r="R299" s="162"/>
      <c r="S299" s="268"/>
      <c r="T299" s="3"/>
      <c r="U299" s="3"/>
      <c r="V299" s="3"/>
      <c r="W299" s="3"/>
      <c r="X299" s="3"/>
      <c r="Y299" s="3"/>
      <c r="Z299" s="3"/>
      <c r="AA299" s="3"/>
      <c r="AB299" s="3"/>
      <c r="AC299" s="3"/>
    </row>
    <row r="300" spans="1:29" s="154" customFormat="1" x14ac:dyDescent="0.25">
      <c r="A300" s="153"/>
      <c r="B300" s="153"/>
      <c r="E300" s="266"/>
      <c r="F300" s="266"/>
      <c r="G300" s="156"/>
      <c r="H300" s="157"/>
      <c r="I300" s="158"/>
      <c r="J300" s="160"/>
      <c r="K300" s="161"/>
      <c r="L300" s="161"/>
      <c r="M300" s="160"/>
      <c r="N300" s="160"/>
      <c r="O300" s="161"/>
      <c r="P300" s="161"/>
      <c r="Q300" s="160"/>
      <c r="R300" s="162"/>
      <c r="S300" s="268"/>
      <c r="T300" s="3"/>
      <c r="U300" s="3"/>
      <c r="V300" s="3"/>
      <c r="W300" s="3"/>
      <c r="X300" s="3"/>
      <c r="Y300" s="3"/>
      <c r="Z300" s="3"/>
      <c r="AA300" s="3"/>
      <c r="AB300" s="3"/>
      <c r="AC300" s="3"/>
    </row>
    <row r="301" spans="1:29" s="154" customFormat="1" x14ac:dyDescent="0.25">
      <c r="A301" s="153"/>
      <c r="B301" s="153"/>
      <c r="E301" s="266"/>
      <c r="F301" s="266"/>
      <c r="G301" s="156"/>
      <c r="H301" s="157"/>
      <c r="I301" s="158"/>
      <c r="J301" s="160"/>
      <c r="K301" s="161"/>
      <c r="L301" s="161"/>
      <c r="M301" s="160"/>
      <c r="N301" s="160"/>
      <c r="O301" s="161"/>
      <c r="P301" s="161"/>
      <c r="Q301" s="160"/>
      <c r="R301" s="162"/>
      <c r="S301" s="268"/>
      <c r="T301" s="3"/>
      <c r="U301" s="3"/>
      <c r="V301" s="3"/>
      <c r="W301" s="3"/>
      <c r="X301" s="3"/>
      <c r="Y301" s="3"/>
      <c r="Z301" s="3"/>
      <c r="AA301" s="3"/>
      <c r="AB301" s="3"/>
      <c r="AC301" s="3"/>
    </row>
    <row r="302" spans="1:29" s="154" customFormat="1" x14ac:dyDescent="0.25">
      <c r="A302" s="153"/>
      <c r="B302" s="153"/>
      <c r="E302" s="266"/>
      <c r="F302" s="266"/>
      <c r="G302" s="156"/>
      <c r="H302" s="157"/>
      <c r="I302" s="158"/>
      <c r="J302" s="160"/>
      <c r="K302" s="161"/>
      <c r="L302" s="161"/>
      <c r="M302" s="160"/>
      <c r="N302" s="160"/>
      <c r="O302" s="161"/>
      <c r="P302" s="161"/>
      <c r="Q302" s="160"/>
      <c r="R302" s="162"/>
      <c r="S302" s="268"/>
      <c r="T302" s="3"/>
      <c r="U302" s="3"/>
      <c r="V302" s="3"/>
      <c r="W302" s="3"/>
      <c r="X302" s="3"/>
      <c r="Y302" s="3"/>
      <c r="Z302" s="3"/>
      <c r="AA302" s="3"/>
      <c r="AB302" s="3"/>
      <c r="AC302" s="3"/>
    </row>
    <row r="303" spans="1:29" s="154" customFormat="1" x14ac:dyDescent="0.25">
      <c r="A303" s="153"/>
      <c r="B303" s="153"/>
      <c r="E303" s="266"/>
      <c r="F303" s="266"/>
      <c r="G303" s="156"/>
      <c r="H303" s="157"/>
      <c r="I303" s="158"/>
      <c r="J303" s="160"/>
      <c r="K303" s="161"/>
      <c r="L303" s="161"/>
      <c r="M303" s="160"/>
      <c r="N303" s="160"/>
      <c r="O303" s="161"/>
      <c r="P303" s="161"/>
      <c r="Q303" s="160"/>
      <c r="R303" s="162"/>
      <c r="S303" s="268"/>
      <c r="T303" s="3"/>
      <c r="U303" s="3"/>
      <c r="V303" s="3"/>
      <c r="W303" s="3"/>
      <c r="X303" s="3"/>
      <c r="Y303" s="3"/>
      <c r="Z303" s="3"/>
      <c r="AA303" s="3"/>
      <c r="AB303" s="3"/>
      <c r="AC303" s="3"/>
    </row>
    <row r="304" spans="1:29" s="154" customFormat="1" x14ac:dyDescent="0.25">
      <c r="A304" s="153"/>
      <c r="B304" s="153"/>
      <c r="E304" s="266"/>
      <c r="F304" s="266"/>
      <c r="G304" s="156"/>
      <c r="H304" s="157"/>
      <c r="I304" s="158"/>
      <c r="J304" s="160"/>
      <c r="K304" s="161"/>
      <c r="L304" s="161"/>
      <c r="M304" s="160"/>
      <c r="N304" s="160"/>
      <c r="O304" s="161"/>
      <c r="P304" s="161"/>
      <c r="Q304" s="160"/>
      <c r="R304" s="162"/>
      <c r="S304" s="268"/>
      <c r="T304" s="3"/>
      <c r="U304" s="3"/>
      <c r="V304" s="3"/>
      <c r="W304" s="3"/>
      <c r="X304" s="3"/>
      <c r="Y304" s="3"/>
      <c r="Z304" s="3"/>
      <c r="AA304" s="3"/>
      <c r="AB304" s="3"/>
      <c r="AC304" s="3"/>
    </row>
    <row r="305" spans="1:29" s="154" customFormat="1" x14ac:dyDescent="0.25">
      <c r="A305" s="153"/>
      <c r="B305" s="153"/>
      <c r="E305" s="266"/>
      <c r="F305" s="266"/>
      <c r="G305" s="156"/>
      <c r="H305" s="157"/>
      <c r="I305" s="158"/>
      <c r="J305" s="160"/>
      <c r="K305" s="161"/>
      <c r="L305" s="161"/>
      <c r="M305" s="160"/>
      <c r="N305" s="160"/>
      <c r="O305" s="161"/>
      <c r="P305" s="161"/>
      <c r="Q305" s="160"/>
      <c r="R305" s="162"/>
      <c r="S305" s="268"/>
      <c r="T305" s="3"/>
      <c r="U305" s="3"/>
      <c r="V305" s="3"/>
      <c r="W305" s="3"/>
      <c r="X305" s="3"/>
      <c r="Y305" s="3"/>
      <c r="Z305" s="3"/>
      <c r="AA305" s="3"/>
      <c r="AB305" s="3"/>
      <c r="AC305" s="3"/>
    </row>
    <row r="306" spans="1:29" s="154" customFormat="1" x14ac:dyDescent="0.25">
      <c r="A306" s="153"/>
      <c r="B306" s="153"/>
      <c r="E306" s="266"/>
      <c r="F306" s="266"/>
      <c r="G306" s="156"/>
      <c r="H306" s="157"/>
      <c r="I306" s="158"/>
      <c r="J306" s="160"/>
      <c r="K306" s="161"/>
      <c r="L306" s="161"/>
      <c r="M306" s="160"/>
      <c r="N306" s="160"/>
      <c r="O306" s="161"/>
      <c r="P306" s="161"/>
      <c r="Q306" s="160"/>
      <c r="R306" s="162"/>
      <c r="S306" s="268"/>
      <c r="T306" s="3"/>
      <c r="U306" s="3"/>
      <c r="V306" s="3"/>
      <c r="W306" s="3"/>
      <c r="X306" s="3"/>
      <c r="Y306" s="3"/>
      <c r="Z306" s="3"/>
      <c r="AA306" s="3"/>
      <c r="AB306" s="3"/>
      <c r="AC306" s="3"/>
    </row>
    <row r="307" spans="1:29" s="154" customFormat="1" x14ac:dyDescent="0.25">
      <c r="A307" s="153"/>
      <c r="B307" s="153"/>
      <c r="E307" s="266"/>
      <c r="F307" s="266"/>
      <c r="G307" s="156"/>
      <c r="H307" s="157"/>
      <c r="I307" s="158"/>
      <c r="J307" s="160"/>
      <c r="K307" s="161"/>
      <c r="L307" s="161"/>
      <c r="M307" s="160"/>
      <c r="N307" s="160"/>
      <c r="O307" s="161"/>
      <c r="P307" s="161"/>
      <c r="Q307" s="160"/>
      <c r="R307" s="162"/>
      <c r="S307" s="268"/>
      <c r="T307" s="3"/>
      <c r="U307" s="3"/>
      <c r="V307" s="3"/>
      <c r="W307" s="3"/>
      <c r="X307" s="3"/>
      <c r="Y307" s="3"/>
      <c r="Z307" s="3"/>
      <c r="AA307" s="3"/>
      <c r="AB307" s="3"/>
      <c r="AC307" s="3"/>
    </row>
    <row r="308" spans="1:29" s="154" customFormat="1" x14ac:dyDescent="0.25">
      <c r="A308" s="153"/>
      <c r="B308" s="153"/>
      <c r="E308" s="266"/>
      <c r="F308" s="266"/>
      <c r="G308" s="156"/>
      <c r="H308" s="157"/>
      <c r="I308" s="158"/>
      <c r="J308" s="160"/>
      <c r="K308" s="161"/>
      <c r="L308" s="161"/>
      <c r="M308" s="160"/>
      <c r="N308" s="160"/>
      <c r="O308" s="161"/>
      <c r="P308" s="161"/>
      <c r="Q308" s="160"/>
      <c r="R308" s="162"/>
      <c r="S308" s="268"/>
      <c r="T308" s="3"/>
      <c r="U308" s="3"/>
      <c r="V308" s="3"/>
      <c r="W308" s="3"/>
      <c r="X308" s="3"/>
      <c r="Y308" s="3"/>
      <c r="Z308" s="3"/>
      <c r="AA308" s="3"/>
      <c r="AB308" s="3"/>
      <c r="AC308" s="3"/>
    </row>
    <row r="309" spans="1:29" s="154" customFormat="1" x14ac:dyDescent="0.25">
      <c r="A309" s="153"/>
      <c r="B309" s="153"/>
      <c r="E309" s="266"/>
      <c r="F309" s="266"/>
      <c r="G309" s="156"/>
      <c r="H309" s="157"/>
      <c r="I309" s="158"/>
      <c r="J309" s="160"/>
      <c r="K309" s="161"/>
      <c r="L309" s="161"/>
      <c r="M309" s="160"/>
      <c r="N309" s="160"/>
      <c r="O309" s="161"/>
      <c r="P309" s="161"/>
      <c r="Q309" s="160"/>
      <c r="R309" s="162"/>
      <c r="S309" s="268"/>
      <c r="T309" s="3"/>
      <c r="U309" s="3"/>
      <c r="V309" s="3"/>
      <c r="W309" s="3"/>
      <c r="X309" s="3"/>
      <c r="Y309" s="3"/>
      <c r="Z309" s="3"/>
      <c r="AA309" s="3"/>
      <c r="AB309" s="3"/>
      <c r="AC309" s="3"/>
    </row>
    <row r="310" spans="1:29" s="154" customFormat="1" x14ac:dyDescent="0.25">
      <c r="A310" s="153"/>
      <c r="B310" s="153"/>
      <c r="E310" s="266"/>
      <c r="F310" s="266"/>
      <c r="G310" s="156"/>
      <c r="H310" s="157"/>
      <c r="I310" s="158"/>
      <c r="J310" s="160"/>
      <c r="K310" s="161"/>
      <c r="L310" s="161"/>
      <c r="M310" s="160"/>
      <c r="N310" s="160"/>
      <c r="O310" s="161"/>
      <c r="P310" s="161"/>
      <c r="Q310" s="160"/>
      <c r="R310" s="162"/>
      <c r="S310" s="268"/>
      <c r="T310" s="3"/>
      <c r="U310" s="3"/>
      <c r="V310" s="3"/>
      <c r="W310" s="3"/>
      <c r="X310" s="3"/>
      <c r="Y310" s="3"/>
      <c r="Z310" s="3"/>
      <c r="AA310" s="3"/>
      <c r="AB310" s="3"/>
      <c r="AC310" s="3"/>
    </row>
    <row r="311" spans="1:29" s="154" customFormat="1" x14ac:dyDescent="0.25">
      <c r="A311" s="153"/>
      <c r="B311" s="153"/>
      <c r="E311" s="266"/>
      <c r="F311" s="266"/>
      <c r="G311" s="156"/>
      <c r="H311" s="157"/>
      <c r="I311" s="158"/>
      <c r="J311" s="160"/>
      <c r="K311" s="161"/>
      <c r="L311" s="161"/>
      <c r="M311" s="160"/>
      <c r="N311" s="160"/>
      <c r="O311" s="161"/>
      <c r="P311" s="161"/>
      <c r="Q311" s="160"/>
      <c r="R311" s="162"/>
      <c r="S311" s="268"/>
      <c r="T311" s="3"/>
      <c r="U311" s="3"/>
      <c r="V311" s="3"/>
      <c r="W311" s="3"/>
      <c r="X311" s="3"/>
      <c r="Y311" s="3"/>
      <c r="Z311" s="3"/>
      <c r="AA311" s="3"/>
      <c r="AB311" s="3"/>
      <c r="AC311" s="3"/>
    </row>
    <row r="312" spans="1:29" s="154" customFormat="1" x14ac:dyDescent="0.25">
      <c r="A312" s="153"/>
      <c r="B312" s="153"/>
      <c r="E312" s="266"/>
      <c r="F312" s="266"/>
      <c r="G312" s="156"/>
      <c r="H312" s="157"/>
      <c r="I312" s="158"/>
      <c r="J312" s="160"/>
      <c r="K312" s="161"/>
      <c r="L312" s="161"/>
      <c r="M312" s="160"/>
      <c r="N312" s="160"/>
      <c r="O312" s="161"/>
      <c r="P312" s="161"/>
      <c r="Q312" s="160"/>
      <c r="R312" s="162"/>
      <c r="S312" s="268"/>
      <c r="T312" s="3"/>
      <c r="U312" s="3"/>
      <c r="V312" s="3"/>
      <c r="W312" s="3"/>
      <c r="X312" s="3"/>
      <c r="Y312" s="3"/>
      <c r="Z312" s="3"/>
      <c r="AA312" s="3"/>
      <c r="AB312" s="3"/>
      <c r="AC312" s="3"/>
    </row>
    <row r="313" spans="1:29" s="154" customFormat="1" x14ac:dyDescent="0.25">
      <c r="A313" s="153"/>
      <c r="B313" s="153"/>
      <c r="E313" s="266"/>
      <c r="F313" s="266"/>
      <c r="G313" s="156"/>
      <c r="H313" s="157"/>
      <c r="I313" s="158"/>
      <c r="J313" s="160"/>
      <c r="K313" s="161"/>
      <c r="L313" s="161"/>
      <c r="M313" s="160"/>
      <c r="N313" s="160"/>
      <c r="O313" s="161"/>
      <c r="P313" s="161"/>
      <c r="Q313" s="160"/>
      <c r="R313" s="162"/>
      <c r="S313" s="268"/>
      <c r="T313" s="3"/>
      <c r="U313" s="3"/>
      <c r="V313" s="3"/>
      <c r="W313" s="3"/>
      <c r="X313" s="3"/>
      <c r="Y313" s="3"/>
      <c r="Z313" s="3"/>
      <c r="AA313" s="3"/>
      <c r="AB313" s="3"/>
      <c r="AC313" s="3"/>
    </row>
    <row r="314" spans="1:29" s="154" customFormat="1" x14ac:dyDescent="0.25">
      <c r="A314" s="153"/>
      <c r="B314" s="153"/>
      <c r="E314" s="266"/>
      <c r="F314" s="266"/>
      <c r="G314" s="156"/>
      <c r="H314" s="157"/>
      <c r="I314" s="158"/>
      <c r="J314" s="160"/>
      <c r="K314" s="161"/>
      <c r="L314" s="161"/>
      <c r="M314" s="160"/>
      <c r="N314" s="160"/>
      <c r="O314" s="161"/>
      <c r="P314" s="161"/>
      <c r="Q314" s="160"/>
      <c r="R314" s="162"/>
      <c r="S314" s="268"/>
      <c r="T314" s="3"/>
      <c r="U314" s="3"/>
      <c r="V314" s="3"/>
      <c r="W314" s="3"/>
      <c r="X314" s="3"/>
      <c r="Y314" s="3"/>
      <c r="Z314" s="3"/>
      <c r="AA314" s="3"/>
      <c r="AB314" s="3"/>
      <c r="AC314" s="3"/>
    </row>
    <row r="315" spans="1:29" s="154" customFormat="1" x14ac:dyDescent="0.25">
      <c r="A315" s="153"/>
      <c r="B315" s="153"/>
      <c r="E315" s="266"/>
      <c r="F315" s="266"/>
      <c r="G315" s="156"/>
      <c r="H315" s="157"/>
      <c r="I315" s="158"/>
      <c r="J315" s="160"/>
      <c r="K315" s="161"/>
      <c r="L315" s="161"/>
      <c r="M315" s="160"/>
      <c r="N315" s="160"/>
      <c r="O315" s="161"/>
      <c r="P315" s="161"/>
      <c r="Q315" s="160"/>
      <c r="R315" s="162"/>
      <c r="S315" s="268"/>
      <c r="T315" s="3"/>
      <c r="U315" s="3"/>
      <c r="V315" s="3"/>
      <c r="W315" s="3"/>
      <c r="X315" s="3"/>
      <c r="Y315" s="3"/>
      <c r="Z315" s="3"/>
      <c r="AA315" s="3"/>
      <c r="AB315" s="3"/>
      <c r="AC315" s="3"/>
    </row>
    <row r="316" spans="1:29" s="154" customFormat="1" x14ac:dyDescent="0.25">
      <c r="A316" s="153"/>
      <c r="B316" s="153"/>
      <c r="E316" s="266"/>
      <c r="F316" s="266"/>
      <c r="G316" s="156"/>
      <c r="H316" s="157"/>
      <c r="I316" s="158"/>
      <c r="J316" s="160"/>
      <c r="K316" s="161"/>
      <c r="L316" s="161"/>
      <c r="M316" s="160"/>
      <c r="N316" s="160"/>
      <c r="O316" s="161"/>
      <c r="P316" s="161"/>
      <c r="Q316" s="160"/>
      <c r="R316" s="162"/>
      <c r="S316" s="268"/>
      <c r="T316" s="3"/>
      <c r="U316" s="3"/>
      <c r="V316" s="3"/>
      <c r="W316" s="3"/>
      <c r="X316" s="3"/>
      <c r="Y316" s="3"/>
      <c r="Z316" s="3"/>
      <c r="AA316" s="3"/>
      <c r="AB316" s="3"/>
      <c r="AC316" s="3"/>
    </row>
    <row r="317" spans="1:29" s="154" customFormat="1" x14ac:dyDescent="0.25">
      <c r="A317" s="153"/>
      <c r="B317" s="153"/>
      <c r="E317" s="266"/>
      <c r="F317" s="266"/>
      <c r="G317" s="156"/>
      <c r="H317" s="157"/>
      <c r="I317" s="158"/>
      <c r="J317" s="160"/>
      <c r="K317" s="161"/>
      <c r="L317" s="161"/>
      <c r="M317" s="160"/>
      <c r="N317" s="160"/>
      <c r="O317" s="161"/>
      <c r="P317" s="161"/>
      <c r="Q317" s="160"/>
      <c r="R317" s="162"/>
      <c r="S317" s="268"/>
      <c r="T317" s="3"/>
      <c r="U317" s="3"/>
      <c r="V317" s="3"/>
      <c r="W317" s="3"/>
      <c r="X317" s="3"/>
      <c r="Y317" s="3"/>
      <c r="Z317" s="3"/>
      <c r="AA317" s="3"/>
      <c r="AB317" s="3"/>
      <c r="AC317" s="3"/>
    </row>
    <row r="318" spans="1:29" s="154" customFormat="1" x14ac:dyDescent="0.25">
      <c r="A318" s="153"/>
      <c r="B318" s="153"/>
      <c r="E318" s="266"/>
      <c r="F318" s="266"/>
      <c r="G318" s="156"/>
      <c r="H318" s="157"/>
      <c r="I318" s="158"/>
      <c r="J318" s="160"/>
      <c r="K318" s="161"/>
      <c r="L318" s="161"/>
      <c r="M318" s="160"/>
      <c r="N318" s="160"/>
      <c r="O318" s="161"/>
      <c r="P318" s="161"/>
      <c r="Q318" s="160"/>
      <c r="R318" s="162"/>
      <c r="S318" s="268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19" spans="1:29" s="154" customFormat="1" x14ac:dyDescent="0.25">
      <c r="A319" s="153"/>
      <c r="B319" s="153"/>
      <c r="E319" s="266"/>
      <c r="F319" s="266"/>
      <c r="G319" s="156"/>
      <c r="H319" s="157"/>
      <c r="I319" s="158"/>
      <c r="J319" s="160"/>
      <c r="K319" s="161"/>
      <c r="L319" s="161"/>
      <c r="M319" s="160"/>
      <c r="N319" s="160"/>
      <c r="O319" s="161"/>
      <c r="P319" s="161"/>
      <c r="Q319" s="160"/>
      <c r="R319" s="162"/>
      <c r="S319" s="268"/>
      <c r="T319" s="3"/>
      <c r="U319" s="3"/>
      <c r="V319" s="3"/>
      <c r="W319" s="3"/>
      <c r="X319" s="3"/>
      <c r="Y319" s="3"/>
      <c r="Z319" s="3"/>
      <c r="AA319" s="3"/>
      <c r="AB319" s="3"/>
      <c r="AC319" s="3"/>
    </row>
    <row r="320" spans="1:29" s="154" customFormat="1" x14ac:dyDescent="0.25">
      <c r="A320" s="153"/>
      <c r="B320" s="153"/>
      <c r="E320" s="266"/>
      <c r="F320" s="266"/>
      <c r="G320" s="156"/>
      <c r="H320" s="157"/>
      <c r="I320" s="158"/>
      <c r="J320" s="160"/>
      <c r="K320" s="161"/>
      <c r="L320" s="161"/>
      <c r="M320" s="160"/>
      <c r="N320" s="160"/>
      <c r="O320" s="161"/>
      <c r="P320" s="161"/>
      <c r="Q320" s="160"/>
      <c r="R320" s="162"/>
      <c r="S320" s="268"/>
      <c r="T320" s="3"/>
      <c r="U320" s="3"/>
      <c r="V320" s="3"/>
      <c r="W320" s="3"/>
      <c r="X320" s="3"/>
      <c r="Y320" s="3"/>
      <c r="Z320" s="3"/>
      <c r="AA320" s="3"/>
      <c r="AB320" s="3"/>
      <c r="AC320" s="3"/>
    </row>
    <row r="321" spans="1:29" s="154" customFormat="1" x14ac:dyDescent="0.25">
      <c r="A321" s="153"/>
      <c r="B321" s="153"/>
      <c r="E321" s="266"/>
      <c r="F321" s="266"/>
      <c r="G321" s="156"/>
      <c r="H321" s="157"/>
      <c r="I321" s="158"/>
      <c r="J321" s="160"/>
      <c r="K321" s="161"/>
      <c r="L321" s="161"/>
      <c r="M321" s="160"/>
      <c r="N321" s="160"/>
      <c r="O321" s="161"/>
      <c r="P321" s="161"/>
      <c r="Q321" s="160"/>
      <c r="R321" s="162"/>
      <c r="S321" s="268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  <row r="322" spans="1:29" s="154" customFormat="1" x14ac:dyDescent="0.25">
      <c r="A322" s="153"/>
      <c r="B322" s="153"/>
      <c r="E322" s="266"/>
      <c r="F322" s="266"/>
      <c r="G322" s="156"/>
      <c r="H322" s="157"/>
      <c r="I322" s="158"/>
      <c r="J322" s="160"/>
      <c r="K322" s="161"/>
      <c r="L322" s="161"/>
      <c r="M322" s="160"/>
      <c r="N322" s="160"/>
      <c r="O322" s="161"/>
      <c r="P322" s="161"/>
      <c r="Q322" s="160"/>
      <c r="R322" s="162"/>
      <c r="S322" s="268"/>
      <c r="T322" s="3"/>
      <c r="U322" s="3"/>
      <c r="V322" s="3"/>
      <c r="W322" s="3"/>
      <c r="X322" s="3"/>
      <c r="Y322" s="3"/>
      <c r="Z322" s="3"/>
      <c r="AA322" s="3"/>
      <c r="AB322" s="3"/>
      <c r="AC322" s="3"/>
    </row>
    <row r="323" spans="1:29" s="154" customFormat="1" x14ac:dyDescent="0.25">
      <c r="A323" s="153"/>
      <c r="B323" s="153"/>
      <c r="E323" s="266"/>
      <c r="F323" s="266"/>
      <c r="G323" s="156"/>
      <c r="H323" s="157"/>
      <c r="I323" s="158"/>
      <c r="J323" s="160"/>
      <c r="K323" s="161"/>
      <c r="L323" s="161"/>
      <c r="M323" s="160"/>
      <c r="N323" s="160"/>
      <c r="O323" s="161"/>
      <c r="P323" s="161"/>
      <c r="Q323" s="160"/>
      <c r="R323" s="162"/>
      <c r="S323" s="268"/>
      <c r="T323" s="3"/>
      <c r="U323" s="3"/>
      <c r="V323" s="3"/>
      <c r="W323" s="3"/>
      <c r="X323" s="3"/>
      <c r="Y323" s="3"/>
      <c r="Z323" s="3"/>
      <c r="AA323" s="3"/>
      <c r="AB323" s="3"/>
      <c r="AC323" s="3"/>
    </row>
    <row r="324" spans="1:29" s="154" customFormat="1" x14ac:dyDescent="0.25">
      <c r="A324" s="153"/>
      <c r="B324" s="153"/>
      <c r="E324" s="266"/>
      <c r="F324" s="266"/>
      <c r="G324" s="156"/>
      <c r="H324" s="157"/>
      <c r="I324" s="158"/>
      <c r="J324" s="160"/>
      <c r="K324" s="161"/>
      <c r="L324" s="161"/>
      <c r="M324" s="160"/>
      <c r="N324" s="160"/>
      <c r="O324" s="161"/>
      <c r="P324" s="161"/>
      <c r="Q324" s="160"/>
      <c r="R324" s="162"/>
      <c r="S324" s="268"/>
      <c r="T324" s="3"/>
      <c r="U324" s="3"/>
      <c r="V324" s="3"/>
      <c r="W324" s="3"/>
      <c r="X324" s="3"/>
      <c r="Y324" s="3"/>
      <c r="Z324" s="3"/>
      <c r="AA324" s="3"/>
      <c r="AB324" s="3"/>
      <c r="AC324" s="3"/>
    </row>
    <row r="325" spans="1:29" s="154" customFormat="1" x14ac:dyDescent="0.25">
      <c r="A325" s="153"/>
      <c r="B325" s="153"/>
      <c r="E325" s="266"/>
      <c r="F325" s="266"/>
      <c r="G325" s="156"/>
      <c r="H325" s="157"/>
      <c r="I325" s="158"/>
      <c r="J325" s="160"/>
      <c r="K325" s="161"/>
      <c r="L325" s="161"/>
      <c r="M325" s="160"/>
      <c r="N325" s="160"/>
      <c r="O325" s="161"/>
      <c r="P325" s="161"/>
      <c r="Q325" s="160"/>
      <c r="R325" s="162"/>
      <c r="S325" s="268"/>
      <c r="T325" s="3"/>
      <c r="U325" s="3"/>
      <c r="V325" s="3"/>
      <c r="W325" s="3"/>
      <c r="X325" s="3"/>
      <c r="Y325" s="3"/>
      <c r="Z325" s="3"/>
      <c r="AA325" s="3"/>
      <c r="AB325" s="3"/>
      <c r="AC325" s="3"/>
    </row>
    <row r="326" spans="1:29" s="154" customFormat="1" x14ac:dyDescent="0.25">
      <c r="A326" s="153"/>
      <c r="B326" s="153"/>
      <c r="E326" s="266"/>
      <c r="F326" s="266"/>
      <c r="G326" s="156"/>
      <c r="H326" s="157"/>
      <c r="I326" s="158"/>
      <c r="J326" s="160"/>
      <c r="K326" s="161"/>
      <c r="L326" s="161"/>
      <c r="M326" s="160"/>
      <c r="N326" s="160"/>
      <c r="O326" s="161"/>
      <c r="P326" s="161"/>
      <c r="Q326" s="160"/>
      <c r="R326" s="162"/>
      <c r="S326" s="268"/>
      <c r="T326" s="3"/>
      <c r="U326" s="3"/>
      <c r="V326" s="3"/>
      <c r="W326" s="3"/>
      <c r="X326" s="3"/>
      <c r="Y326" s="3"/>
      <c r="Z326" s="3"/>
      <c r="AA326" s="3"/>
      <c r="AB326" s="3"/>
      <c r="AC326" s="3"/>
    </row>
    <row r="327" spans="1:29" s="154" customFormat="1" x14ac:dyDescent="0.25">
      <c r="A327" s="153"/>
      <c r="B327" s="153"/>
      <c r="E327" s="266"/>
      <c r="F327" s="266"/>
      <c r="G327" s="156"/>
      <c r="H327" s="157"/>
      <c r="I327" s="158"/>
      <c r="J327" s="160"/>
      <c r="K327" s="161"/>
      <c r="L327" s="161"/>
      <c r="M327" s="160"/>
      <c r="N327" s="160"/>
      <c r="O327" s="161"/>
      <c r="P327" s="161"/>
      <c r="Q327" s="160"/>
      <c r="R327" s="162"/>
      <c r="S327" s="268"/>
      <c r="T327" s="3"/>
      <c r="U327" s="3"/>
      <c r="V327" s="3"/>
      <c r="W327" s="3"/>
      <c r="X327" s="3"/>
      <c r="Y327" s="3"/>
      <c r="Z327" s="3"/>
      <c r="AA327" s="3"/>
      <c r="AB327" s="3"/>
      <c r="AC327" s="3"/>
    </row>
    <row r="328" spans="1:29" s="154" customFormat="1" x14ac:dyDescent="0.25">
      <c r="A328" s="153"/>
      <c r="B328" s="153"/>
      <c r="E328" s="266"/>
      <c r="F328" s="266"/>
      <c r="G328" s="156"/>
      <c r="H328" s="157"/>
      <c r="I328" s="158"/>
      <c r="J328" s="160"/>
      <c r="K328" s="161"/>
      <c r="L328" s="161"/>
      <c r="M328" s="160"/>
      <c r="N328" s="160"/>
      <c r="O328" s="161"/>
      <c r="P328" s="161"/>
      <c r="Q328" s="160"/>
      <c r="R328" s="162"/>
      <c r="S328" s="268"/>
      <c r="T328" s="3"/>
      <c r="U328" s="3"/>
      <c r="V328" s="3"/>
      <c r="W328" s="3"/>
      <c r="X328" s="3"/>
      <c r="Y328" s="3"/>
      <c r="Z328" s="3"/>
      <c r="AA328" s="3"/>
      <c r="AB328" s="3"/>
      <c r="AC328" s="3"/>
    </row>
    <row r="329" spans="1:29" s="154" customFormat="1" x14ac:dyDescent="0.25">
      <c r="A329" s="153"/>
      <c r="B329" s="153"/>
      <c r="E329" s="266"/>
      <c r="F329" s="266"/>
      <c r="G329" s="156"/>
      <c r="H329" s="157"/>
      <c r="I329" s="158"/>
      <c r="J329" s="160"/>
      <c r="K329" s="161"/>
      <c r="L329" s="161"/>
      <c r="M329" s="160"/>
      <c r="N329" s="160"/>
      <c r="O329" s="161"/>
      <c r="P329" s="161"/>
      <c r="Q329" s="160"/>
      <c r="R329" s="162"/>
      <c r="S329" s="268"/>
      <c r="T329" s="3"/>
      <c r="U329" s="3"/>
      <c r="V329" s="3"/>
      <c r="W329" s="3"/>
      <c r="X329" s="3"/>
      <c r="Y329" s="3"/>
      <c r="Z329" s="3"/>
      <c r="AA329" s="3"/>
      <c r="AB329" s="3"/>
      <c r="AC329" s="3"/>
    </row>
    <row r="330" spans="1:29" s="154" customFormat="1" x14ac:dyDescent="0.25">
      <c r="A330" s="153"/>
      <c r="B330" s="153"/>
      <c r="E330" s="266"/>
      <c r="F330" s="266"/>
      <c r="G330" s="156"/>
      <c r="H330" s="157"/>
      <c r="I330" s="158"/>
      <c r="J330" s="160"/>
      <c r="K330" s="161"/>
      <c r="L330" s="161"/>
      <c r="M330" s="160"/>
      <c r="N330" s="160"/>
      <c r="O330" s="161"/>
      <c r="P330" s="161"/>
      <c r="Q330" s="160"/>
      <c r="R330" s="162"/>
      <c r="S330" s="268"/>
      <c r="T330" s="3"/>
      <c r="U330" s="3"/>
      <c r="V330" s="3"/>
      <c r="W330" s="3"/>
      <c r="X330" s="3"/>
      <c r="Y330" s="3"/>
      <c r="Z330" s="3"/>
      <c r="AA330" s="3"/>
      <c r="AB330" s="3"/>
      <c r="AC330" s="3"/>
    </row>
    <row r="331" spans="1:29" s="154" customFormat="1" x14ac:dyDescent="0.25">
      <c r="A331" s="153"/>
      <c r="B331" s="153"/>
      <c r="E331" s="266"/>
      <c r="F331" s="266"/>
      <c r="G331" s="156"/>
      <c r="H331" s="157"/>
      <c r="I331" s="158"/>
      <c r="J331" s="160"/>
      <c r="K331" s="161"/>
      <c r="L331" s="161"/>
      <c r="M331" s="160"/>
      <c r="N331" s="160"/>
      <c r="O331" s="161"/>
      <c r="P331" s="161"/>
      <c r="Q331" s="160"/>
      <c r="R331" s="162"/>
      <c r="S331" s="268"/>
      <c r="T331" s="3"/>
      <c r="U331" s="3"/>
      <c r="V331" s="3"/>
      <c r="W331" s="3"/>
      <c r="X331" s="3"/>
      <c r="Y331" s="3"/>
      <c r="Z331" s="3"/>
      <c r="AA331" s="3"/>
      <c r="AB331" s="3"/>
      <c r="AC331" s="3"/>
    </row>
    <row r="332" spans="1:29" s="154" customFormat="1" x14ac:dyDescent="0.25">
      <c r="A332" s="153"/>
      <c r="B332" s="153"/>
      <c r="E332" s="266"/>
      <c r="F332" s="266"/>
      <c r="G332" s="156"/>
      <c r="H332" s="157"/>
      <c r="I332" s="158"/>
      <c r="J332" s="160"/>
      <c r="K332" s="161"/>
      <c r="L332" s="161"/>
      <c r="M332" s="160"/>
      <c r="N332" s="160"/>
      <c r="O332" s="161"/>
      <c r="P332" s="161"/>
      <c r="Q332" s="160"/>
      <c r="R332" s="162"/>
      <c r="S332" s="268"/>
      <c r="T332" s="3"/>
      <c r="U332" s="3"/>
      <c r="V332" s="3"/>
      <c r="W332" s="3"/>
      <c r="X332" s="3"/>
      <c r="Y332" s="3"/>
      <c r="Z332" s="3"/>
      <c r="AA332" s="3"/>
      <c r="AB332" s="3"/>
      <c r="AC332" s="3"/>
    </row>
    <row r="333" spans="1:29" s="154" customFormat="1" x14ac:dyDescent="0.25">
      <c r="A333" s="153"/>
      <c r="B333" s="153"/>
      <c r="E333" s="266"/>
      <c r="F333" s="266"/>
      <c r="G333" s="156"/>
      <c r="H333" s="157"/>
      <c r="I333" s="158"/>
      <c r="J333" s="160"/>
      <c r="K333" s="161"/>
      <c r="L333" s="161"/>
      <c r="M333" s="160"/>
      <c r="N333" s="160"/>
      <c r="O333" s="161"/>
      <c r="P333" s="161"/>
      <c r="Q333" s="160"/>
      <c r="R333" s="162"/>
      <c r="S333" s="268"/>
      <c r="T333" s="3"/>
      <c r="U333" s="3"/>
      <c r="V333" s="3"/>
      <c r="W333" s="3"/>
      <c r="X333" s="3"/>
      <c r="Y333" s="3"/>
      <c r="Z333" s="3"/>
      <c r="AA333" s="3"/>
      <c r="AB333" s="3"/>
      <c r="AC333" s="3"/>
    </row>
    <row r="334" spans="1:29" s="154" customFormat="1" x14ac:dyDescent="0.25">
      <c r="A334" s="153"/>
      <c r="B334" s="153"/>
      <c r="E334" s="266"/>
      <c r="F334" s="266"/>
      <c r="G334" s="156"/>
      <c r="H334" s="157"/>
      <c r="I334" s="158"/>
      <c r="J334" s="160"/>
      <c r="K334" s="161"/>
      <c r="L334" s="161"/>
      <c r="M334" s="160"/>
      <c r="N334" s="160"/>
      <c r="O334" s="161"/>
      <c r="P334" s="161"/>
      <c r="Q334" s="160"/>
      <c r="R334" s="162"/>
      <c r="S334" s="268"/>
      <c r="T334" s="3"/>
      <c r="U334" s="3"/>
      <c r="V334" s="3"/>
      <c r="W334" s="3"/>
      <c r="X334" s="3"/>
      <c r="Y334" s="3"/>
      <c r="Z334" s="3"/>
      <c r="AA334" s="3"/>
      <c r="AB334" s="3"/>
      <c r="AC334" s="3"/>
    </row>
    <row r="335" spans="1:29" s="154" customFormat="1" x14ac:dyDescent="0.25">
      <c r="A335" s="153"/>
      <c r="B335" s="153"/>
      <c r="E335" s="266"/>
      <c r="F335" s="266"/>
      <c r="G335" s="156"/>
      <c r="H335" s="157"/>
      <c r="I335" s="158"/>
      <c r="J335" s="160"/>
      <c r="K335" s="161"/>
      <c r="L335" s="161"/>
      <c r="M335" s="160"/>
      <c r="N335" s="160"/>
      <c r="O335" s="161"/>
      <c r="P335" s="161"/>
      <c r="Q335" s="160"/>
      <c r="R335" s="162"/>
      <c r="S335" s="268"/>
      <c r="T335" s="3"/>
      <c r="U335" s="3"/>
      <c r="V335" s="3"/>
      <c r="W335" s="3"/>
      <c r="X335" s="3"/>
      <c r="Y335" s="3"/>
      <c r="Z335" s="3"/>
      <c r="AA335" s="3"/>
      <c r="AB335" s="3"/>
      <c r="AC335" s="3"/>
    </row>
    <row r="336" spans="1:29" s="154" customFormat="1" x14ac:dyDescent="0.25">
      <c r="A336" s="153"/>
      <c r="B336" s="153"/>
      <c r="E336" s="266"/>
      <c r="F336" s="266"/>
      <c r="G336" s="156"/>
      <c r="H336" s="157"/>
      <c r="I336" s="158"/>
      <c r="J336" s="160"/>
      <c r="K336" s="161"/>
      <c r="L336" s="161"/>
      <c r="M336" s="160"/>
      <c r="N336" s="160"/>
      <c r="O336" s="161"/>
      <c r="P336" s="161"/>
      <c r="Q336" s="160"/>
      <c r="R336" s="162"/>
      <c r="S336" s="268"/>
      <c r="T336" s="3"/>
      <c r="U336" s="3"/>
      <c r="V336" s="3"/>
      <c r="W336" s="3"/>
      <c r="X336" s="3"/>
      <c r="Y336" s="3"/>
      <c r="Z336" s="3"/>
      <c r="AA336" s="3"/>
      <c r="AB336" s="3"/>
      <c r="AC336" s="3"/>
    </row>
    <row r="337" spans="1:29" s="154" customFormat="1" x14ac:dyDescent="0.25">
      <c r="A337" s="153"/>
      <c r="B337" s="153"/>
      <c r="E337" s="266"/>
      <c r="F337" s="266"/>
      <c r="G337" s="156"/>
      <c r="H337" s="157"/>
      <c r="I337" s="158"/>
      <c r="J337" s="160"/>
      <c r="K337" s="161"/>
      <c r="L337" s="161"/>
      <c r="M337" s="160"/>
      <c r="N337" s="160"/>
      <c r="O337" s="161"/>
      <c r="P337" s="161"/>
      <c r="Q337" s="160"/>
      <c r="R337" s="162"/>
      <c r="S337" s="268"/>
      <c r="T337" s="3"/>
      <c r="U337" s="3"/>
      <c r="V337" s="3"/>
      <c r="W337" s="3"/>
      <c r="X337" s="3"/>
      <c r="Y337" s="3"/>
      <c r="Z337" s="3"/>
      <c r="AA337" s="3"/>
      <c r="AB337" s="3"/>
      <c r="AC337" s="3"/>
    </row>
    <row r="338" spans="1:29" s="154" customFormat="1" x14ac:dyDescent="0.25">
      <c r="A338" s="153"/>
      <c r="B338" s="153"/>
      <c r="E338" s="266"/>
      <c r="F338" s="266"/>
      <c r="G338" s="156"/>
      <c r="H338" s="157"/>
      <c r="I338" s="158"/>
      <c r="J338" s="160"/>
      <c r="K338" s="161"/>
      <c r="L338" s="161"/>
      <c r="M338" s="160"/>
      <c r="N338" s="160"/>
      <c r="O338" s="161"/>
      <c r="P338" s="161"/>
      <c r="Q338" s="160"/>
      <c r="R338" s="162"/>
      <c r="S338" s="268"/>
      <c r="T338" s="3"/>
      <c r="U338" s="3"/>
      <c r="V338" s="3"/>
      <c r="W338" s="3"/>
      <c r="X338" s="3"/>
      <c r="Y338" s="3"/>
      <c r="Z338" s="3"/>
      <c r="AA338" s="3"/>
      <c r="AB338" s="3"/>
      <c r="AC338" s="3"/>
    </row>
    <row r="339" spans="1:29" s="154" customFormat="1" x14ac:dyDescent="0.25">
      <c r="A339" s="153"/>
      <c r="B339" s="153"/>
      <c r="E339" s="266"/>
      <c r="F339" s="266"/>
      <c r="G339" s="156"/>
      <c r="H339" s="157"/>
      <c r="I339" s="158"/>
      <c r="J339" s="160"/>
      <c r="K339" s="161"/>
      <c r="L339" s="161"/>
      <c r="M339" s="160"/>
      <c r="N339" s="160"/>
      <c r="O339" s="161"/>
      <c r="P339" s="161"/>
      <c r="Q339" s="160"/>
      <c r="R339" s="162"/>
      <c r="S339" s="268"/>
      <c r="T339" s="3"/>
      <c r="U339" s="3"/>
      <c r="V339" s="3"/>
      <c r="W339" s="3"/>
      <c r="X339" s="3"/>
      <c r="Y339" s="3"/>
      <c r="Z339" s="3"/>
      <c r="AA339" s="3"/>
      <c r="AB339" s="3"/>
      <c r="AC339" s="3"/>
    </row>
    <row r="340" spans="1:29" s="154" customFormat="1" x14ac:dyDescent="0.25">
      <c r="A340" s="153"/>
      <c r="B340" s="153"/>
      <c r="E340" s="266"/>
      <c r="F340" s="266"/>
      <c r="G340" s="156"/>
      <c r="H340" s="157"/>
      <c r="I340" s="158"/>
      <c r="J340" s="160"/>
      <c r="K340" s="161"/>
      <c r="L340" s="161"/>
      <c r="M340" s="160"/>
      <c r="N340" s="160"/>
      <c r="O340" s="161"/>
      <c r="P340" s="161"/>
      <c r="Q340" s="160"/>
      <c r="R340" s="162"/>
      <c r="S340" s="268"/>
      <c r="T340" s="3"/>
      <c r="U340" s="3"/>
      <c r="V340" s="3"/>
      <c r="W340" s="3"/>
      <c r="X340" s="3"/>
      <c r="Y340" s="3"/>
      <c r="Z340" s="3"/>
      <c r="AA340" s="3"/>
      <c r="AB340" s="3"/>
      <c r="AC340" s="3"/>
    </row>
    <row r="341" spans="1:29" s="154" customFormat="1" x14ac:dyDescent="0.25">
      <c r="A341" s="153"/>
      <c r="B341" s="153"/>
      <c r="E341" s="266"/>
      <c r="F341" s="266"/>
      <c r="G341" s="156"/>
      <c r="H341" s="157"/>
      <c r="I341" s="158"/>
      <c r="J341" s="160"/>
      <c r="K341" s="161"/>
      <c r="L341" s="161"/>
      <c r="M341" s="160"/>
      <c r="N341" s="160"/>
      <c r="O341" s="161"/>
      <c r="P341" s="161"/>
      <c r="Q341" s="160"/>
      <c r="R341" s="162"/>
      <c r="S341" s="268"/>
      <c r="T341" s="3"/>
      <c r="U341" s="3"/>
      <c r="V341" s="3"/>
      <c r="W341" s="3"/>
      <c r="X341" s="3"/>
      <c r="Y341" s="3"/>
      <c r="Z341" s="3"/>
      <c r="AA341" s="3"/>
      <c r="AB341" s="3"/>
      <c r="AC341" s="3"/>
    </row>
    <row r="342" spans="1:29" s="154" customFormat="1" x14ac:dyDescent="0.25">
      <c r="A342" s="153"/>
      <c r="B342" s="153"/>
      <c r="E342" s="266"/>
      <c r="F342" s="266"/>
      <c r="G342" s="156"/>
      <c r="H342" s="157"/>
      <c r="I342" s="158"/>
      <c r="J342" s="160"/>
      <c r="K342" s="161"/>
      <c r="L342" s="161"/>
      <c r="M342" s="160"/>
      <c r="N342" s="160"/>
      <c r="O342" s="161"/>
      <c r="P342" s="161"/>
      <c r="Q342" s="160"/>
      <c r="R342" s="162"/>
      <c r="S342" s="268"/>
      <c r="T342" s="3"/>
      <c r="U342" s="3"/>
      <c r="V342" s="3"/>
      <c r="W342" s="3"/>
      <c r="X342" s="3"/>
      <c r="Y342" s="3"/>
      <c r="Z342" s="3"/>
      <c r="AA342" s="3"/>
      <c r="AB342" s="3"/>
      <c r="AC342" s="3"/>
    </row>
    <row r="343" spans="1:29" s="154" customFormat="1" x14ac:dyDescent="0.25">
      <c r="A343" s="153"/>
      <c r="B343" s="153"/>
      <c r="E343" s="266"/>
      <c r="F343" s="266"/>
      <c r="G343" s="156"/>
      <c r="H343" s="157"/>
      <c r="I343" s="158"/>
      <c r="J343" s="160"/>
      <c r="K343" s="161"/>
      <c r="L343" s="161"/>
      <c r="M343" s="160"/>
      <c r="N343" s="160"/>
      <c r="O343" s="161"/>
      <c r="P343" s="161"/>
      <c r="Q343" s="160"/>
      <c r="R343" s="162"/>
      <c r="S343" s="268"/>
      <c r="T343" s="3"/>
      <c r="U343" s="3"/>
      <c r="V343" s="3"/>
      <c r="W343" s="3"/>
      <c r="X343" s="3"/>
      <c r="Y343" s="3"/>
      <c r="Z343" s="3"/>
      <c r="AA343" s="3"/>
      <c r="AB343" s="3"/>
      <c r="AC343" s="3"/>
    </row>
    <row r="344" spans="1:29" s="154" customFormat="1" x14ac:dyDescent="0.25">
      <c r="A344" s="153"/>
      <c r="B344" s="153"/>
      <c r="E344" s="266"/>
      <c r="F344" s="266"/>
      <c r="G344" s="156"/>
      <c r="H344" s="157"/>
      <c r="I344" s="158"/>
      <c r="J344" s="160"/>
      <c r="K344" s="161"/>
      <c r="L344" s="161"/>
      <c r="M344" s="160"/>
      <c r="N344" s="160"/>
      <c r="O344" s="161"/>
      <c r="P344" s="161"/>
      <c r="Q344" s="160"/>
      <c r="R344" s="162"/>
      <c r="S344" s="268"/>
      <c r="T344" s="3"/>
      <c r="U344" s="3"/>
      <c r="V344" s="3"/>
      <c r="W344" s="3"/>
      <c r="X344" s="3"/>
      <c r="Y344" s="3"/>
      <c r="Z344" s="3"/>
      <c r="AA344" s="3"/>
      <c r="AB344" s="3"/>
      <c r="AC344" s="3"/>
    </row>
    <row r="345" spans="1:29" s="154" customFormat="1" x14ac:dyDescent="0.25">
      <c r="A345" s="153"/>
      <c r="B345" s="153"/>
      <c r="E345" s="266"/>
      <c r="F345" s="266"/>
      <c r="G345" s="156"/>
      <c r="H345" s="157"/>
      <c r="I345" s="158"/>
      <c r="J345" s="160"/>
      <c r="K345" s="161"/>
      <c r="L345" s="161"/>
      <c r="M345" s="160"/>
      <c r="N345" s="160"/>
      <c r="O345" s="161"/>
      <c r="P345" s="161"/>
      <c r="Q345" s="160"/>
      <c r="R345" s="162"/>
      <c r="S345" s="268"/>
      <c r="T345" s="3"/>
      <c r="U345" s="3"/>
      <c r="V345" s="3"/>
      <c r="W345" s="3"/>
      <c r="X345" s="3"/>
      <c r="Y345" s="3"/>
      <c r="Z345" s="3"/>
      <c r="AA345" s="3"/>
      <c r="AB345" s="3"/>
      <c r="AC345" s="3"/>
    </row>
    <row r="346" spans="1:29" s="154" customFormat="1" x14ac:dyDescent="0.25">
      <c r="A346" s="153"/>
      <c r="B346" s="153"/>
      <c r="E346" s="266"/>
      <c r="F346" s="266"/>
      <c r="G346" s="156"/>
      <c r="H346" s="157"/>
      <c r="I346" s="158"/>
      <c r="J346" s="160"/>
      <c r="K346" s="161"/>
      <c r="L346" s="161"/>
      <c r="M346" s="160"/>
      <c r="N346" s="160"/>
      <c r="O346" s="161"/>
      <c r="P346" s="161"/>
      <c r="Q346" s="160"/>
      <c r="R346" s="162"/>
      <c r="S346" s="268"/>
      <c r="T346" s="3"/>
      <c r="U346" s="3"/>
      <c r="V346" s="3"/>
      <c r="W346" s="3"/>
      <c r="X346" s="3"/>
      <c r="Y346" s="3"/>
      <c r="Z346" s="3"/>
      <c r="AA346" s="3"/>
      <c r="AB346" s="3"/>
      <c r="AC346" s="3"/>
    </row>
    <row r="347" spans="1:29" s="154" customFormat="1" x14ac:dyDescent="0.25">
      <c r="A347" s="153"/>
      <c r="B347" s="153"/>
      <c r="E347" s="266"/>
      <c r="F347" s="266"/>
      <c r="G347" s="156"/>
      <c r="H347" s="157"/>
      <c r="I347" s="158"/>
      <c r="J347" s="160"/>
      <c r="K347" s="161"/>
      <c r="L347" s="161"/>
      <c r="M347" s="160"/>
      <c r="N347" s="160"/>
      <c r="O347" s="161"/>
      <c r="P347" s="161"/>
      <c r="Q347" s="160"/>
      <c r="R347" s="162"/>
      <c r="S347" s="268"/>
      <c r="T347" s="3"/>
      <c r="U347" s="3"/>
      <c r="V347" s="3"/>
      <c r="W347" s="3"/>
      <c r="X347" s="3"/>
      <c r="Y347" s="3"/>
      <c r="Z347" s="3"/>
      <c r="AA347" s="3"/>
      <c r="AB347" s="3"/>
      <c r="AC347" s="3"/>
    </row>
    <row r="348" spans="1:29" s="154" customFormat="1" x14ac:dyDescent="0.25">
      <c r="A348" s="153"/>
      <c r="B348" s="153"/>
      <c r="E348" s="266"/>
      <c r="F348" s="266"/>
      <c r="G348" s="156"/>
      <c r="H348" s="157"/>
      <c r="I348" s="158"/>
      <c r="J348" s="160"/>
      <c r="K348" s="161"/>
      <c r="L348" s="161"/>
      <c r="M348" s="160"/>
      <c r="N348" s="160"/>
      <c r="O348" s="161"/>
      <c r="P348" s="161"/>
      <c r="Q348" s="160"/>
      <c r="R348" s="162"/>
      <c r="S348" s="268"/>
      <c r="T348" s="3"/>
      <c r="U348" s="3"/>
      <c r="V348" s="3"/>
      <c r="W348" s="3"/>
      <c r="X348" s="3"/>
      <c r="Y348" s="3"/>
      <c r="Z348" s="3"/>
      <c r="AA348" s="3"/>
      <c r="AB348" s="3"/>
      <c r="AC348" s="3"/>
    </row>
    <row r="349" spans="1:29" s="154" customFormat="1" x14ac:dyDescent="0.25">
      <c r="A349" s="153"/>
      <c r="B349" s="153"/>
      <c r="E349" s="266"/>
      <c r="F349" s="266"/>
      <c r="G349" s="156"/>
      <c r="H349" s="157"/>
      <c r="I349" s="158"/>
      <c r="J349" s="160"/>
      <c r="K349" s="161"/>
      <c r="L349" s="161"/>
      <c r="M349" s="160"/>
      <c r="N349" s="160"/>
      <c r="O349" s="161"/>
      <c r="P349" s="161"/>
      <c r="Q349" s="160"/>
      <c r="R349" s="162"/>
      <c r="S349" s="268"/>
      <c r="T349" s="3"/>
      <c r="U349" s="3"/>
      <c r="V349" s="3"/>
      <c r="W349" s="3"/>
      <c r="X349" s="3"/>
      <c r="Y349" s="3"/>
      <c r="Z349" s="3"/>
      <c r="AA349" s="3"/>
      <c r="AB349" s="3"/>
      <c r="AC349" s="3"/>
    </row>
    <row r="350" spans="1:29" s="154" customFormat="1" x14ac:dyDescent="0.25">
      <c r="A350" s="153"/>
      <c r="B350" s="153"/>
      <c r="E350" s="266"/>
      <c r="F350" s="266"/>
      <c r="G350" s="156"/>
      <c r="H350" s="157"/>
      <c r="I350" s="158"/>
      <c r="J350" s="160"/>
      <c r="K350" s="161"/>
      <c r="L350" s="161"/>
      <c r="M350" s="160"/>
      <c r="N350" s="160"/>
      <c r="O350" s="161"/>
      <c r="P350" s="161"/>
      <c r="Q350" s="160"/>
      <c r="R350" s="162"/>
      <c r="S350" s="268"/>
      <c r="T350" s="3"/>
      <c r="U350" s="3"/>
      <c r="V350" s="3"/>
      <c r="W350" s="3"/>
      <c r="X350" s="3"/>
      <c r="Y350" s="3"/>
      <c r="Z350" s="3"/>
      <c r="AA350" s="3"/>
      <c r="AB350" s="3"/>
      <c r="AC350" s="3"/>
    </row>
    <row r="351" spans="1:29" s="154" customFormat="1" x14ac:dyDescent="0.25">
      <c r="A351" s="153"/>
      <c r="B351" s="153"/>
      <c r="E351" s="266"/>
      <c r="F351" s="266"/>
      <c r="G351" s="156"/>
      <c r="H351" s="157"/>
      <c r="I351" s="158"/>
      <c r="J351" s="160"/>
      <c r="K351" s="161"/>
      <c r="L351" s="161"/>
      <c r="M351" s="160"/>
      <c r="N351" s="160"/>
      <c r="O351" s="161"/>
      <c r="P351" s="161"/>
      <c r="Q351" s="160"/>
      <c r="R351" s="162"/>
      <c r="S351" s="268"/>
      <c r="T351" s="3"/>
      <c r="U351" s="3"/>
      <c r="V351" s="3"/>
      <c r="W351" s="3"/>
      <c r="X351" s="3"/>
      <c r="Y351" s="3"/>
      <c r="Z351" s="3"/>
      <c r="AA351" s="3"/>
      <c r="AB351" s="3"/>
      <c r="AC351" s="3"/>
    </row>
    <row r="352" spans="1:29" s="154" customFormat="1" x14ac:dyDescent="0.25">
      <c r="A352" s="153"/>
      <c r="B352" s="153"/>
      <c r="E352" s="266"/>
      <c r="F352" s="266"/>
      <c r="G352" s="156"/>
      <c r="H352" s="157"/>
      <c r="I352" s="158"/>
      <c r="J352" s="160"/>
      <c r="K352" s="161"/>
      <c r="L352" s="161"/>
      <c r="M352" s="160"/>
      <c r="N352" s="160"/>
      <c r="O352" s="161"/>
      <c r="P352" s="161"/>
      <c r="Q352" s="160"/>
      <c r="R352" s="162"/>
      <c r="S352" s="268"/>
      <c r="T352" s="3"/>
      <c r="U352" s="3"/>
      <c r="V352" s="3"/>
      <c r="W352" s="3"/>
      <c r="X352" s="3"/>
      <c r="Y352" s="3"/>
      <c r="Z352" s="3"/>
      <c r="AA352" s="3"/>
      <c r="AB352" s="3"/>
      <c r="AC352" s="3"/>
    </row>
    <row r="353" spans="1:29" s="154" customFormat="1" x14ac:dyDescent="0.25">
      <c r="A353" s="153"/>
      <c r="B353" s="153"/>
      <c r="E353" s="266"/>
      <c r="F353" s="266"/>
      <c r="G353" s="156"/>
      <c r="H353" s="157"/>
      <c r="I353" s="158"/>
      <c r="J353" s="160"/>
      <c r="K353" s="161"/>
      <c r="L353" s="161"/>
      <c r="M353" s="160"/>
      <c r="N353" s="160"/>
      <c r="O353" s="161"/>
      <c r="P353" s="161"/>
      <c r="Q353" s="160"/>
      <c r="R353" s="162"/>
      <c r="S353" s="268"/>
      <c r="T353" s="3"/>
      <c r="U353" s="3"/>
      <c r="V353" s="3"/>
      <c r="W353" s="3"/>
      <c r="X353" s="3"/>
      <c r="Y353" s="3"/>
      <c r="Z353" s="3"/>
      <c r="AA353" s="3"/>
      <c r="AB353" s="3"/>
      <c r="AC353" s="3"/>
    </row>
    <row r="354" spans="1:29" s="154" customFormat="1" x14ac:dyDescent="0.25">
      <c r="A354" s="153"/>
      <c r="B354" s="153"/>
      <c r="E354" s="266"/>
      <c r="F354" s="266"/>
      <c r="G354" s="156"/>
      <c r="H354" s="157"/>
      <c r="I354" s="158"/>
      <c r="J354" s="160"/>
      <c r="K354" s="161"/>
      <c r="L354" s="161"/>
      <c r="M354" s="160"/>
      <c r="N354" s="160"/>
      <c r="O354" s="161"/>
      <c r="P354" s="161"/>
      <c r="Q354" s="160"/>
      <c r="R354" s="162"/>
      <c r="S354" s="268"/>
      <c r="T354" s="3"/>
      <c r="U354" s="3"/>
      <c r="V354" s="3"/>
      <c r="W354" s="3"/>
      <c r="X354" s="3"/>
      <c r="Y354" s="3"/>
      <c r="Z354" s="3"/>
      <c r="AA354" s="3"/>
      <c r="AB354" s="3"/>
      <c r="AC354" s="3"/>
    </row>
    <row r="355" spans="1:29" s="154" customFormat="1" x14ac:dyDescent="0.25">
      <c r="A355" s="153"/>
      <c r="B355" s="153"/>
      <c r="E355" s="266"/>
      <c r="F355" s="266"/>
      <c r="G355" s="156"/>
      <c r="H355" s="157"/>
      <c r="I355" s="158"/>
      <c r="J355" s="160"/>
      <c r="K355" s="161"/>
      <c r="L355" s="161"/>
      <c r="M355" s="160"/>
      <c r="N355" s="160"/>
      <c r="O355" s="161"/>
      <c r="P355" s="161"/>
      <c r="Q355" s="160"/>
      <c r="R355" s="162"/>
      <c r="S355" s="268"/>
      <c r="T355" s="3"/>
      <c r="U355" s="3"/>
      <c r="V355" s="3"/>
      <c r="W355" s="3"/>
      <c r="X355" s="3"/>
      <c r="Y355" s="3"/>
      <c r="Z355" s="3"/>
      <c r="AA355" s="3"/>
      <c r="AB355" s="3"/>
      <c r="AC355" s="3"/>
    </row>
    <row r="356" spans="1:29" s="154" customFormat="1" x14ac:dyDescent="0.25">
      <c r="A356" s="153"/>
      <c r="B356" s="153"/>
      <c r="E356" s="266"/>
      <c r="F356" s="266"/>
      <c r="G356" s="156"/>
      <c r="H356" s="157"/>
      <c r="I356" s="158"/>
      <c r="J356" s="160"/>
      <c r="K356" s="161"/>
      <c r="L356" s="161"/>
      <c r="M356" s="160"/>
      <c r="N356" s="160"/>
      <c r="O356" s="161"/>
      <c r="P356" s="161"/>
      <c r="Q356" s="160"/>
      <c r="R356" s="162"/>
      <c r="S356" s="268"/>
      <c r="T356" s="3"/>
      <c r="U356" s="3"/>
      <c r="V356" s="3"/>
      <c r="W356" s="3"/>
      <c r="X356" s="3"/>
      <c r="Y356" s="3"/>
      <c r="Z356" s="3"/>
      <c r="AA356" s="3"/>
      <c r="AB356" s="3"/>
      <c r="AC356" s="3"/>
    </row>
    <row r="357" spans="1:29" s="154" customFormat="1" x14ac:dyDescent="0.25">
      <c r="A357" s="153"/>
      <c r="B357" s="153"/>
      <c r="E357" s="266"/>
      <c r="F357" s="266"/>
      <c r="G357" s="156"/>
      <c r="H357" s="157"/>
      <c r="I357" s="158"/>
      <c r="J357" s="160"/>
      <c r="K357" s="161"/>
      <c r="L357" s="161"/>
      <c r="M357" s="160"/>
      <c r="N357" s="160"/>
      <c r="O357" s="161"/>
      <c r="P357" s="161"/>
      <c r="Q357" s="160"/>
      <c r="R357" s="162"/>
      <c r="S357" s="268"/>
      <c r="T357" s="3"/>
      <c r="U357" s="3"/>
      <c r="V357" s="3"/>
      <c r="W357" s="3"/>
      <c r="X357" s="3"/>
      <c r="Y357" s="3"/>
      <c r="Z357" s="3"/>
      <c r="AA357" s="3"/>
      <c r="AB357" s="3"/>
      <c r="AC357" s="3"/>
    </row>
    <row r="358" spans="1:29" s="154" customFormat="1" x14ac:dyDescent="0.25">
      <c r="A358" s="153"/>
      <c r="B358" s="153"/>
      <c r="E358" s="266"/>
      <c r="F358" s="266"/>
      <c r="G358" s="156"/>
      <c r="H358" s="157"/>
      <c r="I358" s="158"/>
      <c r="J358" s="160"/>
      <c r="K358" s="161"/>
      <c r="L358" s="161"/>
      <c r="M358" s="160"/>
      <c r="N358" s="160"/>
      <c r="O358" s="161"/>
      <c r="P358" s="161"/>
      <c r="Q358" s="160"/>
      <c r="R358" s="162"/>
      <c r="S358" s="268"/>
      <c r="T358" s="3"/>
      <c r="U358" s="3"/>
      <c r="V358" s="3"/>
      <c r="W358" s="3"/>
      <c r="X358" s="3"/>
      <c r="Y358" s="3"/>
      <c r="Z358" s="3"/>
      <c r="AA358" s="3"/>
      <c r="AB358" s="3"/>
      <c r="AC358" s="3"/>
    </row>
    <row r="359" spans="1:29" s="154" customFormat="1" x14ac:dyDescent="0.25">
      <c r="A359" s="153"/>
      <c r="B359" s="153"/>
      <c r="E359" s="266"/>
      <c r="F359" s="266"/>
      <c r="G359" s="156"/>
      <c r="H359" s="157"/>
      <c r="I359" s="158"/>
      <c r="J359" s="160"/>
      <c r="K359" s="161"/>
      <c r="L359" s="161"/>
      <c r="M359" s="160"/>
      <c r="N359" s="160"/>
      <c r="O359" s="161"/>
      <c r="P359" s="161"/>
      <c r="Q359" s="160"/>
      <c r="R359" s="162"/>
      <c r="S359" s="268"/>
      <c r="T359" s="3"/>
      <c r="U359" s="3"/>
      <c r="V359" s="3"/>
      <c r="W359" s="3"/>
      <c r="X359" s="3"/>
      <c r="Y359" s="3"/>
      <c r="Z359" s="3"/>
      <c r="AA359" s="3"/>
      <c r="AB359" s="3"/>
      <c r="AC359" s="3"/>
    </row>
    <row r="360" spans="1:29" s="154" customFormat="1" x14ac:dyDescent="0.25">
      <c r="A360" s="153"/>
      <c r="B360" s="153"/>
      <c r="E360" s="266"/>
      <c r="F360" s="266"/>
      <c r="G360" s="156"/>
      <c r="H360" s="157"/>
      <c r="I360" s="158"/>
      <c r="J360" s="160"/>
      <c r="K360" s="161"/>
      <c r="L360" s="161"/>
      <c r="M360" s="160"/>
      <c r="N360" s="160"/>
      <c r="O360" s="161"/>
      <c r="P360" s="161"/>
      <c r="Q360" s="160"/>
      <c r="R360" s="162"/>
      <c r="S360" s="268"/>
      <c r="T360" s="3"/>
      <c r="U360" s="3"/>
      <c r="V360" s="3"/>
      <c r="W360" s="3"/>
      <c r="X360" s="3"/>
      <c r="Y360" s="3"/>
      <c r="Z360" s="3"/>
      <c r="AA360" s="3"/>
      <c r="AB360" s="3"/>
      <c r="AC360" s="3"/>
    </row>
    <row r="361" spans="1:29" s="154" customFormat="1" x14ac:dyDescent="0.25">
      <c r="A361" s="153"/>
      <c r="B361" s="153"/>
      <c r="E361" s="266"/>
      <c r="F361" s="266"/>
      <c r="G361" s="156"/>
      <c r="H361" s="157"/>
      <c r="I361" s="158"/>
      <c r="J361" s="160"/>
      <c r="K361" s="161"/>
      <c r="L361" s="161"/>
      <c r="M361" s="160"/>
      <c r="N361" s="160"/>
      <c r="O361" s="161"/>
      <c r="P361" s="161"/>
      <c r="Q361" s="160"/>
      <c r="R361" s="162"/>
      <c r="S361" s="268"/>
      <c r="T361" s="3"/>
      <c r="U361" s="3"/>
      <c r="V361" s="3"/>
      <c r="W361" s="3"/>
      <c r="X361" s="3"/>
      <c r="Y361" s="3"/>
      <c r="Z361" s="3"/>
      <c r="AA361" s="3"/>
      <c r="AB361" s="3"/>
      <c r="AC361" s="3"/>
    </row>
    <row r="362" spans="1:29" s="154" customFormat="1" x14ac:dyDescent="0.25">
      <c r="A362" s="153"/>
      <c r="B362" s="153"/>
      <c r="E362" s="266"/>
      <c r="F362" s="266"/>
      <c r="G362" s="156"/>
      <c r="H362" s="157"/>
      <c r="I362" s="158"/>
      <c r="J362" s="160"/>
      <c r="K362" s="161"/>
      <c r="L362" s="161"/>
      <c r="M362" s="160"/>
      <c r="N362" s="160"/>
      <c r="O362" s="161"/>
      <c r="P362" s="161"/>
      <c r="Q362" s="160"/>
      <c r="R362" s="162"/>
      <c r="S362" s="268"/>
      <c r="T362" s="3"/>
      <c r="U362" s="3"/>
      <c r="V362" s="3"/>
      <c r="W362" s="3"/>
      <c r="X362" s="3"/>
      <c r="Y362" s="3"/>
      <c r="Z362" s="3"/>
      <c r="AA362" s="3"/>
      <c r="AB362" s="3"/>
      <c r="AC362" s="3"/>
    </row>
    <row r="363" spans="1:29" s="154" customFormat="1" x14ac:dyDescent="0.25">
      <c r="A363" s="153"/>
      <c r="B363" s="153"/>
      <c r="E363" s="266"/>
      <c r="F363" s="266"/>
      <c r="G363" s="156"/>
      <c r="H363" s="157"/>
      <c r="I363" s="158"/>
      <c r="J363" s="160"/>
      <c r="K363" s="161"/>
      <c r="L363" s="161"/>
      <c r="M363" s="160"/>
      <c r="N363" s="160"/>
      <c r="O363" s="161"/>
      <c r="P363" s="161"/>
      <c r="Q363" s="160"/>
      <c r="R363" s="162"/>
      <c r="S363" s="268"/>
      <c r="T363" s="3"/>
      <c r="U363" s="3"/>
      <c r="V363" s="3"/>
      <c r="W363" s="3"/>
      <c r="X363" s="3"/>
      <c r="Y363" s="3"/>
      <c r="Z363" s="3"/>
      <c r="AA363" s="3"/>
      <c r="AB363" s="3"/>
      <c r="AC363" s="3"/>
    </row>
    <row r="364" spans="1:29" s="154" customFormat="1" x14ac:dyDescent="0.25">
      <c r="A364" s="153"/>
      <c r="B364" s="153"/>
      <c r="E364" s="266"/>
      <c r="F364" s="266"/>
      <c r="G364" s="156"/>
      <c r="H364" s="157"/>
      <c r="I364" s="158"/>
      <c r="J364" s="160"/>
      <c r="K364" s="161"/>
      <c r="L364" s="161"/>
      <c r="M364" s="160"/>
      <c r="N364" s="160"/>
      <c r="O364" s="161"/>
      <c r="P364" s="161"/>
      <c r="Q364" s="160"/>
      <c r="R364" s="162"/>
      <c r="S364" s="268"/>
      <c r="T364" s="3"/>
      <c r="U364" s="3"/>
      <c r="V364" s="3"/>
      <c r="W364" s="3"/>
      <c r="X364" s="3"/>
      <c r="Y364" s="3"/>
      <c r="Z364" s="3"/>
      <c r="AA364" s="3"/>
      <c r="AB364" s="3"/>
      <c r="AC364" s="3"/>
    </row>
    <row r="365" spans="1:29" s="154" customFormat="1" x14ac:dyDescent="0.25">
      <c r="A365" s="153"/>
      <c r="B365" s="153"/>
      <c r="E365" s="266"/>
      <c r="F365" s="266"/>
      <c r="G365" s="156"/>
      <c r="H365" s="157"/>
      <c r="I365" s="158"/>
      <c r="J365" s="160"/>
      <c r="K365" s="161"/>
      <c r="L365" s="161"/>
      <c r="M365" s="160"/>
      <c r="N365" s="160"/>
      <c r="O365" s="161"/>
      <c r="P365" s="161"/>
      <c r="Q365" s="160"/>
      <c r="R365" s="162"/>
      <c r="S365" s="268"/>
      <c r="T365" s="3"/>
      <c r="U365" s="3"/>
      <c r="V365" s="3"/>
      <c r="W365" s="3"/>
      <c r="X365" s="3"/>
      <c r="Y365" s="3"/>
      <c r="Z365" s="3"/>
      <c r="AA365" s="3"/>
      <c r="AB365" s="3"/>
      <c r="AC365" s="3"/>
    </row>
    <row r="366" spans="1:29" s="154" customFormat="1" x14ac:dyDescent="0.25">
      <c r="A366" s="153"/>
      <c r="B366" s="153"/>
      <c r="E366" s="266"/>
      <c r="F366" s="266"/>
      <c r="G366" s="156"/>
      <c r="H366" s="157"/>
      <c r="I366" s="158"/>
      <c r="J366" s="160"/>
      <c r="K366" s="161"/>
      <c r="L366" s="161"/>
      <c r="M366" s="160"/>
      <c r="N366" s="160"/>
      <c r="O366" s="161"/>
      <c r="P366" s="161"/>
      <c r="Q366" s="160"/>
      <c r="R366" s="162"/>
      <c r="S366" s="268"/>
      <c r="T366" s="3"/>
      <c r="U366" s="3"/>
      <c r="V366" s="3"/>
      <c r="W366" s="3"/>
      <c r="X366" s="3"/>
      <c r="Y366" s="3"/>
      <c r="Z366" s="3"/>
      <c r="AA366" s="3"/>
      <c r="AB366" s="3"/>
      <c r="AC366" s="3"/>
    </row>
    <row r="367" spans="1:29" s="154" customFormat="1" x14ac:dyDescent="0.25">
      <c r="A367" s="153"/>
      <c r="B367" s="153"/>
      <c r="E367" s="266"/>
      <c r="F367" s="266"/>
      <c r="G367" s="156"/>
      <c r="H367" s="157"/>
      <c r="I367" s="158"/>
      <c r="J367" s="160"/>
      <c r="K367" s="161"/>
      <c r="L367" s="161"/>
      <c r="M367" s="160"/>
      <c r="N367" s="160"/>
      <c r="O367" s="161"/>
      <c r="P367" s="161"/>
      <c r="Q367" s="160"/>
      <c r="R367" s="162"/>
      <c r="S367" s="268"/>
      <c r="T367" s="3"/>
      <c r="U367" s="3"/>
      <c r="V367" s="3"/>
      <c r="W367" s="3"/>
      <c r="X367" s="3"/>
      <c r="Y367" s="3"/>
      <c r="Z367" s="3"/>
      <c r="AA367" s="3"/>
      <c r="AB367" s="3"/>
      <c r="AC367" s="3"/>
    </row>
    <row r="368" spans="1:29" s="154" customFormat="1" x14ac:dyDescent="0.25">
      <c r="A368" s="153"/>
      <c r="B368" s="153"/>
      <c r="E368" s="266"/>
      <c r="F368" s="266"/>
      <c r="G368" s="156"/>
      <c r="H368" s="157"/>
      <c r="I368" s="158"/>
      <c r="J368" s="160"/>
      <c r="K368" s="161"/>
      <c r="L368" s="161"/>
      <c r="M368" s="160"/>
      <c r="N368" s="160"/>
      <c r="O368" s="161"/>
      <c r="P368" s="161"/>
      <c r="Q368" s="160"/>
      <c r="R368" s="162"/>
      <c r="S368" s="268"/>
      <c r="T368" s="3"/>
      <c r="U368" s="3"/>
      <c r="V368" s="3"/>
      <c r="W368" s="3"/>
      <c r="X368" s="3"/>
      <c r="Y368" s="3"/>
      <c r="Z368" s="3"/>
      <c r="AA368" s="3"/>
      <c r="AB368" s="3"/>
      <c r="AC368" s="3"/>
    </row>
    <row r="369" spans="1:29" s="154" customFormat="1" x14ac:dyDescent="0.25">
      <c r="A369" s="153"/>
      <c r="B369" s="153"/>
      <c r="E369" s="266"/>
      <c r="F369" s="266"/>
      <c r="G369" s="156"/>
      <c r="H369" s="157"/>
      <c r="I369" s="158"/>
      <c r="J369" s="160"/>
      <c r="K369" s="161"/>
      <c r="L369" s="161"/>
      <c r="M369" s="160"/>
      <c r="N369" s="160"/>
      <c r="O369" s="161"/>
      <c r="P369" s="161"/>
      <c r="Q369" s="160"/>
      <c r="R369" s="162"/>
      <c r="S369" s="268"/>
      <c r="T369" s="3"/>
      <c r="U369" s="3"/>
      <c r="V369" s="3"/>
      <c r="W369" s="3"/>
      <c r="X369" s="3"/>
      <c r="Y369" s="3"/>
      <c r="Z369" s="3"/>
      <c r="AA369" s="3"/>
      <c r="AB369" s="3"/>
      <c r="AC369" s="3"/>
    </row>
    <row r="370" spans="1:29" s="154" customFormat="1" x14ac:dyDescent="0.25">
      <c r="A370" s="153"/>
      <c r="B370" s="153"/>
      <c r="E370" s="266"/>
      <c r="F370" s="266"/>
      <c r="G370" s="156"/>
      <c r="H370" s="157"/>
      <c r="I370" s="158"/>
      <c r="J370" s="160"/>
      <c r="K370" s="161"/>
      <c r="L370" s="161"/>
      <c r="M370" s="160"/>
      <c r="N370" s="160"/>
      <c r="O370" s="161"/>
      <c r="P370" s="161"/>
      <c r="Q370" s="160"/>
      <c r="R370" s="162"/>
      <c r="S370" s="268"/>
      <c r="T370" s="3"/>
      <c r="U370" s="3"/>
      <c r="V370" s="3"/>
      <c r="W370" s="3"/>
      <c r="X370" s="3"/>
      <c r="Y370" s="3"/>
      <c r="Z370" s="3"/>
      <c r="AA370" s="3"/>
      <c r="AB370" s="3"/>
      <c r="AC370" s="3"/>
    </row>
    <row r="371" spans="1:29" s="154" customFormat="1" x14ac:dyDescent="0.25">
      <c r="A371" s="153"/>
      <c r="B371" s="153"/>
      <c r="E371" s="266"/>
      <c r="F371" s="266"/>
      <c r="G371" s="156"/>
      <c r="H371" s="157"/>
      <c r="I371" s="158"/>
      <c r="J371" s="160"/>
      <c r="K371" s="161"/>
      <c r="L371" s="161"/>
      <c r="M371" s="160"/>
      <c r="N371" s="160"/>
      <c r="O371" s="161"/>
      <c r="P371" s="161"/>
      <c r="Q371" s="160"/>
      <c r="R371" s="162"/>
      <c r="S371" s="268"/>
      <c r="T371" s="3"/>
      <c r="U371" s="3"/>
      <c r="V371" s="3"/>
      <c r="W371" s="3"/>
      <c r="X371" s="3"/>
      <c r="Y371" s="3"/>
      <c r="Z371" s="3"/>
      <c r="AA371" s="3"/>
      <c r="AB371" s="3"/>
      <c r="AC371" s="3"/>
    </row>
    <row r="372" spans="1:29" s="154" customFormat="1" x14ac:dyDescent="0.25">
      <c r="A372" s="153"/>
      <c r="B372" s="153"/>
      <c r="E372" s="266"/>
      <c r="F372" s="266"/>
      <c r="G372" s="156"/>
      <c r="H372" s="157"/>
      <c r="I372" s="158"/>
      <c r="J372" s="160"/>
      <c r="K372" s="161"/>
      <c r="L372" s="161"/>
      <c r="M372" s="160"/>
      <c r="N372" s="160"/>
      <c r="O372" s="161"/>
      <c r="P372" s="161"/>
      <c r="Q372" s="160"/>
      <c r="R372" s="162"/>
      <c r="S372" s="268"/>
      <c r="T372" s="3"/>
      <c r="U372" s="3"/>
      <c r="V372" s="3"/>
      <c r="W372" s="3"/>
      <c r="X372" s="3"/>
      <c r="Y372" s="3"/>
      <c r="Z372" s="3"/>
      <c r="AA372" s="3"/>
      <c r="AB372" s="3"/>
      <c r="AC372" s="3"/>
    </row>
    <row r="373" spans="1:29" s="154" customFormat="1" x14ac:dyDescent="0.25">
      <c r="A373" s="153"/>
      <c r="B373" s="153"/>
      <c r="E373" s="266"/>
      <c r="F373" s="266"/>
      <c r="G373" s="156"/>
      <c r="H373" s="157"/>
      <c r="I373" s="158"/>
      <c r="J373" s="160"/>
      <c r="K373" s="161"/>
      <c r="L373" s="161"/>
      <c r="M373" s="160"/>
      <c r="N373" s="160"/>
      <c r="O373" s="161"/>
      <c r="P373" s="161"/>
      <c r="Q373" s="160"/>
      <c r="R373" s="162"/>
      <c r="S373" s="268"/>
      <c r="T373" s="3"/>
      <c r="U373" s="3"/>
      <c r="V373" s="3"/>
      <c r="W373" s="3"/>
      <c r="X373" s="3"/>
      <c r="Y373" s="3"/>
      <c r="Z373" s="3"/>
      <c r="AA373" s="3"/>
      <c r="AB373" s="3"/>
      <c r="AC373" s="3"/>
    </row>
    <row r="374" spans="1:29" s="154" customFormat="1" x14ac:dyDescent="0.25">
      <c r="A374" s="153"/>
      <c r="B374" s="153"/>
      <c r="E374" s="266"/>
      <c r="F374" s="266"/>
      <c r="G374" s="156"/>
      <c r="H374" s="157"/>
      <c r="I374" s="158"/>
      <c r="J374" s="160"/>
      <c r="K374" s="161"/>
      <c r="L374" s="161"/>
      <c r="M374" s="160"/>
      <c r="N374" s="160"/>
      <c r="O374" s="161"/>
      <c r="P374" s="161"/>
      <c r="Q374" s="160"/>
      <c r="R374" s="162"/>
      <c r="S374" s="268"/>
      <c r="T374" s="3"/>
      <c r="U374" s="3"/>
      <c r="V374" s="3"/>
      <c r="W374" s="3"/>
      <c r="X374" s="3"/>
      <c r="Y374" s="3"/>
      <c r="Z374" s="3"/>
      <c r="AA374" s="3"/>
      <c r="AB374" s="3"/>
      <c r="AC374" s="3"/>
    </row>
    <row r="375" spans="1:29" s="154" customFormat="1" x14ac:dyDescent="0.25">
      <c r="A375" s="153"/>
      <c r="B375" s="153"/>
      <c r="E375" s="266"/>
      <c r="F375" s="266"/>
      <c r="G375" s="156"/>
      <c r="H375" s="157"/>
      <c r="I375" s="158"/>
      <c r="J375" s="160"/>
      <c r="K375" s="161"/>
      <c r="L375" s="161"/>
      <c r="M375" s="160"/>
      <c r="N375" s="160"/>
      <c r="O375" s="161"/>
      <c r="P375" s="161"/>
      <c r="Q375" s="160"/>
      <c r="R375" s="162"/>
      <c r="S375" s="268"/>
      <c r="T375" s="3"/>
      <c r="U375" s="3"/>
      <c r="V375" s="3"/>
      <c r="W375" s="3"/>
      <c r="X375" s="3"/>
      <c r="Y375" s="3"/>
      <c r="Z375" s="3"/>
      <c r="AA375" s="3"/>
      <c r="AB375" s="3"/>
      <c r="AC375" s="3"/>
    </row>
    <row r="376" spans="1:29" s="154" customFormat="1" x14ac:dyDescent="0.25">
      <c r="A376" s="153"/>
      <c r="B376" s="153"/>
      <c r="E376" s="266"/>
      <c r="F376" s="266"/>
      <c r="G376" s="156"/>
      <c r="H376" s="157"/>
      <c r="I376" s="158"/>
      <c r="J376" s="160"/>
      <c r="K376" s="161"/>
      <c r="L376" s="161"/>
      <c r="M376" s="160"/>
      <c r="N376" s="160"/>
      <c r="O376" s="161"/>
      <c r="P376" s="161"/>
      <c r="Q376" s="160"/>
      <c r="R376" s="162"/>
      <c r="S376" s="268"/>
      <c r="T376" s="3"/>
      <c r="U376" s="3"/>
      <c r="V376" s="3"/>
      <c r="W376" s="3"/>
      <c r="X376" s="3"/>
      <c r="Y376" s="3"/>
      <c r="Z376" s="3"/>
      <c r="AA376" s="3"/>
      <c r="AB376" s="3"/>
      <c r="AC376" s="3"/>
    </row>
    <row r="377" spans="1:29" s="154" customFormat="1" x14ac:dyDescent="0.25">
      <c r="A377" s="153"/>
      <c r="B377" s="153"/>
      <c r="E377" s="266"/>
      <c r="F377" s="266"/>
      <c r="G377" s="156"/>
      <c r="H377" s="157"/>
      <c r="I377" s="158"/>
      <c r="J377" s="160"/>
      <c r="K377" s="161"/>
      <c r="L377" s="161"/>
      <c r="M377" s="160"/>
      <c r="N377" s="160"/>
      <c r="O377" s="161"/>
      <c r="P377" s="161"/>
      <c r="Q377" s="160"/>
      <c r="R377" s="162"/>
      <c r="S377" s="268"/>
      <c r="T377" s="3"/>
      <c r="U377" s="3"/>
      <c r="V377" s="3"/>
      <c r="W377" s="3"/>
      <c r="X377" s="3"/>
      <c r="Y377" s="3"/>
      <c r="Z377" s="3"/>
      <c r="AA377" s="3"/>
      <c r="AB377" s="3"/>
      <c r="AC377" s="3"/>
    </row>
    <row r="378" spans="1:29" s="154" customFormat="1" x14ac:dyDescent="0.25">
      <c r="A378" s="153"/>
      <c r="B378" s="153"/>
      <c r="E378" s="266"/>
      <c r="F378" s="266"/>
      <c r="G378" s="156"/>
      <c r="H378" s="157"/>
      <c r="I378" s="158"/>
      <c r="J378" s="160"/>
      <c r="K378" s="161"/>
      <c r="L378" s="161"/>
      <c r="M378" s="160"/>
      <c r="N378" s="160"/>
      <c r="O378" s="161"/>
      <c r="P378" s="161"/>
      <c r="Q378" s="160"/>
      <c r="R378" s="162"/>
      <c r="S378" s="268"/>
      <c r="T378" s="3"/>
      <c r="U378" s="3"/>
      <c r="V378" s="3"/>
      <c r="W378" s="3"/>
      <c r="X378" s="3"/>
      <c r="Y378" s="3"/>
      <c r="Z378" s="3"/>
      <c r="AA378" s="3"/>
      <c r="AB378" s="3"/>
      <c r="AC378" s="3"/>
    </row>
    <row r="379" spans="1:29" s="154" customFormat="1" x14ac:dyDescent="0.25">
      <c r="A379" s="153"/>
      <c r="B379" s="153"/>
      <c r="E379" s="266"/>
      <c r="F379" s="266"/>
      <c r="G379" s="156"/>
      <c r="H379" s="157"/>
      <c r="I379" s="158"/>
      <c r="J379" s="160"/>
      <c r="K379" s="161"/>
      <c r="L379" s="161"/>
      <c r="M379" s="160"/>
      <c r="N379" s="160"/>
      <c r="O379" s="161"/>
      <c r="P379" s="161"/>
      <c r="Q379" s="160"/>
      <c r="R379" s="162"/>
      <c r="S379" s="268"/>
      <c r="T379" s="3"/>
      <c r="U379" s="3"/>
      <c r="V379" s="3"/>
      <c r="W379" s="3"/>
      <c r="X379" s="3"/>
      <c r="Y379" s="3"/>
      <c r="Z379" s="3"/>
      <c r="AA379" s="3"/>
      <c r="AB379" s="3"/>
      <c r="AC379" s="3"/>
    </row>
    <row r="380" spans="1:29" s="154" customFormat="1" x14ac:dyDescent="0.25">
      <c r="A380" s="153"/>
      <c r="B380" s="153"/>
      <c r="E380" s="266"/>
      <c r="F380" s="266"/>
      <c r="G380" s="156"/>
      <c r="H380" s="157"/>
      <c r="I380" s="158"/>
      <c r="J380" s="160"/>
      <c r="K380" s="161"/>
      <c r="L380" s="161"/>
      <c r="M380" s="160"/>
      <c r="N380" s="160"/>
      <c r="O380" s="161"/>
      <c r="P380" s="161"/>
      <c r="Q380" s="160"/>
      <c r="R380" s="162"/>
      <c r="S380" s="268"/>
      <c r="T380" s="3"/>
      <c r="U380" s="3"/>
      <c r="V380" s="3"/>
      <c r="W380" s="3"/>
      <c r="X380" s="3"/>
      <c r="Y380" s="3"/>
      <c r="Z380" s="3"/>
      <c r="AA380" s="3"/>
      <c r="AB380" s="3"/>
      <c r="AC380" s="3"/>
    </row>
    <row r="381" spans="1:29" s="154" customFormat="1" x14ac:dyDescent="0.25">
      <c r="A381" s="153"/>
      <c r="B381" s="153"/>
      <c r="E381" s="266"/>
      <c r="F381" s="266"/>
      <c r="G381" s="156"/>
      <c r="H381" s="157"/>
      <c r="I381" s="158"/>
      <c r="J381" s="160"/>
      <c r="K381" s="161"/>
      <c r="L381" s="161"/>
      <c r="M381" s="160"/>
      <c r="N381" s="160"/>
      <c r="O381" s="161"/>
      <c r="P381" s="161"/>
      <c r="Q381" s="160"/>
      <c r="R381" s="162"/>
      <c r="S381" s="268"/>
      <c r="T381" s="3"/>
      <c r="U381" s="3"/>
      <c r="V381" s="3"/>
      <c r="W381" s="3"/>
      <c r="X381" s="3"/>
      <c r="Y381" s="3"/>
      <c r="Z381" s="3"/>
      <c r="AA381" s="3"/>
      <c r="AB381" s="3"/>
      <c r="AC381" s="3"/>
    </row>
    <row r="382" spans="1:29" s="154" customFormat="1" x14ac:dyDescent="0.25">
      <c r="A382" s="153"/>
      <c r="B382" s="153"/>
      <c r="E382" s="266"/>
      <c r="F382" s="266"/>
      <c r="G382" s="156"/>
      <c r="H382" s="157"/>
      <c r="I382" s="158"/>
      <c r="J382" s="160"/>
      <c r="K382" s="161"/>
      <c r="L382" s="161"/>
      <c r="M382" s="160"/>
      <c r="N382" s="160"/>
      <c r="O382" s="161"/>
      <c r="P382" s="161"/>
      <c r="Q382" s="160"/>
      <c r="R382" s="162"/>
      <c r="S382" s="268"/>
      <c r="T382" s="3"/>
      <c r="U382" s="3"/>
      <c r="V382" s="3"/>
      <c r="W382" s="3"/>
      <c r="X382" s="3"/>
      <c r="Y382" s="3"/>
      <c r="Z382" s="3"/>
      <c r="AA382" s="3"/>
      <c r="AB382" s="3"/>
      <c r="AC382" s="3"/>
    </row>
    <row r="383" spans="1:29" s="154" customFormat="1" x14ac:dyDescent="0.25">
      <c r="A383" s="153"/>
      <c r="B383" s="153"/>
      <c r="E383" s="266"/>
      <c r="F383" s="266"/>
      <c r="G383" s="156"/>
      <c r="H383" s="157"/>
      <c r="I383" s="158"/>
      <c r="J383" s="160"/>
      <c r="K383" s="161"/>
      <c r="L383" s="161"/>
      <c r="M383" s="160"/>
      <c r="N383" s="160"/>
      <c r="O383" s="161"/>
      <c r="P383" s="161"/>
      <c r="Q383" s="160"/>
      <c r="R383" s="162"/>
      <c r="S383" s="268"/>
      <c r="T383" s="3"/>
      <c r="U383" s="3"/>
      <c r="V383" s="3"/>
      <c r="W383" s="3"/>
      <c r="X383" s="3"/>
      <c r="Y383" s="3"/>
      <c r="Z383" s="3"/>
      <c r="AA383" s="3"/>
      <c r="AB383" s="3"/>
      <c r="AC383" s="3"/>
    </row>
    <row r="384" spans="1:29" s="154" customFormat="1" x14ac:dyDescent="0.25">
      <c r="A384" s="153"/>
      <c r="B384" s="153"/>
      <c r="E384" s="266"/>
      <c r="F384" s="266"/>
      <c r="G384" s="156"/>
      <c r="H384" s="157"/>
      <c r="I384" s="158"/>
      <c r="J384" s="160"/>
      <c r="K384" s="161"/>
      <c r="L384" s="161"/>
      <c r="M384" s="160"/>
      <c r="N384" s="160"/>
      <c r="O384" s="161"/>
      <c r="P384" s="161"/>
      <c r="Q384" s="160"/>
      <c r="R384" s="162"/>
      <c r="S384" s="268"/>
      <c r="T384" s="3"/>
      <c r="U384" s="3"/>
      <c r="V384" s="3"/>
      <c r="W384" s="3"/>
      <c r="X384" s="3"/>
      <c r="Y384" s="3"/>
      <c r="Z384" s="3"/>
      <c r="AA384" s="3"/>
      <c r="AB384" s="3"/>
      <c r="AC384" s="3"/>
    </row>
    <row r="385" spans="1:29" s="154" customFormat="1" x14ac:dyDescent="0.25">
      <c r="A385" s="153"/>
      <c r="B385" s="153"/>
      <c r="E385" s="266"/>
      <c r="F385" s="266"/>
      <c r="G385" s="156"/>
      <c r="H385" s="157"/>
      <c r="I385" s="158"/>
      <c r="J385" s="160"/>
      <c r="K385" s="161"/>
      <c r="L385" s="161"/>
      <c r="M385" s="160"/>
      <c r="N385" s="160"/>
      <c r="O385" s="161"/>
      <c r="P385" s="161"/>
      <c r="Q385" s="160"/>
      <c r="R385" s="162"/>
      <c r="S385" s="268"/>
      <c r="T385" s="3"/>
      <c r="U385" s="3"/>
      <c r="V385" s="3"/>
      <c r="W385" s="3"/>
      <c r="X385" s="3"/>
      <c r="Y385" s="3"/>
      <c r="Z385" s="3"/>
      <c r="AA385" s="3"/>
      <c r="AB385" s="3"/>
      <c r="AC385" s="3"/>
    </row>
    <row r="386" spans="1:29" s="154" customFormat="1" x14ac:dyDescent="0.25">
      <c r="A386" s="153"/>
      <c r="B386" s="153"/>
      <c r="E386" s="266"/>
      <c r="F386" s="266"/>
      <c r="G386" s="156"/>
      <c r="H386" s="157"/>
      <c r="I386" s="158"/>
      <c r="J386" s="160"/>
      <c r="K386" s="161"/>
      <c r="L386" s="161"/>
      <c r="M386" s="160"/>
      <c r="N386" s="160"/>
      <c r="O386" s="161"/>
      <c r="P386" s="161"/>
      <c r="Q386" s="160"/>
      <c r="R386" s="162"/>
      <c r="S386" s="268"/>
      <c r="T386" s="3"/>
      <c r="U386" s="3"/>
      <c r="V386" s="3"/>
      <c r="W386" s="3"/>
      <c r="X386" s="3"/>
      <c r="Y386" s="3"/>
      <c r="Z386" s="3"/>
      <c r="AA386" s="3"/>
      <c r="AB386" s="3"/>
      <c r="AC386" s="3"/>
    </row>
    <row r="387" spans="1:29" s="154" customFormat="1" x14ac:dyDescent="0.25">
      <c r="A387" s="153"/>
      <c r="B387" s="153"/>
      <c r="E387" s="266"/>
      <c r="F387" s="266"/>
      <c r="G387" s="156"/>
      <c r="H387" s="157"/>
      <c r="I387" s="158"/>
      <c r="J387" s="160"/>
      <c r="K387" s="161"/>
      <c r="L387" s="161"/>
      <c r="M387" s="160"/>
      <c r="N387" s="160"/>
      <c r="O387" s="161"/>
      <c r="P387" s="161"/>
      <c r="Q387" s="160"/>
      <c r="R387" s="162"/>
      <c r="S387" s="268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  <row r="388" spans="1:29" s="154" customFormat="1" x14ac:dyDescent="0.25">
      <c r="A388" s="153"/>
      <c r="B388" s="153"/>
      <c r="E388" s="266"/>
      <c r="F388" s="266"/>
      <c r="G388" s="156"/>
      <c r="H388" s="157"/>
      <c r="I388" s="158"/>
      <c r="J388" s="160"/>
      <c r="K388" s="161"/>
      <c r="L388" s="161"/>
      <c r="M388" s="160"/>
      <c r="N388" s="160"/>
      <c r="O388" s="161"/>
      <c r="P388" s="161"/>
      <c r="Q388" s="160"/>
      <c r="R388" s="162"/>
      <c r="S388" s="268"/>
      <c r="T388" s="3"/>
      <c r="U388" s="3"/>
      <c r="V388" s="3"/>
      <c r="W388" s="3"/>
      <c r="X388" s="3"/>
      <c r="Y388" s="3"/>
      <c r="Z388" s="3"/>
      <c r="AA388" s="3"/>
      <c r="AB388" s="3"/>
      <c r="AC388" s="3"/>
    </row>
    <row r="389" spans="1:29" s="154" customFormat="1" x14ac:dyDescent="0.25">
      <c r="A389" s="153"/>
      <c r="B389" s="153"/>
      <c r="E389" s="266"/>
      <c r="F389" s="266"/>
      <c r="G389" s="156"/>
      <c r="H389" s="157"/>
      <c r="I389" s="158"/>
      <c r="J389" s="160"/>
      <c r="K389" s="161"/>
      <c r="L389" s="161"/>
      <c r="M389" s="160"/>
      <c r="N389" s="160"/>
      <c r="O389" s="161"/>
      <c r="P389" s="161"/>
      <c r="Q389" s="160"/>
      <c r="R389" s="162"/>
      <c r="S389" s="268"/>
      <c r="T389" s="3"/>
      <c r="U389" s="3"/>
      <c r="V389" s="3"/>
      <c r="W389" s="3"/>
      <c r="X389" s="3"/>
      <c r="Y389" s="3"/>
      <c r="Z389" s="3"/>
      <c r="AA389" s="3"/>
      <c r="AB389" s="3"/>
      <c r="AC389" s="3"/>
    </row>
    <row r="390" spans="1:29" s="154" customFormat="1" x14ac:dyDescent="0.25">
      <c r="A390" s="153"/>
      <c r="B390" s="153"/>
      <c r="E390" s="266"/>
      <c r="F390" s="266"/>
      <c r="G390" s="156"/>
      <c r="H390" s="157"/>
      <c r="I390" s="158"/>
      <c r="J390" s="160"/>
      <c r="K390" s="161"/>
      <c r="L390" s="161"/>
      <c r="M390" s="160"/>
      <c r="N390" s="160"/>
      <c r="O390" s="161"/>
      <c r="P390" s="161"/>
      <c r="Q390" s="160"/>
      <c r="R390" s="162"/>
      <c r="S390" s="268"/>
      <c r="T390" s="3"/>
      <c r="U390" s="3"/>
      <c r="V390" s="3"/>
      <c r="W390" s="3"/>
      <c r="X390" s="3"/>
      <c r="Y390" s="3"/>
      <c r="Z390" s="3"/>
      <c r="AA390" s="3"/>
      <c r="AB390" s="3"/>
      <c r="AC390" s="3"/>
    </row>
    <row r="391" spans="1:29" s="154" customFormat="1" x14ac:dyDescent="0.25">
      <c r="A391" s="153"/>
      <c r="B391" s="153"/>
      <c r="E391" s="266"/>
      <c r="F391" s="266"/>
      <c r="G391" s="156"/>
      <c r="H391" s="157"/>
      <c r="I391" s="158"/>
      <c r="J391" s="160"/>
      <c r="K391" s="161"/>
      <c r="L391" s="161"/>
      <c r="M391" s="160"/>
      <c r="N391" s="160"/>
      <c r="O391" s="161"/>
      <c r="P391" s="161"/>
      <c r="Q391" s="160"/>
      <c r="R391" s="162"/>
      <c r="S391" s="268"/>
      <c r="T391" s="3"/>
      <c r="U391" s="3"/>
      <c r="V391" s="3"/>
      <c r="W391" s="3"/>
      <c r="X391" s="3"/>
      <c r="Y391" s="3"/>
      <c r="Z391" s="3"/>
      <c r="AA391" s="3"/>
      <c r="AB391" s="3"/>
      <c r="AC391" s="3"/>
    </row>
    <row r="392" spans="1:29" s="154" customFormat="1" x14ac:dyDescent="0.25">
      <c r="A392" s="153"/>
      <c r="B392" s="153"/>
      <c r="E392" s="266"/>
      <c r="F392" s="266"/>
      <c r="G392" s="156"/>
      <c r="H392" s="157"/>
      <c r="I392" s="158"/>
      <c r="J392" s="160"/>
      <c r="K392" s="161"/>
      <c r="L392" s="161"/>
      <c r="M392" s="160"/>
      <c r="N392" s="160"/>
      <c r="O392" s="161"/>
      <c r="P392" s="161"/>
      <c r="Q392" s="160"/>
      <c r="R392" s="162"/>
      <c r="S392" s="268"/>
      <c r="T392" s="3"/>
      <c r="U392" s="3"/>
      <c r="V392" s="3"/>
      <c r="W392" s="3"/>
      <c r="X392" s="3"/>
      <c r="Y392" s="3"/>
      <c r="Z392" s="3"/>
      <c r="AA392" s="3"/>
      <c r="AB392" s="3"/>
      <c r="AC392" s="3"/>
    </row>
    <row r="393" spans="1:29" s="154" customFormat="1" x14ac:dyDescent="0.25">
      <c r="A393" s="153"/>
      <c r="B393" s="153"/>
      <c r="E393" s="266"/>
      <c r="F393" s="266"/>
      <c r="G393" s="156"/>
      <c r="H393" s="157"/>
      <c r="I393" s="158"/>
      <c r="J393" s="160"/>
      <c r="K393" s="161"/>
      <c r="L393" s="161"/>
      <c r="M393" s="160"/>
      <c r="N393" s="160"/>
      <c r="O393" s="161"/>
      <c r="P393" s="161"/>
      <c r="Q393" s="160"/>
      <c r="R393" s="162"/>
      <c r="S393" s="268"/>
      <c r="T393" s="3"/>
      <c r="U393" s="3"/>
      <c r="V393" s="3"/>
      <c r="W393" s="3"/>
      <c r="X393" s="3"/>
      <c r="Y393" s="3"/>
      <c r="Z393" s="3"/>
      <c r="AA393" s="3"/>
      <c r="AB393" s="3"/>
      <c r="AC393" s="3"/>
    </row>
    <row r="394" spans="1:29" s="154" customFormat="1" x14ac:dyDescent="0.25">
      <c r="A394" s="153"/>
      <c r="B394" s="153"/>
      <c r="E394" s="266"/>
      <c r="F394" s="266"/>
      <c r="G394" s="156"/>
      <c r="H394" s="157"/>
      <c r="I394" s="158"/>
      <c r="J394" s="160"/>
      <c r="K394" s="161"/>
      <c r="L394" s="161"/>
      <c r="M394" s="160"/>
      <c r="N394" s="160"/>
      <c r="O394" s="161"/>
      <c r="P394" s="161"/>
      <c r="Q394" s="160"/>
      <c r="R394" s="162"/>
      <c r="S394" s="268"/>
      <c r="T394" s="3"/>
      <c r="U394" s="3"/>
      <c r="V394" s="3"/>
      <c r="W394" s="3"/>
      <c r="X394" s="3"/>
      <c r="Y394" s="3"/>
      <c r="Z394" s="3"/>
      <c r="AA394" s="3"/>
      <c r="AB394" s="3"/>
      <c r="AC394" s="3"/>
    </row>
    <row r="395" spans="1:29" s="154" customFormat="1" x14ac:dyDescent="0.25">
      <c r="A395" s="153"/>
      <c r="B395" s="153"/>
      <c r="E395" s="266"/>
      <c r="F395" s="266"/>
      <c r="G395" s="156"/>
      <c r="H395" s="157"/>
      <c r="I395" s="158"/>
      <c r="J395" s="160"/>
      <c r="K395" s="161"/>
      <c r="L395" s="161"/>
      <c r="M395" s="160"/>
      <c r="N395" s="160"/>
      <c r="O395" s="161"/>
      <c r="P395" s="161"/>
      <c r="Q395" s="160"/>
      <c r="R395" s="162"/>
      <c r="S395" s="268"/>
      <c r="T395" s="3"/>
      <c r="U395" s="3"/>
      <c r="V395" s="3"/>
      <c r="W395" s="3"/>
      <c r="X395" s="3"/>
      <c r="Y395" s="3"/>
      <c r="Z395" s="3"/>
      <c r="AA395" s="3"/>
      <c r="AB395" s="3"/>
      <c r="AC395" s="3"/>
    </row>
    <row r="396" spans="1:29" s="154" customFormat="1" x14ac:dyDescent="0.25">
      <c r="A396" s="153"/>
      <c r="B396" s="153"/>
      <c r="E396" s="266"/>
      <c r="F396" s="266"/>
      <c r="G396" s="156"/>
      <c r="H396" s="157"/>
      <c r="I396" s="158"/>
      <c r="J396" s="160"/>
      <c r="K396" s="161"/>
      <c r="L396" s="161"/>
      <c r="M396" s="160"/>
      <c r="N396" s="160"/>
      <c r="O396" s="161"/>
      <c r="P396" s="161"/>
      <c r="Q396" s="160"/>
      <c r="R396" s="162"/>
      <c r="S396" s="268"/>
      <c r="T396" s="3"/>
      <c r="U396" s="3"/>
      <c r="V396" s="3"/>
      <c r="W396" s="3"/>
      <c r="X396" s="3"/>
      <c r="Y396" s="3"/>
      <c r="Z396" s="3"/>
      <c r="AA396" s="3"/>
      <c r="AB396" s="3"/>
      <c r="AC396" s="3"/>
    </row>
    <row r="397" spans="1:29" s="154" customFormat="1" x14ac:dyDescent="0.25">
      <c r="A397" s="153"/>
      <c r="B397" s="153"/>
      <c r="E397" s="266"/>
      <c r="F397" s="266"/>
      <c r="G397" s="156"/>
      <c r="H397" s="157"/>
      <c r="I397" s="158"/>
      <c r="J397" s="160"/>
      <c r="K397" s="161"/>
      <c r="L397" s="161"/>
      <c r="M397" s="160"/>
      <c r="N397" s="160"/>
      <c r="O397" s="161"/>
      <c r="P397" s="161"/>
      <c r="Q397" s="160"/>
      <c r="R397" s="162"/>
      <c r="S397" s="268"/>
      <c r="T397" s="3"/>
      <c r="U397" s="3"/>
      <c r="V397" s="3"/>
      <c r="W397" s="3"/>
      <c r="X397" s="3"/>
      <c r="Y397" s="3"/>
      <c r="Z397" s="3"/>
      <c r="AA397" s="3"/>
      <c r="AB397" s="3"/>
      <c r="AC397" s="3"/>
    </row>
    <row r="398" spans="1:29" s="154" customFormat="1" x14ac:dyDescent="0.25">
      <c r="A398" s="153"/>
      <c r="B398" s="153"/>
      <c r="E398" s="266"/>
      <c r="F398" s="266"/>
      <c r="G398" s="156"/>
      <c r="H398" s="157"/>
      <c r="I398" s="158"/>
      <c r="J398" s="160"/>
      <c r="K398" s="161"/>
      <c r="L398" s="161"/>
      <c r="M398" s="160"/>
      <c r="N398" s="160"/>
      <c r="O398" s="161"/>
      <c r="P398" s="161"/>
      <c r="Q398" s="160"/>
      <c r="R398" s="162"/>
      <c r="S398" s="268"/>
      <c r="T398" s="3"/>
      <c r="U398" s="3"/>
      <c r="V398" s="3"/>
      <c r="W398" s="3"/>
      <c r="X398" s="3"/>
      <c r="Y398" s="3"/>
      <c r="Z398" s="3"/>
      <c r="AA398" s="3"/>
      <c r="AB398" s="3"/>
      <c r="AC398" s="3"/>
    </row>
    <row r="399" spans="1:29" s="154" customFormat="1" x14ac:dyDescent="0.25">
      <c r="A399" s="153"/>
      <c r="B399" s="153"/>
      <c r="E399" s="266"/>
      <c r="F399" s="266"/>
      <c r="G399" s="156"/>
      <c r="H399" s="157"/>
      <c r="I399" s="158"/>
      <c r="J399" s="160"/>
      <c r="K399" s="161"/>
      <c r="L399" s="161"/>
      <c r="M399" s="160"/>
      <c r="N399" s="160"/>
      <c r="O399" s="161"/>
      <c r="P399" s="161"/>
      <c r="Q399" s="160"/>
      <c r="R399" s="162"/>
      <c r="S399" s="268"/>
      <c r="T399" s="3"/>
      <c r="U399" s="3"/>
      <c r="V399" s="3"/>
      <c r="W399" s="3"/>
      <c r="X399" s="3"/>
      <c r="Y399" s="3"/>
      <c r="Z399" s="3"/>
      <c r="AA399" s="3"/>
      <c r="AB399" s="3"/>
      <c r="AC399" s="3"/>
    </row>
    <row r="400" spans="1:29" s="154" customFormat="1" x14ac:dyDescent="0.25">
      <c r="A400" s="153"/>
      <c r="B400" s="153"/>
      <c r="E400" s="266"/>
      <c r="F400" s="266"/>
      <c r="G400" s="156"/>
      <c r="H400" s="157"/>
      <c r="I400" s="158"/>
      <c r="J400" s="160"/>
      <c r="K400" s="161"/>
      <c r="L400" s="161"/>
      <c r="M400" s="160"/>
      <c r="N400" s="160"/>
      <c r="O400" s="161"/>
      <c r="P400" s="161"/>
      <c r="Q400" s="160"/>
      <c r="R400" s="162"/>
      <c r="S400" s="268"/>
      <c r="T400" s="3"/>
      <c r="U400" s="3"/>
      <c r="V400" s="3"/>
      <c r="W400" s="3"/>
      <c r="X400" s="3"/>
      <c r="Y400" s="3"/>
      <c r="Z400" s="3"/>
      <c r="AA400" s="3"/>
      <c r="AB400" s="3"/>
      <c r="AC400" s="3"/>
    </row>
    <row r="401" spans="1:29" s="154" customFormat="1" x14ac:dyDescent="0.25">
      <c r="A401" s="153"/>
      <c r="B401" s="153"/>
      <c r="E401" s="266"/>
      <c r="F401" s="266"/>
      <c r="G401" s="156"/>
      <c r="H401" s="157"/>
      <c r="I401" s="158"/>
      <c r="J401" s="160"/>
      <c r="K401" s="161"/>
      <c r="L401" s="161"/>
      <c r="M401" s="160"/>
      <c r="N401" s="160"/>
      <c r="O401" s="161"/>
      <c r="P401" s="161"/>
      <c r="Q401" s="160"/>
      <c r="R401" s="162"/>
      <c r="S401" s="268"/>
      <c r="T401" s="3"/>
      <c r="U401" s="3"/>
      <c r="V401" s="3"/>
      <c r="W401" s="3"/>
      <c r="X401" s="3"/>
      <c r="Y401" s="3"/>
      <c r="Z401" s="3"/>
      <c r="AA401" s="3"/>
      <c r="AB401" s="3"/>
      <c r="AC401" s="3"/>
    </row>
    <row r="402" spans="1:29" s="154" customFormat="1" x14ac:dyDescent="0.25">
      <c r="A402" s="153"/>
      <c r="B402" s="153"/>
      <c r="E402" s="266"/>
      <c r="F402" s="266"/>
      <c r="G402" s="156"/>
      <c r="H402" s="157"/>
      <c r="I402" s="158"/>
      <c r="J402" s="160"/>
      <c r="K402" s="161"/>
      <c r="L402" s="161"/>
      <c r="M402" s="160"/>
      <c r="N402" s="160"/>
      <c r="O402" s="161"/>
      <c r="P402" s="161"/>
      <c r="Q402" s="160"/>
      <c r="R402" s="162"/>
      <c r="S402" s="268"/>
      <c r="T402" s="3"/>
      <c r="U402" s="3"/>
      <c r="V402" s="3"/>
      <c r="W402" s="3"/>
      <c r="X402" s="3"/>
      <c r="Y402" s="3"/>
      <c r="Z402" s="3"/>
      <c r="AA402" s="3"/>
      <c r="AB402" s="3"/>
      <c r="AC402" s="3"/>
    </row>
    <row r="403" spans="1:29" s="154" customFormat="1" x14ac:dyDescent="0.25">
      <c r="A403" s="153"/>
      <c r="B403" s="153"/>
      <c r="E403" s="266"/>
      <c r="F403" s="266"/>
      <c r="G403" s="156"/>
      <c r="H403" s="157"/>
      <c r="I403" s="158"/>
      <c r="J403" s="160"/>
      <c r="K403" s="161"/>
      <c r="L403" s="161"/>
      <c r="M403" s="160"/>
      <c r="N403" s="160"/>
      <c r="O403" s="161"/>
      <c r="P403" s="161"/>
      <c r="Q403" s="160"/>
      <c r="R403" s="162"/>
      <c r="S403" s="268"/>
      <c r="T403" s="3"/>
      <c r="U403" s="3"/>
      <c r="V403" s="3"/>
      <c r="W403" s="3"/>
      <c r="X403" s="3"/>
      <c r="Y403" s="3"/>
      <c r="Z403" s="3"/>
      <c r="AA403" s="3"/>
      <c r="AB403" s="3"/>
      <c r="AC403" s="3"/>
    </row>
    <row r="404" spans="1:29" s="154" customFormat="1" x14ac:dyDescent="0.25">
      <c r="A404" s="153"/>
      <c r="B404" s="153"/>
      <c r="E404" s="266"/>
      <c r="F404" s="266"/>
      <c r="G404" s="156"/>
      <c r="H404" s="157"/>
      <c r="I404" s="158"/>
      <c r="J404" s="160"/>
      <c r="K404" s="161"/>
      <c r="L404" s="161"/>
      <c r="M404" s="160"/>
      <c r="N404" s="160"/>
      <c r="O404" s="161"/>
      <c r="P404" s="161"/>
      <c r="Q404" s="160"/>
      <c r="R404" s="162"/>
      <c r="S404" s="268"/>
      <c r="T404" s="3"/>
      <c r="U404" s="3"/>
      <c r="V404" s="3"/>
      <c r="W404" s="3"/>
      <c r="X404" s="3"/>
      <c r="Y404" s="3"/>
      <c r="Z404" s="3"/>
      <c r="AA404" s="3"/>
      <c r="AB404" s="3"/>
      <c r="AC404" s="3"/>
    </row>
    <row r="405" spans="1:29" s="154" customFormat="1" x14ac:dyDescent="0.25">
      <c r="A405" s="153"/>
      <c r="B405" s="153"/>
      <c r="E405" s="266"/>
      <c r="F405" s="266"/>
      <c r="G405" s="156"/>
      <c r="H405" s="157"/>
      <c r="I405" s="158"/>
      <c r="J405" s="160"/>
      <c r="K405" s="161"/>
      <c r="L405" s="161"/>
      <c r="M405" s="160"/>
      <c r="N405" s="160"/>
      <c r="O405" s="161"/>
      <c r="P405" s="161"/>
      <c r="Q405" s="160"/>
      <c r="R405" s="162"/>
      <c r="S405" s="268"/>
      <c r="T405" s="3"/>
      <c r="U405" s="3"/>
      <c r="V405" s="3"/>
      <c r="W405" s="3"/>
      <c r="X405" s="3"/>
      <c r="Y405" s="3"/>
      <c r="Z405" s="3"/>
      <c r="AA405" s="3"/>
      <c r="AB405" s="3"/>
      <c r="AC405" s="3"/>
    </row>
    <row r="406" spans="1:29" s="154" customFormat="1" x14ac:dyDescent="0.25">
      <c r="A406" s="153"/>
      <c r="B406" s="153"/>
      <c r="E406" s="266"/>
      <c r="F406" s="266"/>
      <c r="G406" s="156"/>
      <c r="H406" s="157"/>
      <c r="I406" s="158"/>
      <c r="J406" s="160"/>
      <c r="K406" s="161"/>
      <c r="L406" s="161"/>
      <c r="M406" s="160"/>
      <c r="N406" s="160"/>
      <c r="O406" s="161"/>
      <c r="P406" s="161"/>
      <c r="Q406" s="160"/>
      <c r="R406" s="162"/>
      <c r="S406" s="268"/>
      <c r="T406" s="3"/>
      <c r="U406" s="3"/>
      <c r="V406" s="3"/>
      <c r="W406" s="3"/>
      <c r="X406" s="3"/>
      <c r="Y406" s="3"/>
      <c r="Z406" s="3"/>
      <c r="AA406" s="3"/>
      <c r="AB406" s="3"/>
      <c r="AC406" s="3"/>
    </row>
    <row r="407" spans="1:29" s="154" customFormat="1" x14ac:dyDescent="0.25">
      <c r="A407" s="153"/>
      <c r="B407" s="153"/>
      <c r="E407" s="266"/>
      <c r="F407" s="266"/>
      <c r="G407" s="156"/>
      <c r="H407" s="157"/>
      <c r="I407" s="158"/>
      <c r="J407" s="160"/>
      <c r="K407" s="161"/>
      <c r="L407" s="161"/>
      <c r="M407" s="160"/>
      <c r="N407" s="160"/>
      <c r="O407" s="161"/>
      <c r="P407" s="161"/>
      <c r="Q407" s="160"/>
      <c r="R407" s="162"/>
      <c r="S407" s="268"/>
      <c r="T407" s="3"/>
      <c r="U407" s="3"/>
      <c r="V407" s="3"/>
      <c r="W407" s="3"/>
      <c r="X407" s="3"/>
      <c r="Y407" s="3"/>
      <c r="Z407" s="3"/>
      <c r="AA407" s="3"/>
      <c r="AB407" s="3"/>
      <c r="AC407" s="3"/>
    </row>
    <row r="408" spans="1:29" s="154" customFormat="1" x14ac:dyDescent="0.25">
      <c r="A408" s="153"/>
      <c r="B408" s="153"/>
      <c r="E408" s="266"/>
      <c r="F408" s="266"/>
      <c r="G408" s="156"/>
      <c r="H408" s="157"/>
      <c r="I408" s="158"/>
      <c r="J408" s="160"/>
      <c r="K408" s="161"/>
      <c r="L408" s="161"/>
      <c r="M408" s="160"/>
      <c r="N408" s="160"/>
      <c r="O408" s="161"/>
      <c r="P408" s="161"/>
      <c r="Q408" s="160"/>
      <c r="R408" s="162"/>
      <c r="S408" s="268"/>
      <c r="T408" s="3"/>
      <c r="U408" s="3"/>
      <c r="V408" s="3"/>
      <c r="W408" s="3"/>
      <c r="X408" s="3"/>
      <c r="Y408" s="3"/>
      <c r="Z408" s="3"/>
      <c r="AA408" s="3"/>
      <c r="AB408" s="3"/>
      <c r="AC408" s="3"/>
    </row>
    <row r="409" spans="1:29" s="154" customFormat="1" x14ac:dyDescent="0.25">
      <c r="A409" s="153"/>
      <c r="B409" s="153"/>
      <c r="E409" s="266"/>
      <c r="F409" s="266"/>
      <c r="G409" s="156"/>
      <c r="H409" s="157"/>
      <c r="I409" s="158"/>
      <c r="J409" s="160"/>
      <c r="K409" s="161"/>
      <c r="L409" s="161"/>
      <c r="M409" s="160"/>
      <c r="N409" s="160"/>
      <c r="O409" s="161"/>
      <c r="P409" s="161"/>
      <c r="Q409" s="160"/>
      <c r="R409" s="162"/>
      <c r="S409" s="268"/>
      <c r="T409" s="3"/>
      <c r="U409" s="3"/>
      <c r="V409" s="3"/>
      <c r="W409" s="3"/>
      <c r="X409" s="3"/>
      <c r="Y409" s="3"/>
      <c r="Z409" s="3"/>
      <c r="AA409" s="3"/>
      <c r="AB409" s="3"/>
      <c r="AC409" s="3"/>
    </row>
    <row r="410" spans="1:29" s="154" customFormat="1" x14ac:dyDescent="0.25">
      <c r="A410" s="153"/>
      <c r="B410" s="153"/>
      <c r="E410" s="266"/>
      <c r="F410" s="266"/>
      <c r="G410" s="156"/>
      <c r="H410" s="157"/>
      <c r="I410" s="158"/>
      <c r="J410" s="160"/>
      <c r="K410" s="161"/>
      <c r="L410" s="161"/>
      <c r="M410" s="160"/>
      <c r="N410" s="160"/>
      <c r="O410" s="161"/>
      <c r="P410" s="161"/>
      <c r="Q410" s="160"/>
      <c r="R410" s="162"/>
      <c r="S410" s="268"/>
      <c r="T410" s="3"/>
      <c r="U410" s="3"/>
      <c r="V410" s="3"/>
      <c r="W410" s="3"/>
      <c r="X410" s="3"/>
      <c r="Y410" s="3"/>
      <c r="Z410" s="3"/>
      <c r="AA410" s="3"/>
      <c r="AB410" s="3"/>
      <c r="AC410" s="3"/>
    </row>
    <row r="411" spans="1:29" s="154" customFormat="1" x14ac:dyDescent="0.25">
      <c r="A411" s="153"/>
      <c r="B411" s="153"/>
      <c r="E411" s="266"/>
      <c r="F411" s="266"/>
      <c r="G411" s="156"/>
      <c r="H411" s="157"/>
      <c r="I411" s="158"/>
      <c r="J411" s="160"/>
      <c r="K411" s="161"/>
      <c r="L411" s="161"/>
      <c r="M411" s="160"/>
      <c r="N411" s="160"/>
      <c r="O411" s="161"/>
      <c r="P411" s="161"/>
      <c r="Q411" s="160"/>
      <c r="R411" s="162"/>
      <c r="S411" s="268"/>
      <c r="T411" s="3"/>
      <c r="U411" s="3"/>
      <c r="V411" s="3"/>
      <c r="W411" s="3"/>
      <c r="X411" s="3"/>
      <c r="Y411" s="3"/>
      <c r="Z411" s="3"/>
      <c r="AA411" s="3"/>
      <c r="AB411" s="3"/>
      <c r="AC411" s="3"/>
    </row>
    <row r="412" spans="1:29" s="154" customFormat="1" x14ac:dyDescent="0.25">
      <c r="A412" s="153"/>
      <c r="B412" s="153"/>
      <c r="E412" s="266"/>
      <c r="F412" s="266"/>
      <c r="G412" s="156"/>
      <c r="H412" s="157"/>
      <c r="I412" s="158"/>
      <c r="J412" s="160"/>
      <c r="K412" s="161"/>
      <c r="L412" s="161"/>
      <c r="M412" s="160"/>
      <c r="N412" s="160"/>
      <c r="O412" s="161"/>
      <c r="P412" s="161"/>
      <c r="Q412" s="160"/>
      <c r="R412" s="162"/>
      <c r="S412" s="268"/>
      <c r="T412" s="3"/>
      <c r="U412" s="3"/>
      <c r="V412" s="3"/>
      <c r="W412" s="3"/>
      <c r="X412" s="3"/>
      <c r="Y412" s="3"/>
      <c r="Z412" s="3"/>
      <c r="AA412" s="3"/>
      <c r="AB412" s="3"/>
      <c r="AC412" s="3"/>
    </row>
    <row r="413" spans="1:29" s="154" customFormat="1" x14ac:dyDescent="0.25">
      <c r="A413" s="153"/>
      <c r="B413" s="153"/>
      <c r="E413" s="266"/>
      <c r="F413" s="266"/>
      <c r="G413" s="156"/>
      <c r="H413" s="157"/>
      <c r="I413" s="158"/>
      <c r="J413" s="160"/>
      <c r="K413" s="161"/>
      <c r="L413" s="161"/>
      <c r="M413" s="160"/>
      <c r="N413" s="160"/>
      <c r="O413" s="161"/>
      <c r="P413" s="161"/>
      <c r="Q413" s="160"/>
      <c r="R413" s="162"/>
      <c r="S413" s="268"/>
      <c r="T413" s="3"/>
      <c r="U413" s="3"/>
      <c r="V413" s="3"/>
      <c r="W413" s="3"/>
      <c r="X413" s="3"/>
      <c r="Y413" s="3"/>
      <c r="Z413" s="3"/>
      <c r="AA413" s="3"/>
      <c r="AB413" s="3"/>
      <c r="AC413" s="3"/>
    </row>
    <row r="414" spans="1:29" s="154" customFormat="1" x14ac:dyDescent="0.25">
      <c r="A414" s="153"/>
      <c r="B414" s="153"/>
      <c r="E414" s="266"/>
      <c r="F414" s="266"/>
      <c r="G414" s="156"/>
      <c r="H414" s="157"/>
      <c r="I414" s="158"/>
      <c r="J414" s="160"/>
      <c r="K414" s="161"/>
      <c r="L414" s="161"/>
      <c r="M414" s="160"/>
      <c r="N414" s="160"/>
      <c r="O414" s="161"/>
      <c r="P414" s="161"/>
      <c r="Q414" s="160"/>
      <c r="R414" s="162"/>
      <c r="S414" s="268"/>
      <c r="T414" s="3"/>
      <c r="U414" s="3"/>
      <c r="V414" s="3"/>
      <c r="W414" s="3"/>
      <c r="X414" s="3"/>
      <c r="Y414" s="3"/>
      <c r="Z414" s="3"/>
      <c r="AA414" s="3"/>
      <c r="AB414" s="3"/>
      <c r="AC414" s="3"/>
    </row>
    <row r="415" spans="1:29" s="154" customFormat="1" x14ac:dyDescent="0.25">
      <c r="A415" s="153"/>
      <c r="B415" s="153"/>
      <c r="E415" s="266"/>
      <c r="F415" s="266"/>
      <c r="G415" s="156"/>
      <c r="H415" s="157"/>
      <c r="I415" s="158"/>
      <c r="J415" s="160"/>
      <c r="K415" s="161"/>
      <c r="L415" s="161"/>
      <c r="M415" s="160"/>
      <c r="N415" s="160"/>
      <c r="O415" s="161"/>
      <c r="P415" s="161"/>
      <c r="Q415" s="160"/>
      <c r="R415" s="162"/>
      <c r="S415" s="268"/>
      <c r="T415" s="3"/>
      <c r="U415" s="3"/>
      <c r="V415" s="3"/>
      <c r="W415" s="3"/>
      <c r="X415" s="3"/>
      <c r="Y415" s="3"/>
      <c r="Z415" s="3"/>
      <c r="AA415" s="3"/>
      <c r="AB415" s="3"/>
      <c r="AC415" s="3"/>
    </row>
    <row r="416" spans="1:29" s="154" customFormat="1" x14ac:dyDescent="0.25">
      <c r="A416" s="153"/>
      <c r="B416" s="153"/>
      <c r="E416" s="266"/>
      <c r="F416" s="266"/>
      <c r="G416" s="156"/>
      <c r="H416" s="157"/>
      <c r="I416" s="158"/>
      <c r="J416" s="160"/>
      <c r="K416" s="161"/>
      <c r="L416" s="161"/>
      <c r="M416" s="160"/>
      <c r="N416" s="160"/>
      <c r="O416" s="161"/>
      <c r="P416" s="161"/>
      <c r="Q416" s="160"/>
      <c r="R416" s="162"/>
      <c r="S416" s="268"/>
      <c r="T416" s="3"/>
      <c r="U416" s="3"/>
      <c r="V416" s="3"/>
      <c r="W416" s="3"/>
      <c r="X416" s="3"/>
      <c r="Y416" s="3"/>
      <c r="Z416" s="3"/>
      <c r="AA416" s="3"/>
      <c r="AB416" s="3"/>
      <c r="AC416" s="3"/>
    </row>
    <row r="417" spans="1:29" s="154" customFormat="1" x14ac:dyDescent="0.25">
      <c r="A417" s="153"/>
      <c r="B417" s="153"/>
      <c r="E417" s="266"/>
      <c r="F417" s="266"/>
      <c r="G417" s="156"/>
      <c r="H417" s="157"/>
      <c r="I417" s="158"/>
      <c r="J417" s="160"/>
      <c r="K417" s="161"/>
      <c r="L417" s="161"/>
      <c r="M417" s="160"/>
      <c r="N417" s="160"/>
      <c r="O417" s="161"/>
      <c r="P417" s="161"/>
      <c r="Q417" s="160"/>
      <c r="R417" s="162"/>
      <c r="S417" s="268"/>
      <c r="T417" s="3"/>
      <c r="U417" s="3"/>
      <c r="V417" s="3"/>
      <c r="W417" s="3"/>
      <c r="X417" s="3"/>
      <c r="Y417" s="3"/>
      <c r="Z417" s="3"/>
      <c r="AA417" s="3"/>
      <c r="AB417" s="3"/>
      <c r="AC417" s="3"/>
    </row>
    <row r="418" spans="1:29" s="154" customFormat="1" x14ac:dyDescent="0.25">
      <c r="A418" s="153"/>
      <c r="B418" s="153"/>
      <c r="E418" s="266"/>
      <c r="F418" s="266"/>
      <c r="G418" s="156"/>
      <c r="H418" s="157"/>
      <c r="I418" s="158"/>
      <c r="J418" s="160"/>
      <c r="K418" s="161"/>
      <c r="L418" s="161"/>
      <c r="M418" s="160"/>
      <c r="N418" s="160"/>
      <c r="O418" s="161"/>
      <c r="P418" s="161"/>
      <c r="Q418" s="160"/>
      <c r="R418" s="162"/>
      <c r="S418" s="268"/>
      <c r="T418" s="3"/>
      <c r="U418" s="3"/>
      <c r="V418" s="3"/>
      <c r="W418" s="3"/>
      <c r="X418" s="3"/>
      <c r="Y418" s="3"/>
      <c r="Z418" s="3"/>
      <c r="AA418" s="3"/>
      <c r="AB418" s="3"/>
      <c r="AC418" s="3"/>
    </row>
    <row r="419" spans="1:29" s="154" customFormat="1" x14ac:dyDescent="0.25">
      <c r="A419" s="153"/>
      <c r="B419" s="153"/>
      <c r="E419" s="266"/>
      <c r="F419" s="266"/>
      <c r="G419" s="156"/>
      <c r="H419" s="157"/>
      <c r="I419" s="158"/>
      <c r="J419" s="160"/>
      <c r="K419" s="161"/>
      <c r="L419" s="161"/>
      <c r="M419" s="160"/>
      <c r="N419" s="160"/>
      <c r="O419" s="161"/>
      <c r="P419" s="161"/>
      <c r="Q419" s="160"/>
      <c r="R419" s="162"/>
      <c r="S419" s="268"/>
      <c r="T419" s="3"/>
      <c r="U419" s="3"/>
      <c r="V419" s="3"/>
      <c r="W419" s="3"/>
      <c r="X419" s="3"/>
      <c r="Y419" s="3"/>
      <c r="Z419" s="3"/>
      <c r="AA419" s="3"/>
      <c r="AB419" s="3"/>
      <c r="AC419" s="3"/>
    </row>
    <row r="420" spans="1:29" s="154" customFormat="1" x14ac:dyDescent="0.25">
      <c r="A420" s="153"/>
      <c r="B420" s="153"/>
      <c r="E420" s="266"/>
      <c r="F420" s="266"/>
      <c r="G420" s="156"/>
      <c r="H420" s="157"/>
      <c r="I420" s="158"/>
      <c r="J420" s="160"/>
      <c r="K420" s="161"/>
      <c r="L420" s="161"/>
      <c r="M420" s="160"/>
      <c r="N420" s="160"/>
      <c r="O420" s="161"/>
      <c r="P420" s="161"/>
      <c r="Q420" s="160"/>
      <c r="R420" s="162"/>
      <c r="S420" s="268"/>
      <c r="T420" s="3"/>
      <c r="U420" s="3"/>
      <c r="V420" s="3"/>
      <c r="W420" s="3"/>
      <c r="X420" s="3"/>
      <c r="Y420" s="3"/>
      <c r="Z420" s="3"/>
      <c r="AA420" s="3"/>
      <c r="AB420" s="3"/>
      <c r="AC420" s="3"/>
    </row>
    <row r="421" spans="1:29" s="154" customFormat="1" x14ac:dyDescent="0.25">
      <c r="A421" s="153"/>
      <c r="B421" s="153"/>
      <c r="E421" s="266"/>
      <c r="F421" s="266"/>
      <c r="G421" s="156"/>
      <c r="H421" s="157"/>
      <c r="I421" s="158"/>
      <c r="J421" s="160"/>
      <c r="K421" s="161"/>
      <c r="L421" s="161"/>
      <c r="M421" s="160"/>
      <c r="N421" s="160"/>
      <c r="O421" s="161"/>
      <c r="P421" s="161"/>
      <c r="Q421" s="160"/>
      <c r="R421" s="162"/>
      <c r="S421" s="268"/>
      <c r="T421" s="3"/>
      <c r="U421" s="3"/>
      <c r="V421" s="3"/>
      <c r="W421" s="3"/>
      <c r="X421" s="3"/>
      <c r="Y421" s="3"/>
      <c r="Z421" s="3"/>
      <c r="AA421" s="3"/>
      <c r="AB421" s="3"/>
      <c r="AC421" s="3"/>
    </row>
    <row r="422" spans="1:29" s="154" customFormat="1" x14ac:dyDescent="0.25">
      <c r="A422" s="153"/>
      <c r="B422" s="153"/>
      <c r="E422" s="266"/>
      <c r="F422" s="266"/>
      <c r="G422" s="156"/>
      <c r="H422" s="157"/>
      <c r="I422" s="158"/>
      <c r="J422" s="160"/>
      <c r="K422" s="161"/>
      <c r="L422" s="161"/>
      <c r="M422" s="160"/>
      <c r="N422" s="160"/>
      <c r="O422" s="161"/>
      <c r="P422" s="161"/>
      <c r="Q422" s="160"/>
      <c r="R422" s="162"/>
      <c r="S422" s="268"/>
      <c r="T422" s="3"/>
      <c r="U422" s="3"/>
      <c r="V422" s="3"/>
      <c r="W422" s="3"/>
      <c r="X422" s="3"/>
      <c r="Y422" s="3"/>
      <c r="Z422" s="3"/>
      <c r="AA422" s="3"/>
      <c r="AB422" s="3"/>
      <c r="AC422" s="3"/>
    </row>
    <row r="423" spans="1:29" s="154" customFormat="1" x14ac:dyDescent="0.25">
      <c r="A423" s="153"/>
      <c r="B423" s="153"/>
      <c r="E423" s="266"/>
      <c r="F423" s="266"/>
      <c r="G423" s="156"/>
      <c r="H423" s="157"/>
      <c r="I423" s="158"/>
      <c r="J423" s="160"/>
      <c r="K423" s="161"/>
      <c r="L423" s="161"/>
      <c r="M423" s="160"/>
      <c r="N423" s="160"/>
      <c r="O423" s="161"/>
      <c r="P423" s="161"/>
      <c r="Q423" s="160"/>
      <c r="R423" s="162"/>
      <c r="S423" s="268"/>
      <c r="T423" s="3"/>
      <c r="U423" s="3"/>
      <c r="V423" s="3"/>
      <c r="W423" s="3"/>
      <c r="X423" s="3"/>
      <c r="Y423" s="3"/>
      <c r="Z423" s="3"/>
      <c r="AA423" s="3"/>
      <c r="AB423" s="3"/>
      <c r="AC423" s="3"/>
    </row>
    <row r="424" spans="1:29" s="154" customFormat="1" x14ac:dyDescent="0.25">
      <c r="A424" s="153"/>
      <c r="B424" s="153"/>
      <c r="E424" s="266"/>
      <c r="F424" s="266"/>
      <c r="G424" s="156"/>
      <c r="H424" s="157"/>
      <c r="I424" s="158"/>
      <c r="J424" s="160"/>
      <c r="K424" s="161"/>
      <c r="L424" s="161"/>
      <c r="M424" s="160"/>
      <c r="N424" s="160"/>
      <c r="O424" s="161"/>
      <c r="P424" s="161"/>
      <c r="Q424" s="160"/>
      <c r="R424" s="162"/>
      <c r="S424" s="268"/>
      <c r="T424" s="3"/>
      <c r="U424" s="3"/>
      <c r="V424" s="3"/>
      <c r="W424" s="3"/>
      <c r="X424" s="3"/>
      <c r="Y424" s="3"/>
      <c r="Z424" s="3"/>
      <c r="AA424" s="3"/>
      <c r="AB424" s="3"/>
      <c r="AC424" s="3"/>
    </row>
    <row r="425" spans="1:29" s="154" customFormat="1" x14ac:dyDescent="0.25">
      <c r="A425" s="153"/>
      <c r="B425" s="153"/>
      <c r="E425" s="266"/>
      <c r="F425" s="266"/>
      <c r="G425" s="156"/>
      <c r="H425" s="157"/>
      <c r="I425" s="158"/>
      <c r="J425" s="160"/>
      <c r="K425" s="161"/>
      <c r="L425" s="161"/>
      <c r="M425" s="160"/>
      <c r="N425" s="160"/>
      <c r="O425" s="161"/>
      <c r="P425" s="161"/>
      <c r="Q425" s="160"/>
      <c r="R425" s="162"/>
      <c r="S425" s="268"/>
      <c r="T425" s="3"/>
      <c r="U425" s="3"/>
      <c r="V425" s="3"/>
      <c r="W425" s="3"/>
      <c r="X425" s="3"/>
      <c r="Y425" s="3"/>
      <c r="Z425" s="3"/>
      <c r="AA425" s="3"/>
      <c r="AB425" s="3"/>
      <c r="AC425" s="3"/>
    </row>
    <row r="426" spans="1:29" s="154" customFormat="1" x14ac:dyDescent="0.25">
      <c r="A426" s="153"/>
      <c r="B426" s="153"/>
      <c r="E426" s="266"/>
      <c r="F426" s="266"/>
      <c r="G426" s="156"/>
      <c r="H426" s="157"/>
      <c r="I426" s="158"/>
      <c r="J426" s="160"/>
      <c r="K426" s="161"/>
      <c r="L426" s="161"/>
      <c r="M426" s="160"/>
      <c r="N426" s="160"/>
      <c r="O426" s="161"/>
      <c r="P426" s="161"/>
      <c r="Q426" s="160"/>
      <c r="R426" s="162"/>
      <c r="S426" s="268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 spans="1:29" s="154" customFormat="1" x14ac:dyDescent="0.25">
      <c r="A427" s="153"/>
      <c r="B427" s="153"/>
      <c r="E427" s="266"/>
      <c r="F427" s="266"/>
      <c r="G427" s="156"/>
      <c r="H427" s="157"/>
      <c r="I427" s="158"/>
      <c r="J427" s="160"/>
      <c r="K427" s="161"/>
      <c r="L427" s="161"/>
      <c r="M427" s="160"/>
      <c r="N427" s="160"/>
      <c r="O427" s="161"/>
      <c r="P427" s="161"/>
      <c r="Q427" s="160"/>
      <c r="R427" s="162"/>
      <c r="S427" s="268"/>
      <c r="T427" s="3"/>
      <c r="U427" s="3"/>
      <c r="V427" s="3"/>
      <c r="W427" s="3"/>
      <c r="X427" s="3"/>
      <c r="Y427" s="3"/>
      <c r="Z427" s="3"/>
      <c r="AA427" s="3"/>
      <c r="AB427" s="3"/>
      <c r="AC427" s="3"/>
    </row>
    <row r="428" spans="1:29" s="154" customFormat="1" x14ac:dyDescent="0.25">
      <c r="A428" s="153"/>
      <c r="B428" s="153"/>
      <c r="E428" s="266"/>
      <c r="F428" s="266"/>
      <c r="G428" s="156"/>
      <c r="H428" s="157"/>
      <c r="I428" s="158"/>
      <c r="J428" s="160"/>
      <c r="K428" s="161"/>
      <c r="L428" s="161"/>
      <c r="M428" s="160"/>
      <c r="N428" s="160"/>
      <c r="O428" s="161"/>
      <c r="P428" s="161"/>
      <c r="Q428" s="160"/>
      <c r="R428" s="162"/>
      <c r="S428" s="268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 spans="1:29" s="154" customFormat="1" x14ac:dyDescent="0.25">
      <c r="A429" s="153"/>
      <c r="B429" s="153"/>
      <c r="E429" s="266"/>
      <c r="F429" s="266"/>
      <c r="G429" s="156"/>
      <c r="H429" s="157"/>
      <c r="I429" s="158"/>
      <c r="J429" s="160"/>
      <c r="K429" s="161"/>
      <c r="L429" s="161"/>
      <c r="M429" s="160"/>
      <c r="N429" s="160"/>
      <c r="O429" s="161"/>
      <c r="P429" s="161"/>
      <c r="Q429" s="160"/>
      <c r="R429" s="162"/>
      <c r="S429" s="268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 spans="1:29" s="154" customFormat="1" x14ac:dyDescent="0.25">
      <c r="A430" s="153"/>
      <c r="B430" s="153"/>
      <c r="E430" s="266"/>
      <c r="F430" s="266"/>
      <c r="G430" s="156"/>
      <c r="H430" s="157"/>
      <c r="I430" s="158"/>
      <c r="J430" s="160"/>
      <c r="K430" s="161"/>
      <c r="L430" s="161"/>
      <c r="M430" s="160"/>
      <c r="N430" s="160"/>
      <c r="O430" s="161"/>
      <c r="P430" s="161"/>
      <c r="Q430" s="160"/>
      <c r="R430" s="162"/>
      <c r="S430" s="268"/>
      <c r="T430" s="3"/>
      <c r="U430" s="3"/>
      <c r="V430" s="3"/>
      <c r="W430" s="3"/>
      <c r="X430" s="3"/>
      <c r="Y430" s="3"/>
      <c r="Z430" s="3"/>
      <c r="AA430" s="3"/>
      <c r="AB430" s="3"/>
      <c r="AC430" s="3"/>
    </row>
    <row r="431" spans="1:29" s="154" customFormat="1" x14ac:dyDescent="0.25">
      <c r="A431" s="153"/>
      <c r="B431" s="153"/>
      <c r="E431" s="266"/>
      <c r="F431" s="266"/>
      <c r="G431" s="156"/>
      <c r="H431" s="157"/>
      <c r="I431" s="158"/>
      <c r="J431" s="160"/>
      <c r="K431" s="161"/>
      <c r="L431" s="161"/>
      <c r="M431" s="160"/>
      <c r="N431" s="160"/>
      <c r="O431" s="161"/>
      <c r="P431" s="161"/>
      <c r="Q431" s="160"/>
      <c r="R431" s="162"/>
      <c r="S431" s="268"/>
      <c r="T431" s="3"/>
      <c r="U431" s="3"/>
      <c r="V431" s="3"/>
      <c r="W431" s="3"/>
      <c r="X431" s="3"/>
      <c r="Y431" s="3"/>
      <c r="Z431" s="3"/>
      <c r="AA431" s="3"/>
      <c r="AB431" s="3"/>
      <c r="AC431" s="3"/>
    </row>
    <row r="432" spans="1:29" s="154" customFormat="1" x14ac:dyDescent="0.25">
      <c r="A432" s="153"/>
      <c r="B432" s="153"/>
      <c r="E432" s="266"/>
      <c r="F432" s="266"/>
      <c r="G432" s="156"/>
      <c r="H432" s="157"/>
      <c r="I432" s="158"/>
      <c r="J432" s="160"/>
      <c r="K432" s="161"/>
      <c r="L432" s="161"/>
      <c r="M432" s="160"/>
      <c r="N432" s="160"/>
      <c r="O432" s="161"/>
      <c r="P432" s="161"/>
      <c r="Q432" s="160"/>
      <c r="R432" s="162"/>
      <c r="S432" s="268"/>
      <c r="T432" s="3"/>
      <c r="U432" s="3"/>
      <c r="V432" s="3"/>
      <c r="W432" s="3"/>
      <c r="X432" s="3"/>
      <c r="Y432" s="3"/>
      <c r="Z432" s="3"/>
      <c r="AA432" s="3"/>
      <c r="AB432" s="3"/>
      <c r="AC432" s="3"/>
    </row>
    <row r="433" spans="1:29" s="154" customFormat="1" x14ac:dyDescent="0.25">
      <c r="A433" s="153"/>
      <c r="B433" s="153"/>
      <c r="E433" s="266"/>
      <c r="F433" s="266"/>
      <c r="G433" s="156"/>
      <c r="H433" s="157"/>
      <c r="I433" s="158"/>
      <c r="J433" s="160"/>
      <c r="K433" s="161"/>
      <c r="L433" s="161"/>
      <c r="M433" s="160"/>
      <c r="N433" s="160"/>
      <c r="O433" s="161"/>
      <c r="P433" s="161"/>
      <c r="Q433" s="160"/>
      <c r="R433" s="162"/>
      <c r="S433" s="268"/>
      <c r="T433" s="3"/>
      <c r="U433" s="3"/>
      <c r="V433" s="3"/>
      <c r="W433" s="3"/>
      <c r="X433" s="3"/>
      <c r="Y433" s="3"/>
      <c r="Z433" s="3"/>
      <c r="AA433" s="3"/>
      <c r="AB433" s="3"/>
      <c r="AC433" s="3"/>
    </row>
    <row r="434" spans="1:29" s="154" customFormat="1" x14ac:dyDescent="0.25">
      <c r="A434" s="153"/>
      <c r="B434" s="153"/>
      <c r="E434" s="266"/>
      <c r="F434" s="266"/>
      <c r="G434" s="156"/>
      <c r="H434" s="157"/>
      <c r="I434" s="158"/>
      <c r="J434" s="160"/>
      <c r="K434" s="161"/>
      <c r="L434" s="161"/>
      <c r="M434" s="160"/>
      <c r="N434" s="160"/>
      <c r="O434" s="161"/>
      <c r="P434" s="161"/>
      <c r="Q434" s="160"/>
      <c r="R434" s="162"/>
      <c r="S434" s="268"/>
      <c r="T434" s="3"/>
      <c r="U434" s="3"/>
      <c r="V434" s="3"/>
      <c r="W434" s="3"/>
      <c r="X434" s="3"/>
      <c r="Y434" s="3"/>
      <c r="Z434" s="3"/>
      <c r="AA434" s="3"/>
      <c r="AB434" s="3"/>
      <c r="AC434" s="3"/>
    </row>
    <row r="435" spans="1:29" s="154" customFormat="1" x14ac:dyDescent="0.25">
      <c r="A435" s="153"/>
      <c r="B435" s="153"/>
      <c r="E435" s="266"/>
      <c r="F435" s="266"/>
      <c r="G435" s="156"/>
      <c r="H435" s="157"/>
      <c r="I435" s="158"/>
      <c r="J435" s="160"/>
      <c r="K435" s="161"/>
      <c r="L435" s="161"/>
      <c r="M435" s="160"/>
      <c r="N435" s="160"/>
      <c r="O435" s="161"/>
      <c r="P435" s="161"/>
      <c r="Q435" s="160"/>
      <c r="R435" s="162"/>
      <c r="S435" s="268"/>
      <c r="T435" s="3"/>
      <c r="U435" s="3"/>
      <c r="V435" s="3"/>
      <c r="W435" s="3"/>
      <c r="X435" s="3"/>
      <c r="Y435" s="3"/>
      <c r="Z435" s="3"/>
      <c r="AA435" s="3"/>
      <c r="AB435" s="3"/>
      <c r="AC435" s="3"/>
    </row>
    <row r="436" spans="1:29" s="154" customFormat="1" x14ac:dyDescent="0.25">
      <c r="A436" s="153"/>
      <c r="B436" s="153"/>
      <c r="E436" s="266"/>
      <c r="F436" s="266"/>
      <c r="G436" s="156"/>
      <c r="H436" s="157"/>
      <c r="I436" s="158"/>
      <c r="J436" s="160"/>
      <c r="K436" s="161"/>
      <c r="L436" s="161"/>
      <c r="M436" s="160"/>
      <c r="N436" s="160"/>
      <c r="O436" s="161"/>
      <c r="P436" s="161"/>
      <c r="Q436" s="160"/>
      <c r="R436" s="162"/>
      <c r="S436" s="268"/>
      <c r="T436" s="3"/>
      <c r="U436" s="3"/>
      <c r="V436" s="3"/>
      <c r="W436" s="3"/>
      <c r="X436" s="3"/>
      <c r="Y436" s="3"/>
      <c r="Z436" s="3"/>
      <c r="AA436" s="3"/>
      <c r="AB436" s="3"/>
      <c r="AC436" s="3"/>
    </row>
    <row r="437" spans="1:29" s="154" customFormat="1" x14ac:dyDescent="0.25">
      <c r="A437" s="153"/>
      <c r="B437" s="153"/>
      <c r="E437" s="266"/>
      <c r="F437" s="266"/>
      <c r="G437" s="156"/>
      <c r="H437" s="157"/>
      <c r="I437" s="158"/>
      <c r="J437" s="160"/>
      <c r="K437" s="161"/>
      <c r="L437" s="161"/>
      <c r="M437" s="160"/>
      <c r="N437" s="160"/>
      <c r="O437" s="161"/>
      <c r="P437" s="161"/>
      <c r="Q437" s="160"/>
      <c r="R437" s="162"/>
      <c r="S437" s="268"/>
      <c r="T437" s="3"/>
      <c r="U437" s="3"/>
      <c r="V437" s="3"/>
      <c r="W437" s="3"/>
      <c r="X437" s="3"/>
      <c r="Y437" s="3"/>
      <c r="Z437" s="3"/>
      <c r="AA437" s="3"/>
      <c r="AB437" s="3"/>
      <c r="AC437" s="3"/>
    </row>
    <row r="438" spans="1:29" s="154" customFormat="1" x14ac:dyDescent="0.25">
      <c r="A438" s="153"/>
      <c r="B438" s="153"/>
      <c r="E438" s="266"/>
      <c r="F438" s="266"/>
      <c r="G438" s="156"/>
      <c r="H438" s="157"/>
      <c r="I438" s="158"/>
      <c r="J438" s="160"/>
      <c r="K438" s="161"/>
      <c r="L438" s="161"/>
      <c r="M438" s="160"/>
      <c r="N438" s="160"/>
      <c r="O438" s="161"/>
      <c r="P438" s="161"/>
      <c r="Q438" s="160"/>
      <c r="R438" s="162"/>
      <c r="S438" s="268"/>
      <c r="T438" s="3"/>
      <c r="U438" s="3"/>
      <c r="V438" s="3"/>
      <c r="W438" s="3"/>
      <c r="X438" s="3"/>
      <c r="Y438" s="3"/>
      <c r="Z438" s="3"/>
      <c r="AA438" s="3"/>
      <c r="AB438" s="3"/>
      <c r="AC438" s="3"/>
    </row>
    <row r="439" spans="1:29" s="154" customFormat="1" x14ac:dyDescent="0.25">
      <c r="A439" s="153"/>
      <c r="B439" s="153"/>
      <c r="E439" s="266"/>
      <c r="F439" s="266"/>
      <c r="G439" s="156"/>
      <c r="H439" s="157"/>
      <c r="I439" s="158"/>
      <c r="J439" s="160"/>
      <c r="K439" s="161"/>
      <c r="L439" s="161"/>
      <c r="M439" s="160"/>
      <c r="N439" s="160"/>
      <c r="O439" s="161"/>
      <c r="P439" s="161"/>
      <c r="Q439" s="160"/>
      <c r="R439" s="162"/>
      <c r="S439" s="268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0" spans="1:29" s="154" customFormat="1" x14ac:dyDescent="0.25">
      <c r="A440" s="153"/>
      <c r="B440" s="153"/>
      <c r="E440" s="266"/>
      <c r="F440" s="266"/>
      <c r="G440" s="156"/>
      <c r="H440" s="157"/>
      <c r="I440" s="158"/>
      <c r="J440" s="160"/>
      <c r="K440" s="161"/>
      <c r="L440" s="161"/>
      <c r="M440" s="160"/>
      <c r="N440" s="160"/>
      <c r="O440" s="161"/>
      <c r="P440" s="161"/>
      <c r="Q440" s="160"/>
      <c r="R440" s="162"/>
      <c r="S440" s="268"/>
      <c r="T440" s="3"/>
      <c r="U440" s="3"/>
      <c r="V440" s="3"/>
      <c r="W440" s="3"/>
      <c r="X440" s="3"/>
      <c r="Y440" s="3"/>
      <c r="Z440" s="3"/>
      <c r="AA440" s="3"/>
      <c r="AB440" s="3"/>
      <c r="AC440" s="3"/>
    </row>
    <row r="441" spans="1:29" s="154" customFormat="1" x14ac:dyDescent="0.25">
      <c r="A441" s="153"/>
      <c r="B441" s="153"/>
      <c r="E441" s="266"/>
      <c r="F441" s="266"/>
      <c r="G441" s="156"/>
      <c r="H441" s="157"/>
      <c r="I441" s="158"/>
      <c r="J441" s="160"/>
      <c r="K441" s="161"/>
      <c r="L441" s="161"/>
      <c r="M441" s="160"/>
      <c r="N441" s="160"/>
      <c r="O441" s="161"/>
      <c r="P441" s="161"/>
      <c r="Q441" s="160"/>
      <c r="R441" s="162"/>
      <c r="S441" s="268"/>
      <c r="T441" s="3"/>
      <c r="U441" s="3"/>
      <c r="V441" s="3"/>
      <c r="W441" s="3"/>
      <c r="X441" s="3"/>
      <c r="Y441" s="3"/>
      <c r="Z441" s="3"/>
      <c r="AA441" s="3"/>
      <c r="AB441" s="3"/>
      <c r="AC441" s="3"/>
    </row>
    <row r="442" spans="1:29" s="154" customFormat="1" x14ac:dyDescent="0.25">
      <c r="A442" s="153"/>
      <c r="B442" s="153"/>
      <c r="E442" s="266"/>
      <c r="F442" s="266"/>
      <c r="G442" s="156"/>
      <c r="H442" s="157"/>
      <c r="I442" s="158"/>
      <c r="J442" s="160"/>
      <c r="K442" s="161"/>
      <c r="L442" s="161"/>
      <c r="M442" s="160"/>
      <c r="N442" s="160"/>
      <c r="O442" s="161"/>
      <c r="P442" s="161"/>
      <c r="Q442" s="160"/>
      <c r="R442" s="162"/>
      <c r="S442" s="268"/>
      <c r="T442" s="3"/>
      <c r="U442" s="3"/>
      <c r="V442" s="3"/>
      <c r="W442" s="3"/>
      <c r="X442" s="3"/>
      <c r="Y442" s="3"/>
      <c r="Z442" s="3"/>
      <c r="AA442" s="3"/>
      <c r="AB442" s="3"/>
      <c r="AC442" s="3"/>
    </row>
    <row r="443" spans="1:29" s="154" customFormat="1" x14ac:dyDescent="0.25">
      <c r="A443" s="153"/>
      <c r="B443" s="153"/>
      <c r="E443" s="266"/>
      <c r="F443" s="266"/>
      <c r="G443" s="156"/>
      <c r="H443" s="157"/>
      <c r="I443" s="158"/>
      <c r="J443" s="160"/>
      <c r="K443" s="161"/>
      <c r="L443" s="161"/>
      <c r="M443" s="160"/>
      <c r="N443" s="160"/>
      <c r="O443" s="161"/>
      <c r="P443" s="161"/>
      <c r="Q443" s="160"/>
      <c r="R443" s="162"/>
      <c r="S443" s="268"/>
      <c r="T443" s="3"/>
      <c r="U443" s="3"/>
      <c r="V443" s="3"/>
      <c r="W443" s="3"/>
      <c r="X443" s="3"/>
      <c r="Y443" s="3"/>
      <c r="Z443" s="3"/>
      <c r="AA443" s="3"/>
      <c r="AB443" s="3"/>
      <c r="AC443" s="3"/>
    </row>
    <row r="444" spans="1:29" s="154" customFormat="1" x14ac:dyDescent="0.25">
      <c r="A444" s="153"/>
      <c r="B444" s="153"/>
      <c r="E444" s="266"/>
      <c r="F444" s="266"/>
      <c r="G444" s="156"/>
      <c r="H444" s="157"/>
      <c r="I444" s="158"/>
      <c r="J444" s="160"/>
      <c r="K444" s="161"/>
      <c r="L444" s="161"/>
      <c r="M444" s="160"/>
      <c r="N444" s="160"/>
      <c r="O444" s="161"/>
      <c r="P444" s="161"/>
      <c r="Q444" s="160"/>
      <c r="R444" s="162"/>
      <c r="S444" s="268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 spans="1:29" s="154" customFormat="1" x14ac:dyDescent="0.25">
      <c r="A445" s="153"/>
      <c r="B445" s="153"/>
      <c r="E445" s="266"/>
      <c r="F445" s="266"/>
      <c r="G445" s="156"/>
      <c r="H445" s="157"/>
      <c r="I445" s="158"/>
      <c r="J445" s="160"/>
      <c r="K445" s="161"/>
      <c r="L445" s="161"/>
      <c r="M445" s="160"/>
      <c r="N445" s="160"/>
      <c r="O445" s="161"/>
      <c r="P445" s="161"/>
      <c r="Q445" s="160"/>
      <c r="R445" s="162"/>
      <c r="S445" s="268"/>
      <c r="T445" s="3"/>
      <c r="U445" s="3"/>
      <c r="V445" s="3"/>
      <c r="W445" s="3"/>
      <c r="X445" s="3"/>
      <c r="Y445" s="3"/>
      <c r="Z445" s="3"/>
      <c r="AA445" s="3"/>
      <c r="AB445" s="3"/>
      <c r="AC445" s="3"/>
    </row>
    <row r="446" spans="1:29" s="154" customFormat="1" x14ac:dyDescent="0.25">
      <c r="A446" s="153"/>
      <c r="B446" s="153"/>
      <c r="E446" s="266"/>
      <c r="F446" s="266"/>
      <c r="G446" s="156"/>
      <c r="H446" s="157"/>
      <c r="I446" s="158"/>
      <c r="J446" s="160"/>
      <c r="K446" s="161"/>
      <c r="L446" s="161"/>
      <c r="M446" s="160"/>
      <c r="N446" s="160"/>
      <c r="O446" s="161"/>
      <c r="P446" s="161"/>
      <c r="Q446" s="160"/>
      <c r="R446" s="162"/>
      <c r="S446" s="268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 spans="1:29" s="154" customFormat="1" x14ac:dyDescent="0.25">
      <c r="A447" s="153"/>
      <c r="B447" s="153"/>
      <c r="E447" s="266"/>
      <c r="F447" s="266"/>
      <c r="G447" s="156"/>
      <c r="H447" s="157"/>
      <c r="I447" s="158"/>
      <c r="J447" s="160"/>
      <c r="K447" s="161"/>
      <c r="L447" s="161"/>
      <c r="M447" s="160"/>
      <c r="N447" s="160"/>
      <c r="O447" s="161"/>
      <c r="P447" s="161"/>
      <c r="Q447" s="160"/>
      <c r="R447" s="162"/>
      <c r="S447" s="268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8" spans="1:29" s="154" customFormat="1" x14ac:dyDescent="0.25">
      <c r="A448" s="153"/>
      <c r="B448" s="153"/>
      <c r="E448" s="266"/>
      <c r="F448" s="266"/>
      <c r="G448" s="156"/>
      <c r="H448" s="157"/>
      <c r="I448" s="158"/>
      <c r="J448" s="160"/>
      <c r="K448" s="161"/>
      <c r="L448" s="161"/>
      <c r="M448" s="160"/>
      <c r="N448" s="160"/>
      <c r="O448" s="161"/>
      <c r="P448" s="161"/>
      <c r="Q448" s="160"/>
      <c r="R448" s="162"/>
      <c r="S448" s="268"/>
      <c r="T448" s="3"/>
      <c r="U448" s="3"/>
      <c r="V448" s="3"/>
      <c r="W448" s="3"/>
      <c r="X448" s="3"/>
      <c r="Y448" s="3"/>
      <c r="Z448" s="3"/>
      <c r="AA448" s="3"/>
      <c r="AB448" s="3"/>
      <c r="AC448" s="3"/>
    </row>
    <row r="449" spans="1:29" s="154" customFormat="1" x14ac:dyDescent="0.25">
      <c r="A449" s="153"/>
      <c r="B449" s="153"/>
      <c r="E449" s="266"/>
      <c r="F449" s="266"/>
      <c r="G449" s="156"/>
      <c r="H449" s="157"/>
      <c r="I449" s="158"/>
      <c r="J449" s="160"/>
      <c r="K449" s="161"/>
      <c r="L449" s="161"/>
      <c r="M449" s="160"/>
      <c r="N449" s="160"/>
      <c r="O449" s="161"/>
      <c r="P449" s="161"/>
      <c r="Q449" s="160"/>
      <c r="R449" s="162"/>
      <c r="S449" s="268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 spans="1:29" s="154" customFormat="1" x14ac:dyDescent="0.25">
      <c r="A450" s="153"/>
      <c r="B450" s="153"/>
      <c r="E450" s="266"/>
      <c r="F450" s="266"/>
      <c r="G450" s="156"/>
      <c r="H450" s="157"/>
      <c r="I450" s="158"/>
      <c r="J450" s="160"/>
      <c r="K450" s="161"/>
      <c r="L450" s="161"/>
      <c r="M450" s="160"/>
      <c r="N450" s="160"/>
      <c r="O450" s="161"/>
      <c r="P450" s="161"/>
      <c r="Q450" s="160"/>
      <c r="R450" s="162"/>
      <c r="S450" s="268"/>
      <c r="T450" s="3"/>
      <c r="U450" s="3"/>
      <c r="V450" s="3"/>
      <c r="W450" s="3"/>
      <c r="X450" s="3"/>
      <c r="Y450" s="3"/>
      <c r="Z450" s="3"/>
      <c r="AA450" s="3"/>
      <c r="AB450" s="3"/>
      <c r="AC450" s="3"/>
    </row>
    <row r="451" spans="1:29" s="154" customFormat="1" x14ac:dyDescent="0.25">
      <c r="A451" s="153"/>
      <c r="B451" s="153"/>
      <c r="E451" s="266"/>
      <c r="F451" s="266"/>
      <c r="G451" s="156"/>
      <c r="H451" s="157"/>
      <c r="I451" s="158"/>
      <c r="J451" s="160"/>
      <c r="K451" s="161"/>
      <c r="L451" s="161"/>
      <c r="M451" s="160"/>
      <c r="N451" s="160"/>
      <c r="O451" s="161"/>
      <c r="P451" s="161"/>
      <c r="Q451" s="160"/>
      <c r="R451" s="162"/>
      <c r="S451" s="268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 spans="1:29" s="154" customFormat="1" x14ac:dyDescent="0.25">
      <c r="A452" s="153"/>
      <c r="B452" s="153"/>
      <c r="E452" s="266"/>
      <c r="F452" s="266"/>
      <c r="G452" s="156"/>
      <c r="H452" s="157"/>
      <c r="I452" s="158"/>
      <c r="J452" s="160"/>
      <c r="K452" s="161"/>
      <c r="L452" s="161"/>
      <c r="M452" s="160"/>
      <c r="N452" s="160"/>
      <c r="O452" s="161"/>
      <c r="P452" s="161"/>
      <c r="Q452" s="160"/>
      <c r="R452" s="162"/>
      <c r="S452" s="268"/>
      <c r="T452" s="3"/>
      <c r="U452" s="3"/>
      <c r="V452" s="3"/>
      <c r="W452" s="3"/>
      <c r="X452" s="3"/>
      <c r="Y452" s="3"/>
      <c r="Z452" s="3"/>
      <c r="AA452" s="3"/>
      <c r="AB452" s="3"/>
      <c r="AC452" s="3"/>
    </row>
    <row r="453" spans="1:29" s="154" customFormat="1" x14ac:dyDescent="0.25">
      <c r="A453" s="153"/>
      <c r="B453" s="153"/>
      <c r="E453" s="266"/>
      <c r="F453" s="266"/>
      <c r="G453" s="156"/>
      <c r="H453" s="157"/>
      <c r="I453" s="158"/>
      <c r="J453" s="160"/>
      <c r="K453" s="161"/>
      <c r="L453" s="161"/>
      <c r="M453" s="160"/>
      <c r="N453" s="160"/>
      <c r="O453" s="161"/>
      <c r="P453" s="161"/>
      <c r="Q453" s="160"/>
      <c r="R453" s="162"/>
      <c r="S453" s="268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 spans="1:29" s="154" customFormat="1" x14ac:dyDescent="0.25">
      <c r="A454" s="153"/>
      <c r="B454" s="153"/>
      <c r="E454" s="266"/>
      <c r="F454" s="266"/>
      <c r="G454" s="156"/>
      <c r="H454" s="157"/>
      <c r="I454" s="158"/>
      <c r="J454" s="160"/>
      <c r="K454" s="161"/>
      <c r="L454" s="161"/>
      <c r="M454" s="160"/>
      <c r="N454" s="160"/>
      <c r="O454" s="161"/>
      <c r="P454" s="161"/>
      <c r="Q454" s="160"/>
      <c r="R454" s="162"/>
      <c r="S454" s="268"/>
      <c r="T454" s="3"/>
      <c r="U454" s="3"/>
      <c r="V454" s="3"/>
      <c r="W454" s="3"/>
      <c r="X454" s="3"/>
      <c r="Y454" s="3"/>
      <c r="Z454" s="3"/>
      <c r="AA454" s="3"/>
      <c r="AB454" s="3"/>
      <c r="AC454" s="3"/>
    </row>
    <row r="455" spans="1:29" s="154" customFormat="1" x14ac:dyDescent="0.25">
      <c r="A455" s="153"/>
      <c r="B455" s="153"/>
      <c r="E455" s="266"/>
      <c r="F455" s="266"/>
      <c r="G455" s="156"/>
      <c r="H455" s="157"/>
      <c r="I455" s="158"/>
      <c r="J455" s="160"/>
      <c r="K455" s="161"/>
      <c r="L455" s="161"/>
      <c r="M455" s="160"/>
      <c r="N455" s="160"/>
      <c r="O455" s="161"/>
      <c r="P455" s="161"/>
      <c r="Q455" s="160"/>
      <c r="R455" s="162"/>
      <c r="S455" s="268"/>
      <c r="T455" s="3"/>
      <c r="U455" s="3"/>
      <c r="V455" s="3"/>
      <c r="W455" s="3"/>
      <c r="X455" s="3"/>
      <c r="Y455" s="3"/>
      <c r="Z455" s="3"/>
      <c r="AA455" s="3"/>
      <c r="AB455" s="3"/>
      <c r="AC455" s="3"/>
    </row>
    <row r="456" spans="1:29" s="154" customFormat="1" x14ac:dyDescent="0.25">
      <c r="A456" s="153"/>
      <c r="B456" s="153"/>
      <c r="E456" s="266"/>
      <c r="F456" s="266"/>
      <c r="G456" s="156"/>
      <c r="H456" s="157"/>
      <c r="I456" s="158"/>
      <c r="J456" s="160"/>
      <c r="K456" s="161"/>
      <c r="L456" s="161"/>
      <c r="M456" s="160"/>
      <c r="N456" s="160"/>
      <c r="O456" s="161"/>
      <c r="P456" s="161"/>
      <c r="Q456" s="160"/>
      <c r="R456" s="162"/>
      <c r="S456" s="268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 spans="1:29" s="154" customFormat="1" x14ac:dyDescent="0.25">
      <c r="A457" s="153"/>
      <c r="B457" s="153"/>
      <c r="E457" s="266"/>
      <c r="F457" s="266"/>
      <c r="G457" s="156"/>
      <c r="H457" s="157"/>
      <c r="I457" s="158"/>
      <c r="J457" s="160"/>
      <c r="K457" s="161"/>
      <c r="L457" s="161"/>
      <c r="M457" s="160"/>
      <c r="N457" s="160"/>
      <c r="O457" s="161"/>
      <c r="P457" s="161"/>
      <c r="Q457" s="160"/>
      <c r="R457" s="162"/>
      <c r="S457" s="268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 spans="1:29" s="154" customFormat="1" x14ac:dyDescent="0.25">
      <c r="A458" s="153"/>
      <c r="B458" s="153"/>
      <c r="E458" s="266"/>
      <c r="F458" s="266"/>
      <c r="G458" s="156"/>
      <c r="H458" s="157"/>
      <c r="I458" s="158"/>
      <c r="J458" s="160"/>
      <c r="K458" s="161"/>
      <c r="L458" s="161"/>
      <c r="M458" s="160"/>
      <c r="N458" s="160"/>
      <c r="O458" s="161"/>
      <c r="P458" s="161"/>
      <c r="Q458" s="160"/>
      <c r="R458" s="162"/>
      <c r="S458" s="268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 spans="1:29" s="154" customFormat="1" x14ac:dyDescent="0.25">
      <c r="A459" s="153"/>
      <c r="B459" s="153"/>
      <c r="E459" s="266"/>
      <c r="F459" s="266"/>
      <c r="G459" s="156"/>
      <c r="H459" s="157"/>
      <c r="I459" s="158"/>
      <c r="J459" s="160"/>
      <c r="K459" s="161"/>
      <c r="L459" s="161"/>
      <c r="M459" s="160"/>
      <c r="N459" s="160"/>
      <c r="O459" s="161"/>
      <c r="P459" s="161"/>
      <c r="Q459" s="160"/>
      <c r="R459" s="162"/>
      <c r="S459" s="268"/>
      <c r="T459" s="3"/>
      <c r="U459" s="3"/>
      <c r="V459" s="3"/>
      <c r="W459" s="3"/>
      <c r="X459" s="3"/>
      <c r="Y459" s="3"/>
      <c r="Z459" s="3"/>
      <c r="AA459" s="3"/>
      <c r="AB459" s="3"/>
      <c r="AC459" s="3"/>
    </row>
    <row r="460" spans="1:29" s="154" customFormat="1" x14ac:dyDescent="0.25">
      <c r="A460" s="153"/>
      <c r="B460" s="153"/>
      <c r="E460" s="266"/>
      <c r="F460" s="266"/>
      <c r="G460" s="156"/>
      <c r="H460" s="157"/>
      <c r="I460" s="158"/>
      <c r="J460" s="160"/>
      <c r="K460" s="161"/>
      <c r="L460" s="161"/>
      <c r="M460" s="160"/>
      <c r="N460" s="160"/>
      <c r="O460" s="161"/>
      <c r="P460" s="161"/>
      <c r="Q460" s="160"/>
      <c r="R460" s="162"/>
      <c r="S460" s="268"/>
      <c r="T460" s="3"/>
      <c r="U460" s="3"/>
      <c r="V460" s="3"/>
      <c r="W460" s="3"/>
      <c r="X460" s="3"/>
      <c r="Y460" s="3"/>
      <c r="Z460" s="3"/>
      <c r="AA460" s="3"/>
      <c r="AB460" s="3"/>
      <c r="AC460" s="3"/>
    </row>
    <row r="461" spans="1:29" s="154" customFormat="1" x14ac:dyDescent="0.25">
      <c r="A461" s="153"/>
      <c r="B461" s="153"/>
      <c r="E461" s="266"/>
      <c r="F461" s="266"/>
      <c r="G461" s="156"/>
      <c r="H461" s="157"/>
      <c r="I461" s="158"/>
      <c r="J461" s="160"/>
      <c r="K461" s="161"/>
      <c r="L461" s="161"/>
      <c r="M461" s="160"/>
      <c r="N461" s="160"/>
      <c r="O461" s="161"/>
      <c r="P461" s="161"/>
      <c r="Q461" s="160"/>
      <c r="R461" s="162"/>
      <c r="S461" s="268"/>
      <c r="T461" s="3"/>
      <c r="U461" s="3"/>
      <c r="V461" s="3"/>
      <c r="W461" s="3"/>
      <c r="X461" s="3"/>
      <c r="Y461" s="3"/>
      <c r="Z461" s="3"/>
      <c r="AA461" s="3"/>
      <c r="AB461" s="3"/>
      <c r="AC461" s="3"/>
    </row>
    <row r="462" spans="1:29" s="154" customFormat="1" x14ac:dyDescent="0.25">
      <c r="A462" s="153"/>
      <c r="B462" s="153"/>
      <c r="E462" s="266"/>
      <c r="F462" s="266"/>
      <c r="G462" s="156"/>
      <c r="H462" s="157"/>
      <c r="I462" s="158"/>
      <c r="J462" s="160"/>
      <c r="K462" s="161"/>
      <c r="L462" s="161"/>
      <c r="M462" s="160"/>
      <c r="N462" s="160"/>
      <c r="O462" s="161"/>
      <c r="P462" s="161"/>
      <c r="Q462" s="160"/>
      <c r="R462" s="162"/>
      <c r="S462" s="268"/>
      <c r="T462" s="3"/>
      <c r="U462" s="3"/>
      <c r="V462" s="3"/>
      <c r="W462" s="3"/>
      <c r="X462" s="3"/>
      <c r="Y462" s="3"/>
      <c r="Z462" s="3"/>
      <c r="AA462" s="3"/>
      <c r="AB462" s="3"/>
      <c r="AC462" s="3"/>
    </row>
    <row r="463" spans="1:29" s="154" customFormat="1" x14ac:dyDescent="0.25">
      <c r="A463" s="153"/>
      <c r="B463" s="153"/>
      <c r="E463" s="266"/>
      <c r="F463" s="266"/>
      <c r="G463" s="156"/>
      <c r="H463" s="157"/>
      <c r="I463" s="158"/>
      <c r="J463" s="160"/>
      <c r="K463" s="161"/>
      <c r="L463" s="161"/>
      <c r="M463" s="160"/>
      <c r="N463" s="160"/>
      <c r="O463" s="161"/>
      <c r="P463" s="161"/>
      <c r="Q463" s="160"/>
      <c r="R463" s="162"/>
      <c r="S463" s="268"/>
      <c r="T463" s="3"/>
      <c r="U463" s="3"/>
      <c r="V463" s="3"/>
      <c r="W463" s="3"/>
      <c r="X463" s="3"/>
      <c r="Y463" s="3"/>
      <c r="Z463" s="3"/>
      <c r="AA463" s="3"/>
      <c r="AB463" s="3"/>
      <c r="AC463" s="3"/>
    </row>
    <row r="464" spans="1:29" s="154" customFormat="1" x14ac:dyDescent="0.25">
      <c r="A464" s="153"/>
      <c r="B464" s="153"/>
      <c r="E464" s="266"/>
      <c r="F464" s="266"/>
      <c r="G464" s="156"/>
      <c r="H464" s="157"/>
      <c r="I464" s="158"/>
      <c r="J464" s="160"/>
      <c r="K464" s="161"/>
      <c r="L464" s="161"/>
      <c r="M464" s="160"/>
      <c r="N464" s="160"/>
      <c r="O464" s="161"/>
      <c r="P464" s="161"/>
      <c r="Q464" s="160"/>
      <c r="R464" s="162"/>
      <c r="S464" s="268"/>
      <c r="T464" s="3"/>
      <c r="U464" s="3"/>
      <c r="V464" s="3"/>
      <c r="W464" s="3"/>
      <c r="X464" s="3"/>
      <c r="Y464" s="3"/>
      <c r="Z464" s="3"/>
      <c r="AA464" s="3"/>
      <c r="AB464" s="3"/>
      <c r="AC464" s="3"/>
    </row>
    <row r="465" spans="1:29" s="154" customFormat="1" x14ac:dyDescent="0.25">
      <c r="A465" s="153"/>
      <c r="B465" s="153"/>
      <c r="E465" s="266"/>
      <c r="F465" s="266"/>
      <c r="G465" s="156"/>
      <c r="H465" s="157"/>
      <c r="I465" s="158"/>
      <c r="J465" s="160"/>
      <c r="K465" s="161"/>
      <c r="L465" s="161"/>
      <c r="M465" s="160"/>
      <c r="N465" s="160"/>
      <c r="O465" s="161"/>
      <c r="P465" s="161"/>
      <c r="Q465" s="160"/>
      <c r="R465" s="162"/>
      <c r="S465" s="268"/>
      <c r="T465" s="3"/>
      <c r="U465" s="3"/>
      <c r="V465" s="3"/>
      <c r="W465" s="3"/>
      <c r="X465" s="3"/>
      <c r="Y465" s="3"/>
      <c r="Z465" s="3"/>
      <c r="AA465" s="3"/>
      <c r="AB465" s="3"/>
      <c r="AC465" s="3"/>
    </row>
    <row r="466" spans="1:29" s="154" customFormat="1" x14ac:dyDescent="0.25">
      <c r="A466" s="153"/>
      <c r="B466" s="153"/>
      <c r="E466" s="266"/>
      <c r="F466" s="266"/>
      <c r="G466" s="156"/>
      <c r="H466" s="157"/>
      <c r="I466" s="158"/>
      <c r="J466" s="160"/>
      <c r="K466" s="161"/>
      <c r="L466" s="161"/>
      <c r="M466" s="160"/>
      <c r="N466" s="160"/>
      <c r="O466" s="161"/>
      <c r="P466" s="161"/>
      <c r="Q466" s="160"/>
      <c r="R466" s="162"/>
      <c r="S466" s="268"/>
      <c r="T466" s="3"/>
      <c r="U466" s="3"/>
      <c r="V466" s="3"/>
      <c r="W466" s="3"/>
      <c r="X466" s="3"/>
      <c r="Y466" s="3"/>
      <c r="Z466" s="3"/>
      <c r="AA466" s="3"/>
      <c r="AB466" s="3"/>
      <c r="AC466" s="3"/>
    </row>
    <row r="467" spans="1:29" s="154" customFormat="1" x14ac:dyDescent="0.25">
      <c r="A467" s="153"/>
      <c r="B467" s="153"/>
      <c r="E467" s="266"/>
      <c r="F467" s="266"/>
      <c r="G467" s="156"/>
      <c r="H467" s="157"/>
      <c r="I467" s="158"/>
      <c r="J467" s="160"/>
      <c r="K467" s="161"/>
      <c r="L467" s="161"/>
      <c r="M467" s="160"/>
      <c r="N467" s="160"/>
      <c r="O467" s="161"/>
      <c r="P467" s="161"/>
      <c r="Q467" s="160"/>
      <c r="R467" s="162"/>
      <c r="S467" s="268"/>
      <c r="T467" s="3"/>
      <c r="U467" s="3"/>
      <c r="V467" s="3"/>
      <c r="W467" s="3"/>
      <c r="X467" s="3"/>
      <c r="Y467" s="3"/>
      <c r="Z467" s="3"/>
      <c r="AA467" s="3"/>
      <c r="AB467" s="3"/>
      <c r="AC467" s="3"/>
    </row>
    <row r="468" spans="1:29" s="154" customFormat="1" x14ac:dyDescent="0.25">
      <c r="A468" s="153"/>
      <c r="B468" s="153"/>
      <c r="E468" s="266"/>
      <c r="F468" s="266"/>
      <c r="G468" s="156"/>
      <c r="H468" s="157"/>
      <c r="I468" s="158"/>
      <c r="J468" s="160"/>
      <c r="K468" s="161"/>
      <c r="L468" s="161"/>
      <c r="M468" s="160"/>
      <c r="N468" s="160"/>
      <c r="O468" s="161"/>
      <c r="P468" s="161"/>
      <c r="Q468" s="160"/>
      <c r="R468" s="162"/>
      <c r="S468" s="268"/>
      <c r="T468" s="3"/>
      <c r="U468" s="3"/>
      <c r="V468" s="3"/>
      <c r="W468" s="3"/>
      <c r="X468" s="3"/>
      <c r="Y468" s="3"/>
      <c r="Z468" s="3"/>
      <c r="AA468" s="3"/>
      <c r="AB468" s="3"/>
      <c r="AC468" s="3"/>
    </row>
    <row r="469" spans="1:29" s="154" customFormat="1" x14ac:dyDescent="0.25">
      <c r="A469" s="153"/>
      <c r="B469" s="153"/>
      <c r="E469" s="266"/>
      <c r="F469" s="266"/>
      <c r="G469" s="156"/>
      <c r="H469" s="157"/>
      <c r="I469" s="158"/>
      <c r="J469" s="160"/>
      <c r="K469" s="161"/>
      <c r="L469" s="161"/>
      <c r="M469" s="160"/>
      <c r="N469" s="160"/>
      <c r="O469" s="161"/>
      <c r="P469" s="161"/>
      <c r="Q469" s="160"/>
      <c r="R469" s="162"/>
      <c r="S469" s="268"/>
      <c r="T469" s="3"/>
      <c r="U469" s="3"/>
      <c r="V469" s="3"/>
      <c r="W469" s="3"/>
      <c r="X469" s="3"/>
      <c r="Y469" s="3"/>
      <c r="Z469" s="3"/>
      <c r="AA469" s="3"/>
      <c r="AB469" s="3"/>
      <c r="AC469" s="3"/>
    </row>
    <row r="470" spans="1:29" s="154" customFormat="1" x14ac:dyDescent="0.25">
      <c r="A470" s="153"/>
      <c r="B470" s="153"/>
      <c r="E470" s="266"/>
      <c r="F470" s="266"/>
      <c r="G470" s="156"/>
      <c r="H470" s="157"/>
      <c r="I470" s="158"/>
      <c r="J470" s="160"/>
      <c r="K470" s="161"/>
      <c r="L470" s="161"/>
      <c r="M470" s="160"/>
      <c r="N470" s="160"/>
      <c r="O470" s="161"/>
      <c r="P470" s="161"/>
      <c r="Q470" s="160"/>
      <c r="R470" s="162"/>
      <c r="S470" s="268"/>
      <c r="T470" s="3"/>
      <c r="U470" s="3"/>
      <c r="V470" s="3"/>
      <c r="W470" s="3"/>
      <c r="X470" s="3"/>
      <c r="Y470" s="3"/>
      <c r="Z470" s="3"/>
      <c r="AA470" s="3"/>
      <c r="AB470" s="3"/>
      <c r="AC470" s="3"/>
    </row>
    <row r="471" spans="1:29" s="154" customFormat="1" x14ac:dyDescent="0.25">
      <c r="A471" s="153"/>
      <c r="B471" s="153"/>
      <c r="E471" s="266"/>
      <c r="F471" s="266"/>
      <c r="G471" s="156"/>
      <c r="H471" s="157"/>
      <c r="I471" s="158"/>
      <c r="J471" s="160"/>
      <c r="K471" s="161"/>
      <c r="L471" s="161"/>
      <c r="M471" s="160"/>
      <c r="N471" s="160"/>
      <c r="O471" s="161"/>
      <c r="P471" s="161"/>
      <c r="Q471" s="160"/>
      <c r="R471" s="162"/>
      <c r="S471" s="268"/>
      <c r="T471" s="3"/>
      <c r="U471" s="3"/>
      <c r="V471" s="3"/>
      <c r="W471" s="3"/>
      <c r="X471" s="3"/>
      <c r="Y471" s="3"/>
      <c r="Z471" s="3"/>
      <c r="AA471" s="3"/>
      <c r="AB471" s="3"/>
      <c r="AC471" s="3"/>
    </row>
    <row r="472" spans="1:29" s="154" customFormat="1" x14ac:dyDescent="0.25">
      <c r="A472" s="153"/>
      <c r="B472" s="153"/>
      <c r="E472" s="266"/>
      <c r="F472" s="266"/>
      <c r="G472" s="156"/>
      <c r="H472" s="157"/>
      <c r="I472" s="158"/>
      <c r="J472" s="160"/>
      <c r="K472" s="161"/>
      <c r="L472" s="161"/>
      <c r="M472" s="160"/>
      <c r="N472" s="160"/>
      <c r="O472" s="161"/>
      <c r="P472" s="161"/>
      <c r="Q472" s="160"/>
      <c r="R472" s="162"/>
      <c r="S472" s="268"/>
      <c r="T472" s="3"/>
      <c r="U472" s="3"/>
      <c r="V472" s="3"/>
      <c r="W472" s="3"/>
      <c r="X472" s="3"/>
      <c r="Y472" s="3"/>
      <c r="Z472" s="3"/>
      <c r="AA472" s="3"/>
      <c r="AB472" s="3"/>
      <c r="AC472" s="3"/>
    </row>
    <row r="473" spans="1:29" s="154" customFormat="1" x14ac:dyDescent="0.25">
      <c r="A473" s="153"/>
      <c r="B473" s="153"/>
      <c r="E473" s="266"/>
      <c r="F473" s="266"/>
      <c r="G473" s="156"/>
      <c r="H473" s="157"/>
      <c r="I473" s="158"/>
      <c r="J473" s="160"/>
      <c r="K473" s="161"/>
      <c r="L473" s="161"/>
      <c r="M473" s="160"/>
      <c r="N473" s="160"/>
      <c r="O473" s="161"/>
      <c r="P473" s="161"/>
      <c r="Q473" s="160"/>
      <c r="R473" s="162"/>
      <c r="S473" s="268"/>
      <c r="T473" s="3"/>
      <c r="U473" s="3"/>
      <c r="V473" s="3"/>
      <c r="W473" s="3"/>
      <c r="X473" s="3"/>
      <c r="Y473" s="3"/>
      <c r="Z473" s="3"/>
      <c r="AA473" s="3"/>
      <c r="AB473" s="3"/>
      <c r="AC473" s="3"/>
    </row>
    <row r="474" spans="1:29" s="154" customFormat="1" x14ac:dyDescent="0.25">
      <c r="A474" s="153"/>
      <c r="B474" s="153"/>
      <c r="E474" s="266"/>
      <c r="F474" s="266"/>
      <c r="G474" s="156"/>
      <c r="H474" s="157"/>
      <c r="I474" s="158"/>
      <c r="J474" s="160"/>
      <c r="K474" s="161"/>
      <c r="L474" s="161"/>
      <c r="M474" s="160"/>
      <c r="N474" s="160"/>
      <c r="O474" s="161"/>
      <c r="P474" s="161"/>
      <c r="Q474" s="160"/>
      <c r="R474" s="162"/>
      <c r="S474" s="268"/>
      <c r="T474" s="3"/>
      <c r="U474" s="3"/>
      <c r="V474" s="3"/>
      <c r="W474" s="3"/>
      <c r="X474" s="3"/>
      <c r="Y474" s="3"/>
      <c r="Z474" s="3"/>
      <c r="AA474" s="3"/>
      <c r="AB474" s="3"/>
      <c r="AC474" s="3"/>
    </row>
    <row r="475" spans="1:29" s="154" customFormat="1" x14ac:dyDescent="0.25">
      <c r="A475" s="153"/>
      <c r="B475" s="153"/>
      <c r="E475" s="266"/>
      <c r="F475" s="266"/>
      <c r="G475" s="156"/>
      <c r="H475" s="157"/>
      <c r="I475" s="158"/>
      <c r="J475" s="160"/>
      <c r="K475" s="161"/>
      <c r="L475" s="161"/>
      <c r="M475" s="160"/>
      <c r="N475" s="160"/>
      <c r="O475" s="161"/>
      <c r="P475" s="161"/>
      <c r="Q475" s="160"/>
      <c r="R475" s="162"/>
      <c r="S475" s="268"/>
      <c r="T475" s="3"/>
      <c r="U475" s="3"/>
      <c r="V475" s="3"/>
      <c r="W475" s="3"/>
      <c r="X475" s="3"/>
      <c r="Y475" s="3"/>
      <c r="Z475" s="3"/>
      <c r="AA475" s="3"/>
      <c r="AB475" s="3"/>
      <c r="AC475" s="3"/>
    </row>
    <row r="476" spans="1:29" s="154" customFormat="1" x14ac:dyDescent="0.25">
      <c r="A476" s="153"/>
      <c r="B476" s="153"/>
      <c r="E476" s="266"/>
      <c r="F476" s="266"/>
      <c r="G476" s="156"/>
      <c r="H476" s="157"/>
      <c r="I476" s="158"/>
      <c r="J476" s="160"/>
      <c r="K476" s="161"/>
      <c r="L476" s="161"/>
      <c r="M476" s="160"/>
      <c r="N476" s="160"/>
      <c r="O476" s="161"/>
      <c r="P476" s="161"/>
      <c r="Q476" s="160"/>
      <c r="R476" s="162"/>
      <c r="S476" s="268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 spans="1:29" s="154" customFormat="1" x14ac:dyDescent="0.25">
      <c r="A477" s="153"/>
      <c r="B477" s="153"/>
      <c r="E477" s="266"/>
      <c r="F477" s="266"/>
      <c r="G477" s="156"/>
      <c r="H477" s="157"/>
      <c r="I477" s="158"/>
      <c r="J477" s="160"/>
      <c r="K477" s="161"/>
      <c r="L477" s="161"/>
      <c r="M477" s="160"/>
      <c r="N477" s="160"/>
      <c r="O477" s="161"/>
      <c r="P477" s="161"/>
      <c r="Q477" s="160"/>
      <c r="R477" s="162"/>
      <c r="S477" s="268"/>
      <c r="T477" s="3"/>
      <c r="U477" s="3"/>
      <c r="V477" s="3"/>
      <c r="W477" s="3"/>
      <c r="X477" s="3"/>
      <c r="Y477" s="3"/>
      <c r="Z477" s="3"/>
      <c r="AA477" s="3"/>
      <c r="AB477" s="3"/>
      <c r="AC477" s="3"/>
    </row>
    <row r="478" spans="1:29" s="154" customFormat="1" x14ac:dyDescent="0.25">
      <c r="A478" s="153"/>
      <c r="B478" s="153"/>
      <c r="E478" s="266"/>
      <c r="F478" s="266"/>
      <c r="G478" s="156"/>
      <c r="H478" s="157"/>
      <c r="I478" s="158"/>
      <c r="J478" s="160"/>
      <c r="K478" s="161"/>
      <c r="L478" s="161"/>
      <c r="M478" s="160"/>
      <c r="N478" s="160"/>
      <c r="O478" s="161"/>
      <c r="P478" s="161"/>
      <c r="Q478" s="160"/>
      <c r="R478" s="162"/>
      <c r="S478" s="268"/>
      <c r="T478" s="3"/>
      <c r="U478" s="3"/>
      <c r="V478" s="3"/>
      <c r="W478" s="3"/>
      <c r="X478" s="3"/>
      <c r="Y478" s="3"/>
      <c r="Z478" s="3"/>
      <c r="AA478" s="3"/>
      <c r="AB478" s="3"/>
      <c r="AC478" s="3"/>
    </row>
    <row r="479" spans="1:29" s="154" customFormat="1" x14ac:dyDescent="0.25">
      <c r="A479" s="153"/>
      <c r="B479" s="153"/>
      <c r="E479" s="266"/>
      <c r="F479" s="266"/>
      <c r="G479" s="156"/>
      <c r="H479" s="157"/>
      <c r="I479" s="158"/>
      <c r="J479" s="160"/>
      <c r="K479" s="161"/>
      <c r="L479" s="161"/>
      <c r="M479" s="160"/>
      <c r="N479" s="160"/>
      <c r="O479" s="161"/>
      <c r="P479" s="161"/>
      <c r="Q479" s="160"/>
      <c r="R479" s="162"/>
      <c r="S479" s="268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 spans="1:29" s="154" customFormat="1" x14ac:dyDescent="0.25">
      <c r="A480" s="153"/>
      <c r="B480" s="153"/>
      <c r="E480" s="266"/>
      <c r="F480" s="266"/>
      <c r="G480" s="156"/>
      <c r="H480" s="157"/>
      <c r="I480" s="158"/>
      <c r="J480" s="160"/>
      <c r="K480" s="161"/>
      <c r="L480" s="161"/>
      <c r="M480" s="160"/>
      <c r="N480" s="160"/>
      <c r="O480" s="161"/>
      <c r="P480" s="161"/>
      <c r="Q480" s="160"/>
      <c r="R480" s="162"/>
      <c r="S480" s="268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 spans="1:29" s="154" customFormat="1" x14ac:dyDescent="0.25">
      <c r="A481" s="153"/>
      <c r="B481" s="153"/>
      <c r="E481" s="266"/>
      <c r="F481" s="266"/>
      <c r="G481" s="156"/>
      <c r="H481" s="157"/>
      <c r="I481" s="158"/>
      <c r="J481" s="160"/>
      <c r="K481" s="161"/>
      <c r="L481" s="161"/>
      <c r="M481" s="160"/>
      <c r="N481" s="160"/>
      <c r="O481" s="161"/>
      <c r="P481" s="161"/>
      <c r="Q481" s="160"/>
      <c r="R481" s="162"/>
      <c r="S481" s="268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 spans="1:29" s="154" customFormat="1" x14ac:dyDescent="0.25">
      <c r="A482" s="153"/>
      <c r="B482" s="153"/>
      <c r="E482" s="266"/>
      <c r="F482" s="266"/>
      <c r="G482" s="156"/>
      <c r="H482" s="157"/>
      <c r="I482" s="158"/>
      <c r="J482" s="160"/>
      <c r="K482" s="161"/>
      <c r="L482" s="161"/>
      <c r="M482" s="160"/>
      <c r="N482" s="160"/>
      <c r="O482" s="161"/>
      <c r="P482" s="161"/>
      <c r="Q482" s="160"/>
      <c r="R482" s="162"/>
      <c r="S482" s="268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 spans="1:29" s="154" customFormat="1" x14ac:dyDescent="0.25">
      <c r="A483" s="153"/>
      <c r="B483" s="153"/>
      <c r="E483" s="266"/>
      <c r="F483" s="266"/>
      <c r="G483" s="156"/>
      <c r="H483" s="157"/>
      <c r="I483" s="158"/>
      <c r="J483" s="160"/>
      <c r="K483" s="161"/>
      <c r="L483" s="161"/>
      <c r="M483" s="160"/>
      <c r="N483" s="160"/>
      <c r="O483" s="161"/>
      <c r="P483" s="161"/>
      <c r="Q483" s="160"/>
      <c r="R483" s="162"/>
      <c r="S483" s="268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 spans="1:29" s="154" customFormat="1" x14ac:dyDescent="0.25">
      <c r="A484" s="153"/>
      <c r="B484" s="153"/>
      <c r="E484" s="266"/>
      <c r="F484" s="266"/>
      <c r="G484" s="156"/>
      <c r="H484" s="157"/>
      <c r="I484" s="158"/>
      <c r="J484" s="160"/>
      <c r="K484" s="161"/>
      <c r="L484" s="161"/>
      <c r="M484" s="160"/>
      <c r="N484" s="160"/>
      <c r="O484" s="161"/>
      <c r="P484" s="161"/>
      <c r="Q484" s="160"/>
      <c r="R484" s="162"/>
      <c r="S484" s="268"/>
      <c r="T484" s="3"/>
      <c r="U484" s="3"/>
      <c r="V484" s="3"/>
      <c r="W484" s="3"/>
      <c r="X484" s="3"/>
      <c r="Y484" s="3"/>
      <c r="Z484" s="3"/>
      <c r="AA484" s="3"/>
      <c r="AB484" s="3"/>
      <c r="AC484" s="3"/>
    </row>
    <row r="485" spans="1:29" s="154" customFormat="1" x14ac:dyDescent="0.25">
      <c r="A485" s="153"/>
      <c r="B485" s="153"/>
      <c r="E485" s="266"/>
      <c r="F485" s="266"/>
      <c r="G485" s="156"/>
      <c r="H485" s="157"/>
      <c r="I485" s="158"/>
      <c r="J485" s="160"/>
      <c r="K485" s="161"/>
      <c r="L485" s="161"/>
      <c r="M485" s="160"/>
      <c r="N485" s="160"/>
      <c r="O485" s="161"/>
      <c r="P485" s="161"/>
      <c r="Q485" s="160"/>
      <c r="R485" s="162"/>
      <c r="S485" s="268"/>
      <c r="T485" s="3"/>
      <c r="U485" s="3"/>
      <c r="V485" s="3"/>
      <c r="W485" s="3"/>
      <c r="X485" s="3"/>
      <c r="Y485" s="3"/>
      <c r="Z485" s="3"/>
      <c r="AA485" s="3"/>
      <c r="AB485" s="3"/>
      <c r="AC485" s="3"/>
    </row>
    <row r="486" spans="1:29" s="154" customFormat="1" x14ac:dyDescent="0.25">
      <c r="A486" s="153"/>
      <c r="B486" s="153"/>
      <c r="E486" s="266"/>
      <c r="F486" s="266"/>
      <c r="G486" s="156"/>
      <c r="H486" s="157"/>
      <c r="I486" s="158"/>
      <c r="J486" s="160"/>
      <c r="K486" s="161"/>
      <c r="L486" s="161"/>
      <c r="M486" s="160"/>
      <c r="N486" s="160"/>
      <c r="O486" s="161"/>
      <c r="P486" s="161"/>
      <c r="Q486" s="160"/>
      <c r="R486" s="162"/>
      <c r="S486" s="268"/>
      <c r="T486" s="3"/>
      <c r="U486" s="3"/>
      <c r="V486" s="3"/>
      <c r="W486" s="3"/>
      <c r="X486" s="3"/>
      <c r="Y486" s="3"/>
      <c r="Z486" s="3"/>
      <c r="AA486" s="3"/>
      <c r="AB486" s="3"/>
      <c r="AC486" s="3"/>
    </row>
    <row r="487" spans="1:29" s="154" customFormat="1" x14ac:dyDescent="0.25">
      <c r="A487" s="153"/>
      <c r="B487" s="153"/>
      <c r="E487" s="266"/>
      <c r="F487" s="266"/>
      <c r="G487" s="156"/>
      <c r="H487" s="157"/>
      <c r="I487" s="158"/>
      <c r="J487" s="160"/>
      <c r="K487" s="161"/>
      <c r="L487" s="161"/>
      <c r="M487" s="160"/>
      <c r="N487" s="160"/>
      <c r="O487" s="161"/>
      <c r="P487" s="161"/>
      <c r="Q487" s="160"/>
      <c r="R487" s="162"/>
      <c r="S487" s="268"/>
      <c r="T487" s="3"/>
      <c r="U487" s="3"/>
      <c r="V487" s="3"/>
      <c r="W487" s="3"/>
      <c r="X487" s="3"/>
      <c r="Y487" s="3"/>
      <c r="Z487" s="3"/>
      <c r="AA487" s="3"/>
      <c r="AB487" s="3"/>
      <c r="AC487" s="3"/>
    </row>
    <row r="488" spans="1:29" s="154" customFormat="1" x14ac:dyDescent="0.25">
      <c r="A488" s="153"/>
      <c r="B488" s="153"/>
      <c r="E488" s="266"/>
      <c r="F488" s="266"/>
      <c r="G488" s="156"/>
      <c r="H488" s="157"/>
      <c r="I488" s="158"/>
      <c r="J488" s="160"/>
      <c r="K488" s="161"/>
      <c r="L488" s="161"/>
      <c r="M488" s="160"/>
      <c r="N488" s="160"/>
      <c r="O488" s="161"/>
      <c r="P488" s="161"/>
      <c r="Q488" s="160"/>
      <c r="R488" s="162"/>
      <c r="S488" s="268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 spans="1:29" s="154" customFormat="1" x14ac:dyDescent="0.25">
      <c r="A489" s="153"/>
      <c r="B489" s="153"/>
      <c r="E489" s="266"/>
      <c r="F489" s="266"/>
      <c r="G489" s="156"/>
      <c r="H489" s="157"/>
      <c r="I489" s="158"/>
      <c r="J489" s="160"/>
      <c r="K489" s="161"/>
      <c r="L489" s="161"/>
      <c r="M489" s="160"/>
      <c r="N489" s="160"/>
      <c r="O489" s="161"/>
      <c r="P489" s="161"/>
      <c r="Q489" s="160"/>
      <c r="R489" s="162"/>
      <c r="S489" s="268"/>
      <c r="T489" s="3"/>
      <c r="U489" s="3"/>
      <c r="V489" s="3"/>
      <c r="W489" s="3"/>
      <c r="X489" s="3"/>
      <c r="Y489" s="3"/>
      <c r="Z489" s="3"/>
      <c r="AA489" s="3"/>
      <c r="AB489" s="3"/>
      <c r="AC489" s="3"/>
    </row>
    <row r="490" spans="1:29" s="154" customFormat="1" x14ac:dyDescent="0.25">
      <c r="A490" s="153"/>
      <c r="B490" s="153"/>
      <c r="E490" s="266"/>
      <c r="F490" s="266"/>
      <c r="G490" s="156"/>
      <c r="H490" s="157"/>
      <c r="I490" s="158"/>
      <c r="J490" s="160"/>
      <c r="K490" s="161"/>
      <c r="L490" s="161"/>
      <c r="M490" s="160"/>
      <c r="N490" s="160"/>
      <c r="O490" s="161"/>
      <c r="P490" s="161"/>
      <c r="Q490" s="160"/>
      <c r="R490" s="162"/>
      <c r="S490" s="268"/>
      <c r="T490" s="3"/>
      <c r="U490" s="3"/>
      <c r="V490" s="3"/>
      <c r="W490" s="3"/>
      <c r="X490" s="3"/>
      <c r="Y490" s="3"/>
      <c r="Z490" s="3"/>
      <c r="AA490" s="3"/>
      <c r="AB490" s="3"/>
      <c r="AC490" s="3"/>
    </row>
    <row r="491" spans="1:29" s="154" customFormat="1" x14ac:dyDescent="0.25">
      <c r="A491" s="153"/>
      <c r="B491" s="153"/>
      <c r="E491" s="266"/>
      <c r="F491" s="266"/>
      <c r="G491" s="156"/>
      <c r="H491" s="157"/>
      <c r="I491" s="158"/>
      <c r="J491" s="160"/>
      <c r="K491" s="161"/>
      <c r="L491" s="161"/>
      <c r="M491" s="160"/>
      <c r="N491" s="160"/>
      <c r="O491" s="161"/>
      <c r="P491" s="161"/>
      <c r="Q491" s="160"/>
      <c r="R491" s="162"/>
      <c r="S491" s="268"/>
      <c r="T491" s="3"/>
      <c r="U491" s="3"/>
      <c r="V491" s="3"/>
      <c r="W491" s="3"/>
      <c r="X491" s="3"/>
      <c r="Y491" s="3"/>
      <c r="Z491" s="3"/>
      <c r="AA491" s="3"/>
      <c r="AB491" s="3"/>
      <c r="AC491" s="3"/>
    </row>
    <row r="492" spans="1:29" s="154" customFormat="1" x14ac:dyDescent="0.25">
      <c r="A492" s="153"/>
      <c r="B492" s="153"/>
      <c r="E492" s="266"/>
      <c r="F492" s="266"/>
      <c r="G492" s="156"/>
      <c r="H492" s="157"/>
      <c r="I492" s="158"/>
      <c r="J492" s="160"/>
      <c r="K492" s="161"/>
      <c r="L492" s="161"/>
      <c r="M492" s="160"/>
      <c r="N492" s="160"/>
      <c r="O492" s="161"/>
      <c r="P492" s="161"/>
      <c r="Q492" s="160"/>
      <c r="R492" s="162"/>
      <c r="S492" s="268"/>
      <c r="T492" s="3"/>
      <c r="U492" s="3"/>
      <c r="V492" s="3"/>
      <c r="W492" s="3"/>
      <c r="X492" s="3"/>
      <c r="Y492" s="3"/>
      <c r="Z492" s="3"/>
      <c r="AA492" s="3"/>
      <c r="AB492" s="3"/>
      <c r="AC492" s="3"/>
    </row>
    <row r="493" spans="1:29" s="154" customFormat="1" x14ac:dyDescent="0.25">
      <c r="A493" s="153"/>
      <c r="B493" s="153"/>
      <c r="E493" s="266"/>
      <c r="F493" s="266"/>
      <c r="G493" s="156"/>
      <c r="H493" s="157"/>
      <c r="I493" s="158"/>
      <c r="J493" s="160"/>
      <c r="K493" s="161"/>
      <c r="L493" s="161"/>
      <c r="M493" s="160"/>
      <c r="N493" s="160"/>
      <c r="O493" s="161"/>
      <c r="P493" s="161"/>
      <c r="Q493" s="160"/>
      <c r="R493" s="162"/>
      <c r="S493" s="268"/>
      <c r="T493" s="3"/>
      <c r="U493" s="3"/>
      <c r="V493" s="3"/>
      <c r="W493" s="3"/>
      <c r="X493" s="3"/>
      <c r="Y493" s="3"/>
      <c r="Z493" s="3"/>
      <c r="AA493" s="3"/>
      <c r="AB493" s="3"/>
      <c r="AC493" s="3"/>
    </row>
    <row r="494" spans="1:29" s="154" customFormat="1" x14ac:dyDescent="0.25">
      <c r="A494" s="153"/>
      <c r="B494" s="153"/>
      <c r="E494" s="266"/>
      <c r="F494" s="266"/>
      <c r="G494" s="156"/>
      <c r="H494" s="157"/>
      <c r="I494" s="158"/>
      <c r="J494" s="160"/>
      <c r="K494" s="161"/>
      <c r="L494" s="161"/>
      <c r="M494" s="160"/>
      <c r="N494" s="160"/>
      <c r="O494" s="161"/>
      <c r="P494" s="161"/>
      <c r="Q494" s="160"/>
      <c r="R494" s="162"/>
      <c r="S494" s="268"/>
      <c r="T494" s="3"/>
      <c r="U494" s="3"/>
      <c r="V494" s="3"/>
      <c r="W494" s="3"/>
      <c r="X494" s="3"/>
      <c r="Y494" s="3"/>
      <c r="Z494" s="3"/>
      <c r="AA494" s="3"/>
      <c r="AB494" s="3"/>
      <c r="AC494" s="3"/>
    </row>
    <row r="495" spans="1:29" s="154" customFormat="1" x14ac:dyDescent="0.25">
      <c r="A495" s="153"/>
      <c r="B495" s="153"/>
      <c r="E495" s="266"/>
      <c r="F495" s="266"/>
      <c r="G495" s="156"/>
      <c r="H495" s="157"/>
      <c r="I495" s="158"/>
      <c r="J495" s="160"/>
      <c r="K495" s="161"/>
      <c r="L495" s="161"/>
      <c r="M495" s="160"/>
      <c r="N495" s="160"/>
      <c r="O495" s="161"/>
      <c r="P495" s="161"/>
      <c r="Q495" s="160"/>
      <c r="R495" s="162"/>
      <c r="S495" s="268"/>
      <c r="T495" s="3"/>
      <c r="U495" s="3"/>
      <c r="V495" s="3"/>
      <c r="W495" s="3"/>
      <c r="X495" s="3"/>
      <c r="Y495" s="3"/>
      <c r="Z495" s="3"/>
      <c r="AA495" s="3"/>
      <c r="AB495" s="3"/>
      <c r="AC495" s="3"/>
    </row>
    <row r="496" spans="1:29" s="154" customFormat="1" x14ac:dyDescent="0.25">
      <c r="A496" s="153"/>
      <c r="B496" s="153"/>
      <c r="E496" s="266"/>
      <c r="F496" s="266"/>
      <c r="G496" s="156"/>
      <c r="H496" s="157"/>
      <c r="I496" s="158"/>
      <c r="J496" s="160"/>
      <c r="K496" s="161"/>
      <c r="L496" s="161"/>
      <c r="M496" s="160"/>
      <c r="N496" s="160"/>
      <c r="O496" s="161"/>
      <c r="P496" s="161"/>
      <c r="Q496" s="160"/>
      <c r="R496" s="162"/>
      <c r="S496" s="268"/>
      <c r="T496" s="3"/>
      <c r="U496" s="3"/>
      <c r="V496" s="3"/>
      <c r="W496" s="3"/>
      <c r="X496" s="3"/>
      <c r="Y496" s="3"/>
      <c r="Z496" s="3"/>
      <c r="AA496" s="3"/>
      <c r="AB496" s="3"/>
      <c r="AC496" s="3"/>
    </row>
    <row r="497" spans="1:29" s="154" customFormat="1" x14ac:dyDescent="0.25">
      <c r="A497" s="153"/>
      <c r="B497" s="153"/>
      <c r="E497" s="266"/>
      <c r="F497" s="266"/>
      <c r="G497" s="156"/>
      <c r="H497" s="157"/>
      <c r="I497" s="158"/>
      <c r="J497" s="160"/>
      <c r="K497" s="161"/>
      <c r="L497" s="161"/>
      <c r="M497" s="160"/>
      <c r="N497" s="160"/>
      <c r="O497" s="161"/>
      <c r="P497" s="161"/>
      <c r="Q497" s="160"/>
      <c r="R497" s="162"/>
      <c r="S497" s="268"/>
      <c r="T497" s="3"/>
      <c r="U497" s="3"/>
      <c r="V497" s="3"/>
      <c r="W497" s="3"/>
      <c r="X497" s="3"/>
      <c r="Y497" s="3"/>
      <c r="Z497" s="3"/>
      <c r="AA497" s="3"/>
      <c r="AB497" s="3"/>
      <c r="AC497" s="3"/>
    </row>
    <row r="498" spans="1:29" s="154" customFormat="1" x14ac:dyDescent="0.25">
      <c r="A498" s="153"/>
      <c r="B498" s="153"/>
      <c r="E498" s="266"/>
      <c r="F498" s="266"/>
      <c r="G498" s="156"/>
      <c r="H498" s="157"/>
      <c r="I498" s="158"/>
      <c r="J498" s="160"/>
      <c r="K498" s="161"/>
      <c r="L498" s="161"/>
      <c r="M498" s="160"/>
      <c r="N498" s="160"/>
      <c r="O498" s="161"/>
      <c r="P498" s="161"/>
      <c r="Q498" s="160"/>
      <c r="R498" s="162"/>
      <c r="S498" s="268"/>
      <c r="T498" s="3"/>
      <c r="U498" s="3"/>
      <c r="V498" s="3"/>
      <c r="W498" s="3"/>
      <c r="X498" s="3"/>
      <c r="Y498" s="3"/>
      <c r="Z498" s="3"/>
      <c r="AA498" s="3"/>
      <c r="AB498" s="3"/>
      <c r="AC498" s="3"/>
    </row>
    <row r="499" spans="1:29" s="154" customFormat="1" x14ac:dyDescent="0.25">
      <c r="A499" s="153"/>
      <c r="B499" s="153"/>
      <c r="E499" s="266"/>
      <c r="F499" s="266"/>
      <c r="G499" s="156"/>
      <c r="H499" s="157"/>
      <c r="I499" s="158"/>
      <c r="J499" s="160"/>
      <c r="K499" s="161"/>
      <c r="L499" s="161"/>
      <c r="M499" s="160"/>
      <c r="N499" s="160"/>
      <c r="O499" s="161"/>
      <c r="P499" s="161"/>
      <c r="Q499" s="160"/>
      <c r="R499" s="162"/>
      <c r="S499" s="268"/>
      <c r="T499" s="3"/>
      <c r="U499" s="3"/>
      <c r="V499" s="3"/>
      <c r="W499" s="3"/>
      <c r="X499" s="3"/>
      <c r="Y499" s="3"/>
      <c r="Z499" s="3"/>
      <c r="AA499" s="3"/>
      <c r="AB499" s="3"/>
      <c r="AC499" s="3"/>
    </row>
    <row r="500" spans="1:29" s="154" customFormat="1" x14ac:dyDescent="0.25">
      <c r="A500" s="153"/>
      <c r="B500" s="153"/>
      <c r="E500" s="266"/>
      <c r="F500" s="266"/>
      <c r="G500" s="156"/>
      <c r="H500" s="157"/>
      <c r="I500" s="158"/>
      <c r="J500" s="160"/>
      <c r="K500" s="161"/>
      <c r="L500" s="161"/>
      <c r="M500" s="160"/>
      <c r="N500" s="160"/>
      <c r="O500" s="161"/>
      <c r="P500" s="161"/>
      <c r="Q500" s="160"/>
      <c r="R500" s="162"/>
      <c r="S500" s="268"/>
      <c r="T500" s="3"/>
      <c r="U500" s="3"/>
      <c r="V500" s="3"/>
      <c r="W500" s="3"/>
      <c r="X500" s="3"/>
      <c r="Y500" s="3"/>
      <c r="Z500" s="3"/>
      <c r="AA500" s="3"/>
      <c r="AB500" s="3"/>
      <c r="AC500" s="3"/>
    </row>
    <row r="501" spans="1:29" s="154" customFormat="1" x14ac:dyDescent="0.25">
      <c r="A501" s="153"/>
      <c r="B501" s="153"/>
      <c r="E501" s="266"/>
      <c r="F501" s="266"/>
      <c r="G501" s="156"/>
      <c r="H501" s="157"/>
      <c r="I501" s="158"/>
      <c r="J501" s="160"/>
      <c r="K501" s="161"/>
      <c r="L501" s="161"/>
      <c r="M501" s="160"/>
      <c r="N501" s="160"/>
      <c r="O501" s="161"/>
      <c r="P501" s="161"/>
      <c r="Q501" s="160"/>
      <c r="R501" s="162"/>
      <c r="S501" s="268"/>
      <c r="T501" s="3"/>
      <c r="U501" s="3"/>
      <c r="V501" s="3"/>
      <c r="W501" s="3"/>
      <c r="X501" s="3"/>
      <c r="Y501" s="3"/>
      <c r="Z501" s="3"/>
      <c r="AA501" s="3"/>
      <c r="AB501" s="3"/>
      <c r="AC501" s="3"/>
    </row>
    <row r="502" spans="1:29" s="154" customFormat="1" x14ac:dyDescent="0.25">
      <c r="A502" s="153"/>
      <c r="B502" s="153"/>
      <c r="E502" s="266"/>
      <c r="F502" s="266"/>
      <c r="G502" s="156"/>
      <c r="H502" s="157"/>
      <c r="I502" s="158"/>
      <c r="J502" s="153"/>
      <c r="M502" s="153"/>
      <c r="N502" s="153"/>
      <c r="Q502" s="153"/>
      <c r="R502" s="159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</row>
    <row r="503" spans="1:29" s="154" customFormat="1" x14ac:dyDescent="0.25">
      <c r="A503" s="153"/>
      <c r="B503" s="153"/>
      <c r="E503" s="266"/>
      <c r="F503" s="266"/>
      <c r="G503" s="156"/>
      <c r="H503" s="157"/>
      <c r="I503" s="158"/>
      <c r="J503" s="153"/>
      <c r="M503" s="153"/>
      <c r="N503" s="153"/>
      <c r="Q503" s="153"/>
      <c r="R503" s="159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</row>
    <row r="504" spans="1:29" s="154" customFormat="1" x14ac:dyDescent="0.25">
      <c r="A504" s="153"/>
      <c r="B504" s="153"/>
      <c r="E504" s="266"/>
      <c r="F504" s="266"/>
      <c r="G504" s="156"/>
      <c r="H504" s="157"/>
      <c r="I504" s="158"/>
      <c r="J504" s="153"/>
      <c r="M504" s="153"/>
      <c r="N504" s="153"/>
      <c r="Q504" s="153"/>
      <c r="R504" s="159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</row>
    <row r="505" spans="1:29" s="154" customFormat="1" x14ac:dyDescent="0.25">
      <c r="A505" s="153"/>
      <c r="B505" s="153"/>
      <c r="E505" s="266"/>
      <c r="F505" s="266"/>
      <c r="G505" s="156"/>
      <c r="H505" s="157"/>
      <c r="I505" s="158"/>
      <c r="J505" s="153"/>
      <c r="M505" s="153"/>
      <c r="N505" s="153"/>
      <c r="Q505" s="153"/>
      <c r="R505" s="159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</row>
    <row r="506" spans="1:29" s="154" customFormat="1" x14ac:dyDescent="0.25">
      <c r="A506" s="153"/>
      <c r="B506" s="153"/>
      <c r="E506" s="266"/>
      <c r="F506" s="266"/>
      <c r="G506" s="156"/>
      <c r="H506" s="157"/>
      <c r="I506" s="158"/>
      <c r="J506" s="153"/>
      <c r="M506" s="153"/>
      <c r="N506" s="153"/>
      <c r="Q506" s="153"/>
      <c r="R506" s="159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</row>
    <row r="507" spans="1:29" s="154" customFormat="1" x14ac:dyDescent="0.25">
      <c r="A507" s="153"/>
      <c r="B507" s="153"/>
      <c r="E507" s="266"/>
      <c r="F507" s="266"/>
      <c r="G507" s="156"/>
      <c r="H507" s="157"/>
      <c r="I507" s="158"/>
      <c r="J507" s="153"/>
      <c r="M507" s="153"/>
      <c r="N507" s="153"/>
      <c r="Q507" s="153"/>
      <c r="R507" s="159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</row>
    <row r="508" spans="1:29" s="154" customFormat="1" x14ac:dyDescent="0.25">
      <c r="A508" s="153"/>
      <c r="B508" s="153"/>
      <c r="E508" s="266"/>
      <c r="F508" s="266"/>
      <c r="G508" s="156"/>
      <c r="H508" s="157"/>
      <c r="I508" s="158"/>
      <c r="J508" s="153"/>
      <c r="M508" s="153"/>
      <c r="N508" s="153"/>
      <c r="Q508" s="153"/>
      <c r="R508" s="159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</row>
    <row r="509" spans="1:29" s="154" customFormat="1" x14ac:dyDescent="0.25">
      <c r="A509" s="153"/>
      <c r="B509" s="153"/>
      <c r="E509" s="266"/>
      <c r="F509" s="266"/>
      <c r="G509" s="156"/>
      <c r="H509" s="157"/>
      <c r="I509" s="158"/>
      <c r="J509" s="153"/>
      <c r="M509" s="153"/>
      <c r="N509" s="153"/>
      <c r="Q509" s="153"/>
      <c r="R509" s="159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</row>
    <row r="510" spans="1:29" s="154" customFormat="1" x14ac:dyDescent="0.25">
      <c r="A510" s="153"/>
      <c r="B510" s="153"/>
      <c r="E510" s="266"/>
      <c r="F510" s="266"/>
      <c r="G510" s="156"/>
      <c r="H510" s="157"/>
      <c r="I510" s="158"/>
      <c r="J510" s="153"/>
      <c r="M510" s="153"/>
      <c r="N510" s="153"/>
      <c r="Q510" s="153"/>
      <c r="R510" s="159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</row>
    <row r="511" spans="1:29" s="154" customFormat="1" x14ac:dyDescent="0.25">
      <c r="A511" s="153"/>
      <c r="B511" s="153"/>
      <c r="E511" s="266"/>
      <c r="F511" s="266"/>
      <c r="G511" s="156"/>
      <c r="H511" s="157"/>
      <c r="I511" s="158"/>
      <c r="J511" s="153"/>
      <c r="M511" s="153"/>
      <c r="N511" s="153"/>
      <c r="Q511" s="153"/>
      <c r="R511" s="159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</row>
    <row r="512" spans="1:29" s="154" customFormat="1" x14ac:dyDescent="0.25">
      <c r="A512" s="153"/>
      <c r="B512" s="153"/>
      <c r="E512" s="266"/>
      <c r="F512" s="266"/>
      <c r="G512" s="156"/>
      <c r="H512" s="157"/>
      <c r="I512" s="158"/>
      <c r="J512" s="153"/>
      <c r="M512" s="153"/>
      <c r="N512" s="153"/>
      <c r="Q512" s="153"/>
      <c r="R512" s="159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</row>
    <row r="513" spans="1:29" s="154" customFormat="1" x14ac:dyDescent="0.25">
      <c r="A513" s="153"/>
      <c r="B513" s="153"/>
      <c r="E513" s="266"/>
      <c r="F513" s="266"/>
      <c r="G513" s="156"/>
      <c r="H513" s="157"/>
      <c r="I513" s="158"/>
      <c r="J513" s="153"/>
      <c r="M513" s="153"/>
      <c r="N513" s="153"/>
      <c r="Q513" s="153"/>
      <c r="R513" s="159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</row>
    <row r="514" spans="1:29" s="154" customFormat="1" x14ac:dyDescent="0.25">
      <c r="A514" s="153"/>
      <c r="B514" s="153"/>
      <c r="E514" s="266"/>
      <c r="F514" s="266"/>
      <c r="G514" s="156"/>
      <c r="H514" s="157"/>
      <c r="I514" s="158"/>
      <c r="J514" s="153"/>
      <c r="M514" s="153"/>
      <c r="N514" s="153"/>
      <c r="Q514" s="153"/>
      <c r="R514" s="159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</row>
    <row r="515" spans="1:29" s="154" customFormat="1" x14ac:dyDescent="0.25">
      <c r="A515" s="153"/>
      <c r="B515" s="153"/>
      <c r="E515" s="266"/>
      <c r="F515" s="266"/>
      <c r="G515" s="156"/>
      <c r="H515" s="157"/>
      <c r="I515" s="158"/>
      <c r="J515" s="153"/>
      <c r="M515" s="153"/>
      <c r="N515" s="153"/>
      <c r="Q515" s="153"/>
      <c r="R515" s="159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</row>
    <row r="516" spans="1:29" s="154" customFormat="1" x14ac:dyDescent="0.25">
      <c r="A516" s="153"/>
      <c r="B516" s="153"/>
      <c r="E516" s="266"/>
      <c r="F516" s="266"/>
      <c r="G516" s="156"/>
      <c r="H516" s="157"/>
      <c r="I516" s="158"/>
      <c r="J516" s="153"/>
      <c r="M516" s="153"/>
      <c r="N516" s="153"/>
      <c r="Q516" s="153"/>
      <c r="R516" s="159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</row>
    <row r="517" spans="1:29" s="154" customFormat="1" x14ac:dyDescent="0.25">
      <c r="A517" s="153"/>
      <c r="B517" s="153"/>
      <c r="E517" s="266"/>
      <c r="F517" s="266"/>
      <c r="G517" s="156"/>
      <c r="H517" s="157"/>
      <c r="I517" s="158"/>
      <c r="J517" s="153"/>
      <c r="M517" s="153"/>
      <c r="N517" s="153"/>
      <c r="Q517" s="153"/>
      <c r="R517" s="159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</row>
    <row r="518" spans="1:29" s="154" customFormat="1" x14ac:dyDescent="0.25">
      <c r="A518" s="153"/>
      <c r="B518" s="153"/>
      <c r="E518" s="266"/>
      <c r="F518" s="266"/>
      <c r="G518" s="156"/>
      <c r="H518" s="157"/>
      <c r="I518" s="158"/>
      <c r="J518" s="153"/>
      <c r="M518" s="153"/>
      <c r="N518" s="153"/>
      <c r="Q518" s="153"/>
      <c r="R518" s="159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</row>
    <row r="519" spans="1:29" s="154" customFormat="1" x14ac:dyDescent="0.25">
      <c r="A519" s="153"/>
      <c r="B519" s="153"/>
      <c r="E519" s="266"/>
      <c r="F519" s="266"/>
      <c r="G519" s="156"/>
      <c r="H519" s="157"/>
      <c r="I519" s="158"/>
      <c r="J519" s="153"/>
      <c r="M519" s="153"/>
      <c r="N519" s="153"/>
      <c r="Q519" s="153"/>
      <c r="R519" s="159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</row>
    <row r="520" spans="1:29" s="154" customFormat="1" x14ac:dyDescent="0.25">
      <c r="A520" s="153"/>
      <c r="B520" s="153"/>
      <c r="E520" s="266"/>
      <c r="F520" s="266"/>
      <c r="G520" s="156"/>
      <c r="H520" s="157"/>
      <c r="I520" s="158"/>
      <c r="J520" s="153"/>
      <c r="M520" s="153"/>
      <c r="N520" s="153"/>
      <c r="Q520" s="153"/>
      <c r="R520" s="159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</row>
    <row r="521" spans="1:29" s="154" customFormat="1" x14ac:dyDescent="0.25">
      <c r="A521" s="153"/>
      <c r="B521" s="153"/>
      <c r="E521" s="266"/>
      <c r="F521" s="266"/>
      <c r="G521" s="156"/>
      <c r="H521" s="157"/>
      <c r="I521" s="158"/>
      <c r="J521" s="153"/>
      <c r="M521" s="153"/>
      <c r="N521" s="153"/>
      <c r="Q521" s="153"/>
      <c r="R521" s="159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</row>
    <row r="522" spans="1:29" s="154" customFormat="1" x14ac:dyDescent="0.25">
      <c r="A522" s="153"/>
      <c r="B522" s="153"/>
      <c r="E522" s="266"/>
      <c r="F522" s="266"/>
      <c r="G522" s="156"/>
      <c r="H522" s="157"/>
      <c r="I522" s="158"/>
      <c r="J522" s="153"/>
      <c r="M522" s="153"/>
      <c r="N522" s="153"/>
      <c r="Q522" s="153"/>
      <c r="R522" s="159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</row>
    <row r="523" spans="1:29" s="154" customFormat="1" x14ac:dyDescent="0.25">
      <c r="A523" s="153"/>
      <c r="B523" s="153"/>
      <c r="E523" s="266"/>
      <c r="F523" s="266"/>
      <c r="G523" s="156"/>
      <c r="H523" s="157"/>
      <c r="I523" s="158"/>
      <c r="J523" s="153"/>
      <c r="M523" s="153"/>
      <c r="N523" s="153"/>
      <c r="Q523" s="153"/>
      <c r="R523" s="159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</row>
    <row r="524" spans="1:29" s="154" customFormat="1" x14ac:dyDescent="0.25">
      <c r="A524" s="153"/>
      <c r="B524" s="153"/>
      <c r="E524" s="266"/>
      <c r="F524" s="266"/>
      <c r="G524" s="156"/>
      <c r="H524" s="157"/>
      <c r="I524" s="158"/>
      <c r="J524" s="153"/>
      <c r="M524" s="153"/>
      <c r="N524" s="153"/>
      <c r="Q524" s="153"/>
      <c r="R524" s="159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</row>
    <row r="525" spans="1:29" s="154" customFormat="1" x14ac:dyDescent="0.25">
      <c r="A525" s="153"/>
      <c r="B525" s="153"/>
      <c r="E525" s="266"/>
      <c r="F525" s="266"/>
      <c r="G525" s="156"/>
      <c r="H525" s="157"/>
      <c r="I525" s="158"/>
      <c r="J525" s="153"/>
      <c r="M525" s="153"/>
      <c r="N525" s="153"/>
      <c r="Q525" s="153"/>
      <c r="R525" s="159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</row>
    <row r="526" spans="1:29" s="154" customFormat="1" x14ac:dyDescent="0.25">
      <c r="A526" s="153"/>
      <c r="B526" s="153"/>
      <c r="E526" s="266"/>
      <c r="F526" s="266"/>
      <c r="G526" s="156"/>
      <c r="H526" s="157"/>
      <c r="I526" s="158"/>
      <c r="J526" s="153"/>
      <c r="M526" s="153"/>
      <c r="N526" s="153"/>
      <c r="Q526" s="153"/>
      <c r="R526" s="159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</row>
    <row r="527" spans="1:29" s="154" customFormat="1" x14ac:dyDescent="0.25">
      <c r="A527" s="153"/>
      <c r="B527" s="153"/>
      <c r="E527" s="266"/>
      <c r="F527" s="266"/>
      <c r="G527" s="156"/>
      <c r="H527" s="157"/>
      <c r="I527" s="158"/>
      <c r="J527" s="153"/>
      <c r="M527" s="153"/>
      <c r="N527" s="153"/>
      <c r="Q527" s="153"/>
      <c r="R527" s="159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</row>
    <row r="528" spans="1:29" s="154" customFormat="1" x14ac:dyDescent="0.25">
      <c r="A528" s="153"/>
      <c r="B528" s="153"/>
      <c r="E528" s="266"/>
      <c r="F528" s="266"/>
      <c r="G528" s="156"/>
      <c r="H528" s="157"/>
      <c r="I528" s="158"/>
      <c r="J528" s="153"/>
      <c r="M528" s="153"/>
      <c r="N528" s="153"/>
      <c r="Q528" s="153"/>
      <c r="R528" s="159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</row>
    <row r="529" spans="1:29" s="154" customFormat="1" x14ac:dyDescent="0.25">
      <c r="A529" s="153"/>
      <c r="B529" s="153"/>
      <c r="E529" s="266"/>
      <c r="F529" s="266"/>
      <c r="G529" s="156"/>
      <c r="H529" s="157"/>
      <c r="I529" s="158"/>
      <c r="J529" s="153"/>
      <c r="M529" s="153"/>
      <c r="N529" s="153"/>
      <c r="Q529" s="153"/>
      <c r="R529" s="159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</row>
    <row r="530" spans="1:29" s="154" customFormat="1" x14ac:dyDescent="0.25">
      <c r="A530" s="153"/>
      <c r="B530" s="153"/>
      <c r="E530" s="266"/>
      <c r="F530" s="266"/>
      <c r="G530" s="156"/>
      <c r="H530" s="157"/>
      <c r="I530" s="158"/>
      <c r="J530" s="153"/>
      <c r="M530" s="153"/>
      <c r="N530" s="153"/>
      <c r="Q530" s="153"/>
      <c r="R530" s="159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</row>
    <row r="531" spans="1:29" s="154" customFormat="1" x14ac:dyDescent="0.25">
      <c r="A531" s="153"/>
      <c r="B531" s="153"/>
      <c r="E531" s="266"/>
      <c r="F531" s="266"/>
      <c r="G531" s="156"/>
      <c r="H531" s="157"/>
      <c r="I531" s="158"/>
      <c r="J531" s="153"/>
      <c r="M531" s="153"/>
      <c r="N531" s="153"/>
      <c r="Q531" s="153"/>
      <c r="R531" s="159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</row>
    <row r="532" spans="1:29" s="154" customFormat="1" x14ac:dyDescent="0.25">
      <c r="A532" s="153"/>
      <c r="B532" s="153"/>
      <c r="E532" s="266"/>
      <c r="F532" s="266"/>
      <c r="G532" s="156"/>
      <c r="H532" s="157"/>
      <c r="I532" s="158"/>
      <c r="J532" s="153"/>
      <c r="M532" s="153"/>
      <c r="N532" s="153"/>
      <c r="Q532" s="153"/>
      <c r="R532" s="159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</row>
    <row r="533" spans="1:29" s="154" customFormat="1" x14ac:dyDescent="0.25">
      <c r="A533" s="153"/>
      <c r="B533" s="153"/>
      <c r="E533" s="266"/>
      <c r="F533" s="266"/>
      <c r="G533" s="156"/>
      <c r="H533" s="157"/>
      <c r="I533" s="158"/>
      <c r="J533" s="153"/>
      <c r="M533" s="153"/>
      <c r="N533" s="153"/>
      <c r="Q533" s="153"/>
      <c r="R533" s="159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</row>
    <row r="534" spans="1:29" s="154" customFormat="1" x14ac:dyDescent="0.25">
      <c r="A534" s="153"/>
      <c r="B534" s="153"/>
      <c r="E534" s="266"/>
      <c r="F534" s="266"/>
      <c r="G534" s="156"/>
      <c r="H534" s="157"/>
      <c r="I534" s="158"/>
      <c r="J534" s="153"/>
      <c r="M534" s="153"/>
      <c r="N534" s="153"/>
      <c r="Q534" s="153"/>
      <c r="R534" s="159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</row>
    <row r="535" spans="1:29" s="154" customFormat="1" x14ac:dyDescent="0.25">
      <c r="A535" s="153"/>
      <c r="B535" s="153"/>
      <c r="E535" s="266"/>
      <c r="F535" s="266"/>
      <c r="G535" s="156"/>
      <c r="H535" s="157"/>
      <c r="I535" s="158"/>
      <c r="J535" s="153"/>
      <c r="M535" s="153"/>
      <c r="N535" s="153"/>
      <c r="Q535" s="153"/>
      <c r="R535" s="159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</row>
    <row r="536" spans="1:29" s="154" customFormat="1" x14ac:dyDescent="0.25">
      <c r="A536" s="153"/>
      <c r="B536" s="153"/>
      <c r="E536" s="266"/>
      <c r="F536" s="266"/>
      <c r="G536" s="156"/>
      <c r="H536" s="157"/>
      <c r="I536" s="158"/>
      <c r="J536" s="153"/>
      <c r="M536" s="153"/>
      <c r="N536" s="153"/>
      <c r="Q536" s="153"/>
      <c r="R536" s="159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</row>
    <row r="537" spans="1:29" s="154" customFormat="1" x14ac:dyDescent="0.25">
      <c r="A537" s="153"/>
      <c r="B537" s="153"/>
      <c r="E537" s="266"/>
      <c r="F537" s="266"/>
      <c r="G537" s="156"/>
      <c r="H537" s="157"/>
      <c r="I537" s="158"/>
      <c r="J537" s="153"/>
      <c r="M537" s="153"/>
      <c r="N537" s="153"/>
      <c r="Q537" s="153"/>
      <c r="R537" s="159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</row>
    <row r="538" spans="1:29" s="154" customFormat="1" x14ac:dyDescent="0.25">
      <c r="A538" s="153"/>
      <c r="B538" s="153"/>
      <c r="E538" s="266"/>
      <c r="F538" s="266"/>
      <c r="G538" s="156"/>
      <c r="H538" s="157"/>
      <c r="I538" s="158"/>
      <c r="J538" s="153"/>
      <c r="M538" s="153"/>
      <c r="N538" s="153"/>
      <c r="Q538" s="153"/>
      <c r="R538" s="159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</row>
    <row r="539" spans="1:29" s="154" customFormat="1" x14ac:dyDescent="0.25">
      <c r="A539" s="153"/>
      <c r="B539" s="153"/>
      <c r="E539" s="266"/>
      <c r="F539" s="266"/>
      <c r="G539" s="156"/>
      <c r="H539" s="157"/>
      <c r="I539" s="158"/>
      <c r="J539" s="153"/>
      <c r="M539" s="153"/>
      <c r="N539" s="153"/>
      <c r="Q539" s="153"/>
      <c r="R539" s="159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</row>
    <row r="540" spans="1:29" s="154" customFormat="1" x14ac:dyDescent="0.25">
      <c r="A540" s="153"/>
      <c r="B540" s="153"/>
      <c r="E540" s="266"/>
      <c r="F540" s="266"/>
      <c r="G540" s="156"/>
      <c r="H540" s="157"/>
      <c r="I540" s="158"/>
      <c r="J540" s="153"/>
      <c r="M540" s="153"/>
      <c r="N540" s="153"/>
      <c r="Q540" s="153"/>
      <c r="R540" s="159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</row>
    <row r="541" spans="1:29" s="154" customFormat="1" x14ac:dyDescent="0.25">
      <c r="A541" s="153"/>
      <c r="B541" s="153"/>
      <c r="E541" s="266"/>
      <c r="F541" s="266"/>
      <c r="G541" s="156"/>
      <c r="H541" s="157"/>
      <c r="I541" s="158"/>
      <c r="J541" s="153"/>
      <c r="M541" s="153"/>
      <c r="N541" s="153"/>
      <c r="Q541" s="153"/>
      <c r="R541" s="159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</row>
    <row r="542" spans="1:29" s="154" customFormat="1" x14ac:dyDescent="0.25">
      <c r="A542" s="153"/>
      <c r="B542" s="153"/>
      <c r="E542" s="266"/>
      <c r="F542" s="266"/>
      <c r="G542" s="156"/>
      <c r="H542" s="157"/>
      <c r="I542" s="158"/>
      <c r="J542" s="153"/>
      <c r="M542" s="153"/>
      <c r="N542" s="153"/>
      <c r="Q542" s="153"/>
      <c r="R542" s="159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</row>
    <row r="543" spans="1:29" s="154" customFormat="1" x14ac:dyDescent="0.25">
      <c r="A543" s="153"/>
      <c r="B543" s="153"/>
      <c r="E543" s="266"/>
      <c r="F543" s="266"/>
      <c r="G543" s="156"/>
      <c r="H543" s="157"/>
      <c r="I543" s="158"/>
      <c r="J543" s="153"/>
      <c r="M543" s="153"/>
      <c r="N543" s="153"/>
      <c r="Q543" s="153"/>
      <c r="R543" s="159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</row>
    <row r="544" spans="1:29" s="154" customFormat="1" x14ac:dyDescent="0.25">
      <c r="A544" s="153"/>
      <c r="B544" s="153"/>
      <c r="E544" s="266"/>
      <c r="F544" s="266"/>
      <c r="G544" s="156"/>
      <c r="H544" s="157"/>
      <c r="I544" s="158"/>
      <c r="J544" s="153"/>
      <c r="M544" s="153"/>
      <c r="N544" s="153"/>
      <c r="Q544" s="153"/>
      <c r="R544" s="159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</row>
    <row r="545" spans="1:29" s="154" customFormat="1" x14ac:dyDescent="0.25">
      <c r="A545" s="153"/>
      <c r="B545" s="153"/>
      <c r="E545" s="266"/>
      <c r="F545" s="266"/>
      <c r="G545" s="156"/>
      <c r="H545" s="157"/>
      <c r="I545" s="158"/>
      <c r="J545" s="153"/>
      <c r="M545" s="153"/>
      <c r="N545" s="153"/>
      <c r="Q545" s="153"/>
      <c r="R545" s="159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</row>
    <row r="546" spans="1:29" s="154" customFormat="1" x14ac:dyDescent="0.25">
      <c r="A546" s="153"/>
      <c r="B546" s="153"/>
      <c r="E546" s="266"/>
      <c r="F546" s="266"/>
      <c r="G546" s="156"/>
      <c r="H546" s="157"/>
      <c r="I546" s="158"/>
      <c r="J546" s="153"/>
      <c r="M546" s="153"/>
      <c r="N546" s="153"/>
      <c r="Q546" s="153"/>
      <c r="R546" s="159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</row>
    <row r="547" spans="1:29" s="154" customFormat="1" x14ac:dyDescent="0.25">
      <c r="A547" s="153"/>
      <c r="B547" s="153"/>
      <c r="E547" s="266"/>
      <c r="F547" s="266"/>
      <c r="G547" s="156"/>
      <c r="H547" s="157"/>
      <c r="I547" s="158"/>
      <c r="J547" s="153"/>
      <c r="M547" s="153"/>
      <c r="N547" s="153"/>
      <c r="Q547" s="153"/>
      <c r="R547" s="159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</row>
    <row r="548" spans="1:29" s="154" customFormat="1" x14ac:dyDescent="0.25">
      <c r="A548" s="153"/>
      <c r="B548" s="153"/>
      <c r="E548" s="266"/>
      <c r="F548" s="266"/>
      <c r="G548" s="156"/>
      <c r="H548" s="157"/>
      <c r="I548" s="158"/>
      <c r="J548" s="153"/>
      <c r="M548" s="153"/>
      <c r="N548" s="153"/>
      <c r="Q548" s="153"/>
      <c r="R548" s="159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</row>
    <row r="549" spans="1:29" s="154" customFormat="1" x14ac:dyDescent="0.25">
      <c r="A549" s="153"/>
      <c r="B549" s="153"/>
      <c r="E549" s="266"/>
      <c r="F549" s="266"/>
      <c r="G549" s="156"/>
      <c r="H549" s="157"/>
      <c r="I549" s="158"/>
      <c r="J549" s="153"/>
      <c r="M549" s="153"/>
      <c r="N549" s="153"/>
      <c r="Q549" s="153"/>
      <c r="R549" s="159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</row>
    <row r="550" spans="1:29" s="154" customFormat="1" x14ac:dyDescent="0.25">
      <c r="A550" s="153"/>
      <c r="B550" s="153"/>
      <c r="E550" s="266"/>
      <c r="F550" s="266"/>
      <c r="G550" s="156"/>
      <c r="H550" s="157"/>
      <c r="I550" s="158"/>
      <c r="J550" s="153"/>
      <c r="M550" s="153"/>
      <c r="N550" s="153"/>
      <c r="Q550" s="153"/>
      <c r="R550" s="159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</row>
    <row r="551" spans="1:29" s="154" customFormat="1" x14ac:dyDescent="0.25">
      <c r="A551" s="153"/>
      <c r="B551" s="153"/>
      <c r="E551" s="266"/>
      <c r="F551" s="266"/>
      <c r="G551" s="156"/>
      <c r="H551" s="157"/>
      <c r="I551" s="158"/>
      <c r="J551" s="153"/>
      <c r="M551" s="153"/>
      <c r="N551" s="153"/>
      <c r="Q551" s="153"/>
      <c r="R551" s="159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</row>
    <row r="552" spans="1:29" s="154" customFormat="1" x14ac:dyDescent="0.25">
      <c r="A552" s="153"/>
      <c r="B552" s="153"/>
      <c r="E552" s="266"/>
      <c r="F552" s="266"/>
      <c r="G552" s="156"/>
      <c r="H552" s="157"/>
      <c r="I552" s="158"/>
      <c r="J552" s="153"/>
      <c r="M552" s="153"/>
      <c r="N552" s="153"/>
      <c r="Q552" s="153"/>
      <c r="R552" s="159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</row>
    <row r="553" spans="1:29" s="154" customFormat="1" x14ac:dyDescent="0.25">
      <c r="A553" s="153"/>
      <c r="B553" s="153"/>
      <c r="E553" s="266"/>
      <c r="F553" s="266"/>
      <c r="G553" s="156"/>
      <c r="H553" s="157"/>
      <c r="I553" s="158"/>
      <c r="J553" s="153"/>
      <c r="M553" s="153"/>
      <c r="N553" s="153"/>
      <c r="Q553" s="153"/>
      <c r="R553" s="159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</row>
    <row r="554" spans="1:29" s="154" customFormat="1" x14ac:dyDescent="0.25">
      <c r="A554" s="153"/>
      <c r="B554" s="153"/>
      <c r="E554" s="266"/>
      <c r="F554" s="266"/>
      <c r="G554" s="156"/>
      <c r="H554" s="157"/>
      <c r="I554" s="158"/>
      <c r="J554" s="153"/>
      <c r="M554" s="153"/>
      <c r="N554" s="153"/>
      <c r="Q554" s="153"/>
      <c r="R554" s="159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</row>
    <row r="555" spans="1:29" s="154" customFormat="1" x14ac:dyDescent="0.25">
      <c r="A555" s="153"/>
      <c r="B555" s="153"/>
      <c r="E555" s="266"/>
      <c r="F555" s="266"/>
      <c r="G555" s="156"/>
      <c r="H555" s="157"/>
      <c r="I555" s="158"/>
      <c r="J555" s="153"/>
      <c r="M555" s="153"/>
      <c r="N555" s="153"/>
      <c r="Q555" s="153"/>
      <c r="R555" s="159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</row>
    <row r="556" spans="1:29" s="154" customFormat="1" x14ac:dyDescent="0.25">
      <c r="A556" s="153"/>
      <c r="B556" s="153"/>
      <c r="E556" s="266"/>
      <c r="F556" s="266"/>
      <c r="G556" s="156"/>
      <c r="H556" s="157"/>
      <c r="I556" s="158"/>
      <c r="J556" s="153"/>
      <c r="M556" s="153"/>
      <c r="N556" s="153"/>
      <c r="Q556" s="153"/>
      <c r="R556" s="159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</row>
    <row r="557" spans="1:29" s="154" customFormat="1" x14ac:dyDescent="0.25">
      <c r="A557" s="153"/>
      <c r="B557" s="153"/>
      <c r="E557" s="266"/>
      <c r="F557" s="266"/>
      <c r="G557" s="156"/>
      <c r="H557" s="157"/>
      <c r="I557" s="158"/>
      <c r="J557" s="153"/>
      <c r="M557" s="153"/>
      <c r="N557" s="153"/>
      <c r="Q557" s="153"/>
      <c r="R557" s="159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</row>
    <row r="558" spans="1:29" s="154" customFormat="1" x14ac:dyDescent="0.25">
      <c r="A558" s="153"/>
      <c r="B558" s="153"/>
      <c r="E558" s="266"/>
      <c r="F558" s="266"/>
      <c r="G558" s="156"/>
      <c r="H558" s="157"/>
      <c r="I558" s="158"/>
      <c r="J558" s="153"/>
      <c r="M558" s="153"/>
      <c r="N558" s="153"/>
      <c r="Q558" s="153"/>
      <c r="R558" s="159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 spans="1:29" s="154" customFormat="1" x14ac:dyDescent="0.25">
      <c r="A559" s="153"/>
      <c r="B559" s="153"/>
      <c r="E559" s="266"/>
      <c r="F559" s="266"/>
      <c r="G559" s="156"/>
      <c r="H559" s="157"/>
      <c r="I559" s="158"/>
      <c r="J559" s="153"/>
      <c r="M559" s="153"/>
      <c r="N559" s="153"/>
      <c r="Q559" s="153"/>
      <c r="R559" s="159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</row>
    <row r="560" spans="1:29" s="154" customFormat="1" x14ac:dyDescent="0.25">
      <c r="A560" s="153"/>
      <c r="B560" s="153"/>
      <c r="E560" s="266"/>
      <c r="F560" s="266"/>
      <c r="G560" s="156"/>
      <c r="H560" s="157"/>
      <c r="I560" s="158"/>
      <c r="J560" s="153"/>
      <c r="M560" s="153"/>
      <c r="N560" s="153"/>
      <c r="Q560" s="153"/>
      <c r="R560" s="159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</row>
    <row r="561" spans="1:29" s="154" customFormat="1" x14ac:dyDescent="0.25">
      <c r="A561" s="153"/>
      <c r="B561" s="153"/>
      <c r="E561" s="266"/>
      <c r="F561" s="266"/>
      <c r="G561" s="156"/>
      <c r="H561" s="157"/>
      <c r="I561" s="158"/>
      <c r="J561" s="153"/>
      <c r="M561" s="153"/>
      <c r="N561" s="153"/>
      <c r="Q561" s="153"/>
      <c r="R561" s="159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</row>
    <row r="562" spans="1:29" s="154" customFormat="1" x14ac:dyDescent="0.25">
      <c r="A562" s="153"/>
      <c r="B562" s="153"/>
      <c r="E562" s="266"/>
      <c r="F562" s="266"/>
      <c r="G562" s="156"/>
      <c r="H562" s="157"/>
      <c r="I562" s="158"/>
      <c r="J562" s="153"/>
      <c r="M562" s="153"/>
      <c r="N562" s="153"/>
      <c r="Q562" s="153"/>
      <c r="R562" s="159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</row>
    <row r="563" spans="1:29" s="154" customFormat="1" x14ac:dyDescent="0.25">
      <c r="A563" s="153"/>
      <c r="B563" s="153"/>
      <c r="E563" s="266"/>
      <c r="F563" s="266"/>
      <c r="G563" s="156"/>
      <c r="H563" s="157"/>
      <c r="I563" s="158"/>
      <c r="J563" s="153"/>
      <c r="M563" s="153"/>
      <c r="N563" s="153"/>
      <c r="Q563" s="153"/>
      <c r="R563" s="159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</row>
    <row r="564" spans="1:29" s="154" customFormat="1" x14ac:dyDescent="0.25">
      <c r="A564" s="153"/>
      <c r="B564" s="153"/>
      <c r="E564" s="266"/>
      <c r="F564" s="266"/>
      <c r="G564" s="156"/>
      <c r="H564" s="157"/>
      <c r="I564" s="158"/>
      <c r="J564" s="153"/>
      <c r="M564" s="153"/>
      <c r="N564" s="153"/>
      <c r="Q564" s="153"/>
      <c r="R564" s="159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</row>
    <row r="565" spans="1:29" s="154" customFormat="1" x14ac:dyDescent="0.25">
      <c r="A565" s="153"/>
      <c r="B565" s="153"/>
      <c r="E565" s="266"/>
      <c r="F565" s="266"/>
      <c r="G565" s="156"/>
      <c r="H565" s="157"/>
      <c r="I565" s="158"/>
      <c r="J565" s="153"/>
      <c r="M565" s="153"/>
      <c r="N565" s="153"/>
      <c r="Q565" s="153"/>
      <c r="R565" s="159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</row>
    <row r="566" spans="1:29" s="154" customFormat="1" x14ac:dyDescent="0.25">
      <c r="A566" s="153"/>
      <c r="B566" s="153"/>
      <c r="E566" s="266"/>
      <c r="F566" s="266"/>
      <c r="G566" s="156"/>
      <c r="H566" s="157"/>
      <c r="I566" s="158"/>
      <c r="J566" s="153"/>
      <c r="M566" s="153"/>
      <c r="N566" s="153"/>
      <c r="Q566" s="153"/>
      <c r="R566" s="159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</row>
    <row r="567" spans="1:29" s="154" customFormat="1" x14ac:dyDescent="0.25">
      <c r="A567" s="153"/>
      <c r="B567" s="153"/>
      <c r="E567" s="266"/>
      <c r="F567" s="266"/>
      <c r="G567" s="156"/>
      <c r="H567" s="157"/>
      <c r="I567" s="158"/>
      <c r="J567" s="153"/>
      <c r="M567" s="153"/>
      <c r="N567" s="153"/>
      <c r="Q567" s="153"/>
      <c r="R567" s="159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</row>
    <row r="568" spans="1:29" s="154" customFormat="1" x14ac:dyDescent="0.25">
      <c r="A568" s="153"/>
      <c r="B568" s="153"/>
      <c r="E568" s="266"/>
      <c r="F568" s="266"/>
      <c r="G568" s="156"/>
      <c r="H568" s="157"/>
      <c r="I568" s="158"/>
      <c r="J568" s="153"/>
      <c r="M568" s="153"/>
      <c r="N568" s="153"/>
      <c r="Q568" s="153"/>
      <c r="R568" s="159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</row>
    <row r="569" spans="1:29" s="154" customFormat="1" x14ac:dyDescent="0.25">
      <c r="A569" s="153"/>
      <c r="B569" s="153"/>
      <c r="E569" s="266"/>
      <c r="F569" s="266"/>
      <c r="G569" s="156"/>
      <c r="H569" s="157"/>
      <c r="I569" s="158"/>
      <c r="J569" s="153"/>
      <c r="M569" s="153"/>
      <c r="N569" s="153"/>
      <c r="Q569" s="153"/>
      <c r="R569" s="159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</row>
    <row r="570" spans="1:29" s="154" customFormat="1" x14ac:dyDescent="0.25">
      <c r="A570" s="153"/>
      <c r="B570" s="153"/>
      <c r="E570" s="266"/>
      <c r="F570" s="266"/>
      <c r="G570" s="156"/>
      <c r="H570" s="157"/>
      <c r="I570" s="158"/>
      <c r="J570" s="153"/>
      <c r="M570" s="153"/>
      <c r="N570" s="153"/>
      <c r="Q570" s="153"/>
      <c r="R570" s="159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</row>
    <row r="571" spans="1:29" s="154" customFormat="1" x14ac:dyDescent="0.25">
      <c r="A571" s="153"/>
      <c r="B571" s="153"/>
      <c r="E571" s="266"/>
      <c r="F571" s="266"/>
      <c r="G571" s="156"/>
      <c r="H571" s="157"/>
      <c r="I571" s="158"/>
      <c r="J571" s="153"/>
      <c r="M571" s="153"/>
      <c r="N571" s="153"/>
      <c r="Q571" s="153"/>
      <c r="R571" s="159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</row>
    <row r="572" spans="1:29" s="154" customFormat="1" x14ac:dyDescent="0.25">
      <c r="A572" s="153"/>
      <c r="B572" s="153"/>
      <c r="E572" s="266"/>
      <c r="F572" s="266"/>
      <c r="G572" s="156"/>
      <c r="H572" s="157"/>
      <c r="I572" s="158"/>
      <c r="J572" s="153"/>
      <c r="M572" s="153"/>
      <c r="N572" s="153"/>
      <c r="Q572" s="153"/>
      <c r="R572" s="159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</row>
    <row r="573" spans="1:29" s="154" customFormat="1" x14ac:dyDescent="0.25">
      <c r="A573" s="153"/>
      <c r="B573" s="153"/>
      <c r="E573" s="266"/>
      <c r="F573" s="266"/>
      <c r="G573" s="156"/>
      <c r="H573" s="157"/>
      <c r="I573" s="158"/>
      <c r="J573" s="153"/>
      <c r="M573" s="153"/>
      <c r="N573" s="153"/>
      <c r="Q573" s="153"/>
      <c r="R573" s="159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</row>
    <row r="574" spans="1:29" s="154" customFormat="1" x14ac:dyDescent="0.25">
      <c r="A574" s="153"/>
      <c r="B574" s="153"/>
      <c r="E574" s="266"/>
      <c r="F574" s="266"/>
      <c r="G574" s="156"/>
      <c r="H574" s="157"/>
      <c r="I574" s="158"/>
      <c r="J574" s="153"/>
      <c r="M574" s="153"/>
      <c r="N574" s="153"/>
      <c r="Q574" s="153"/>
      <c r="R574" s="159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</row>
    <row r="575" spans="1:29" s="154" customFormat="1" x14ac:dyDescent="0.25">
      <c r="A575" s="153"/>
      <c r="B575" s="153"/>
      <c r="E575" s="266"/>
      <c r="F575" s="266"/>
      <c r="G575" s="156"/>
      <c r="H575" s="157"/>
      <c r="I575" s="158"/>
      <c r="J575" s="153"/>
      <c r="M575" s="153"/>
      <c r="N575" s="153"/>
      <c r="Q575" s="153"/>
      <c r="R575" s="159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</row>
    <row r="576" spans="1:29" s="154" customFormat="1" x14ac:dyDescent="0.25">
      <c r="A576" s="153"/>
      <c r="B576" s="153"/>
      <c r="E576" s="266"/>
      <c r="F576" s="266"/>
      <c r="G576" s="156"/>
      <c r="H576" s="157"/>
      <c r="I576" s="158"/>
      <c r="J576" s="153"/>
      <c r="M576" s="153"/>
      <c r="N576" s="153"/>
      <c r="Q576" s="153"/>
      <c r="R576" s="159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</row>
    <row r="577" spans="1:29" s="154" customFormat="1" x14ac:dyDescent="0.25">
      <c r="A577" s="153"/>
      <c r="B577" s="153"/>
      <c r="E577" s="266"/>
      <c r="F577" s="266"/>
      <c r="G577" s="156"/>
      <c r="H577" s="157"/>
      <c r="I577" s="158"/>
      <c r="J577" s="153"/>
      <c r="M577" s="153"/>
      <c r="N577" s="153"/>
      <c r="Q577" s="153"/>
      <c r="R577" s="159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</row>
    <row r="578" spans="1:29" s="154" customFormat="1" x14ac:dyDescent="0.25">
      <c r="A578" s="153"/>
      <c r="B578" s="153"/>
      <c r="E578" s="266"/>
      <c r="F578" s="266"/>
      <c r="G578" s="156"/>
      <c r="H578" s="157"/>
      <c r="I578" s="158"/>
      <c r="J578" s="153"/>
      <c r="M578" s="153"/>
      <c r="N578" s="153"/>
      <c r="Q578" s="153"/>
      <c r="R578" s="159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</row>
    <row r="579" spans="1:29" s="154" customFormat="1" x14ac:dyDescent="0.25">
      <c r="A579" s="153"/>
      <c r="B579" s="153"/>
      <c r="E579" s="266"/>
      <c r="F579" s="266"/>
      <c r="G579" s="156"/>
      <c r="H579" s="157"/>
      <c r="I579" s="158"/>
      <c r="J579" s="153"/>
      <c r="M579" s="153"/>
      <c r="N579" s="153"/>
      <c r="Q579" s="153"/>
      <c r="R579" s="159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</row>
    <row r="580" spans="1:29" s="154" customFormat="1" x14ac:dyDescent="0.25">
      <c r="A580" s="153"/>
      <c r="B580" s="153"/>
      <c r="E580" s="266"/>
      <c r="F580" s="266"/>
      <c r="G580" s="156"/>
      <c r="H580" s="157"/>
      <c r="I580" s="158"/>
      <c r="J580" s="153"/>
      <c r="M580" s="153"/>
      <c r="N580" s="153"/>
      <c r="Q580" s="153"/>
      <c r="R580" s="159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</row>
    <row r="581" spans="1:29" s="154" customFormat="1" x14ac:dyDescent="0.25">
      <c r="A581" s="153"/>
      <c r="B581" s="153"/>
      <c r="E581" s="266"/>
      <c r="F581" s="266"/>
      <c r="G581" s="156"/>
      <c r="H581" s="157"/>
      <c r="I581" s="158"/>
      <c r="J581" s="153"/>
      <c r="M581" s="153"/>
      <c r="N581" s="153"/>
      <c r="Q581" s="153"/>
      <c r="R581" s="159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</row>
    <row r="582" spans="1:29" s="154" customFormat="1" x14ac:dyDescent="0.25">
      <c r="A582" s="153"/>
      <c r="B582" s="153"/>
      <c r="E582" s="266"/>
      <c r="F582" s="266"/>
      <c r="G582" s="156"/>
      <c r="H582" s="157"/>
      <c r="I582" s="158"/>
      <c r="J582" s="153"/>
      <c r="M582" s="153"/>
      <c r="N582" s="153"/>
      <c r="Q582" s="153"/>
      <c r="R582" s="159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</row>
    <row r="583" spans="1:29" s="154" customFormat="1" x14ac:dyDescent="0.25">
      <c r="A583" s="153"/>
      <c r="B583" s="153"/>
      <c r="E583" s="266"/>
      <c r="F583" s="266"/>
      <c r="G583" s="156"/>
      <c r="H583" s="157"/>
      <c r="I583" s="158"/>
      <c r="J583" s="153"/>
      <c r="M583" s="153"/>
      <c r="N583" s="153"/>
      <c r="Q583" s="153"/>
      <c r="R583" s="159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</row>
    <row r="584" spans="1:29" s="154" customFormat="1" x14ac:dyDescent="0.25">
      <c r="A584" s="153"/>
      <c r="B584" s="153"/>
      <c r="E584" s="266"/>
      <c r="F584" s="266"/>
      <c r="G584" s="156"/>
      <c r="H584" s="157"/>
      <c r="I584" s="158"/>
      <c r="J584" s="153"/>
      <c r="M584" s="153"/>
      <c r="N584" s="153"/>
      <c r="Q584" s="153"/>
      <c r="R584" s="159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</row>
    <row r="585" spans="1:29" s="154" customFormat="1" x14ac:dyDescent="0.25">
      <c r="A585" s="153"/>
      <c r="B585" s="153"/>
      <c r="E585" s="266"/>
      <c r="F585" s="266"/>
      <c r="G585" s="156"/>
      <c r="H585" s="157"/>
      <c r="I585" s="158"/>
      <c r="J585" s="153"/>
      <c r="M585" s="153"/>
      <c r="N585" s="153"/>
      <c r="Q585" s="153"/>
      <c r="R585" s="159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</row>
    <row r="586" spans="1:29" s="154" customFormat="1" x14ac:dyDescent="0.25">
      <c r="A586" s="153"/>
      <c r="B586" s="153"/>
      <c r="E586" s="266"/>
      <c r="F586" s="266"/>
      <c r="G586" s="156"/>
      <c r="H586" s="157"/>
      <c r="I586" s="158"/>
      <c r="J586" s="153"/>
      <c r="M586" s="153"/>
      <c r="N586" s="153"/>
      <c r="Q586" s="153"/>
      <c r="R586" s="159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</row>
    <row r="587" spans="1:29" s="154" customFormat="1" x14ac:dyDescent="0.25">
      <c r="A587" s="153"/>
      <c r="B587" s="153"/>
      <c r="E587" s="266"/>
      <c r="F587" s="266"/>
      <c r="G587" s="156"/>
      <c r="H587" s="157"/>
      <c r="I587" s="158"/>
      <c r="J587" s="153"/>
      <c r="M587" s="153"/>
      <c r="N587" s="153"/>
      <c r="Q587" s="153"/>
      <c r="R587" s="159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</row>
    <row r="588" spans="1:29" s="154" customFormat="1" x14ac:dyDescent="0.25">
      <c r="A588" s="153"/>
      <c r="B588" s="153"/>
      <c r="E588" s="266"/>
      <c r="F588" s="266"/>
      <c r="G588" s="156"/>
      <c r="H588" s="157"/>
      <c r="I588" s="158"/>
      <c r="J588" s="153"/>
      <c r="M588" s="153"/>
      <c r="N588" s="153"/>
      <c r="Q588" s="153"/>
      <c r="R588" s="159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</row>
    <row r="589" spans="1:29" s="154" customFormat="1" x14ac:dyDescent="0.25">
      <c r="A589" s="153"/>
      <c r="B589" s="153"/>
      <c r="E589" s="266"/>
      <c r="F589" s="266"/>
      <c r="G589" s="156"/>
      <c r="H589" s="157"/>
      <c r="I589" s="158"/>
      <c r="J589" s="153"/>
      <c r="M589" s="153"/>
      <c r="N589" s="153"/>
      <c r="Q589" s="153"/>
      <c r="R589" s="159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</row>
    <row r="590" spans="1:29" s="154" customFormat="1" x14ac:dyDescent="0.25">
      <c r="A590" s="153"/>
      <c r="B590" s="153"/>
      <c r="E590" s="266"/>
      <c r="F590" s="266"/>
      <c r="G590" s="156"/>
      <c r="H590" s="157"/>
      <c r="I590" s="158"/>
      <c r="J590" s="153"/>
      <c r="M590" s="153"/>
      <c r="N590" s="153"/>
      <c r="Q590" s="153"/>
      <c r="R590" s="159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</row>
    <row r="591" spans="1:29" s="154" customFormat="1" x14ac:dyDescent="0.25">
      <c r="A591" s="153"/>
      <c r="B591" s="153"/>
      <c r="E591" s="266"/>
      <c r="F591" s="266"/>
      <c r="G591" s="156"/>
      <c r="H591" s="157"/>
      <c r="I591" s="158"/>
      <c r="J591" s="153"/>
      <c r="M591" s="153"/>
      <c r="N591" s="153"/>
      <c r="Q591" s="153"/>
      <c r="R591" s="159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</row>
    <row r="592" spans="1:29" s="154" customFormat="1" x14ac:dyDescent="0.25">
      <c r="A592" s="153"/>
      <c r="B592" s="153"/>
      <c r="E592" s="266"/>
      <c r="F592" s="266"/>
      <c r="G592" s="156"/>
      <c r="H592" s="157"/>
      <c r="I592" s="158"/>
      <c r="J592" s="153"/>
      <c r="M592" s="153"/>
      <c r="N592" s="153"/>
      <c r="Q592" s="153"/>
      <c r="R592" s="159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</row>
    <row r="593" spans="1:29" s="154" customFormat="1" x14ac:dyDescent="0.25">
      <c r="A593" s="153"/>
      <c r="B593" s="153"/>
      <c r="E593" s="266"/>
      <c r="F593" s="266"/>
      <c r="G593" s="156"/>
      <c r="H593" s="157"/>
      <c r="I593" s="158"/>
      <c r="J593" s="153"/>
      <c r="M593" s="153"/>
      <c r="N593" s="153"/>
      <c r="Q593" s="153"/>
      <c r="R593" s="159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</row>
    <row r="594" spans="1:29" s="154" customFormat="1" x14ac:dyDescent="0.25">
      <c r="A594" s="153"/>
      <c r="B594" s="153"/>
      <c r="E594" s="266"/>
      <c r="F594" s="266"/>
      <c r="G594" s="156"/>
      <c r="H594" s="157"/>
      <c r="I594" s="158"/>
      <c r="J594" s="153"/>
      <c r="M594" s="153"/>
      <c r="N594" s="153"/>
      <c r="Q594" s="153"/>
      <c r="R594" s="159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</row>
    <row r="595" spans="1:29" s="154" customFormat="1" x14ac:dyDescent="0.25">
      <c r="A595" s="153"/>
      <c r="B595" s="153"/>
      <c r="E595" s="266"/>
      <c r="F595" s="266"/>
      <c r="G595" s="156"/>
      <c r="H595" s="157"/>
      <c r="I595" s="158"/>
      <c r="J595" s="153"/>
      <c r="M595" s="153"/>
      <c r="N595" s="153"/>
      <c r="Q595" s="153"/>
      <c r="R595" s="159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</row>
    <row r="596" spans="1:29" s="154" customFormat="1" x14ac:dyDescent="0.25">
      <c r="A596" s="153"/>
      <c r="B596" s="153"/>
      <c r="E596" s="266"/>
      <c r="F596" s="266"/>
      <c r="G596" s="156"/>
      <c r="H596" s="157"/>
      <c r="I596" s="158"/>
      <c r="J596" s="153"/>
      <c r="M596" s="153"/>
      <c r="N596" s="153"/>
      <c r="Q596" s="153"/>
      <c r="R596" s="159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</row>
    <row r="597" spans="1:29" s="154" customFormat="1" x14ac:dyDescent="0.25">
      <c r="A597" s="153"/>
      <c r="B597" s="153"/>
      <c r="E597" s="266"/>
      <c r="F597" s="266"/>
      <c r="G597" s="156"/>
      <c r="H597" s="157"/>
      <c r="I597" s="158"/>
      <c r="J597" s="153"/>
      <c r="M597" s="153"/>
      <c r="N597" s="153"/>
      <c r="Q597" s="153"/>
      <c r="R597" s="159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</row>
    <row r="598" spans="1:29" s="154" customFormat="1" x14ac:dyDescent="0.25">
      <c r="A598" s="153"/>
      <c r="B598" s="153"/>
      <c r="E598" s="266"/>
      <c r="F598" s="266"/>
      <c r="G598" s="156"/>
      <c r="H598" s="157"/>
      <c r="I598" s="158"/>
      <c r="J598" s="153"/>
      <c r="M598" s="153"/>
      <c r="N598" s="153"/>
      <c r="Q598" s="153"/>
      <c r="R598" s="159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</row>
    <row r="599" spans="1:29" s="154" customFormat="1" x14ac:dyDescent="0.25">
      <c r="A599" s="153"/>
      <c r="B599" s="153"/>
      <c r="E599" s="266"/>
      <c r="F599" s="266"/>
      <c r="G599" s="156"/>
      <c r="H599" s="157"/>
      <c r="I599" s="158"/>
      <c r="J599" s="153"/>
      <c r="M599" s="153"/>
      <c r="N599" s="153"/>
      <c r="Q599" s="153"/>
      <c r="R599" s="159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</row>
    <row r="600" spans="1:29" s="154" customFormat="1" x14ac:dyDescent="0.25">
      <c r="A600" s="153"/>
      <c r="B600" s="153"/>
      <c r="E600" s="266"/>
      <c r="F600" s="266"/>
      <c r="G600" s="156"/>
      <c r="H600" s="157"/>
      <c r="I600" s="158"/>
      <c r="J600" s="153"/>
      <c r="M600" s="153"/>
      <c r="N600" s="153"/>
      <c r="Q600" s="153"/>
      <c r="R600" s="159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</row>
    <row r="601" spans="1:29" s="154" customFormat="1" x14ac:dyDescent="0.25">
      <c r="A601" s="153"/>
      <c r="B601" s="153"/>
      <c r="E601" s="266"/>
      <c r="F601" s="266"/>
      <c r="G601" s="156"/>
      <c r="H601" s="157"/>
      <c r="I601" s="158"/>
      <c r="J601" s="153"/>
      <c r="M601" s="153"/>
      <c r="N601" s="153"/>
      <c r="Q601" s="153"/>
      <c r="R601" s="159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</row>
    <row r="602" spans="1:29" s="154" customFormat="1" x14ac:dyDescent="0.25">
      <c r="A602" s="153"/>
      <c r="B602" s="153"/>
      <c r="E602" s="266"/>
      <c r="F602" s="266"/>
      <c r="G602" s="156"/>
      <c r="H602" s="157"/>
      <c r="I602" s="158"/>
      <c r="J602" s="153"/>
      <c r="M602" s="153"/>
      <c r="N602" s="153"/>
      <c r="Q602" s="153"/>
      <c r="R602" s="159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</row>
    <row r="603" spans="1:29" s="154" customFormat="1" x14ac:dyDescent="0.25">
      <c r="A603" s="153"/>
      <c r="B603" s="153"/>
      <c r="E603" s="266"/>
      <c r="F603" s="266"/>
      <c r="G603" s="156"/>
      <c r="H603" s="157"/>
      <c r="I603" s="158"/>
      <c r="J603" s="153"/>
      <c r="M603" s="153"/>
      <c r="N603" s="153"/>
      <c r="Q603" s="153"/>
      <c r="R603" s="159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</row>
    <row r="604" spans="1:29" s="154" customFormat="1" x14ac:dyDescent="0.25">
      <c r="A604" s="153"/>
      <c r="B604" s="153"/>
      <c r="E604" s="266"/>
      <c r="F604" s="266"/>
      <c r="G604" s="156"/>
      <c r="H604" s="157"/>
      <c r="I604" s="158"/>
      <c r="J604" s="153"/>
      <c r="M604" s="153"/>
      <c r="N604" s="153"/>
      <c r="Q604" s="153"/>
      <c r="R604" s="159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</row>
    <row r="605" spans="1:29" s="154" customFormat="1" x14ac:dyDescent="0.25">
      <c r="A605" s="153"/>
      <c r="B605" s="153"/>
      <c r="E605" s="266"/>
      <c r="F605" s="266"/>
      <c r="G605" s="156"/>
      <c r="H605" s="157"/>
      <c r="I605" s="158"/>
      <c r="J605" s="153"/>
      <c r="M605" s="153"/>
      <c r="N605" s="153"/>
      <c r="Q605" s="153"/>
      <c r="R605" s="159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 spans="1:29" s="154" customFormat="1" x14ac:dyDescent="0.25">
      <c r="A606" s="153"/>
      <c r="B606" s="153"/>
      <c r="E606" s="266"/>
      <c r="F606" s="266"/>
      <c r="G606" s="156"/>
      <c r="H606" s="157"/>
      <c r="I606" s="158"/>
      <c r="J606" s="153"/>
      <c r="M606" s="153"/>
      <c r="N606" s="153"/>
      <c r="Q606" s="153"/>
      <c r="R606" s="159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</row>
    <row r="607" spans="1:29" s="154" customFormat="1" x14ac:dyDescent="0.25">
      <c r="A607" s="153"/>
      <c r="B607" s="153"/>
      <c r="E607" s="266"/>
      <c r="F607" s="266"/>
      <c r="G607" s="156"/>
      <c r="H607" s="157"/>
      <c r="I607" s="158"/>
      <c r="J607" s="153"/>
      <c r="M607" s="153"/>
      <c r="N607" s="153"/>
      <c r="Q607" s="153"/>
      <c r="R607" s="159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 spans="1:29" s="154" customFormat="1" x14ac:dyDescent="0.25">
      <c r="A608" s="153"/>
      <c r="B608" s="153"/>
      <c r="E608" s="266"/>
      <c r="F608" s="266"/>
      <c r="G608" s="156"/>
      <c r="H608" s="157"/>
      <c r="I608" s="158"/>
      <c r="J608" s="153"/>
      <c r="M608" s="153"/>
      <c r="N608" s="153"/>
      <c r="Q608" s="153"/>
      <c r="R608" s="159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</row>
    <row r="609" spans="1:29" s="154" customFormat="1" x14ac:dyDescent="0.25">
      <c r="A609" s="153"/>
      <c r="B609" s="153"/>
      <c r="E609" s="266"/>
      <c r="F609" s="266"/>
      <c r="G609" s="156"/>
      <c r="H609" s="157"/>
      <c r="I609" s="158"/>
      <c r="J609" s="153"/>
      <c r="M609" s="153"/>
      <c r="N609" s="153"/>
      <c r="Q609" s="153"/>
      <c r="R609" s="159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</row>
    <row r="610" spans="1:29" s="154" customFormat="1" x14ac:dyDescent="0.25">
      <c r="A610" s="153"/>
      <c r="B610" s="153"/>
      <c r="E610" s="266"/>
      <c r="F610" s="266"/>
      <c r="G610" s="156"/>
      <c r="H610" s="157"/>
      <c r="I610" s="158"/>
      <c r="J610" s="153"/>
      <c r="M610" s="153"/>
      <c r="N610" s="153"/>
      <c r="Q610" s="153"/>
      <c r="R610" s="159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</row>
    <row r="611" spans="1:29" s="154" customFormat="1" x14ac:dyDescent="0.25">
      <c r="A611" s="153"/>
      <c r="B611" s="153"/>
      <c r="E611" s="266"/>
      <c r="F611" s="266"/>
      <c r="G611" s="156"/>
      <c r="H611" s="157"/>
      <c r="I611" s="158"/>
      <c r="J611" s="153"/>
      <c r="M611" s="153"/>
      <c r="N611" s="153"/>
      <c r="Q611" s="153"/>
      <c r="R611" s="159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 spans="1:29" s="154" customFormat="1" x14ac:dyDescent="0.25">
      <c r="A612" s="153"/>
      <c r="B612" s="153"/>
      <c r="E612" s="266"/>
      <c r="F612" s="266"/>
      <c r="G612" s="156"/>
      <c r="H612" s="157"/>
      <c r="I612" s="158"/>
      <c r="J612" s="153"/>
      <c r="M612" s="153"/>
      <c r="N612" s="153"/>
      <c r="Q612" s="153"/>
      <c r="R612" s="159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 spans="1:29" s="154" customFormat="1" x14ac:dyDescent="0.25">
      <c r="A613" s="153"/>
      <c r="B613" s="153"/>
      <c r="E613" s="266"/>
      <c r="F613" s="266"/>
      <c r="G613" s="156"/>
      <c r="H613" s="157"/>
      <c r="I613" s="158"/>
      <c r="J613" s="153"/>
      <c r="M613" s="153"/>
      <c r="N613" s="153"/>
      <c r="Q613" s="153"/>
      <c r="R613" s="159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 spans="1:29" s="154" customFormat="1" x14ac:dyDescent="0.25">
      <c r="A614" s="153"/>
      <c r="B614" s="153"/>
      <c r="E614" s="266"/>
      <c r="F614" s="266"/>
      <c r="G614" s="156"/>
      <c r="H614" s="157"/>
      <c r="I614" s="158"/>
      <c r="J614" s="153"/>
      <c r="M614" s="153"/>
      <c r="N614" s="153"/>
      <c r="Q614" s="153"/>
      <c r="R614" s="159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 spans="1:29" s="154" customFormat="1" x14ac:dyDescent="0.25">
      <c r="A615" s="153"/>
      <c r="B615" s="153"/>
      <c r="E615" s="266"/>
      <c r="F615" s="266"/>
      <c r="G615" s="156"/>
      <c r="H615" s="157"/>
      <c r="I615" s="158"/>
      <c r="J615" s="153"/>
      <c r="M615" s="153"/>
      <c r="N615" s="153"/>
      <c r="Q615" s="153"/>
      <c r="R615" s="159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 spans="1:29" s="154" customFormat="1" x14ac:dyDescent="0.25">
      <c r="A616" s="153"/>
      <c r="B616" s="153"/>
      <c r="E616" s="266"/>
      <c r="F616" s="266"/>
      <c r="G616" s="156"/>
      <c r="H616" s="157"/>
      <c r="I616" s="158"/>
      <c r="J616" s="153"/>
      <c r="M616" s="153"/>
      <c r="N616" s="153"/>
      <c r="Q616" s="153"/>
      <c r="R616" s="159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</row>
    <row r="617" spans="1:29" s="154" customFormat="1" x14ac:dyDescent="0.25">
      <c r="A617" s="153"/>
      <c r="B617" s="153"/>
      <c r="E617" s="266"/>
      <c r="F617" s="266"/>
      <c r="G617" s="156"/>
      <c r="H617" s="157"/>
      <c r="I617" s="158"/>
      <c r="J617" s="153"/>
      <c r="M617" s="153"/>
      <c r="N617" s="153"/>
      <c r="Q617" s="153"/>
      <c r="R617" s="159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</row>
    <row r="618" spans="1:29" s="154" customFormat="1" x14ac:dyDescent="0.25">
      <c r="A618" s="153"/>
      <c r="B618" s="153"/>
      <c r="E618" s="266"/>
      <c r="F618" s="266"/>
      <c r="G618" s="156"/>
      <c r="H618" s="157"/>
      <c r="I618" s="158"/>
      <c r="J618" s="153"/>
      <c r="M618" s="153"/>
      <c r="N618" s="153"/>
      <c r="Q618" s="153"/>
      <c r="R618" s="159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</row>
    <row r="619" spans="1:29" s="154" customFormat="1" x14ac:dyDescent="0.25">
      <c r="A619" s="153"/>
      <c r="B619" s="153"/>
      <c r="E619" s="266"/>
      <c r="F619" s="266"/>
      <c r="G619" s="156"/>
      <c r="H619" s="157"/>
      <c r="I619" s="158"/>
      <c r="J619" s="153"/>
      <c r="M619" s="153"/>
      <c r="N619" s="153"/>
      <c r="Q619" s="153"/>
      <c r="R619" s="159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</row>
    <row r="620" spans="1:29" s="154" customFormat="1" x14ac:dyDescent="0.25">
      <c r="A620" s="153"/>
      <c r="B620" s="153"/>
      <c r="E620" s="266"/>
      <c r="F620" s="266"/>
      <c r="G620" s="156"/>
      <c r="H620" s="157"/>
      <c r="I620" s="158"/>
      <c r="J620" s="153"/>
      <c r="M620" s="153"/>
      <c r="N620" s="153"/>
      <c r="Q620" s="153"/>
      <c r="R620" s="159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</row>
    <row r="621" spans="1:29" s="154" customFormat="1" x14ac:dyDescent="0.25">
      <c r="A621" s="153"/>
      <c r="B621" s="153"/>
      <c r="E621" s="266"/>
      <c r="F621" s="266"/>
      <c r="G621" s="156"/>
      <c r="H621" s="157"/>
      <c r="I621" s="158"/>
      <c r="J621" s="153"/>
      <c r="M621" s="153"/>
      <c r="N621" s="153"/>
      <c r="Q621" s="153"/>
      <c r="R621" s="159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</row>
    <row r="622" spans="1:29" s="154" customFormat="1" x14ac:dyDescent="0.25">
      <c r="A622" s="153"/>
      <c r="B622" s="153"/>
      <c r="E622" s="266"/>
      <c r="F622" s="266"/>
      <c r="G622" s="156"/>
      <c r="H622" s="157"/>
      <c r="I622" s="158"/>
      <c r="J622" s="153"/>
      <c r="M622" s="153"/>
      <c r="N622" s="153"/>
      <c r="Q622" s="153"/>
      <c r="R622" s="159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</row>
    <row r="623" spans="1:29" s="154" customFormat="1" x14ac:dyDescent="0.25">
      <c r="A623" s="153"/>
      <c r="B623" s="153"/>
      <c r="E623" s="266"/>
      <c r="F623" s="266"/>
      <c r="G623" s="156"/>
      <c r="H623" s="157"/>
      <c r="I623" s="158"/>
      <c r="J623" s="153"/>
      <c r="M623" s="153"/>
      <c r="N623" s="153"/>
      <c r="Q623" s="153"/>
      <c r="R623" s="159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</row>
    <row r="624" spans="1:29" s="154" customFormat="1" x14ac:dyDescent="0.25">
      <c r="A624" s="153"/>
      <c r="B624" s="153"/>
      <c r="E624" s="266"/>
      <c r="F624" s="266"/>
      <c r="G624" s="156"/>
      <c r="H624" s="157"/>
      <c r="I624" s="158"/>
      <c r="J624" s="153"/>
      <c r="M624" s="153"/>
      <c r="N624" s="153"/>
      <c r="Q624" s="153"/>
      <c r="R624" s="159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</row>
    <row r="625" spans="1:29" s="154" customFormat="1" x14ac:dyDescent="0.25">
      <c r="A625" s="153"/>
      <c r="B625" s="153"/>
      <c r="E625" s="266"/>
      <c r="F625" s="266"/>
      <c r="G625" s="156"/>
      <c r="H625" s="157"/>
      <c r="I625" s="158"/>
      <c r="J625" s="153"/>
      <c r="M625" s="153"/>
      <c r="N625" s="153"/>
      <c r="Q625" s="153"/>
      <c r="R625" s="159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</row>
    <row r="626" spans="1:29" s="154" customFormat="1" x14ac:dyDescent="0.25">
      <c r="A626" s="153"/>
      <c r="B626" s="153"/>
      <c r="E626" s="266"/>
      <c r="F626" s="266"/>
      <c r="G626" s="156"/>
      <c r="H626" s="157"/>
      <c r="I626" s="158"/>
      <c r="J626" s="153"/>
      <c r="M626" s="153"/>
      <c r="N626" s="153"/>
      <c r="Q626" s="153"/>
      <c r="R626" s="159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</row>
    <row r="627" spans="1:29" s="154" customFormat="1" x14ac:dyDescent="0.25">
      <c r="A627" s="153"/>
      <c r="B627" s="153"/>
      <c r="E627" s="266"/>
      <c r="F627" s="266"/>
      <c r="G627" s="156"/>
      <c r="H627" s="157"/>
      <c r="I627" s="158"/>
      <c r="J627" s="153"/>
      <c r="M627" s="153"/>
      <c r="N627" s="153"/>
      <c r="Q627" s="153"/>
      <c r="R627" s="159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</row>
    <row r="628" spans="1:29" s="154" customFormat="1" x14ac:dyDescent="0.25">
      <c r="A628" s="153"/>
      <c r="B628" s="153"/>
      <c r="E628" s="266"/>
      <c r="F628" s="266"/>
      <c r="G628" s="156"/>
      <c r="H628" s="157"/>
      <c r="I628" s="158"/>
      <c r="J628" s="153"/>
      <c r="M628" s="153"/>
      <c r="N628" s="153"/>
      <c r="Q628" s="153"/>
      <c r="R628" s="159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</row>
    <row r="629" spans="1:29" s="154" customFormat="1" x14ac:dyDescent="0.25">
      <c r="A629" s="153"/>
      <c r="B629" s="153"/>
      <c r="E629" s="266"/>
      <c r="F629" s="266"/>
      <c r="G629" s="156"/>
      <c r="H629" s="157"/>
      <c r="I629" s="158"/>
      <c r="J629" s="153"/>
      <c r="M629" s="153"/>
      <c r="N629" s="153"/>
      <c r="Q629" s="153"/>
      <c r="R629" s="159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</row>
    <row r="630" spans="1:29" s="154" customFormat="1" x14ac:dyDescent="0.25">
      <c r="A630" s="153"/>
      <c r="B630" s="153"/>
      <c r="E630" s="266"/>
      <c r="F630" s="266"/>
      <c r="G630" s="156"/>
      <c r="H630" s="157"/>
      <c r="I630" s="158"/>
      <c r="J630" s="153"/>
      <c r="M630" s="153"/>
      <c r="N630" s="153"/>
      <c r="Q630" s="153"/>
      <c r="R630" s="159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</row>
    <row r="631" spans="1:29" s="154" customFormat="1" x14ac:dyDescent="0.25">
      <c r="A631" s="153"/>
      <c r="B631" s="153"/>
      <c r="E631" s="266"/>
      <c r="F631" s="266"/>
      <c r="G631" s="156"/>
      <c r="H631" s="157"/>
      <c r="I631" s="158"/>
      <c r="J631" s="153"/>
      <c r="M631" s="153"/>
      <c r="N631" s="153"/>
      <c r="Q631" s="153"/>
      <c r="R631" s="159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</row>
    <row r="632" spans="1:29" s="154" customFormat="1" x14ac:dyDescent="0.25">
      <c r="A632" s="153"/>
      <c r="B632" s="153"/>
      <c r="E632" s="266"/>
      <c r="F632" s="266"/>
      <c r="G632" s="156"/>
      <c r="H632" s="157"/>
      <c r="I632" s="158"/>
      <c r="J632" s="153"/>
      <c r="M632" s="153"/>
      <c r="N632" s="153"/>
      <c r="Q632" s="153"/>
      <c r="R632" s="159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</row>
    <row r="633" spans="1:29" s="154" customFormat="1" x14ac:dyDescent="0.25">
      <c r="A633" s="153"/>
      <c r="B633" s="153"/>
      <c r="E633" s="266"/>
      <c r="F633" s="266"/>
      <c r="G633" s="156"/>
      <c r="H633" s="157"/>
      <c r="I633" s="158"/>
      <c r="J633" s="153"/>
      <c r="M633" s="153"/>
      <c r="N633" s="153"/>
      <c r="Q633" s="153"/>
      <c r="R633" s="159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</row>
    <row r="634" spans="1:29" s="154" customFormat="1" x14ac:dyDescent="0.25">
      <c r="A634" s="153"/>
      <c r="B634" s="153"/>
      <c r="E634" s="266"/>
      <c r="F634" s="266"/>
      <c r="G634" s="156"/>
      <c r="H634" s="157"/>
      <c r="I634" s="158"/>
      <c r="J634" s="153"/>
      <c r="M634" s="153"/>
      <c r="N634" s="153"/>
      <c r="Q634" s="153"/>
      <c r="R634" s="159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</row>
    <row r="635" spans="1:29" s="154" customFormat="1" x14ac:dyDescent="0.25">
      <c r="A635" s="153"/>
      <c r="B635" s="153"/>
      <c r="E635" s="266"/>
      <c r="F635" s="266"/>
      <c r="G635" s="156"/>
      <c r="H635" s="157"/>
      <c r="I635" s="158"/>
      <c r="J635" s="153"/>
      <c r="M635" s="153"/>
      <c r="N635" s="153"/>
      <c r="Q635" s="153"/>
      <c r="R635" s="159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</row>
    <row r="636" spans="1:29" s="154" customFormat="1" x14ac:dyDescent="0.25">
      <c r="A636" s="153"/>
      <c r="B636" s="153"/>
      <c r="E636" s="266"/>
      <c r="F636" s="266"/>
      <c r="G636" s="156"/>
      <c r="H636" s="157"/>
      <c r="I636" s="158"/>
      <c r="J636" s="153"/>
      <c r="M636" s="153"/>
      <c r="N636" s="153"/>
      <c r="Q636" s="153"/>
      <c r="R636" s="159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</row>
    <row r="637" spans="1:29" s="154" customFormat="1" x14ac:dyDescent="0.25">
      <c r="A637" s="153"/>
      <c r="B637" s="153"/>
      <c r="E637" s="266"/>
      <c r="F637" s="266"/>
      <c r="G637" s="156"/>
      <c r="H637" s="157"/>
      <c r="I637" s="158"/>
      <c r="J637" s="153"/>
      <c r="M637" s="153"/>
      <c r="N637" s="153"/>
      <c r="Q637" s="153"/>
      <c r="R637" s="159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</row>
    <row r="638" spans="1:29" s="154" customFormat="1" x14ac:dyDescent="0.25">
      <c r="A638" s="153"/>
      <c r="B638" s="153"/>
      <c r="E638" s="266"/>
      <c r="F638" s="266"/>
      <c r="G638" s="156"/>
      <c r="H638" s="157"/>
      <c r="I638" s="158"/>
      <c r="J638" s="153"/>
      <c r="M638" s="153"/>
      <c r="N638" s="153"/>
      <c r="Q638" s="153"/>
      <c r="R638" s="159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</row>
    <row r="639" spans="1:29" s="154" customFormat="1" x14ac:dyDescent="0.25">
      <c r="A639" s="153"/>
      <c r="B639" s="153"/>
      <c r="E639" s="266"/>
      <c r="F639" s="266"/>
      <c r="G639" s="156"/>
      <c r="H639" s="157"/>
      <c r="I639" s="158"/>
      <c r="J639" s="153"/>
      <c r="M639" s="153"/>
      <c r="N639" s="153"/>
      <c r="Q639" s="153"/>
      <c r="R639" s="159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</row>
    <row r="640" spans="1:29" s="154" customFormat="1" x14ac:dyDescent="0.25">
      <c r="A640" s="153"/>
      <c r="B640" s="153"/>
      <c r="E640" s="266"/>
      <c r="F640" s="266"/>
      <c r="G640" s="156"/>
      <c r="H640" s="157"/>
      <c r="I640" s="158"/>
      <c r="J640" s="153"/>
      <c r="M640" s="153"/>
      <c r="N640" s="153"/>
      <c r="Q640" s="153"/>
      <c r="R640" s="159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</row>
    <row r="641" spans="1:29" s="154" customFormat="1" x14ac:dyDescent="0.25">
      <c r="A641" s="153"/>
      <c r="B641" s="153"/>
      <c r="E641" s="266"/>
      <c r="F641" s="266"/>
      <c r="G641" s="156"/>
      <c r="H641" s="157"/>
      <c r="I641" s="158"/>
      <c r="J641" s="153"/>
      <c r="M641" s="153"/>
      <c r="N641" s="153"/>
      <c r="Q641" s="153"/>
      <c r="R641" s="159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</row>
    <row r="642" spans="1:29" s="154" customFormat="1" x14ac:dyDescent="0.25">
      <c r="A642" s="153"/>
      <c r="B642" s="153"/>
      <c r="E642" s="266"/>
      <c r="F642" s="266"/>
      <c r="G642" s="156"/>
      <c r="H642" s="157"/>
      <c r="I642" s="158"/>
      <c r="J642" s="153"/>
      <c r="M642" s="153"/>
      <c r="N642" s="153"/>
      <c r="Q642" s="153"/>
      <c r="R642" s="159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</row>
    <row r="643" spans="1:29" s="154" customFormat="1" x14ac:dyDescent="0.25">
      <c r="A643" s="153"/>
      <c r="B643" s="153"/>
      <c r="E643" s="266"/>
      <c r="F643" s="266"/>
      <c r="G643" s="156"/>
      <c r="H643" s="157"/>
      <c r="I643" s="158"/>
      <c r="J643" s="153"/>
      <c r="M643" s="153"/>
      <c r="N643" s="153"/>
      <c r="Q643" s="153"/>
      <c r="R643" s="159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</row>
    <row r="644" spans="1:29" s="154" customFormat="1" x14ac:dyDescent="0.25">
      <c r="A644" s="153"/>
      <c r="B644" s="153"/>
      <c r="E644" s="266"/>
      <c r="F644" s="266"/>
      <c r="G644" s="156"/>
      <c r="H644" s="157"/>
      <c r="I644" s="158"/>
      <c r="J644" s="153"/>
      <c r="M644" s="153"/>
      <c r="N644" s="153"/>
      <c r="Q644" s="153"/>
      <c r="R644" s="159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</row>
    <row r="645" spans="1:29" s="154" customFormat="1" x14ac:dyDescent="0.25">
      <c r="A645" s="153"/>
      <c r="B645" s="153"/>
      <c r="E645" s="266"/>
      <c r="F645" s="266"/>
      <c r="G645" s="156"/>
      <c r="H645" s="157"/>
      <c r="I645" s="158"/>
      <c r="J645" s="153"/>
      <c r="M645" s="153"/>
      <c r="N645" s="153"/>
      <c r="Q645" s="153"/>
      <c r="R645" s="159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</row>
    <row r="646" spans="1:29" s="154" customFormat="1" x14ac:dyDescent="0.25">
      <c r="A646" s="153"/>
      <c r="B646" s="153"/>
      <c r="E646" s="266"/>
      <c r="F646" s="266"/>
      <c r="G646" s="156"/>
      <c r="H646" s="157"/>
      <c r="I646" s="158"/>
      <c r="J646" s="153"/>
      <c r="M646" s="153"/>
      <c r="N646" s="153"/>
      <c r="Q646" s="153"/>
      <c r="R646" s="159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</row>
    <row r="647" spans="1:29" s="154" customFormat="1" x14ac:dyDescent="0.25">
      <c r="A647" s="153"/>
      <c r="B647" s="153"/>
      <c r="E647" s="266"/>
      <c r="F647" s="266"/>
      <c r="G647" s="156"/>
      <c r="H647" s="157"/>
      <c r="I647" s="158"/>
      <c r="J647" s="153"/>
      <c r="M647" s="153"/>
      <c r="N647" s="153"/>
      <c r="Q647" s="153"/>
      <c r="R647" s="159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</row>
    <row r="648" spans="1:29" s="154" customFormat="1" x14ac:dyDescent="0.25">
      <c r="A648" s="153"/>
      <c r="B648" s="153"/>
      <c r="E648" s="266"/>
      <c r="F648" s="266"/>
      <c r="G648" s="156"/>
      <c r="H648" s="157"/>
      <c r="I648" s="158"/>
      <c r="J648" s="153"/>
      <c r="M648" s="153"/>
      <c r="N648" s="153"/>
      <c r="Q648" s="153"/>
      <c r="R648" s="159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</row>
    <row r="649" spans="1:29" s="154" customFormat="1" x14ac:dyDescent="0.25">
      <c r="A649" s="153"/>
      <c r="B649" s="153"/>
      <c r="E649" s="266"/>
      <c r="F649" s="266"/>
      <c r="G649" s="156"/>
      <c r="H649" s="157"/>
      <c r="I649" s="158"/>
      <c r="J649" s="153"/>
      <c r="M649" s="153"/>
      <c r="N649" s="153"/>
      <c r="Q649" s="153"/>
      <c r="R649" s="159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</row>
    <row r="650" spans="1:29" s="154" customFormat="1" x14ac:dyDescent="0.25">
      <c r="A650" s="153"/>
      <c r="B650" s="153"/>
      <c r="E650" s="266"/>
      <c r="F650" s="266"/>
      <c r="G650" s="156"/>
      <c r="H650" s="157"/>
      <c r="I650" s="158"/>
      <c r="J650" s="153"/>
      <c r="M650" s="153"/>
      <c r="N650" s="153"/>
      <c r="Q650" s="153"/>
      <c r="R650" s="159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</row>
    <row r="651" spans="1:29" s="154" customFormat="1" x14ac:dyDescent="0.25">
      <c r="A651" s="153"/>
      <c r="B651" s="153"/>
      <c r="E651" s="266"/>
      <c r="F651" s="266"/>
      <c r="G651" s="156"/>
      <c r="H651" s="157"/>
      <c r="I651" s="158"/>
      <c r="J651" s="153"/>
      <c r="M651" s="153"/>
      <c r="N651" s="153"/>
      <c r="Q651" s="153"/>
      <c r="R651" s="159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</row>
    <row r="652" spans="1:29" s="154" customFormat="1" x14ac:dyDescent="0.25">
      <c r="A652" s="153"/>
      <c r="B652" s="153"/>
      <c r="E652" s="266"/>
      <c r="F652" s="266"/>
      <c r="G652" s="156"/>
      <c r="H652" s="157"/>
      <c r="I652" s="158"/>
      <c r="J652" s="153"/>
      <c r="M652" s="153"/>
      <c r="N652" s="153"/>
      <c r="Q652" s="153"/>
      <c r="R652" s="159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</row>
    <row r="653" spans="1:29" s="154" customFormat="1" x14ac:dyDescent="0.25">
      <c r="A653" s="153"/>
      <c r="B653" s="153"/>
      <c r="E653" s="266"/>
      <c r="F653" s="266"/>
      <c r="G653" s="156"/>
      <c r="H653" s="157"/>
      <c r="I653" s="158"/>
      <c r="J653" s="153"/>
      <c r="M653" s="153"/>
      <c r="N653" s="153"/>
      <c r="Q653" s="153"/>
      <c r="R653" s="159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</row>
    <row r="654" spans="1:29" s="154" customFormat="1" x14ac:dyDescent="0.25">
      <c r="A654" s="153"/>
      <c r="B654" s="153"/>
      <c r="E654" s="266"/>
      <c r="F654" s="266"/>
      <c r="G654" s="156"/>
      <c r="H654" s="157"/>
      <c r="I654" s="158"/>
      <c r="J654" s="153"/>
      <c r="M654" s="153"/>
      <c r="N654" s="153"/>
      <c r="Q654" s="153"/>
      <c r="R654" s="159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</row>
    <row r="655" spans="1:29" s="154" customFormat="1" x14ac:dyDescent="0.25">
      <c r="A655" s="153"/>
      <c r="B655" s="153"/>
      <c r="E655" s="266"/>
      <c r="F655" s="266"/>
      <c r="G655" s="156"/>
      <c r="H655" s="157"/>
      <c r="I655" s="158"/>
      <c r="J655" s="153"/>
      <c r="M655" s="153"/>
      <c r="N655" s="153"/>
      <c r="Q655" s="153"/>
      <c r="R655" s="159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</row>
    <row r="656" spans="1:29" s="154" customFormat="1" x14ac:dyDescent="0.25">
      <c r="A656" s="153"/>
      <c r="B656" s="153"/>
      <c r="E656" s="266"/>
      <c r="F656" s="266"/>
      <c r="G656" s="156"/>
      <c r="H656" s="157"/>
      <c r="I656" s="158"/>
      <c r="J656" s="153"/>
      <c r="M656" s="153"/>
      <c r="N656" s="153"/>
      <c r="Q656" s="153"/>
      <c r="R656" s="159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</row>
    <row r="657" spans="1:29" s="154" customFormat="1" x14ac:dyDescent="0.25">
      <c r="A657" s="153"/>
      <c r="B657" s="153"/>
      <c r="E657" s="266"/>
      <c r="F657" s="266"/>
      <c r="G657" s="156"/>
      <c r="H657" s="157"/>
      <c r="I657" s="158"/>
      <c r="J657" s="153"/>
      <c r="M657" s="153"/>
      <c r="N657" s="153"/>
      <c r="Q657" s="153"/>
      <c r="R657" s="159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</row>
    <row r="658" spans="1:29" s="154" customFormat="1" x14ac:dyDescent="0.25">
      <c r="A658" s="153"/>
      <c r="B658" s="153"/>
      <c r="E658" s="266"/>
      <c r="F658" s="266"/>
      <c r="G658" s="156"/>
      <c r="H658" s="157"/>
      <c r="I658" s="158"/>
      <c r="J658" s="153"/>
      <c r="M658" s="153"/>
      <c r="N658" s="153"/>
      <c r="Q658" s="153"/>
      <c r="R658" s="159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</row>
    <row r="659" spans="1:29" s="154" customFormat="1" x14ac:dyDescent="0.25">
      <c r="A659" s="153"/>
      <c r="B659" s="153"/>
      <c r="E659" s="266"/>
      <c r="F659" s="266"/>
      <c r="G659" s="156"/>
      <c r="H659" s="157"/>
      <c r="I659" s="158"/>
      <c r="J659" s="153"/>
      <c r="M659" s="153"/>
      <c r="N659" s="153"/>
      <c r="Q659" s="153"/>
      <c r="R659" s="159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</row>
    <row r="660" spans="1:29" s="154" customFormat="1" x14ac:dyDescent="0.25">
      <c r="A660" s="153"/>
      <c r="B660" s="153"/>
      <c r="E660" s="266"/>
      <c r="F660" s="266"/>
      <c r="G660" s="156"/>
      <c r="H660" s="157"/>
      <c r="I660" s="158"/>
      <c r="J660" s="153"/>
      <c r="M660" s="153"/>
      <c r="N660" s="153"/>
      <c r="Q660" s="153"/>
      <c r="R660" s="159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</row>
    <row r="661" spans="1:29" s="154" customFormat="1" x14ac:dyDescent="0.25">
      <c r="A661" s="153"/>
      <c r="B661" s="153"/>
      <c r="E661" s="266"/>
      <c r="F661" s="266"/>
      <c r="G661" s="156"/>
      <c r="H661" s="157"/>
      <c r="I661" s="158"/>
      <c r="J661" s="153"/>
      <c r="M661" s="153"/>
      <c r="N661" s="153"/>
      <c r="Q661" s="153"/>
      <c r="R661" s="159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</row>
    <row r="662" spans="1:29" s="154" customFormat="1" x14ac:dyDescent="0.25">
      <c r="A662" s="153"/>
      <c r="B662" s="153"/>
      <c r="E662" s="266"/>
      <c r="F662" s="266"/>
      <c r="G662" s="156"/>
      <c r="H662" s="157"/>
      <c r="I662" s="158"/>
      <c r="J662" s="153"/>
      <c r="M662" s="153"/>
      <c r="N662" s="153"/>
      <c r="Q662" s="153"/>
      <c r="R662" s="159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</row>
    <row r="663" spans="1:29" s="154" customFormat="1" x14ac:dyDescent="0.25">
      <c r="A663" s="153"/>
      <c r="B663" s="153"/>
      <c r="E663" s="266"/>
      <c r="F663" s="266"/>
      <c r="G663" s="156"/>
      <c r="H663" s="157"/>
      <c r="I663" s="158"/>
      <c r="J663" s="153"/>
      <c r="M663" s="153"/>
      <c r="N663" s="153"/>
      <c r="Q663" s="153"/>
      <c r="R663" s="159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</row>
    <row r="664" spans="1:29" s="154" customFormat="1" x14ac:dyDescent="0.25">
      <c r="A664" s="153"/>
      <c r="B664" s="153"/>
      <c r="E664" s="266"/>
      <c r="F664" s="266"/>
      <c r="G664" s="156"/>
      <c r="H664" s="157"/>
      <c r="I664" s="158"/>
      <c r="J664" s="153"/>
      <c r="M664" s="153"/>
      <c r="N664" s="153"/>
      <c r="Q664" s="153"/>
      <c r="R664" s="159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</row>
    <row r="665" spans="1:29" s="154" customFormat="1" x14ac:dyDescent="0.25">
      <c r="A665" s="153"/>
      <c r="B665" s="153"/>
      <c r="E665" s="266"/>
      <c r="F665" s="266"/>
      <c r="G665" s="156"/>
      <c r="H665" s="157"/>
      <c r="I665" s="158"/>
      <c r="J665" s="153"/>
      <c r="M665" s="153"/>
      <c r="N665" s="153"/>
      <c r="Q665" s="153"/>
      <c r="R665" s="159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</row>
    <row r="666" spans="1:29" s="154" customFormat="1" x14ac:dyDescent="0.25">
      <c r="A666" s="153"/>
      <c r="B666" s="153"/>
      <c r="E666" s="266"/>
      <c r="F666" s="266"/>
      <c r="G666" s="156"/>
      <c r="H666" s="157"/>
      <c r="I666" s="158"/>
      <c r="J666" s="153"/>
      <c r="M666" s="153"/>
      <c r="N666" s="153"/>
      <c r="Q666" s="153"/>
      <c r="R666" s="159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</row>
    <row r="667" spans="1:29" s="154" customFormat="1" x14ac:dyDescent="0.25">
      <c r="A667" s="153"/>
      <c r="B667" s="153"/>
      <c r="E667" s="266"/>
      <c r="F667" s="266"/>
      <c r="G667" s="156"/>
      <c r="H667" s="157"/>
      <c r="I667" s="158"/>
      <c r="J667" s="153"/>
      <c r="M667" s="153"/>
      <c r="N667" s="153"/>
      <c r="Q667" s="153"/>
      <c r="R667" s="159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</row>
    <row r="668" spans="1:29" s="154" customFormat="1" x14ac:dyDescent="0.25">
      <c r="A668" s="153"/>
      <c r="B668" s="153"/>
      <c r="E668" s="266"/>
      <c r="F668" s="266"/>
      <c r="G668" s="156"/>
      <c r="H668" s="157"/>
      <c r="I668" s="158"/>
      <c r="J668" s="153"/>
      <c r="M668" s="153"/>
      <c r="N668" s="153"/>
      <c r="Q668" s="153"/>
      <c r="R668" s="159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</row>
    <row r="669" spans="1:29" s="154" customFormat="1" x14ac:dyDescent="0.25">
      <c r="A669" s="153"/>
      <c r="B669" s="153"/>
      <c r="E669" s="266"/>
      <c r="F669" s="266"/>
      <c r="G669" s="156"/>
      <c r="H669" s="157"/>
      <c r="I669" s="158"/>
      <c r="J669" s="153"/>
      <c r="M669" s="153"/>
      <c r="N669" s="153"/>
      <c r="Q669" s="153"/>
      <c r="R669" s="159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</row>
    <row r="670" spans="1:29" s="154" customFormat="1" x14ac:dyDescent="0.25">
      <c r="A670" s="153"/>
      <c r="B670" s="153"/>
      <c r="E670" s="266"/>
      <c r="F670" s="266"/>
      <c r="G670" s="156"/>
      <c r="H670" s="157"/>
      <c r="I670" s="158"/>
      <c r="J670" s="153"/>
      <c r="M670" s="153"/>
      <c r="N670" s="153"/>
      <c r="Q670" s="153"/>
      <c r="R670" s="159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</row>
    <row r="671" spans="1:29" s="154" customFormat="1" x14ac:dyDescent="0.25">
      <c r="A671" s="153"/>
      <c r="B671" s="153"/>
      <c r="E671" s="266"/>
      <c r="F671" s="266"/>
      <c r="G671" s="156"/>
      <c r="H671" s="157"/>
      <c r="I671" s="158"/>
      <c r="J671" s="153"/>
      <c r="M671" s="153"/>
      <c r="N671" s="153"/>
      <c r="Q671" s="153"/>
      <c r="R671" s="159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</row>
    <row r="672" spans="1:29" s="154" customFormat="1" x14ac:dyDescent="0.25">
      <c r="A672" s="153"/>
      <c r="B672" s="153"/>
      <c r="E672" s="266"/>
      <c r="F672" s="266"/>
      <c r="G672" s="156"/>
      <c r="H672" s="157"/>
      <c r="I672" s="158"/>
      <c r="J672" s="153"/>
      <c r="M672" s="153"/>
      <c r="N672" s="153"/>
      <c r="Q672" s="153"/>
      <c r="R672" s="159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</row>
    <row r="673" spans="1:29" s="154" customFormat="1" x14ac:dyDescent="0.25">
      <c r="A673" s="153"/>
      <c r="B673" s="153"/>
      <c r="E673" s="266"/>
      <c r="F673" s="266"/>
      <c r="G673" s="156"/>
      <c r="H673" s="157"/>
      <c r="I673" s="158"/>
      <c r="J673" s="153"/>
      <c r="M673" s="153"/>
      <c r="N673" s="153"/>
      <c r="Q673" s="153"/>
      <c r="R673" s="159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</row>
    <row r="674" spans="1:29" s="154" customFormat="1" x14ac:dyDescent="0.25">
      <c r="A674" s="153"/>
      <c r="B674" s="153"/>
      <c r="E674" s="266"/>
      <c r="F674" s="266"/>
      <c r="G674" s="156"/>
      <c r="H674" s="157"/>
      <c r="I674" s="158"/>
      <c r="J674" s="153"/>
      <c r="M674" s="153"/>
      <c r="N674" s="153"/>
      <c r="Q674" s="153"/>
      <c r="R674" s="159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</row>
    <row r="675" spans="1:29" s="154" customFormat="1" x14ac:dyDescent="0.25">
      <c r="A675" s="153"/>
      <c r="B675" s="153"/>
      <c r="E675" s="266"/>
      <c r="F675" s="266"/>
      <c r="G675" s="156"/>
      <c r="H675" s="157"/>
      <c r="I675" s="158"/>
      <c r="J675" s="153"/>
      <c r="M675" s="153"/>
      <c r="N675" s="153"/>
      <c r="Q675" s="153"/>
      <c r="R675" s="159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</row>
    <row r="676" spans="1:29" s="154" customFormat="1" x14ac:dyDescent="0.25">
      <c r="A676" s="153"/>
      <c r="B676" s="153"/>
      <c r="E676" s="266"/>
      <c r="F676" s="266"/>
      <c r="G676" s="156"/>
      <c r="H676" s="157"/>
      <c r="I676" s="158"/>
      <c r="J676" s="153"/>
      <c r="M676" s="153"/>
      <c r="N676" s="153"/>
      <c r="Q676" s="153"/>
      <c r="R676" s="159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</row>
    <row r="677" spans="1:29" s="154" customFormat="1" x14ac:dyDescent="0.25">
      <c r="A677" s="153"/>
      <c r="B677" s="153"/>
      <c r="E677" s="266"/>
      <c r="F677" s="266"/>
      <c r="G677" s="156"/>
      <c r="H677" s="157"/>
      <c r="I677" s="158"/>
      <c r="J677" s="153"/>
      <c r="M677" s="153"/>
      <c r="N677" s="153"/>
      <c r="Q677" s="153"/>
      <c r="R677" s="159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</row>
    <row r="678" spans="1:29" s="154" customFormat="1" x14ac:dyDescent="0.25">
      <c r="A678" s="153"/>
      <c r="B678" s="153"/>
      <c r="E678" s="266"/>
      <c r="F678" s="266"/>
      <c r="G678" s="156"/>
      <c r="H678" s="157"/>
      <c r="I678" s="158"/>
      <c r="J678" s="153"/>
      <c r="M678" s="153"/>
      <c r="N678" s="153"/>
      <c r="Q678" s="153"/>
      <c r="R678" s="159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</row>
    <row r="679" spans="1:29" s="154" customFormat="1" x14ac:dyDescent="0.25">
      <c r="A679" s="153"/>
      <c r="B679" s="153"/>
      <c r="E679" s="266"/>
      <c r="F679" s="266"/>
      <c r="G679" s="156"/>
      <c r="H679" s="157"/>
      <c r="I679" s="158"/>
      <c r="J679" s="153"/>
      <c r="M679" s="153"/>
      <c r="N679" s="153"/>
      <c r="Q679" s="153"/>
      <c r="R679" s="159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</row>
    <row r="680" spans="1:29" s="154" customFormat="1" x14ac:dyDescent="0.25">
      <c r="A680" s="153"/>
      <c r="B680" s="153"/>
      <c r="E680" s="266"/>
      <c r="F680" s="266"/>
      <c r="G680" s="156"/>
      <c r="H680" s="157"/>
      <c r="I680" s="158"/>
      <c r="J680" s="153"/>
      <c r="M680" s="153"/>
      <c r="N680" s="153"/>
      <c r="Q680" s="153"/>
      <c r="R680" s="159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</row>
    <row r="681" spans="1:29" s="154" customFormat="1" x14ac:dyDescent="0.25">
      <c r="A681" s="153"/>
      <c r="B681" s="153"/>
      <c r="E681" s="266"/>
      <c r="F681" s="266"/>
      <c r="G681" s="156"/>
      <c r="H681" s="157"/>
      <c r="I681" s="158"/>
      <c r="J681" s="153"/>
      <c r="M681" s="153"/>
      <c r="N681" s="153"/>
      <c r="Q681" s="153"/>
      <c r="R681" s="159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</row>
    <row r="682" spans="1:29" s="154" customFormat="1" x14ac:dyDescent="0.25">
      <c r="A682" s="153"/>
      <c r="B682" s="153"/>
      <c r="E682" s="266"/>
      <c r="F682" s="266"/>
      <c r="G682" s="156"/>
      <c r="H682" s="157"/>
      <c r="I682" s="158"/>
      <c r="J682" s="153"/>
      <c r="M682" s="153"/>
      <c r="N682" s="153"/>
      <c r="Q682" s="153"/>
      <c r="R682" s="159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</row>
    <row r="683" spans="1:29" s="154" customFormat="1" x14ac:dyDescent="0.25">
      <c r="A683" s="153"/>
      <c r="B683" s="153"/>
      <c r="E683" s="266"/>
      <c r="F683" s="266"/>
      <c r="G683" s="156"/>
      <c r="H683" s="157"/>
      <c r="I683" s="158"/>
      <c r="J683" s="153"/>
      <c r="M683" s="153"/>
      <c r="N683" s="153"/>
      <c r="Q683" s="153"/>
      <c r="R683" s="159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 spans="1:29" s="154" customFormat="1" x14ac:dyDescent="0.25">
      <c r="A684" s="153"/>
      <c r="B684" s="153"/>
      <c r="E684" s="266"/>
      <c r="F684" s="266"/>
      <c r="G684" s="156"/>
      <c r="H684" s="157"/>
      <c r="I684" s="158"/>
      <c r="J684" s="153"/>
      <c r="M684" s="153"/>
      <c r="N684" s="153"/>
      <c r="Q684" s="153"/>
      <c r="R684" s="159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</row>
    <row r="685" spans="1:29" s="154" customFormat="1" x14ac:dyDescent="0.25">
      <c r="A685" s="153"/>
      <c r="B685" s="153"/>
      <c r="E685" s="266"/>
      <c r="F685" s="266"/>
      <c r="G685" s="156"/>
      <c r="H685" s="157"/>
      <c r="I685" s="158"/>
      <c r="J685" s="153"/>
      <c r="M685" s="153"/>
      <c r="N685" s="153"/>
      <c r="Q685" s="153"/>
      <c r="R685" s="159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</row>
    <row r="686" spans="1:29" s="154" customFormat="1" x14ac:dyDescent="0.25">
      <c r="A686" s="153"/>
      <c r="B686" s="153"/>
      <c r="E686" s="266"/>
      <c r="F686" s="266"/>
      <c r="G686" s="156"/>
      <c r="H686" s="157"/>
      <c r="I686" s="158"/>
      <c r="J686" s="153"/>
      <c r="M686" s="153"/>
      <c r="N686" s="153"/>
      <c r="Q686" s="153"/>
      <c r="R686" s="159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</row>
    <row r="687" spans="1:29" s="154" customFormat="1" x14ac:dyDescent="0.25">
      <c r="A687" s="153"/>
      <c r="B687" s="153"/>
      <c r="E687" s="266"/>
      <c r="F687" s="266"/>
      <c r="G687" s="156"/>
      <c r="H687" s="157"/>
      <c r="I687" s="158"/>
      <c r="J687" s="153"/>
      <c r="M687" s="153"/>
      <c r="N687" s="153"/>
      <c r="Q687" s="153"/>
      <c r="R687" s="159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 spans="1:29" s="154" customFormat="1" x14ac:dyDescent="0.25">
      <c r="A688" s="153"/>
      <c r="B688" s="153"/>
      <c r="E688" s="266"/>
      <c r="F688" s="266"/>
      <c r="G688" s="156"/>
      <c r="H688" s="157"/>
      <c r="I688" s="158"/>
      <c r="J688" s="153"/>
      <c r="M688" s="153"/>
      <c r="N688" s="153"/>
      <c r="Q688" s="153"/>
      <c r="R688" s="159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 spans="1:29" s="154" customFormat="1" x14ac:dyDescent="0.25">
      <c r="A689" s="153"/>
      <c r="B689" s="153"/>
      <c r="E689" s="266"/>
      <c r="F689" s="266"/>
      <c r="G689" s="156"/>
      <c r="H689" s="157"/>
      <c r="I689" s="158"/>
      <c r="J689" s="153"/>
      <c r="M689" s="153"/>
      <c r="N689" s="153"/>
      <c r="Q689" s="153"/>
      <c r="R689" s="159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</row>
    <row r="690" spans="1:29" s="154" customFormat="1" x14ac:dyDescent="0.25">
      <c r="A690" s="153"/>
      <c r="B690" s="153"/>
      <c r="E690" s="266"/>
      <c r="F690" s="266"/>
      <c r="G690" s="156"/>
      <c r="H690" s="157"/>
      <c r="I690" s="158"/>
      <c r="J690" s="153"/>
      <c r="M690" s="153"/>
      <c r="N690" s="153"/>
      <c r="Q690" s="153"/>
      <c r="R690" s="159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</row>
    <row r="691" spans="1:29" s="154" customFormat="1" x14ac:dyDescent="0.25">
      <c r="A691" s="153"/>
      <c r="B691" s="153"/>
      <c r="E691" s="266"/>
      <c r="F691" s="266"/>
      <c r="G691" s="156"/>
      <c r="H691" s="157"/>
      <c r="I691" s="158"/>
      <c r="J691" s="153"/>
      <c r="M691" s="153"/>
      <c r="N691" s="153"/>
      <c r="Q691" s="153"/>
      <c r="R691" s="159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</row>
    <row r="692" spans="1:29" s="154" customFormat="1" x14ac:dyDescent="0.25">
      <c r="A692" s="153"/>
      <c r="B692" s="153"/>
      <c r="E692" s="266"/>
      <c r="F692" s="266"/>
      <c r="G692" s="156"/>
      <c r="H692" s="157"/>
      <c r="I692" s="158"/>
      <c r="J692" s="153"/>
      <c r="M692" s="153"/>
      <c r="N692" s="153"/>
      <c r="Q692" s="153"/>
      <c r="R692" s="159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 spans="1:29" s="154" customFormat="1" x14ac:dyDescent="0.25">
      <c r="A693" s="153"/>
      <c r="B693" s="153"/>
      <c r="E693" s="266"/>
      <c r="F693" s="266"/>
      <c r="G693" s="156"/>
      <c r="H693" s="157"/>
      <c r="I693" s="158"/>
      <c r="J693" s="153"/>
      <c r="M693" s="153"/>
      <c r="N693" s="153"/>
      <c r="Q693" s="153"/>
      <c r="R693" s="159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 spans="1:29" s="154" customFormat="1" x14ac:dyDescent="0.25">
      <c r="A694" s="153"/>
      <c r="B694" s="153"/>
      <c r="E694" s="266"/>
      <c r="F694" s="266"/>
      <c r="G694" s="156"/>
      <c r="H694" s="157"/>
      <c r="I694" s="158"/>
      <c r="J694" s="153"/>
      <c r="M694" s="153"/>
      <c r="N694" s="153"/>
      <c r="Q694" s="153"/>
      <c r="R694" s="159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 spans="1:29" s="154" customFormat="1" x14ac:dyDescent="0.25">
      <c r="A695" s="153"/>
      <c r="B695" s="153"/>
      <c r="E695" s="266"/>
      <c r="F695" s="266"/>
      <c r="G695" s="156"/>
      <c r="H695" s="157"/>
      <c r="I695" s="158"/>
      <c r="J695" s="153"/>
      <c r="M695" s="153"/>
      <c r="N695" s="153"/>
      <c r="Q695" s="153"/>
      <c r="R695" s="159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 spans="1:29" s="154" customFormat="1" x14ac:dyDescent="0.25">
      <c r="A696" s="153"/>
      <c r="B696" s="153"/>
      <c r="E696" s="266"/>
      <c r="F696" s="266"/>
      <c r="G696" s="156"/>
      <c r="H696" s="157"/>
      <c r="I696" s="158"/>
      <c r="J696" s="153"/>
      <c r="M696" s="153"/>
      <c r="N696" s="153"/>
      <c r="Q696" s="153"/>
      <c r="R696" s="159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</row>
    <row r="697" spans="1:29" s="154" customFormat="1" x14ac:dyDescent="0.25">
      <c r="A697" s="153"/>
      <c r="B697" s="153"/>
      <c r="E697" s="266"/>
      <c r="F697" s="266"/>
      <c r="G697" s="156"/>
      <c r="H697" s="157"/>
      <c r="I697" s="158"/>
      <c r="J697" s="153"/>
      <c r="M697" s="153"/>
      <c r="N697" s="153"/>
      <c r="Q697" s="153"/>
      <c r="R697" s="159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 spans="1:29" s="154" customFormat="1" x14ac:dyDescent="0.25">
      <c r="A698" s="153"/>
      <c r="B698" s="153"/>
      <c r="E698" s="266"/>
      <c r="F698" s="266"/>
      <c r="G698" s="156"/>
      <c r="H698" s="157"/>
      <c r="I698" s="158"/>
      <c r="J698" s="153"/>
      <c r="M698" s="153"/>
      <c r="N698" s="153"/>
      <c r="Q698" s="153"/>
      <c r="R698" s="159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 spans="1:29" s="154" customFormat="1" x14ac:dyDescent="0.25">
      <c r="A699" s="153"/>
      <c r="B699" s="153"/>
      <c r="E699" s="266"/>
      <c r="F699" s="266"/>
      <c r="G699" s="156"/>
      <c r="H699" s="157"/>
      <c r="I699" s="158"/>
      <c r="J699" s="153"/>
      <c r="M699" s="153"/>
      <c r="N699" s="153"/>
      <c r="Q699" s="153"/>
      <c r="R699" s="159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</row>
    <row r="700" spans="1:29" s="154" customFormat="1" x14ac:dyDescent="0.25">
      <c r="A700" s="153"/>
      <c r="B700" s="153"/>
      <c r="E700" s="266"/>
      <c r="F700" s="266"/>
      <c r="G700" s="156"/>
      <c r="H700" s="157"/>
      <c r="I700" s="158"/>
      <c r="J700" s="153"/>
      <c r="M700" s="153"/>
      <c r="N700" s="153"/>
      <c r="Q700" s="153"/>
      <c r="R700" s="159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</row>
    <row r="701" spans="1:29" s="154" customFormat="1" x14ac:dyDescent="0.25">
      <c r="A701" s="153"/>
      <c r="B701" s="153"/>
      <c r="E701" s="266"/>
      <c r="F701" s="266"/>
      <c r="G701" s="156"/>
      <c r="H701" s="157"/>
      <c r="I701" s="158"/>
      <c r="J701" s="153"/>
      <c r="M701" s="153"/>
      <c r="N701" s="153"/>
      <c r="Q701" s="153"/>
      <c r="R701" s="159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</row>
    <row r="702" spans="1:29" s="154" customFormat="1" x14ac:dyDescent="0.25">
      <c r="A702" s="153"/>
      <c r="B702" s="153"/>
      <c r="E702" s="266"/>
      <c r="F702" s="266"/>
      <c r="G702" s="156"/>
      <c r="H702" s="157"/>
      <c r="I702" s="158"/>
      <c r="J702" s="153"/>
      <c r="M702" s="153"/>
      <c r="N702" s="153"/>
      <c r="Q702" s="153"/>
      <c r="R702" s="159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</row>
    <row r="703" spans="1:29" s="154" customFormat="1" x14ac:dyDescent="0.25">
      <c r="A703" s="153"/>
      <c r="B703" s="153"/>
      <c r="E703" s="266"/>
      <c r="F703" s="266"/>
      <c r="G703" s="156"/>
      <c r="H703" s="157"/>
      <c r="I703" s="158"/>
      <c r="J703" s="153"/>
      <c r="M703" s="153"/>
      <c r="N703" s="153"/>
      <c r="Q703" s="153"/>
      <c r="R703" s="159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</row>
    <row r="704" spans="1:29" s="154" customFormat="1" x14ac:dyDescent="0.25">
      <c r="A704" s="153"/>
      <c r="B704" s="153"/>
      <c r="E704" s="266"/>
      <c r="F704" s="266"/>
      <c r="G704" s="156"/>
      <c r="H704" s="157"/>
      <c r="I704" s="158"/>
      <c r="J704" s="153"/>
      <c r="M704" s="153"/>
      <c r="N704" s="153"/>
      <c r="Q704" s="153"/>
      <c r="R704" s="159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</row>
    <row r="705" spans="1:29" s="154" customFormat="1" x14ac:dyDescent="0.25">
      <c r="A705" s="153"/>
      <c r="B705" s="153"/>
      <c r="E705" s="266"/>
      <c r="F705" s="266"/>
      <c r="G705" s="156"/>
      <c r="H705" s="157"/>
      <c r="I705" s="158"/>
      <c r="J705" s="153"/>
      <c r="M705" s="153"/>
      <c r="N705" s="153"/>
      <c r="Q705" s="153"/>
      <c r="R705" s="159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</row>
    <row r="706" spans="1:29" s="154" customFormat="1" x14ac:dyDescent="0.25">
      <c r="A706" s="153"/>
      <c r="B706" s="153"/>
      <c r="E706" s="266"/>
      <c r="F706" s="266"/>
      <c r="G706" s="156"/>
      <c r="H706" s="157"/>
      <c r="I706" s="158"/>
      <c r="J706" s="153"/>
      <c r="M706" s="153"/>
      <c r="N706" s="153"/>
      <c r="Q706" s="153"/>
      <c r="R706" s="159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</row>
    <row r="707" spans="1:29" s="154" customFormat="1" x14ac:dyDescent="0.25">
      <c r="A707" s="153"/>
      <c r="B707" s="153"/>
      <c r="E707" s="266"/>
      <c r="F707" s="266"/>
      <c r="G707" s="156"/>
      <c r="H707" s="157"/>
      <c r="I707" s="158"/>
      <c r="J707" s="153"/>
      <c r="M707" s="153"/>
      <c r="N707" s="153"/>
      <c r="Q707" s="153"/>
      <c r="R707" s="159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</row>
    <row r="708" spans="1:29" s="154" customFormat="1" x14ac:dyDescent="0.25">
      <c r="A708" s="153"/>
      <c r="B708" s="153"/>
      <c r="E708" s="266"/>
      <c r="F708" s="266"/>
      <c r="G708" s="156"/>
      <c r="H708" s="157"/>
      <c r="I708" s="158"/>
      <c r="J708" s="153"/>
      <c r="M708" s="153"/>
      <c r="N708" s="153"/>
      <c r="Q708" s="153"/>
      <c r="R708" s="159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</row>
    <row r="709" spans="1:29" s="154" customFormat="1" x14ac:dyDescent="0.25">
      <c r="A709" s="153"/>
      <c r="B709" s="153"/>
      <c r="E709" s="266"/>
      <c r="F709" s="266"/>
      <c r="G709" s="156"/>
      <c r="H709" s="157"/>
      <c r="I709" s="158"/>
      <c r="J709" s="153"/>
      <c r="M709" s="153"/>
      <c r="N709" s="153"/>
      <c r="Q709" s="153"/>
      <c r="R709" s="159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</row>
    <row r="710" spans="1:29" s="154" customFormat="1" x14ac:dyDescent="0.25">
      <c r="A710" s="153"/>
      <c r="B710" s="153"/>
      <c r="E710" s="266"/>
      <c r="F710" s="266"/>
      <c r="G710" s="156"/>
      <c r="H710" s="157"/>
      <c r="I710" s="158"/>
      <c r="J710" s="153"/>
      <c r="M710" s="153"/>
      <c r="N710" s="153"/>
      <c r="Q710" s="153"/>
      <c r="R710" s="159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</row>
    <row r="711" spans="1:29" s="154" customFormat="1" x14ac:dyDescent="0.25">
      <c r="A711" s="153"/>
      <c r="B711" s="153"/>
      <c r="E711" s="266"/>
      <c r="F711" s="266"/>
      <c r="G711" s="156"/>
      <c r="H711" s="157"/>
      <c r="I711" s="158"/>
      <c r="J711" s="153"/>
      <c r="M711" s="153"/>
      <c r="N711" s="153"/>
      <c r="Q711" s="153"/>
      <c r="R711" s="159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</row>
    <row r="712" spans="1:29" s="154" customFormat="1" x14ac:dyDescent="0.25">
      <c r="A712" s="153"/>
      <c r="B712" s="153"/>
      <c r="E712" s="266"/>
      <c r="F712" s="266"/>
      <c r="G712" s="156"/>
      <c r="H712" s="157"/>
      <c r="I712" s="158"/>
      <c r="J712" s="153"/>
      <c r="M712" s="153"/>
      <c r="N712" s="153"/>
      <c r="Q712" s="153"/>
      <c r="R712" s="159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</row>
    <row r="713" spans="1:29" s="154" customFormat="1" x14ac:dyDescent="0.25">
      <c r="A713" s="153"/>
      <c r="B713" s="153"/>
      <c r="E713" s="266"/>
      <c r="F713" s="266"/>
      <c r="G713" s="156"/>
      <c r="H713" s="157"/>
      <c r="I713" s="158"/>
      <c r="J713" s="153"/>
      <c r="M713" s="153"/>
      <c r="N713" s="153"/>
      <c r="Q713" s="153"/>
      <c r="R713" s="159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</row>
    <row r="714" spans="1:29" s="154" customFormat="1" x14ac:dyDescent="0.25">
      <c r="A714" s="153"/>
      <c r="B714" s="153"/>
      <c r="E714" s="266"/>
      <c r="F714" s="266"/>
      <c r="G714" s="156"/>
      <c r="H714" s="157"/>
      <c r="I714" s="158"/>
      <c r="J714" s="153"/>
      <c r="M714" s="153"/>
      <c r="N714" s="153"/>
      <c r="Q714" s="153"/>
      <c r="R714" s="159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</row>
    <row r="715" spans="1:29" s="154" customFormat="1" x14ac:dyDescent="0.25">
      <c r="A715" s="153"/>
      <c r="B715" s="153"/>
      <c r="E715" s="266"/>
      <c r="F715" s="266"/>
      <c r="G715" s="156"/>
      <c r="H715" s="157"/>
      <c r="I715" s="158"/>
      <c r="J715" s="153"/>
      <c r="M715" s="153"/>
      <c r="N715" s="153"/>
      <c r="Q715" s="153"/>
      <c r="R715" s="159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</row>
    <row r="716" spans="1:29" s="154" customFormat="1" x14ac:dyDescent="0.25">
      <c r="A716" s="153"/>
      <c r="B716" s="153"/>
      <c r="E716" s="266"/>
      <c r="F716" s="266"/>
      <c r="G716" s="156"/>
      <c r="H716" s="157"/>
      <c r="I716" s="158"/>
      <c r="J716" s="153"/>
      <c r="M716" s="153"/>
      <c r="N716" s="153"/>
      <c r="Q716" s="153"/>
      <c r="R716" s="159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 spans="1:29" s="154" customFormat="1" x14ac:dyDescent="0.25">
      <c r="A717" s="153"/>
      <c r="B717" s="153"/>
      <c r="E717" s="266"/>
      <c r="F717" s="266"/>
      <c r="G717" s="156"/>
      <c r="H717" s="157"/>
      <c r="I717" s="158"/>
      <c r="J717" s="153"/>
      <c r="M717" s="153"/>
      <c r="N717" s="153"/>
      <c r="Q717" s="153"/>
      <c r="R717" s="159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 spans="1:29" s="154" customFormat="1" x14ac:dyDescent="0.25">
      <c r="A718" s="153"/>
      <c r="B718" s="153"/>
      <c r="E718" s="266"/>
      <c r="F718" s="266"/>
      <c r="G718" s="156"/>
      <c r="H718" s="157"/>
      <c r="I718" s="158"/>
      <c r="J718" s="153"/>
      <c r="M718" s="153"/>
      <c r="N718" s="153"/>
      <c r="Q718" s="153"/>
      <c r="R718" s="159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 spans="1:29" s="154" customFormat="1" x14ac:dyDescent="0.25">
      <c r="A719" s="153"/>
      <c r="B719" s="153"/>
      <c r="E719" s="266"/>
      <c r="F719" s="266"/>
      <c r="G719" s="156"/>
      <c r="H719" s="157"/>
      <c r="I719" s="158"/>
      <c r="J719" s="153"/>
      <c r="M719" s="153"/>
      <c r="N719" s="153"/>
      <c r="Q719" s="153"/>
      <c r="R719" s="159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 spans="1:29" s="154" customFormat="1" x14ac:dyDescent="0.25">
      <c r="A720" s="153"/>
      <c r="B720" s="153"/>
      <c r="E720" s="266"/>
      <c r="F720" s="266"/>
      <c r="G720" s="156"/>
      <c r="H720" s="157"/>
      <c r="I720" s="158"/>
      <c r="J720" s="153"/>
      <c r="M720" s="153"/>
      <c r="N720" s="153"/>
      <c r="Q720" s="153"/>
      <c r="R720" s="159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 spans="1:29" s="154" customFormat="1" x14ac:dyDescent="0.25">
      <c r="A721" s="153"/>
      <c r="B721" s="153"/>
      <c r="E721" s="266"/>
      <c r="F721" s="266"/>
      <c r="G721" s="156"/>
      <c r="H721" s="157"/>
      <c r="I721" s="158"/>
      <c r="J721" s="153"/>
      <c r="M721" s="153"/>
      <c r="N721" s="153"/>
      <c r="Q721" s="153"/>
      <c r="R721" s="159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 spans="1:29" s="154" customFormat="1" x14ac:dyDescent="0.25">
      <c r="A722" s="153"/>
      <c r="B722" s="153"/>
      <c r="E722" s="266"/>
      <c r="F722" s="266"/>
      <c r="G722" s="156"/>
      <c r="H722" s="157"/>
      <c r="I722" s="158"/>
      <c r="J722" s="153"/>
      <c r="M722" s="153"/>
      <c r="N722" s="153"/>
      <c r="Q722" s="153"/>
      <c r="R722" s="159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 spans="1:29" s="154" customFormat="1" x14ac:dyDescent="0.25">
      <c r="A723" s="153"/>
      <c r="B723" s="153"/>
      <c r="E723" s="266"/>
      <c r="F723" s="266"/>
      <c r="G723" s="156"/>
      <c r="H723" s="157"/>
      <c r="I723" s="158"/>
      <c r="J723" s="153"/>
      <c r="M723" s="153"/>
      <c r="N723" s="153"/>
      <c r="Q723" s="153"/>
      <c r="R723" s="159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 spans="1:29" s="154" customFormat="1" x14ac:dyDescent="0.25">
      <c r="A724" s="153"/>
      <c r="B724" s="153"/>
      <c r="E724" s="266"/>
      <c r="F724" s="266"/>
      <c r="G724" s="156"/>
      <c r="H724" s="157"/>
      <c r="I724" s="158"/>
      <c r="J724" s="153"/>
      <c r="M724" s="153"/>
      <c r="N724" s="153"/>
      <c r="Q724" s="153"/>
      <c r="R724" s="159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 spans="1:29" s="154" customFormat="1" x14ac:dyDescent="0.25">
      <c r="A725" s="153"/>
      <c r="B725" s="153"/>
      <c r="E725" s="266"/>
      <c r="F725" s="266"/>
      <c r="G725" s="156"/>
      <c r="H725" s="157"/>
      <c r="I725" s="158"/>
      <c r="J725" s="153"/>
      <c r="M725" s="153"/>
      <c r="N725" s="153"/>
      <c r="Q725" s="153"/>
      <c r="R725" s="159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 spans="1:29" s="154" customFormat="1" x14ac:dyDescent="0.25">
      <c r="A726" s="153"/>
      <c r="B726" s="153"/>
      <c r="E726" s="266"/>
      <c r="F726" s="266"/>
      <c r="G726" s="156"/>
      <c r="H726" s="157"/>
      <c r="I726" s="158"/>
      <c r="J726" s="153"/>
      <c r="M726" s="153"/>
      <c r="N726" s="153"/>
      <c r="Q726" s="153"/>
      <c r="R726" s="159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 spans="1:29" s="154" customFormat="1" x14ac:dyDescent="0.25">
      <c r="A727" s="153"/>
      <c r="B727" s="153"/>
      <c r="E727" s="266"/>
      <c r="F727" s="266"/>
      <c r="G727" s="156"/>
      <c r="H727" s="157"/>
      <c r="I727" s="158"/>
      <c r="J727" s="153"/>
      <c r="M727" s="153"/>
      <c r="N727" s="153"/>
      <c r="Q727" s="153"/>
      <c r="R727" s="159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 spans="1:29" s="154" customFormat="1" x14ac:dyDescent="0.25">
      <c r="A728" s="153"/>
      <c r="B728" s="153"/>
      <c r="E728" s="266"/>
      <c r="F728" s="266"/>
      <c r="G728" s="156"/>
      <c r="H728" s="157"/>
      <c r="I728" s="158"/>
      <c r="J728" s="153"/>
      <c r="M728" s="153"/>
      <c r="N728" s="153"/>
      <c r="Q728" s="153"/>
      <c r="R728" s="159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 spans="1:29" s="154" customFormat="1" x14ac:dyDescent="0.25">
      <c r="A729" s="153"/>
      <c r="B729" s="153"/>
      <c r="E729" s="266"/>
      <c r="F729" s="266"/>
      <c r="G729" s="156"/>
      <c r="H729" s="157"/>
      <c r="I729" s="158"/>
      <c r="J729" s="153"/>
      <c r="M729" s="153"/>
      <c r="N729" s="153"/>
      <c r="Q729" s="153"/>
      <c r="R729" s="159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 spans="1:29" s="154" customFormat="1" x14ac:dyDescent="0.25">
      <c r="A730" s="153"/>
      <c r="B730" s="153"/>
      <c r="E730" s="266"/>
      <c r="F730" s="266"/>
      <c r="G730" s="156"/>
      <c r="H730" s="157"/>
      <c r="I730" s="158"/>
      <c r="J730" s="153"/>
      <c r="M730" s="153"/>
      <c r="N730" s="153"/>
      <c r="Q730" s="153"/>
      <c r="R730" s="159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 spans="1:29" s="154" customFormat="1" x14ac:dyDescent="0.25">
      <c r="A731" s="153"/>
      <c r="B731" s="153"/>
      <c r="E731" s="266"/>
      <c r="F731" s="266"/>
      <c r="G731" s="156"/>
      <c r="H731" s="157"/>
      <c r="I731" s="158"/>
      <c r="J731" s="153"/>
      <c r="M731" s="153"/>
      <c r="N731" s="153"/>
      <c r="Q731" s="153"/>
      <c r="R731" s="159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</row>
    <row r="732" spans="1:29" s="154" customFormat="1" x14ac:dyDescent="0.25">
      <c r="A732" s="153"/>
      <c r="B732" s="153"/>
      <c r="E732" s="266"/>
      <c r="F732" s="266"/>
      <c r="G732" s="156"/>
      <c r="H732" s="157"/>
      <c r="I732" s="158"/>
      <c r="J732" s="153"/>
      <c r="M732" s="153"/>
      <c r="N732" s="153"/>
      <c r="Q732" s="153"/>
      <c r="R732" s="159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</row>
    <row r="733" spans="1:29" s="154" customFormat="1" x14ac:dyDescent="0.25">
      <c r="A733" s="153"/>
      <c r="B733" s="153"/>
      <c r="E733" s="266"/>
      <c r="F733" s="266"/>
      <c r="G733" s="156"/>
      <c r="H733" s="157"/>
      <c r="I733" s="158"/>
      <c r="J733" s="153"/>
      <c r="M733" s="153"/>
      <c r="N733" s="153"/>
      <c r="Q733" s="153"/>
      <c r="R733" s="159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</row>
    <row r="734" spans="1:29" s="154" customFormat="1" x14ac:dyDescent="0.25">
      <c r="A734" s="153"/>
      <c r="B734" s="153"/>
      <c r="E734" s="266"/>
      <c r="F734" s="266"/>
      <c r="G734" s="156"/>
      <c r="H734" s="157"/>
      <c r="I734" s="158"/>
      <c r="J734" s="153"/>
      <c r="M734" s="153"/>
      <c r="N734" s="153"/>
      <c r="Q734" s="153"/>
      <c r="R734" s="159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</row>
    <row r="735" spans="1:29" s="154" customFormat="1" x14ac:dyDescent="0.25">
      <c r="A735" s="153"/>
      <c r="B735" s="153"/>
      <c r="E735" s="266"/>
      <c r="F735" s="266"/>
      <c r="G735" s="156"/>
      <c r="H735" s="157"/>
      <c r="I735" s="158"/>
      <c r="J735" s="153"/>
      <c r="M735" s="153"/>
      <c r="N735" s="153"/>
      <c r="Q735" s="153"/>
      <c r="R735" s="159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</row>
    <row r="736" spans="1:29" s="154" customFormat="1" x14ac:dyDescent="0.25">
      <c r="A736" s="153"/>
      <c r="B736" s="153"/>
      <c r="E736" s="266"/>
      <c r="F736" s="266"/>
      <c r="G736" s="156"/>
      <c r="H736" s="157"/>
      <c r="I736" s="158"/>
      <c r="J736" s="153"/>
      <c r="M736" s="153"/>
      <c r="N736" s="153"/>
      <c r="Q736" s="153"/>
      <c r="R736" s="159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</row>
    <row r="737" spans="1:29" s="154" customFormat="1" x14ac:dyDescent="0.25">
      <c r="A737" s="153"/>
      <c r="B737" s="153"/>
      <c r="E737" s="266"/>
      <c r="F737" s="266"/>
      <c r="G737" s="156"/>
      <c r="H737" s="157"/>
      <c r="I737" s="158"/>
      <c r="J737" s="153"/>
      <c r="M737" s="153"/>
      <c r="N737" s="153"/>
      <c r="Q737" s="153"/>
      <c r="R737" s="159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</row>
    <row r="738" spans="1:29" s="154" customFormat="1" x14ac:dyDescent="0.25">
      <c r="A738" s="153"/>
      <c r="B738" s="153"/>
      <c r="E738" s="266"/>
      <c r="F738" s="266"/>
      <c r="G738" s="156"/>
      <c r="H738" s="157"/>
      <c r="I738" s="158"/>
      <c r="J738" s="153"/>
      <c r="M738" s="153"/>
      <c r="N738" s="153"/>
      <c r="Q738" s="153"/>
      <c r="R738" s="159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</row>
    <row r="739" spans="1:29" s="154" customFormat="1" x14ac:dyDescent="0.25">
      <c r="A739" s="153"/>
      <c r="B739" s="153"/>
      <c r="E739" s="266"/>
      <c r="F739" s="266"/>
      <c r="G739" s="156"/>
      <c r="H739" s="157"/>
      <c r="I739" s="158"/>
      <c r="J739" s="153"/>
      <c r="M739" s="153"/>
      <c r="N739" s="153"/>
      <c r="Q739" s="153"/>
      <c r="R739" s="159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</row>
    <row r="740" spans="1:29" s="154" customFormat="1" x14ac:dyDescent="0.25">
      <c r="A740" s="153"/>
      <c r="B740" s="153"/>
      <c r="E740" s="266"/>
      <c r="F740" s="266"/>
      <c r="G740" s="156"/>
      <c r="H740" s="157"/>
      <c r="I740" s="158"/>
      <c r="J740" s="153"/>
      <c r="M740" s="153"/>
      <c r="N740" s="153"/>
      <c r="Q740" s="153"/>
      <c r="R740" s="159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</row>
    <row r="741" spans="1:29" s="154" customFormat="1" x14ac:dyDescent="0.25">
      <c r="A741" s="153"/>
      <c r="B741" s="153"/>
      <c r="E741" s="266"/>
      <c r="F741" s="266"/>
      <c r="G741" s="156"/>
      <c r="H741" s="157"/>
      <c r="I741" s="158"/>
      <c r="J741" s="153"/>
      <c r="M741" s="153"/>
      <c r="N741" s="153"/>
      <c r="Q741" s="153"/>
      <c r="R741" s="159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</row>
    <row r="742" spans="1:29" s="154" customFormat="1" x14ac:dyDescent="0.25">
      <c r="A742" s="153"/>
      <c r="B742" s="153"/>
      <c r="E742" s="266"/>
      <c r="F742" s="266"/>
      <c r="G742" s="156"/>
      <c r="H742" s="157"/>
      <c r="I742" s="158"/>
      <c r="J742" s="153"/>
      <c r="M742" s="153"/>
      <c r="N742" s="153"/>
      <c r="Q742" s="153"/>
      <c r="R742" s="159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</row>
    <row r="743" spans="1:29" s="154" customFormat="1" x14ac:dyDescent="0.25">
      <c r="A743" s="153"/>
      <c r="B743" s="153"/>
      <c r="E743" s="266"/>
      <c r="F743" s="266"/>
      <c r="G743" s="156"/>
      <c r="H743" s="157"/>
      <c r="I743" s="158"/>
      <c r="J743" s="153"/>
      <c r="M743" s="153"/>
      <c r="N743" s="153"/>
      <c r="Q743" s="153"/>
      <c r="R743" s="159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</row>
    <row r="744" spans="1:29" s="154" customFormat="1" x14ac:dyDescent="0.25">
      <c r="A744" s="153"/>
      <c r="B744" s="153"/>
      <c r="E744" s="266"/>
      <c r="F744" s="266"/>
      <c r="G744" s="156"/>
      <c r="H744" s="157"/>
      <c r="I744" s="158"/>
      <c r="J744" s="153"/>
      <c r="M744" s="153"/>
      <c r="N744" s="153"/>
      <c r="Q744" s="153"/>
      <c r="R744" s="159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</row>
    <row r="745" spans="1:29" s="154" customFormat="1" x14ac:dyDescent="0.25">
      <c r="A745" s="153"/>
      <c r="B745" s="153"/>
      <c r="E745" s="266"/>
      <c r="F745" s="266"/>
      <c r="G745" s="156"/>
      <c r="H745" s="157"/>
      <c r="I745" s="158"/>
      <c r="J745" s="153"/>
      <c r="M745" s="153"/>
      <c r="N745" s="153"/>
      <c r="Q745" s="153"/>
      <c r="R745" s="159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</row>
    <row r="746" spans="1:29" s="154" customFormat="1" x14ac:dyDescent="0.25">
      <c r="A746" s="153"/>
      <c r="B746" s="153"/>
      <c r="E746" s="266"/>
      <c r="F746" s="266"/>
      <c r="G746" s="156"/>
      <c r="H746" s="157"/>
      <c r="I746" s="158"/>
      <c r="J746" s="153"/>
      <c r="M746" s="153"/>
      <c r="N746" s="153"/>
      <c r="Q746" s="153"/>
      <c r="R746" s="159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</row>
    <row r="747" spans="1:29" s="154" customFormat="1" x14ac:dyDescent="0.25">
      <c r="A747" s="153"/>
      <c r="B747" s="153"/>
      <c r="E747" s="266"/>
      <c r="F747" s="266"/>
      <c r="G747" s="156"/>
      <c r="H747" s="157"/>
      <c r="I747" s="158"/>
      <c r="J747" s="153"/>
      <c r="M747" s="153"/>
      <c r="N747" s="153"/>
      <c r="Q747" s="153"/>
      <c r="R747" s="159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</row>
    <row r="748" spans="1:29" s="154" customFormat="1" x14ac:dyDescent="0.25">
      <c r="A748" s="153"/>
      <c r="B748" s="153"/>
      <c r="E748" s="266"/>
      <c r="F748" s="266"/>
      <c r="G748" s="156"/>
      <c r="H748" s="157"/>
      <c r="I748" s="158"/>
      <c r="J748" s="153"/>
      <c r="M748" s="153"/>
      <c r="N748" s="153"/>
      <c r="Q748" s="153"/>
      <c r="R748" s="159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</row>
    <row r="749" spans="1:29" s="154" customFormat="1" x14ac:dyDescent="0.25">
      <c r="A749" s="153"/>
      <c r="B749" s="153"/>
      <c r="E749" s="266"/>
      <c r="F749" s="266"/>
      <c r="G749" s="156"/>
      <c r="H749" s="157"/>
      <c r="I749" s="158"/>
      <c r="J749" s="153"/>
      <c r="M749" s="153"/>
      <c r="N749" s="153"/>
      <c r="Q749" s="153"/>
      <c r="R749" s="159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</row>
    <row r="750" spans="1:29" s="154" customFormat="1" x14ac:dyDescent="0.25">
      <c r="A750" s="153"/>
      <c r="B750" s="153"/>
      <c r="E750" s="266"/>
      <c r="F750" s="266"/>
      <c r="G750" s="156"/>
      <c r="H750" s="157"/>
      <c r="I750" s="158"/>
      <c r="J750" s="153"/>
      <c r="M750" s="153"/>
      <c r="N750" s="153"/>
      <c r="Q750" s="153"/>
      <c r="R750" s="159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</row>
    <row r="751" spans="1:29" s="154" customFormat="1" x14ac:dyDescent="0.25">
      <c r="A751" s="153"/>
      <c r="B751" s="153"/>
      <c r="E751" s="266"/>
      <c r="F751" s="266"/>
      <c r="G751" s="156"/>
      <c r="H751" s="157"/>
      <c r="I751" s="158"/>
      <c r="J751" s="153"/>
      <c r="M751" s="153"/>
      <c r="N751" s="153"/>
      <c r="Q751" s="153"/>
      <c r="R751" s="159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</row>
    <row r="752" spans="1:29" s="154" customFormat="1" x14ac:dyDescent="0.25">
      <c r="A752" s="153"/>
      <c r="B752" s="153"/>
      <c r="E752" s="266"/>
      <c r="F752" s="266"/>
      <c r="G752" s="156"/>
      <c r="H752" s="157"/>
      <c r="I752" s="158"/>
      <c r="J752" s="153"/>
      <c r="M752" s="153"/>
      <c r="N752" s="153"/>
      <c r="Q752" s="153"/>
      <c r="R752" s="159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</row>
    <row r="753" spans="1:29" s="154" customFormat="1" x14ac:dyDescent="0.25">
      <c r="A753" s="153"/>
      <c r="B753" s="153"/>
      <c r="E753" s="266"/>
      <c r="F753" s="266"/>
      <c r="G753" s="156"/>
      <c r="H753" s="157"/>
      <c r="I753" s="158"/>
      <c r="J753" s="153"/>
      <c r="M753" s="153"/>
      <c r="N753" s="153"/>
      <c r="Q753" s="153"/>
      <c r="R753" s="159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</row>
    <row r="754" spans="1:29" s="154" customFormat="1" x14ac:dyDescent="0.25">
      <c r="A754" s="153"/>
      <c r="B754" s="153"/>
      <c r="E754" s="266"/>
      <c r="F754" s="266"/>
      <c r="G754" s="156"/>
      <c r="H754" s="157"/>
      <c r="I754" s="158"/>
      <c r="J754" s="153"/>
      <c r="M754" s="153"/>
      <c r="N754" s="153"/>
      <c r="Q754" s="153"/>
      <c r="R754" s="159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</row>
    <row r="755" spans="1:29" s="154" customFormat="1" x14ac:dyDescent="0.25">
      <c r="A755" s="153"/>
      <c r="B755" s="153"/>
      <c r="E755" s="266"/>
      <c r="F755" s="266"/>
      <c r="G755" s="156"/>
      <c r="H755" s="157"/>
      <c r="I755" s="158"/>
      <c r="J755" s="153"/>
      <c r="M755" s="153"/>
      <c r="N755" s="153"/>
      <c r="Q755" s="153"/>
      <c r="R755" s="159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</row>
    <row r="756" spans="1:29" s="154" customFormat="1" x14ac:dyDescent="0.25">
      <c r="A756" s="153"/>
      <c r="B756" s="153"/>
      <c r="E756" s="266"/>
      <c r="F756" s="266"/>
      <c r="G756" s="156"/>
      <c r="H756" s="157"/>
      <c r="I756" s="158"/>
      <c r="J756" s="153"/>
      <c r="M756" s="153"/>
      <c r="N756" s="153"/>
      <c r="Q756" s="153"/>
      <c r="R756" s="159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</row>
    <row r="757" spans="1:29" s="154" customFormat="1" x14ac:dyDescent="0.25">
      <c r="A757" s="153"/>
      <c r="B757" s="153"/>
      <c r="E757" s="266"/>
      <c r="F757" s="266"/>
      <c r="G757" s="156"/>
      <c r="H757" s="157"/>
      <c r="I757" s="158"/>
      <c r="J757" s="153"/>
      <c r="M757" s="153"/>
      <c r="N757" s="153"/>
      <c r="Q757" s="153"/>
      <c r="R757" s="159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</row>
    <row r="758" spans="1:29" s="154" customFormat="1" x14ac:dyDescent="0.25">
      <c r="A758" s="153"/>
      <c r="B758" s="153"/>
      <c r="E758" s="266"/>
      <c r="F758" s="266"/>
      <c r="G758" s="156"/>
      <c r="H758" s="157"/>
      <c r="I758" s="158"/>
      <c r="J758" s="153"/>
      <c r="M758" s="153"/>
      <c r="N758" s="153"/>
      <c r="Q758" s="153"/>
      <c r="R758" s="159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</row>
    <row r="759" spans="1:29" s="154" customFormat="1" x14ac:dyDescent="0.25">
      <c r="A759" s="153"/>
      <c r="B759" s="153"/>
      <c r="E759" s="266"/>
      <c r="F759" s="266"/>
      <c r="G759" s="156"/>
      <c r="H759" s="157"/>
      <c r="I759" s="158"/>
      <c r="J759" s="153"/>
      <c r="M759" s="153"/>
      <c r="N759" s="153"/>
      <c r="Q759" s="153"/>
      <c r="R759" s="159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</row>
    <row r="760" spans="1:29" s="154" customFormat="1" x14ac:dyDescent="0.25">
      <c r="A760" s="153"/>
      <c r="B760" s="153"/>
      <c r="E760" s="266"/>
      <c r="F760" s="266"/>
      <c r="G760" s="156"/>
      <c r="H760" s="157"/>
      <c r="I760" s="158"/>
      <c r="J760" s="153"/>
      <c r="M760" s="153"/>
      <c r="N760" s="153"/>
      <c r="Q760" s="153"/>
      <c r="R760" s="159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</row>
    <row r="761" spans="1:29" s="154" customFormat="1" x14ac:dyDescent="0.25">
      <c r="A761" s="153"/>
      <c r="B761" s="153"/>
      <c r="E761" s="266"/>
      <c r="F761" s="266"/>
      <c r="G761" s="156"/>
      <c r="H761" s="157"/>
      <c r="I761" s="158"/>
      <c r="J761" s="153"/>
      <c r="M761" s="153"/>
      <c r="N761" s="153"/>
      <c r="Q761" s="153"/>
      <c r="R761" s="159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</row>
    <row r="762" spans="1:29" s="154" customFormat="1" x14ac:dyDescent="0.25">
      <c r="A762" s="153"/>
      <c r="B762" s="153"/>
      <c r="E762" s="266"/>
      <c r="F762" s="266"/>
      <c r="G762" s="156"/>
      <c r="H762" s="157"/>
      <c r="I762" s="158"/>
      <c r="J762" s="153"/>
      <c r="M762" s="153"/>
      <c r="N762" s="153"/>
      <c r="Q762" s="153"/>
      <c r="R762" s="159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</row>
    <row r="763" spans="1:29" s="154" customFormat="1" x14ac:dyDescent="0.25">
      <c r="A763" s="153"/>
      <c r="B763" s="153"/>
      <c r="E763" s="266"/>
      <c r="F763" s="266"/>
      <c r="G763" s="156"/>
      <c r="H763" s="157"/>
      <c r="I763" s="158"/>
      <c r="J763" s="153"/>
      <c r="M763" s="153"/>
      <c r="N763" s="153"/>
      <c r="Q763" s="153"/>
      <c r="R763" s="159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</row>
    <row r="764" spans="1:29" s="154" customFormat="1" x14ac:dyDescent="0.25">
      <c r="A764" s="153"/>
      <c r="B764" s="153"/>
      <c r="E764" s="266"/>
      <c r="F764" s="266"/>
      <c r="G764" s="156"/>
      <c r="H764" s="157"/>
      <c r="I764" s="158"/>
      <c r="J764" s="153"/>
      <c r="M764" s="153"/>
      <c r="N764" s="153"/>
      <c r="Q764" s="153"/>
      <c r="R764" s="159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</row>
    <row r="765" spans="1:29" s="154" customFormat="1" x14ac:dyDescent="0.25">
      <c r="A765" s="153"/>
      <c r="B765" s="153"/>
      <c r="E765" s="266"/>
      <c r="F765" s="266"/>
      <c r="G765" s="156"/>
      <c r="H765" s="157"/>
      <c r="I765" s="158"/>
      <c r="J765" s="153"/>
      <c r="M765" s="153"/>
      <c r="N765" s="153"/>
      <c r="Q765" s="153"/>
      <c r="R765" s="159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</row>
    <row r="766" spans="1:29" s="154" customFormat="1" x14ac:dyDescent="0.25">
      <c r="A766" s="153"/>
      <c r="B766" s="153"/>
      <c r="E766" s="266"/>
      <c r="F766" s="266"/>
      <c r="G766" s="156"/>
      <c r="H766" s="157"/>
      <c r="I766" s="158"/>
      <c r="J766" s="153"/>
      <c r="M766" s="153"/>
      <c r="N766" s="153"/>
      <c r="Q766" s="153"/>
      <c r="R766" s="159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</row>
    <row r="767" spans="1:29" s="154" customFormat="1" x14ac:dyDescent="0.25">
      <c r="A767" s="153"/>
      <c r="B767" s="153"/>
      <c r="E767" s="266"/>
      <c r="F767" s="266"/>
      <c r="G767" s="156"/>
      <c r="H767" s="157"/>
      <c r="I767" s="158"/>
      <c r="J767" s="153"/>
      <c r="M767" s="153"/>
      <c r="N767" s="153"/>
      <c r="Q767" s="153"/>
      <c r="R767" s="159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</row>
    <row r="768" spans="1:29" s="154" customFormat="1" x14ac:dyDescent="0.25">
      <c r="A768" s="153"/>
      <c r="B768" s="153"/>
      <c r="E768" s="266"/>
      <c r="F768" s="266"/>
      <c r="G768" s="156"/>
      <c r="H768" s="157"/>
      <c r="I768" s="158"/>
      <c r="J768" s="153"/>
      <c r="M768" s="153"/>
      <c r="N768" s="153"/>
      <c r="Q768" s="153"/>
      <c r="R768" s="159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</row>
    <row r="769" spans="1:29" s="154" customFormat="1" x14ac:dyDescent="0.25">
      <c r="A769" s="153"/>
      <c r="B769" s="153"/>
      <c r="E769" s="266"/>
      <c r="F769" s="266"/>
      <c r="G769" s="156"/>
      <c r="H769" s="157"/>
      <c r="I769" s="158"/>
      <c r="J769" s="153"/>
      <c r="M769" s="153"/>
      <c r="N769" s="153"/>
      <c r="Q769" s="153"/>
      <c r="R769" s="159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</row>
    <row r="770" spans="1:29" s="154" customFormat="1" x14ac:dyDescent="0.25">
      <c r="A770" s="153"/>
      <c r="B770" s="153"/>
      <c r="E770" s="266"/>
      <c r="F770" s="266"/>
      <c r="G770" s="156"/>
      <c r="H770" s="157"/>
      <c r="I770" s="158"/>
      <c r="J770" s="153"/>
      <c r="M770" s="153"/>
      <c r="N770" s="153"/>
      <c r="Q770" s="153"/>
      <c r="R770" s="159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</row>
    <row r="771" spans="1:29" s="154" customFormat="1" x14ac:dyDescent="0.25">
      <c r="A771" s="153"/>
      <c r="B771" s="153"/>
      <c r="E771" s="266"/>
      <c r="F771" s="266"/>
      <c r="G771" s="156"/>
      <c r="H771" s="157"/>
      <c r="I771" s="158"/>
      <c r="J771" s="153"/>
      <c r="M771" s="153"/>
      <c r="N771" s="153"/>
      <c r="Q771" s="153"/>
      <c r="R771" s="159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</row>
    <row r="772" spans="1:29" s="154" customFormat="1" x14ac:dyDescent="0.25">
      <c r="A772" s="153"/>
      <c r="B772" s="153"/>
      <c r="E772" s="266"/>
      <c r="F772" s="266"/>
      <c r="G772" s="156"/>
      <c r="H772" s="157"/>
      <c r="I772" s="158"/>
      <c r="J772" s="153"/>
      <c r="M772" s="153"/>
      <c r="N772" s="153"/>
      <c r="Q772" s="153"/>
      <c r="R772" s="159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</row>
    <row r="773" spans="1:29" s="154" customFormat="1" x14ac:dyDescent="0.25">
      <c r="A773" s="153"/>
      <c r="B773" s="153"/>
      <c r="E773" s="266"/>
      <c r="F773" s="266"/>
      <c r="G773" s="156"/>
      <c r="H773" s="157"/>
      <c r="I773" s="158"/>
      <c r="J773" s="153"/>
      <c r="M773" s="153"/>
      <c r="N773" s="153"/>
      <c r="Q773" s="153"/>
      <c r="R773" s="159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</row>
    <row r="774" spans="1:29" s="154" customFormat="1" x14ac:dyDescent="0.25">
      <c r="A774" s="153"/>
      <c r="B774" s="153"/>
      <c r="E774" s="266"/>
      <c r="F774" s="266"/>
      <c r="G774" s="156"/>
      <c r="H774" s="157"/>
      <c r="I774" s="158"/>
      <c r="J774" s="153"/>
      <c r="M774" s="153"/>
      <c r="N774" s="153"/>
      <c r="Q774" s="153"/>
      <c r="R774" s="159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</row>
    <row r="775" spans="1:29" s="154" customFormat="1" x14ac:dyDescent="0.25">
      <c r="A775" s="153"/>
      <c r="B775" s="153"/>
      <c r="E775" s="266"/>
      <c r="F775" s="266"/>
      <c r="G775" s="156"/>
      <c r="H775" s="157"/>
      <c r="I775" s="158"/>
      <c r="J775" s="153"/>
      <c r="M775" s="153"/>
      <c r="N775" s="153"/>
      <c r="Q775" s="153"/>
      <c r="R775" s="159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</row>
    <row r="776" spans="1:29" s="154" customFormat="1" x14ac:dyDescent="0.25">
      <c r="A776" s="153"/>
      <c r="B776" s="153"/>
      <c r="E776" s="266"/>
      <c r="F776" s="266"/>
      <c r="G776" s="156"/>
      <c r="H776" s="157"/>
      <c r="I776" s="158"/>
      <c r="J776" s="153"/>
      <c r="M776" s="153"/>
      <c r="N776" s="153"/>
      <c r="Q776" s="153"/>
      <c r="R776" s="159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</row>
    <row r="777" spans="1:29" s="154" customFormat="1" x14ac:dyDescent="0.25">
      <c r="A777" s="153"/>
      <c r="B777" s="153"/>
      <c r="E777" s="266"/>
      <c r="F777" s="266"/>
      <c r="G777" s="156"/>
      <c r="H777" s="157"/>
      <c r="I777" s="158"/>
      <c r="J777" s="153"/>
      <c r="M777" s="153"/>
      <c r="N777" s="153"/>
      <c r="Q777" s="153"/>
      <c r="R777" s="159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</row>
    <row r="778" spans="1:29" s="154" customFormat="1" x14ac:dyDescent="0.25">
      <c r="A778" s="153"/>
      <c r="B778" s="153"/>
      <c r="E778" s="266"/>
      <c r="F778" s="266"/>
      <c r="G778" s="156"/>
      <c r="H778" s="157"/>
      <c r="I778" s="158"/>
      <c r="J778" s="153"/>
      <c r="M778" s="153"/>
      <c r="N778" s="153"/>
      <c r="Q778" s="153"/>
      <c r="R778" s="159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</row>
    <row r="779" spans="1:29" s="154" customFormat="1" x14ac:dyDescent="0.25">
      <c r="A779" s="153"/>
      <c r="B779" s="153"/>
      <c r="E779" s="266"/>
      <c r="F779" s="266"/>
      <c r="G779" s="156"/>
      <c r="H779" s="157"/>
      <c r="I779" s="158"/>
      <c r="J779" s="153"/>
      <c r="M779" s="153"/>
      <c r="N779" s="153"/>
      <c r="Q779" s="153"/>
      <c r="R779" s="159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</row>
    <row r="780" spans="1:29" s="154" customFormat="1" x14ac:dyDescent="0.25">
      <c r="A780" s="153"/>
      <c r="B780" s="153"/>
      <c r="E780" s="266"/>
      <c r="F780" s="266"/>
      <c r="G780" s="156"/>
      <c r="H780" s="157"/>
      <c r="I780" s="158"/>
      <c r="J780" s="153"/>
      <c r="M780" s="153"/>
      <c r="N780" s="153"/>
      <c r="Q780" s="153"/>
      <c r="R780" s="159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</row>
    <row r="781" spans="1:29" s="154" customFormat="1" x14ac:dyDescent="0.25">
      <c r="A781" s="153"/>
      <c r="B781" s="153"/>
      <c r="E781" s="266"/>
      <c r="F781" s="266"/>
      <c r="G781" s="156"/>
      <c r="H781" s="157"/>
      <c r="I781" s="158"/>
      <c r="J781" s="153"/>
      <c r="M781" s="153"/>
      <c r="N781" s="153"/>
      <c r="Q781" s="153"/>
      <c r="R781" s="159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</row>
    <row r="782" spans="1:29" s="154" customFormat="1" x14ac:dyDescent="0.25">
      <c r="A782" s="153"/>
      <c r="B782" s="153"/>
      <c r="E782" s="266"/>
      <c r="F782" s="266"/>
      <c r="G782" s="156"/>
      <c r="H782" s="157"/>
      <c r="I782" s="158"/>
      <c r="J782" s="153"/>
      <c r="M782" s="153"/>
      <c r="N782" s="153"/>
      <c r="Q782" s="153"/>
      <c r="R782" s="159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</row>
    <row r="783" spans="1:29" s="154" customFormat="1" x14ac:dyDescent="0.25">
      <c r="A783" s="153"/>
      <c r="B783" s="153"/>
      <c r="E783" s="266"/>
      <c r="F783" s="266"/>
      <c r="G783" s="156"/>
      <c r="H783" s="157"/>
      <c r="I783" s="158"/>
      <c r="J783" s="153"/>
      <c r="M783" s="153"/>
      <c r="N783" s="153"/>
      <c r="Q783" s="153"/>
      <c r="R783" s="159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</row>
    <row r="784" spans="1:29" s="154" customFormat="1" x14ac:dyDescent="0.25">
      <c r="A784" s="153"/>
      <c r="B784" s="153"/>
      <c r="E784" s="266"/>
      <c r="F784" s="266"/>
      <c r="G784" s="156"/>
      <c r="H784" s="157"/>
      <c r="I784" s="158"/>
      <c r="J784" s="153"/>
      <c r="M784" s="153"/>
      <c r="N784" s="153"/>
      <c r="Q784" s="153"/>
      <c r="R784" s="159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</row>
    <row r="785" spans="1:29" s="154" customFormat="1" x14ac:dyDescent="0.25">
      <c r="A785" s="153"/>
      <c r="B785" s="153"/>
      <c r="E785" s="266"/>
      <c r="F785" s="266"/>
      <c r="G785" s="156"/>
      <c r="H785" s="157"/>
      <c r="I785" s="158"/>
      <c r="J785" s="153"/>
      <c r="M785" s="153"/>
      <c r="N785" s="153"/>
      <c r="Q785" s="153"/>
      <c r="R785" s="159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</row>
    <row r="786" spans="1:29" s="154" customFormat="1" x14ac:dyDescent="0.25">
      <c r="A786" s="153"/>
      <c r="B786" s="153"/>
      <c r="E786" s="266"/>
      <c r="F786" s="266"/>
      <c r="G786" s="156"/>
      <c r="H786" s="157"/>
      <c r="I786" s="158"/>
      <c r="J786" s="153"/>
      <c r="M786" s="153"/>
      <c r="N786" s="153"/>
      <c r="Q786" s="153"/>
      <c r="R786" s="159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</row>
    <row r="787" spans="1:29" s="154" customFormat="1" x14ac:dyDescent="0.25">
      <c r="A787" s="153"/>
      <c r="B787" s="153"/>
      <c r="E787" s="266"/>
      <c r="F787" s="266"/>
      <c r="G787" s="156"/>
      <c r="H787" s="157"/>
      <c r="I787" s="158"/>
      <c r="J787" s="153"/>
      <c r="M787" s="153"/>
      <c r="N787" s="153"/>
      <c r="Q787" s="153"/>
      <c r="R787" s="159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</row>
    <row r="788" spans="1:29" s="154" customFormat="1" x14ac:dyDescent="0.25">
      <c r="A788" s="153"/>
      <c r="B788" s="153"/>
      <c r="E788" s="266"/>
      <c r="F788" s="266"/>
      <c r="G788" s="156"/>
      <c r="H788" s="157"/>
      <c r="I788" s="158"/>
      <c r="J788" s="153"/>
      <c r="M788" s="153"/>
      <c r="N788" s="153"/>
      <c r="Q788" s="153"/>
      <c r="R788" s="159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</row>
    <row r="789" spans="1:29" s="154" customFormat="1" x14ac:dyDescent="0.25">
      <c r="A789" s="153"/>
      <c r="B789" s="153"/>
      <c r="E789" s="266"/>
      <c r="F789" s="266"/>
      <c r="G789" s="156"/>
      <c r="H789" s="157"/>
      <c r="I789" s="158"/>
      <c r="J789" s="153"/>
      <c r="M789" s="153"/>
      <c r="N789" s="153"/>
      <c r="Q789" s="153"/>
      <c r="R789" s="159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</row>
    <row r="790" spans="1:29" s="154" customFormat="1" x14ac:dyDescent="0.25">
      <c r="A790" s="153"/>
      <c r="B790" s="153"/>
      <c r="E790" s="266"/>
      <c r="F790" s="266"/>
      <c r="G790" s="156"/>
      <c r="H790" s="157"/>
      <c r="I790" s="158"/>
      <c r="J790" s="153"/>
      <c r="M790" s="153"/>
      <c r="N790" s="153"/>
      <c r="Q790" s="153"/>
      <c r="R790" s="159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</row>
    <row r="791" spans="1:29" s="154" customFormat="1" x14ac:dyDescent="0.25">
      <c r="A791" s="153"/>
      <c r="B791" s="153"/>
      <c r="E791" s="266"/>
      <c r="F791" s="266"/>
      <c r="G791" s="156"/>
      <c r="H791" s="157"/>
      <c r="I791" s="158"/>
      <c r="J791" s="153"/>
      <c r="M791" s="153"/>
      <c r="N791" s="153"/>
      <c r="Q791" s="153"/>
      <c r="R791" s="159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</row>
    <row r="792" spans="1:29" s="154" customFormat="1" x14ac:dyDescent="0.25">
      <c r="A792" s="153"/>
      <c r="B792" s="153"/>
      <c r="E792" s="266"/>
      <c r="F792" s="266"/>
      <c r="G792" s="156"/>
      <c r="H792" s="157"/>
      <c r="I792" s="158"/>
      <c r="J792" s="153"/>
      <c r="M792" s="153"/>
      <c r="N792" s="153"/>
      <c r="Q792" s="153"/>
      <c r="R792" s="159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</row>
    <row r="793" spans="1:29" s="154" customFormat="1" x14ac:dyDescent="0.25">
      <c r="A793" s="153"/>
      <c r="B793" s="153"/>
      <c r="E793" s="266"/>
      <c r="F793" s="266"/>
      <c r="G793" s="156"/>
      <c r="H793" s="157"/>
      <c r="I793" s="158"/>
      <c r="J793" s="153"/>
      <c r="M793" s="153"/>
      <c r="N793" s="153"/>
      <c r="Q793" s="153"/>
      <c r="R793" s="159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</row>
    <row r="794" spans="1:29" s="154" customFormat="1" x14ac:dyDescent="0.25">
      <c r="A794" s="153"/>
      <c r="B794" s="153"/>
      <c r="E794" s="266"/>
      <c r="F794" s="266"/>
      <c r="G794" s="156"/>
      <c r="H794" s="157"/>
      <c r="I794" s="158"/>
      <c r="J794" s="153"/>
      <c r="M794" s="153"/>
      <c r="N794" s="153"/>
      <c r="Q794" s="153"/>
      <c r="R794" s="159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</row>
    <row r="795" spans="1:29" s="154" customFormat="1" x14ac:dyDescent="0.25">
      <c r="A795" s="153"/>
      <c r="B795" s="153"/>
      <c r="E795" s="266"/>
      <c r="F795" s="266"/>
      <c r="G795" s="156"/>
      <c r="H795" s="157"/>
      <c r="I795" s="158"/>
      <c r="J795" s="153"/>
      <c r="M795" s="153"/>
      <c r="N795" s="153"/>
      <c r="Q795" s="153"/>
      <c r="R795" s="159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</row>
    <row r="796" spans="1:29" s="154" customFormat="1" x14ac:dyDescent="0.25">
      <c r="A796" s="153"/>
      <c r="B796" s="153"/>
      <c r="E796" s="266"/>
      <c r="F796" s="266"/>
      <c r="G796" s="156"/>
      <c r="H796" s="157"/>
      <c r="I796" s="158"/>
      <c r="J796" s="153"/>
      <c r="M796" s="153"/>
      <c r="N796" s="153"/>
      <c r="Q796" s="153"/>
      <c r="R796" s="159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</row>
    <row r="797" spans="1:29" s="154" customFormat="1" x14ac:dyDescent="0.25">
      <c r="A797" s="153"/>
      <c r="B797" s="153"/>
      <c r="E797" s="266"/>
      <c r="F797" s="266"/>
      <c r="G797" s="156"/>
      <c r="H797" s="157"/>
      <c r="I797" s="158"/>
      <c r="J797" s="153"/>
      <c r="M797" s="153"/>
      <c r="N797" s="153"/>
      <c r="Q797" s="153"/>
      <c r="R797" s="159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</row>
    <row r="798" spans="1:29" s="154" customFormat="1" x14ac:dyDescent="0.25">
      <c r="A798" s="153"/>
      <c r="B798" s="153"/>
      <c r="E798" s="266"/>
      <c r="F798" s="266"/>
      <c r="G798" s="156"/>
      <c r="H798" s="157"/>
      <c r="I798" s="158"/>
      <c r="J798" s="153"/>
      <c r="M798" s="153"/>
      <c r="N798" s="153"/>
      <c r="Q798" s="153"/>
      <c r="R798" s="159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</row>
    <row r="799" spans="1:29" s="154" customFormat="1" x14ac:dyDescent="0.25">
      <c r="A799" s="153"/>
      <c r="B799" s="153"/>
      <c r="E799" s="266"/>
      <c r="F799" s="266"/>
      <c r="G799" s="156"/>
      <c r="H799" s="157"/>
      <c r="I799" s="158"/>
      <c r="J799" s="153"/>
      <c r="M799" s="153"/>
      <c r="N799" s="153"/>
      <c r="Q799" s="153"/>
      <c r="R799" s="159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</row>
    <row r="800" spans="1:29" s="154" customFormat="1" x14ac:dyDescent="0.25">
      <c r="A800" s="153"/>
      <c r="B800" s="153"/>
      <c r="E800" s="266"/>
      <c r="F800" s="266"/>
      <c r="G800" s="156"/>
      <c r="H800" s="157"/>
      <c r="I800" s="158"/>
      <c r="J800" s="153"/>
      <c r="M800" s="153"/>
      <c r="N800" s="153"/>
      <c r="Q800" s="153"/>
      <c r="R800" s="159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</row>
    <row r="801" spans="1:29" s="154" customFormat="1" x14ac:dyDescent="0.25">
      <c r="A801" s="153"/>
      <c r="B801" s="153"/>
      <c r="E801" s="266"/>
      <c r="F801" s="266"/>
      <c r="G801" s="156"/>
      <c r="H801" s="157"/>
      <c r="I801" s="158"/>
      <c r="J801" s="153"/>
      <c r="M801" s="153"/>
      <c r="N801" s="153"/>
      <c r="Q801" s="153"/>
      <c r="R801" s="159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</row>
    <row r="802" spans="1:29" s="154" customFormat="1" x14ac:dyDescent="0.25">
      <c r="A802" s="153"/>
      <c r="B802" s="153"/>
      <c r="E802" s="266"/>
      <c r="F802" s="266"/>
      <c r="G802" s="156"/>
      <c r="H802" s="157"/>
      <c r="I802" s="158"/>
      <c r="J802" s="153"/>
      <c r="M802" s="153"/>
      <c r="N802" s="153"/>
      <c r="Q802" s="153"/>
      <c r="R802" s="159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</row>
    <row r="803" spans="1:29" s="154" customFormat="1" x14ac:dyDescent="0.25">
      <c r="A803" s="153"/>
      <c r="B803" s="153"/>
      <c r="E803" s="266"/>
      <c r="F803" s="266"/>
      <c r="G803" s="156"/>
      <c r="H803" s="157"/>
      <c r="I803" s="158"/>
      <c r="J803" s="153"/>
      <c r="M803" s="153"/>
      <c r="N803" s="153"/>
      <c r="Q803" s="153"/>
      <c r="R803" s="159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</row>
    <row r="804" spans="1:29" s="154" customFormat="1" x14ac:dyDescent="0.25">
      <c r="A804" s="153"/>
      <c r="B804" s="153"/>
      <c r="E804" s="266"/>
      <c r="F804" s="266"/>
      <c r="G804" s="156"/>
      <c r="H804" s="157"/>
      <c r="I804" s="158"/>
      <c r="J804" s="153"/>
      <c r="M804" s="153"/>
      <c r="N804" s="153"/>
      <c r="Q804" s="153"/>
      <c r="R804" s="159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</row>
    <row r="805" spans="1:29" s="154" customFormat="1" x14ac:dyDescent="0.25">
      <c r="A805" s="153"/>
      <c r="B805" s="153"/>
      <c r="E805" s="266"/>
      <c r="F805" s="266"/>
      <c r="G805" s="156"/>
      <c r="H805" s="157"/>
      <c r="I805" s="158"/>
      <c r="J805" s="153"/>
      <c r="M805" s="153"/>
      <c r="N805" s="153"/>
      <c r="Q805" s="153"/>
      <c r="R805" s="159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</row>
    <row r="806" spans="1:29" s="154" customFormat="1" x14ac:dyDescent="0.25">
      <c r="A806" s="153"/>
      <c r="B806" s="153"/>
      <c r="E806" s="266"/>
      <c r="F806" s="266"/>
      <c r="G806" s="156"/>
      <c r="H806" s="157"/>
      <c r="I806" s="158"/>
      <c r="J806" s="153"/>
      <c r="M806" s="153"/>
      <c r="N806" s="153"/>
      <c r="Q806" s="153"/>
      <c r="R806" s="159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</row>
    <row r="807" spans="1:29" s="154" customFormat="1" x14ac:dyDescent="0.25">
      <c r="A807" s="153"/>
      <c r="B807" s="153"/>
      <c r="E807" s="266"/>
      <c r="F807" s="266"/>
      <c r="G807" s="156"/>
      <c r="H807" s="157"/>
      <c r="I807" s="158"/>
      <c r="J807" s="153"/>
      <c r="M807" s="153"/>
      <c r="N807" s="153"/>
      <c r="Q807" s="153"/>
      <c r="R807" s="159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</row>
    <row r="808" spans="1:29" s="154" customFormat="1" x14ac:dyDescent="0.25">
      <c r="A808" s="153"/>
      <c r="B808" s="153"/>
      <c r="E808" s="266"/>
      <c r="F808" s="266"/>
      <c r="G808" s="156"/>
      <c r="H808" s="157"/>
      <c r="I808" s="158"/>
      <c r="J808" s="153"/>
      <c r="M808" s="153"/>
      <c r="N808" s="153"/>
      <c r="Q808" s="153"/>
      <c r="R808" s="159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</row>
    <row r="809" spans="1:29" s="154" customFormat="1" x14ac:dyDescent="0.25">
      <c r="A809" s="153"/>
      <c r="B809" s="153"/>
      <c r="E809" s="266"/>
      <c r="F809" s="266"/>
      <c r="G809" s="156"/>
      <c r="H809" s="157"/>
      <c r="I809" s="158"/>
      <c r="J809" s="153"/>
      <c r="M809" s="153"/>
      <c r="N809" s="153"/>
      <c r="Q809" s="153"/>
      <c r="R809" s="159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</row>
    <row r="810" spans="1:29" s="154" customFormat="1" x14ac:dyDescent="0.25">
      <c r="A810" s="153"/>
      <c r="B810" s="153"/>
      <c r="E810" s="266"/>
      <c r="F810" s="266"/>
      <c r="G810" s="156"/>
      <c r="H810" s="157"/>
      <c r="I810" s="158"/>
      <c r="J810" s="153"/>
      <c r="M810" s="153"/>
      <c r="N810" s="153"/>
      <c r="Q810" s="153"/>
      <c r="R810" s="159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</row>
    <row r="811" spans="1:29" s="154" customFormat="1" x14ac:dyDescent="0.25">
      <c r="A811" s="153"/>
      <c r="B811" s="153"/>
      <c r="E811" s="266"/>
      <c r="F811" s="266"/>
      <c r="G811" s="156"/>
      <c r="H811" s="157"/>
      <c r="I811" s="158"/>
      <c r="J811" s="153"/>
      <c r="M811" s="153"/>
      <c r="N811" s="153"/>
      <c r="Q811" s="153"/>
      <c r="R811" s="159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</row>
    <row r="812" spans="1:29" s="154" customFormat="1" x14ac:dyDescent="0.25">
      <c r="A812" s="153"/>
      <c r="B812" s="153"/>
      <c r="E812" s="266"/>
      <c r="F812" s="266"/>
      <c r="G812" s="156"/>
      <c r="H812" s="157"/>
      <c r="I812" s="158"/>
      <c r="J812" s="153"/>
      <c r="M812" s="153"/>
      <c r="N812" s="153"/>
      <c r="Q812" s="153"/>
      <c r="R812" s="159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</row>
    <row r="813" spans="1:29" s="154" customFormat="1" x14ac:dyDescent="0.25">
      <c r="A813" s="153"/>
      <c r="B813" s="153"/>
      <c r="E813" s="266"/>
      <c r="F813" s="266"/>
      <c r="G813" s="156"/>
      <c r="H813" s="157"/>
      <c r="I813" s="158"/>
      <c r="J813" s="153"/>
      <c r="M813" s="153"/>
      <c r="N813" s="153"/>
      <c r="Q813" s="153"/>
      <c r="R813" s="159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</row>
    <row r="814" spans="1:29" s="154" customFormat="1" x14ac:dyDescent="0.25">
      <c r="A814" s="153"/>
      <c r="B814" s="153"/>
      <c r="E814" s="266"/>
      <c r="F814" s="266"/>
      <c r="G814" s="156"/>
      <c r="H814" s="157"/>
      <c r="I814" s="158"/>
      <c r="J814" s="153"/>
      <c r="M814" s="153"/>
      <c r="N814" s="153"/>
      <c r="Q814" s="153"/>
      <c r="R814" s="159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</row>
    <row r="815" spans="1:29" s="154" customFormat="1" x14ac:dyDescent="0.25">
      <c r="A815" s="153"/>
      <c r="B815" s="153"/>
      <c r="E815" s="266"/>
      <c r="F815" s="266"/>
      <c r="G815" s="156"/>
      <c r="H815" s="157"/>
      <c r="I815" s="158"/>
      <c r="J815" s="153"/>
      <c r="M815" s="153"/>
      <c r="N815" s="153"/>
      <c r="Q815" s="153"/>
      <c r="R815" s="159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</row>
    <row r="816" spans="1:29" s="154" customFormat="1" x14ac:dyDescent="0.25">
      <c r="A816" s="153"/>
      <c r="B816" s="153"/>
      <c r="E816" s="266"/>
      <c r="F816" s="266"/>
      <c r="G816" s="156"/>
      <c r="H816" s="157"/>
      <c r="I816" s="158"/>
      <c r="J816" s="153"/>
      <c r="M816" s="153"/>
      <c r="N816" s="153"/>
      <c r="Q816" s="153"/>
      <c r="R816" s="159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</row>
    <row r="817" spans="1:29" s="154" customFormat="1" x14ac:dyDescent="0.25">
      <c r="A817" s="153"/>
      <c r="B817" s="153"/>
      <c r="E817" s="266"/>
      <c r="F817" s="266"/>
      <c r="G817" s="156"/>
      <c r="H817" s="157"/>
      <c r="I817" s="158"/>
      <c r="J817" s="153"/>
      <c r="M817" s="153"/>
      <c r="N817" s="153"/>
      <c r="Q817" s="153"/>
      <c r="R817" s="159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</row>
    <row r="818" spans="1:29" s="154" customFormat="1" x14ac:dyDescent="0.25">
      <c r="A818" s="153"/>
      <c r="B818" s="153"/>
      <c r="E818" s="266"/>
      <c r="F818" s="266"/>
      <c r="G818" s="156"/>
      <c r="H818" s="157"/>
      <c r="I818" s="158"/>
      <c r="J818" s="153"/>
      <c r="M818" s="153"/>
      <c r="N818" s="153"/>
      <c r="Q818" s="153"/>
      <c r="R818" s="159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</row>
    <row r="819" spans="1:29" s="154" customFormat="1" x14ac:dyDescent="0.25">
      <c r="A819" s="153"/>
      <c r="B819" s="153"/>
      <c r="E819" s="266"/>
      <c r="F819" s="266"/>
      <c r="G819" s="156"/>
      <c r="H819" s="157"/>
      <c r="I819" s="158"/>
      <c r="J819" s="153"/>
      <c r="M819" s="153"/>
      <c r="N819" s="153"/>
      <c r="Q819" s="153"/>
      <c r="R819" s="159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</row>
    <row r="820" spans="1:29" s="154" customFormat="1" x14ac:dyDescent="0.25">
      <c r="A820" s="153"/>
      <c r="B820" s="153"/>
      <c r="E820" s="266"/>
      <c r="F820" s="266"/>
      <c r="G820" s="156"/>
      <c r="H820" s="157"/>
      <c r="I820" s="158"/>
      <c r="J820" s="153"/>
      <c r="M820" s="153"/>
      <c r="N820" s="153"/>
      <c r="Q820" s="153"/>
      <c r="R820" s="159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</row>
    <row r="821" spans="1:29" s="154" customFormat="1" x14ac:dyDescent="0.25">
      <c r="A821" s="153"/>
      <c r="B821" s="153"/>
      <c r="E821" s="266"/>
      <c r="F821" s="266"/>
      <c r="G821" s="156"/>
      <c r="H821" s="157"/>
      <c r="I821" s="158"/>
      <c r="J821" s="153"/>
      <c r="M821" s="153"/>
      <c r="N821" s="153"/>
      <c r="Q821" s="153"/>
      <c r="R821" s="159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</row>
    <row r="822" spans="1:29" s="154" customFormat="1" x14ac:dyDescent="0.25">
      <c r="A822" s="153"/>
      <c r="B822" s="153"/>
      <c r="E822" s="266"/>
      <c r="F822" s="266"/>
      <c r="G822" s="156"/>
      <c r="H822" s="157"/>
      <c r="I822" s="158"/>
      <c r="J822" s="153"/>
      <c r="M822" s="153"/>
      <c r="N822" s="153"/>
      <c r="Q822" s="153"/>
      <c r="R822" s="159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</row>
    <row r="823" spans="1:29" s="154" customFormat="1" x14ac:dyDescent="0.25">
      <c r="A823" s="153"/>
      <c r="B823" s="153"/>
      <c r="E823" s="266"/>
      <c r="F823" s="266"/>
      <c r="G823" s="156"/>
      <c r="H823" s="157"/>
      <c r="I823" s="158"/>
      <c r="J823" s="153"/>
      <c r="M823" s="153"/>
      <c r="N823" s="153"/>
      <c r="Q823" s="153"/>
      <c r="R823" s="159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</row>
    <row r="824" spans="1:29" s="154" customFormat="1" x14ac:dyDescent="0.25">
      <c r="A824" s="153"/>
      <c r="B824" s="153"/>
      <c r="E824" s="266"/>
      <c r="F824" s="266"/>
      <c r="G824" s="156"/>
      <c r="H824" s="157"/>
      <c r="I824" s="158"/>
      <c r="J824" s="153"/>
      <c r="M824" s="153"/>
      <c r="N824" s="153"/>
      <c r="Q824" s="153"/>
      <c r="R824" s="159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</row>
    <row r="825" spans="1:29" s="154" customFormat="1" x14ac:dyDescent="0.25">
      <c r="A825" s="153"/>
      <c r="B825" s="153"/>
      <c r="E825" s="266"/>
      <c r="F825" s="266"/>
      <c r="G825" s="156"/>
      <c r="H825" s="157"/>
      <c r="I825" s="158"/>
      <c r="J825" s="153"/>
      <c r="M825" s="153"/>
      <c r="N825" s="153"/>
      <c r="Q825" s="153"/>
      <c r="R825" s="159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</row>
    <row r="826" spans="1:29" s="154" customFormat="1" x14ac:dyDescent="0.25">
      <c r="A826" s="153"/>
      <c r="B826" s="153"/>
      <c r="E826" s="266"/>
      <c r="F826" s="266"/>
      <c r="G826" s="156"/>
      <c r="H826" s="157"/>
      <c r="I826" s="158"/>
      <c r="J826" s="153"/>
      <c r="M826" s="153"/>
      <c r="N826" s="153"/>
      <c r="Q826" s="153"/>
      <c r="R826" s="159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</row>
    <row r="827" spans="1:29" s="154" customFormat="1" x14ac:dyDescent="0.25">
      <c r="A827" s="153"/>
      <c r="B827" s="153"/>
      <c r="E827" s="266"/>
      <c r="F827" s="266"/>
      <c r="G827" s="156"/>
      <c r="H827" s="157"/>
      <c r="I827" s="158"/>
      <c r="J827" s="153"/>
      <c r="M827" s="153"/>
      <c r="N827" s="153"/>
      <c r="Q827" s="153"/>
      <c r="R827" s="159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</row>
    <row r="828" spans="1:29" s="154" customFormat="1" x14ac:dyDescent="0.25">
      <c r="A828" s="153"/>
      <c r="B828" s="153"/>
      <c r="E828" s="266"/>
      <c r="F828" s="266"/>
      <c r="G828" s="156"/>
      <c r="H828" s="157"/>
      <c r="I828" s="158"/>
      <c r="J828" s="153"/>
      <c r="M828" s="153"/>
      <c r="N828" s="153"/>
      <c r="Q828" s="153"/>
      <c r="R828" s="159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</row>
    <row r="829" spans="1:29" s="154" customFormat="1" x14ac:dyDescent="0.25">
      <c r="A829" s="153"/>
      <c r="B829" s="153"/>
      <c r="E829" s="266"/>
      <c r="F829" s="266"/>
      <c r="G829" s="156"/>
      <c r="H829" s="157"/>
      <c r="I829" s="158"/>
      <c r="J829" s="153"/>
      <c r="M829" s="153"/>
      <c r="N829" s="153"/>
      <c r="Q829" s="153"/>
      <c r="R829" s="159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</row>
    <row r="830" spans="1:29" s="154" customFormat="1" x14ac:dyDescent="0.25">
      <c r="A830" s="153"/>
      <c r="B830" s="153"/>
      <c r="E830" s="266"/>
      <c r="F830" s="266"/>
      <c r="G830" s="156"/>
      <c r="H830" s="157"/>
      <c r="I830" s="158"/>
      <c r="J830" s="153"/>
      <c r="M830" s="153"/>
      <c r="N830" s="153"/>
      <c r="Q830" s="153"/>
      <c r="R830" s="159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</row>
    <row r="831" spans="1:29" s="154" customFormat="1" x14ac:dyDescent="0.25">
      <c r="A831" s="153"/>
      <c r="B831" s="153"/>
      <c r="E831" s="266"/>
      <c r="F831" s="266"/>
      <c r="G831" s="156"/>
      <c r="H831" s="157"/>
      <c r="I831" s="158"/>
      <c r="J831" s="153"/>
      <c r="M831" s="153"/>
      <c r="N831" s="153"/>
      <c r="Q831" s="153"/>
      <c r="R831" s="159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</row>
    <row r="832" spans="1:29" s="154" customFormat="1" x14ac:dyDescent="0.25">
      <c r="A832" s="153"/>
      <c r="B832" s="153"/>
      <c r="E832" s="266"/>
      <c r="F832" s="266"/>
      <c r="G832" s="156"/>
      <c r="H832" s="157"/>
      <c r="I832" s="158"/>
      <c r="J832" s="153"/>
      <c r="M832" s="153"/>
      <c r="N832" s="153"/>
      <c r="Q832" s="153"/>
      <c r="R832" s="159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</row>
    <row r="833" spans="1:29" s="154" customFormat="1" x14ac:dyDescent="0.25">
      <c r="A833" s="153"/>
      <c r="B833" s="153"/>
      <c r="E833" s="266"/>
      <c r="F833" s="266"/>
      <c r="G833" s="156"/>
      <c r="H833" s="157"/>
      <c r="I833" s="158"/>
      <c r="J833" s="153"/>
      <c r="M833" s="153"/>
      <c r="N833" s="153"/>
      <c r="Q833" s="153"/>
      <c r="R833" s="159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</row>
    <row r="834" spans="1:29" s="154" customFormat="1" x14ac:dyDescent="0.25">
      <c r="A834" s="153"/>
      <c r="B834" s="153"/>
      <c r="E834" s="266"/>
      <c r="F834" s="266"/>
      <c r="G834" s="156"/>
      <c r="H834" s="157"/>
      <c r="I834" s="158"/>
      <c r="J834" s="153"/>
      <c r="M834" s="153"/>
      <c r="N834" s="153"/>
      <c r="Q834" s="153"/>
      <c r="R834" s="159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</row>
    <row r="835" spans="1:29" s="154" customFormat="1" x14ac:dyDescent="0.25">
      <c r="A835" s="153"/>
      <c r="B835" s="153"/>
      <c r="E835" s="266"/>
      <c r="F835" s="266"/>
      <c r="G835" s="156"/>
      <c r="H835" s="157"/>
      <c r="I835" s="158"/>
      <c r="J835" s="153"/>
      <c r="M835" s="153"/>
      <c r="N835" s="153"/>
      <c r="Q835" s="153"/>
      <c r="R835" s="159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</row>
    <row r="836" spans="1:29" s="154" customFormat="1" x14ac:dyDescent="0.25">
      <c r="A836" s="153"/>
      <c r="B836" s="153"/>
      <c r="E836" s="266"/>
      <c r="F836" s="266"/>
      <c r="G836" s="156"/>
      <c r="H836" s="157"/>
      <c r="I836" s="158"/>
      <c r="J836" s="153"/>
      <c r="M836" s="153"/>
      <c r="N836" s="153"/>
      <c r="Q836" s="153"/>
      <c r="R836" s="159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</row>
    <row r="837" spans="1:29" s="154" customFormat="1" x14ac:dyDescent="0.25">
      <c r="A837" s="153"/>
      <c r="B837" s="153"/>
      <c r="E837" s="266"/>
      <c r="F837" s="266"/>
      <c r="G837" s="156"/>
      <c r="H837" s="157"/>
      <c r="I837" s="158"/>
      <c r="J837" s="153"/>
      <c r="M837" s="153"/>
      <c r="N837" s="153"/>
      <c r="Q837" s="153"/>
      <c r="R837" s="159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</row>
    <row r="838" spans="1:29" s="154" customFormat="1" x14ac:dyDescent="0.25">
      <c r="A838" s="153"/>
      <c r="B838" s="153"/>
      <c r="E838" s="266"/>
      <c r="F838" s="266"/>
      <c r="G838" s="156"/>
      <c r="H838" s="157"/>
      <c r="I838" s="158"/>
      <c r="J838" s="153"/>
      <c r="M838" s="153"/>
      <c r="N838" s="153"/>
      <c r="Q838" s="153"/>
      <c r="R838" s="159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</row>
    <row r="839" spans="1:29" s="154" customFormat="1" x14ac:dyDescent="0.25">
      <c r="A839" s="153"/>
      <c r="B839" s="153"/>
      <c r="E839" s="266"/>
      <c r="F839" s="266"/>
      <c r="G839" s="156"/>
      <c r="H839" s="157"/>
      <c r="I839" s="158"/>
      <c r="J839" s="153"/>
      <c r="M839" s="153"/>
      <c r="N839" s="153"/>
      <c r="Q839" s="153"/>
      <c r="R839" s="159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</row>
    <row r="840" spans="1:29" s="154" customFormat="1" x14ac:dyDescent="0.25">
      <c r="A840" s="153"/>
      <c r="B840" s="153"/>
      <c r="E840" s="266"/>
      <c r="F840" s="266"/>
      <c r="G840" s="156"/>
      <c r="H840" s="157"/>
      <c r="I840" s="158"/>
      <c r="J840" s="153"/>
      <c r="M840" s="153"/>
      <c r="N840" s="153"/>
      <c r="Q840" s="153"/>
      <c r="R840" s="159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</row>
    <row r="841" spans="1:29" s="154" customFormat="1" x14ac:dyDescent="0.25">
      <c r="A841" s="153"/>
      <c r="B841" s="153"/>
      <c r="E841" s="266"/>
      <c r="F841" s="266"/>
      <c r="G841" s="156"/>
      <c r="H841" s="157"/>
      <c r="I841" s="158"/>
      <c r="J841" s="153"/>
      <c r="M841" s="153"/>
      <c r="N841" s="153"/>
      <c r="Q841" s="153"/>
      <c r="R841" s="159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</row>
    <row r="842" spans="1:29" s="154" customFormat="1" x14ac:dyDescent="0.25">
      <c r="A842" s="153"/>
      <c r="B842" s="153"/>
      <c r="E842" s="266"/>
      <c r="F842" s="266"/>
      <c r="G842" s="156"/>
      <c r="H842" s="157"/>
      <c r="I842" s="158"/>
      <c r="J842" s="153"/>
      <c r="M842" s="153"/>
      <c r="N842" s="153"/>
      <c r="Q842" s="153"/>
      <c r="R842" s="159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</row>
    <row r="843" spans="1:29" s="154" customFormat="1" x14ac:dyDescent="0.25">
      <c r="A843" s="153"/>
      <c r="B843" s="153"/>
      <c r="E843" s="266"/>
      <c r="F843" s="266"/>
      <c r="G843" s="156"/>
      <c r="H843" s="157"/>
      <c r="I843" s="158"/>
      <c r="J843" s="153"/>
      <c r="M843" s="153"/>
      <c r="N843" s="153"/>
      <c r="Q843" s="153"/>
      <c r="R843" s="159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</row>
    <row r="844" spans="1:29" s="154" customFormat="1" x14ac:dyDescent="0.25">
      <c r="A844" s="153"/>
      <c r="B844" s="153"/>
      <c r="E844" s="266"/>
      <c r="F844" s="266"/>
      <c r="G844" s="156"/>
      <c r="H844" s="157"/>
      <c r="I844" s="158"/>
      <c r="J844" s="153"/>
      <c r="M844" s="153"/>
      <c r="N844" s="153"/>
      <c r="Q844" s="153"/>
      <c r="R844" s="159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</row>
    <row r="845" spans="1:29" s="154" customFormat="1" x14ac:dyDescent="0.25">
      <c r="A845" s="153"/>
      <c r="B845" s="153"/>
      <c r="E845" s="266"/>
      <c r="F845" s="266"/>
      <c r="G845" s="156"/>
      <c r="H845" s="157"/>
      <c r="I845" s="158"/>
      <c r="J845" s="153"/>
      <c r="M845" s="153"/>
      <c r="N845" s="153"/>
      <c r="Q845" s="153"/>
      <c r="R845" s="159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</row>
    <row r="846" spans="1:29" s="154" customFormat="1" x14ac:dyDescent="0.25">
      <c r="A846" s="153"/>
      <c r="B846" s="153"/>
      <c r="E846" s="266"/>
      <c r="F846" s="266"/>
      <c r="G846" s="156"/>
      <c r="H846" s="157"/>
      <c r="I846" s="158"/>
      <c r="J846" s="153"/>
      <c r="M846" s="153"/>
      <c r="N846" s="153"/>
      <c r="Q846" s="153"/>
      <c r="R846" s="159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</row>
    <row r="847" spans="1:29" s="154" customFormat="1" x14ac:dyDescent="0.25">
      <c r="A847" s="153"/>
      <c r="B847" s="153"/>
      <c r="E847" s="266"/>
      <c r="F847" s="266"/>
      <c r="G847" s="156"/>
      <c r="H847" s="157"/>
      <c r="I847" s="158"/>
      <c r="J847" s="153"/>
      <c r="M847" s="153"/>
      <c r="N847" s="153"/>
      <c r="Q847" s="153"/>
      <c r="R847" s="159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</row>
    <row r="848" spans="1:29" s="154" customFormat="1" x14ac:dyDescent="0.25">
      <c r="A848" s="153"/>
      <c r="B848" s="153"/>
      <c r="E848" s="266"/>
      <c r="F848" s="266"/>
      <c r="G848" s="156"/>
      <c r="H848" s="157"/>
      <c r="I848" s="158"/>
      <c r="J848" s="153"/>
      <c r="M848" s="153"/>
      <c r="N848" s="153"/>
      <c r="Q848" s="153"/>
      <c r="R848" s="159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</row>
    <row r="849" spans="1:29" s="154" customFormat="1" x14ac:dyDescent="0.25">
      <c r="A849" s="153"/>
      <c r="B849" s="153"/>
      <c r="E849" s="266"/>
      <c r="F849" s="266"/>
      <c r="G849" s="156"/>
      <c r="H849" s="157"/>
      <c r="I849" s="158"/>
      <c r="J849" s="153"/>
      <c r="M849" s="153"/>
      <c r="N849" s="153"/>
      <c r="Q849" s="153"/>
      <c r="R849" s="159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</row>
    <row r="850" spans="1:29" s="154" customFormat="1" x14ac:dyDescent="0.25">
      <c r="A850" s="153"/>
      <c r="B850" s="153"/>
      <c r="E850" s="266"/>
      <c r="F850" s="266"/>
      <c r="G850" s="156"/>
      <c r="H850" s="157"/>
      <c r="I850" s="158"/>
      <c r="J850" s="153"/>
      <c r="M850" s="153"/>
      <c r="N850" s="153"/>
      <c r="Q850" s="153"/>
      <c r="R850" s="159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</row>
    <row r="851" spans="1:29" s="154" customFormat="1" x14ac:dyDescent="0.25">
      <c r="A851" s="153"/>
      <c r="B851" s="153"/>
      <c r="E851" s="266"/>
      <c r="F851" s="266"/>
      <c r="G851" s="156"/>
      <c r="H851" s="157"/>
      <c r="I851" s="158"/>
      <c r="J851" s="153"/>
      <c r="M851" s="153"/>
      <c r="N851" s="153"/>
      <c r="Q851" s="153"/>
      <c r="R851" s="159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</row>
    <row r="852" spans="1:29" s="154" customFormat="1" x14ac:dyDescent="0.25">
      <c r="A852" s="153"/>
      <c r="B852" s="153"/>
      <c r="E852" s="266"/>
      <c r="F852" s="266"/>
      <c r="G852" s="156"/>
      <c r="H852" s="157"/>
      <c r="I852" s="158"/>
      <c r="J852" s="153"/>
      <c r="M852" s="153"/>
      <c r="N852" s="153"/>
      <c r="Q852" s="153"/>
      <c r="R852" s="159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</row>
    <row r="853" spans="1:29" s="154" customFormat="1" x14ac:dyDescent="0.25">
      <c r="A853" s="153"/>
      <c r="B853" s="153"/>
      <c r="E853" s="266"/>
      <c r="F853" s="266"/>
      <c r="G853" s="156"/>
      <c r="H853" s="157"/>
      <c r="I853" s="158"/>
      <c r="J853" s="153"/>
      <c r="M853" s="153"/>
      <c r="N853" s="153"/>
      <c r="Q853" s="153"/>
      <c r="R853" s="159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</row>
    <row r="854" spans="1:29" s="154" customFormat="1" x14ac:dyDescent="0.25">
      <c r="A854" s="153"/>
      <c r="B854" s="153"/>
      <c r="E854" s="266"/>
      <c r="F854" s="266"/>
      <c r="G854" s="156"/>
      <c r="H854" s="157"/>
      <c r="I854" s="158"/>
      <c r="J854" s="153"/>
      <c r="M854" s="153"/>
      <c r="N854" s="153"/>
      <c r="Q854" s="153"/>
      <c r="R854" s="159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</row>
    <row r="855" spans="1:29" s="154" customFormat="1" x14ac:dyDescent="0.25">
      <c r="A855" s="153"/>
      <c r="B855" s="153"/>
      <c r="E855" s="266"/>
      <c r="F855" s="266"/>
      <c r="G855" s="156"/>
      <c r="H855" s="157"/>
      <c r="I855" s="158"/>
      <c r="J855" s="153"/>
      <c r="M855" s="153"/>
      <c r="N855" s="153"/>
      <c r="Q855" s="153"/>
      <c r="R855" s="159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</row>
    <row r="856" spans="1:29" s="154" customFormat="1" x14ac:dyDescent="0.25">
      <c r="A856" s="153"/>
      <c r="B856" s="153"/>
      <c r="E856" s="266"/>
      <c r="F856" s="266"/>
      <c r="G856" s="156"/>
      <c r="H856" s="157"/>
      <c r="I856" s="158"/>
      <c r="J856" s="153"/>
      <c r="M856" s="153"/>
      <c r="N856" s="153"/>
      <c r="Q856" s="153"/>
      <c r="R856" s="159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</row>
    <row r="857" spans="1:29" s="154" customFormat="1" x14ac:dyDescent="0.25">
      <c r="A857" s="153"/>
      <c r="B857" s="153"/>
      <c r="E857" s="266"/>
      <c r="F857" s="266"/>
      <c r="G857" s="156"/>
      <c r="H857" s="157"/>
      <c r="I857" s="158"/>
      <c r="J857" s="153"/>
      <c r="M857" s="153"/>
      <c r="N857" s="153"/>
      <c r="Q857" s="153"/>
      <c r="R857" s="159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</row>
    <row r="858" spans="1:29" s="154" customFormat="1" x14ac:dyDescent="0.25">
      <c r="A858" s="153"/>
      <c r="B858" s="153"/>
      <c r="E858" s="266"/>
      <c r="F858" s="266"/>
      <c r="G858" s="156"/>
      <c r="H858" s="157"/>
      <c r="I858" s="158"/>
      <c r="J858" s="153"/>
      <c r="M858" s="153"/>
      <c r="N858" s="153"/>
      <c r="Q858" s="153"/>
      <c r="R858" s="159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</row>
    <row r="859" spans="1:29" s="154" customFormat="1" x14ac:dyDescent="0.25">
      <c r="A859" s="153"/>
      <c r="B859" s="153"/>
      <c r="E859" s="266"/>
      <c r="F859" s="266"/>
      <c r="G859" s="156"/>
      <c r="H859" s="157"/>
      <c r="I859" s="158"/>
      <c r="J859" s="153"/>
      <c r="M859" s="153"/>
      <c r="N859" s="153"/>
      <c r="Q859" s="153"/>
      <c r="R859" s="159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</row>
    <row r="860" spans="1:29" s="154" customFormat="1" x14ac:dyDescent="0.25">
      <c r="A860" s="153"/>
      <c r="B860" s="153"/>
      <c r="E860" s="266"/>
      <c r="F860" s="266"/>
      <c r="G860" s="156"/>
      <c r="H860" s="157"/>
      <c r="I860" s="158"/>
      <c r="J860" s="153"/>
      <c r="M860" s="153"/>
      <c r="N860" s="153"/>
      <c r="Q860" s="153"/>
      <c r="R860" s="159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</row>
    <row r="861" spans="1:29" s="154" customFormat="1" x14ac:dyDescent="0.25">
      <c r="A861" s="153"/>
      <c r="B861" s="153"/>
      <c r="E861" s="266"/>
      <c r="F861" s="266"/>
      <c r="G861" s="156"/>
      <c r="H861" s="157"/>
      <c r="I861" s="158"/>
      <c r="J861" s="153"/>
      <c r="M861" s="153"/>
      <c r="N861" s="153"/>
      <c r="Q861" s="153"/>
      <c r="R861" s="159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</row>
    <row r="862" spans="1:29" s="154" customFormat="1" x14ac:dyDescent="0.25">
      <c r="A862" s="153"/>
      <c r="B862" s="153"/>
      <c r="E862" s="266"/>
      <c r="F862" s="266"/>
      <c r="G862" s="156"/>
      <c r="H862" s="157"/>
      <c r="I862" s="158"/>
      <c r="J862" s="153"/>
      <c r="M862" s="153"/>
      <c r="N862" s="153"/>
      <c r="Q862" s="153"/>
      <c r="R862" s="159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</row>
    <row r="863" spans="1:29" s="154" customFormat="1" x14ac:dyDescent="0.25">
      <c r="A863" s="153"/>
      <c r="B863" s="153"/>
      <c r="E863" s="266"/>
      <c r="F863" s="266"/>
      <c r="G863" s="156"/>
      <c r="H863" s="157"/>
      <c r="I863" s="158"/>
      <c r="J863" s="153"/>
      <c r="M863" s="153"/>
      <c r="N863" s="153"/>
      <c r="Q863" s="153"/>
      <c r="R863" s="159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</row>
    <row r="864" spans="1:29" s="154" customFormat="1" x14ac:dyDescent="0.25">
      <c r="A864" s="153"/>
      <c r="B864" s="153"/>
      <c r="E864" s="266"/>
      <c r="F864" s="266"/>
      <c r="G864" s="156"/>
      <c r="H864" s="157"/>
      <c r="I864" s="158"/>
      <c r="J864" s="153"/>
      <c r="M864" s="153"/>
      <c r="N864" s="153"/>
      <c r="Q864" s="153"/>
      <c r="R864" s="159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</row>
    <row r="865" spans="1:29" s="154" customFormat="1" x14ac:dyDescent="0.25">
      <c r="A865" s="153"/>
      <c r="B865" s="153"/>
      <c r="E865" s="266"/>
      <c r="F865" s="266"/>
      <c r="G865" s="156"/>
      <c r="H865" s="157"/>
      <c r="I865" s="158"/>
      <c r="J865" s="153"/>
      <c r="M865" s="153"/>
      <c r="N865" s="153"/>
      <c r="Q865" s="153"/>
      <c r="R865" s="159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</row>
    <row r="866" spans="1:29" s="154" customFormat="1" x14ac:dyDescent="0.25">
      <c r="A866" s="153"/>
      <c r="B866" s="153"/>
      <c r="E866" s="266"/>
      <c r="F866" s="266"/>
      <c r="G866" s="156"/>
      <c r="H866" s="157"/>
      <c r="I866" s="158"/>
      <c r="J866" s="153"/>
      <c r="M866" s="153"/>
      <c r="N866" s="153"/>
      <c r="Q866" s="153"/>
      <c r="R866" s="159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</row>
    <row r="867" spans="1:29" s="154" customFormat="1" x14ac:dyDescent="0.25">
      <c r="A867" s="153"/>
      <c r="B867" s="153"/>
      <c r="E867" s="266"/>
      <c r="F867" s="266"/>
      <c r="G867" s="156"/>
      <c r="H867" s="157"/>
      <c r="I867" s="158"/>
      <c r="J867" s="153"/>
      <c r="M867" s="153"/>
      <c r="N867" s="153"/>
      <c r="Q867" s="153"/>
      <c r="R867" s="159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</row>
    <row r="868" spans="1:29" s="154" customFormat="1" x14ac:dyDescent="0.25">
      <c r="A868" s="153"/>
      <c r="B868" s="153"/>
      <c r="E868" s="266"/>
      <c r="F868" s="266"/>
      <c r="G868" s="156"/>
      <c r="H868" s="157"/>
      <c r="I868" s="158"/>
      <c r="J868" s="153"/>
      <c r="M868" s="153"/>
      <c r="N868" s="153"/>
      <c r="Q868" s="153"/>
      <c r="R868" s="159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</row>
    <row r="869" spans="1:29" s="154" customFormat="1" x14ac:dyDescent="0.25">
      <c r="A869" s="153"/>
      <c r="B869" s="153"/>
      <c r="E869" s="266"/>
      <c r="F869" s="266"/>
      <c r="G869" s="156"/>
      <c r="H869" s="157"/>
      <c r="I869" s="158"/>
      <c r="J869" s="153"/>
      <c r="M869" s="153"/>
      <c r="N869" s="153"/>
      <c r="Q869" s="153"/>
      <c r="R869" s="159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</row>
    <row r="870" spans="1:29" s="154" customFormat="1" x14ac:dyDescent="0.25">
      <c r="A870" s="153"/>
      <c r="B870" s="153"/>
      <c r="E870" s="266"/>
      <c r="F870" s="266"/>
      <c r="G870" s="156"/>
      <c r="H870" s="157"/>
      <c r="I870" s="158"/>
      <c r="J870" s="153"/>
      <c r="M870" s="153"/>
      <c r="N870" s="153"/>
      <c r="Q870" s="153"/>
      <c r="R870" s="159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</row>
    <row r="871" spans="1:29" s="154" customFormat="1" x14ac:dyDescent="0.25">
      <c r="A871" s="153"/>
      <c r="B871" s="153"/>
      <c r="E871" s="266"/>
      <c r="F871" s="266"/>
      <c r="G871" s="156"/>
      <c r="H871" s="157"/>
      <c r="I871" s="158"/>
      <c r="J871" s="153"/>
      <c r="M871" s="153"/>
      <c r="N871" s="153"/>
      <c r="Q871" s="153"/>
      <c r="R871" s="159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</row>
    <row r="872" spans="1:29" s="154" customFormat="1" x14ac:dyDescent="0.25">
      <c r="A872" s="153"/>
      <c r="B872" s="153"/>
      <c r="E872" s="266"/>
      <c r="F872" s="266"/>
      <c r="G872" s="156"/>
      <c r="H872" s="157"/>
      <c r="I872" s="158"/>
      <c r="J872" s="153"/>
      <c r="M872" s="153"/>
      <c r="N872" s="153"/>
      <c r="Q872" s="153"/>
      <c r="R872" s="159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</row>
    <row r="873" spans="1:29" s="154" customFormat="1" x14ac:dyDescent="0.25">
      <c r="A873" s="153"/>
      <c r="B873" s="153"/>
      <c r="E873" s="266"/>
      <c r="F873" s="266"/>
      <c r="G873" s="156"/>
      <c r="H873" s="157"/>
      <c r="I873" s="158"/>
      <c r="J873" s="153"/>
      <c r="M873" s="153"/>
      <c r="N873" s="153"/>
      <c r="Q873" s="153"/>
      <c r="R873" s="159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</row>
    <row r="874" spans="1:29" s="154" customFormat="1" x14ac:dyDescent="0.25">
      <c r="A874" s="153"/>
      <c r="B874" s="153"/>
      <c r="E874" s="266"/>
      <c r="F874" s="266"/>
      <c r="G874" s="156"/>
      <c r="H874" s="157"/>
      <c r="I874" s="158"/>
      <c r="J874" s="153"/>
      <c r="M874" s="153"/>
      <c r="N874" s="153"/>
      <c r="Q874" s="153"/>
      <c r="R874" s="159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</row>
    <row r="875" spans="1:29" s="154" customFormat="1" x14ac:dyDescent="0.25">
      <c r="A875" s="153"/>
      <c r="B875" s="153"/>
      <c r="E875" s="266"/>
      <c r="F875" s="266"/>
      <c r="G875" s="156"/>
      <c r="H875" s="157"/>
      <c r="I875" s="158"/>
      <c r="J875" s="153"/>
      <c r="M875" s="153"/>
      <c r="N875" s="153"/>
      <c r="Q875" s="153"/>
      <c r="R875" s="159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</row>
    <row r="876" spans="1:29" s="154" customFormat="1" x14ac:dyDescent="0.25">
      <c r="A876" s="153"/>
      <c r="B876" s="153"/>
      <c r="E876" s="266"/>
      <c r="F876" s="266"/>
      <c r="G876" s="156"/>
      <c r="H876" s="157"/>
      <c r="I876" s="158"/>
      <c r="J876" s="153"/>
      <c r="M876" s="153"/>
      <c r="N876" s="153"/>
      <c r="Q876" s="153"/>
      <c r="R876" s="159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</row>
    <row r="877" spans="1:29" s="154" customFormat="1" x14ac:dyDescent="0.25">
      <c r="A877" s="153"/>
      <c r="B877" s="153"/>
      <c r="E877" s="266"/>
      <c r="F877" s="266"/>
      <c r="G877" s="156"/>
      <c r="H877" s="157"/>
      <c r="I877" s="158"/>
      <c r="J877" s="153"/>
      <c r="M877" s="153"/>
      <c r="N877" s="153"/>
      <c r="Q877" s="153"/>
      <c r="R877" s="159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</row>
    <row r="878" spans="1:29" s="154" customFormat="1" x14ac:dyDescent="0.25">
      <c r="A878" s="153"/>
      <c r="B878" s="153"/>
      <c r="E878" s="266"/>
      <c r="F878" s="266"/>
      <c r="G878" s="156"/>
      <c r="H878" s="157"/>
      <c r="I878" s="158"/>
      <c r="J878" s="153"/>
      <c r="M878" s="153"/>
      <c r="N878" s="153"/>
      <c r="Q878" s="153"/>
      <c r="R878" s="159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</row>
    <row r="879" spans="1:29" s="154" customFormat="1" x14ac:dyDescent="0.25">
      <c r="A879" s="153"/>
      <c r="B879" s="153"/>
      <c r="E879" s="266"/>
      <c r="F879" s="266"/>
      <c r="G879" s="156"/>
      <c r="H879" s="157"/>
      <c r="I879" s="158"/>
      <c r="J879" s="153"/>
      <c r="M879" s="153"/>
      <c r="N879" s="153"/>
      <c r="Q879" s="153"/>
      <c r="R879" s="159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</row>
    <row r="880" spans="1:29" s="154" customFormat="1" x14ac:dyDescent="0.25">
      <c r="A880" s="153"/>
      <c r="B880" s="153"/>
      <c r="E880" s="266"/>
      <c r="F880" s="266"/>
      <c r="G880" s="156"/>
      <c r="H880" s="157"/>
      <c r="I880" s="158"/>
      <c r="J880" s="153"/>
      <c r="M880" s="153"/>
      <c r="N880" s="153"/>
      <c r="Q880" s="153"/>
      <c r="R880" s="159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</row>
    <row r="881" spans="1:29" s="154" customFormat="1" x14ac:dyDescent="0.25">
      <c r="A881" s="153"/>
      <c r="B881" s="153"/>
      <c r="E881" s="266"/>
      <c r="F881" s="266"/>
      <c r="G881" s="156"/>
      <c r="H881" s="157"/>
      <c r="I881" s="158"/>
      <c r="J881" s="153"/>
      <c r="M881" s="153"/>
      <c r="N881" s="153"/>
      <c r="Q881" s="153"/>
      <c r="R881" s="159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</row>
    <row r="882" spans="1:29" s="154" customFormat="1" x14ac:dyDescent="0.25">
      <c r="A882" s="153"/>
      <c r="B882" s="153"/>
      <c r="E882" s="266"/>
      <c r="F882" s="266"/>
      <c r="G882" s="156"/>
      <c r="H882" s="157"/>
      <c r="I882" s="158"/>
      <c r="J882" s="153"/>
      <c r="M882" s="153"/>
      <c r="N882" s="153"/>
      <c r="Q882" s="153"/>
      <c r="R882" s="159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</row>
    <row r="883" spans="1:29" s="154" customFormat="1" x14ac:dyDescent="0.25">
      <c r="A883" s="153"/>
      <c r="B883" s="153"/>
      <c r="E883" s="266"/>
      <c r="F883" s="266"/>
      <c r="G883" s="156"/>
      <c r="H883" s="157"/>
      <c r="I883" s="158"/>
      <c r="J883" s="153"/>
      <c r="M883" s="153"/>
      <c r="N883" s="153"/>
      <c r="Q883" s="153"/>
      <c r="R883" s="159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</row>
    <row r="884" spans="1:29" s="154" customFormat="1" x14ac:dyDescent="0.25">
      <c r="A884" s="153"/>
      <c r="B884" s="153"/>
      <c r="E884" s="266"/>
      <c r="F884" s="266"/>
      <c r="G884" s="156"/>
      <c r="H884" s="157"/>
      <c r="I884" s="158"/>
      <c r="J884" s="153"/>
      <c r="M884" s="153"/>
      <c r="N884" s="153"/>
      <c r="Q884" s="153"/>
      <c r="R884" s="159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</row>
    <row r="885" spans="1:29" s="154" customFormat="1" x14ac:dyDescent="0.25">
      <c r="A885" s="153"/>
      <c r="B885" s="153"/>
      <c r="E885" s="266"/>
      <c r="F885" s="266"/>
      <c r="G885" s="156"/>
      <c r="H885" s="157"/>
      <c r="I885" s="158"/>
      <c r="J885" s="153"/>
      <c r="M885" s="153"/>
      <c r="N885" s="153"/>
      <c r="Q885" s="153"/>
      <c r="R885" s="159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</row>
    <row r="886" spans="1:29" s="154" customFormat="1" x14ac:dyDescent="0.25">
      <c r="A886" s="153"/>
      <c r="B886" s="153"/>
      <c r="E886" s="266"/>
      <c r="F886" s="266"/>
      <c r="G886" s="156"/>
      <c r="H886" s="157"/>
      <c r="I886" s="158"/>
      <c r="J886" s="153"/>
      <c r="M886" s="153"/>
      <c r="N886" s="153"/>
      <c r="Q886" s="153"/>
      <c r="R886" s="159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</row>
    <row r="887" spans="1:29" s="154" customFormat="1" x14ac:dyDescent="0.25">
      <c r="A887" s="153"/>
      <c r="B887" s="153"/>
      <c r="E887" s="266"/>
      <c r="F887" s="266"/>
      <c r="G887" s="156"/>
      <c r="H887" s="157"/>
      <c r="I887" s="158"/>
      <c r="J887" s="153"/>
      <c r="M887" s="153"/>
      <c r="N887" s="153"/>
      <c r="Q887" s="153"/>
      <c r="R887" s="159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</row>
    <row r="888" spans="1:29" s="154" customFormat="1" x14ac:dyDescent="0.25">
      <c r="A888" s="153"/>
      <c r="B888" s="153"/>
      <c r="E888" s="266"/>
      <c r="F888" s="266"/>
      <c r="G888" s="156"/>
      <c r="H888" s="157"/>
      <c r="I888" s="158"/>
      <c r="J888" s="153"/>
      <c r="M888" s="153"/>
      <c r="N888" s="153"/>
      <c r="Q888" s="153"/>
      <c r="R888" s="159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</row>
    <row r="889" spans="1:29" s="154" customFormat="1" x14ac:dyDescent="0.25">
      <c r="A889" s="153"/>
      <c r="B889" s="153"/>
      <c r="E889" s="266"/>
      <c r="F889" s="266"/>
      <c r="G889" s="156"/>
      <c r="H889" s="157"/>
      <c r="I889" s="158"/>
      <c r="J889" s="153"/>
      <c r="M889" s="153"/>
      <c r="N889" s="153"/>
      <c r="Q889" s="153"/>
      <c r="R889" s="159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</row>
    <row r="890" spans="1:29" s="154" customFormat="1" x14ac:dyDescent="0.25">
      <c r="A890" s="153"/>
      <c r="B890" s="153"/>
      <c r="E890" s="266"/>
      <c r="F890" s="266"/>
      <c r="G890" s="156"/>
      <c r="H890" s="157"/>
      <c r="I890" s="158"/>
      <c r="J890" s="153"/>
      <c r="M890" s="153"/>
      <c r="N890" s="153"/>
      <c r="Q890" s="153"/>
      <c r="R890" s="159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</row>
    <row r="891" spans="1:29" s="154" customFormat="1" x14ac:dyDescent="0.25">
      <c r="A891" s="153"/>
      <c r="B891" s="153"/>
      <c r="E891" s="266"/>
      <c r="F891" s="266"/>
      <c r="G891" s="156"/>
      <c r="H891" s="157"/>
      <c r="I891" s="158"/>
      <c r="J891" s="153"/>
      <c r="M891" s="153"/>
      <c r="N891" s="153"/>
      <c r="Q891" s="153"/>
      <c r="R891" s="159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</row>
    <row r="892" spans="1:29" s="154" customFormat="1" x14ac:dyDescent="0.25">
      <c r="A892" s="153"/>
      <c r="B892" s="153"/>
      <c r="E892" s="266"/>
      <c r="F892" s="266"/>
      <c r="G892" s="156"/>
      <c r="H892" s="157"/>
      <c r="I892" s="158"/>
      <c r="J892" s="153"/>
      <c r="M892" s="153"/>
      <c r="N892" s="153"/>
      <c r="Q892" s="153"/>
      <c r="R892" s="159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</row>
    <row r="893" spans="1:29" s="154" customFormat="1" x14ac:dyDescent="0.25">
      <c r="A893" s="153"/>
      <c r="B893" s="153"/>
      <c r="E893" s="266"/>
      <c r="F893" s="266"/>
      <c r="G893" s="156"/>
      <c r="H893" s="157"/>
      <c r="I893" s="158"/>
      <c r="J893" s="153"/>
      <c r="M893" s="153"/>
      <c r="N893" s="153"/>
      <c r="Q893" s="153"/>
      <c r="R893" s="159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</row>
    <row r="894" spans="1:29" s="154" customFormat="1" x14ac:dyDescent="0.25">
      <c r="A894" s="153"/>
      <c r="B894" s="153"/>
      <c r="E894" s="266"/>
      <c r="F894" s="266"/>
      <c r="G894" s="156"/>
      <c r="H894" s="157"/>
      <c r="I894" s="158"/>
      <c r="J894" s="153"/>
      <c r="M894" s="153"/>
      <c r="N894" s="153"/>
      <c r="Q894" s="153"/>
      <c r="R894" s="159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</row>
    <row r="895" spans="1:29" s="154" customFormat="1" x14ac:dyDescent="0.25">
      <c r="A895" s="153"/>
      <c r="B895" s="153"/>
      <c r="E895" s="266"/>
      <c r="F895" s="266"/>
      <c r="G895" s="156"/>
      <c r="H895" s="157"/>
      <c r="I895" s="158"/>
      <c r="J895" s="153"/>
      <c r="M895" s="153"/>
      <c r="N895" s="153"/>
      <c r="Q895" s="153"/>
      <c r="R895" s="159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</row>
    <row r="896" spans="1:29" s="154" customFormat="1" x14ac:dyDescent="0.25">
      <c r="A896" s="153"/>
      <c r="B896" s="153"/>
      <c r="E896" s="266"/>
      <c r="F896" s="266"/>
      <c r="G896" s="156"/>
      <c r="H896" s="157"/>
      <c r="I896" s="158"/>
      <c r="J896" s="153"/>
      <c r="M896" s="153"/>
      <c r="N896" s="153"/>
      <c r="Q896" s="153"/>
      <c r="R896" s="159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</row>
    <row r="897" spans="1:29" s="154" customFormat="1" x14ac:dyDescent="0.25">
      <c r="A897" s="153"/>
      <c r="B897" s="153"/>
      <c r="E897" s="266"/>
      <c r="F897" s="266"/>
      <c r="G897" s="156"/>
      <c r="H897" s="157"/>
      <c r="I897" s="158"/>
      <c r="J897" s="153"/>
      <c r="M897" s="153"/>
      <c r="N897" s="153"/>
      <c r="Q897" s="153"/>
      <c r="R897" s="159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</row>
    <row r="898" spans="1:29" s="154" customFormat="1" x14ac:dyDescent="0.25">
      <c r="A898" s="153"/>
      <c r="B898" s="153"/>
      <c r="E898" s="266"/>
      <c r="F898" s="266"/>
      <c r="G898" s="156"/>
      <c r="H898" s="157"/>
      <c r="I898" s="158"/>
      <c r="J898" s="153"/>
      <c r="M898" s="153"/>
      <c r="N898" s="153"/>
      <c r="Q898" s="153"/>
      <c r="R898" s="159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</row>
    <row r="899" spans="1:29" s="154" customFormat="1" x14ac:dyDescent="0.25">
      <c r="A899" s="153"/>
      <c r="B899" s="153"/>
      <c r="E899" s="266"/>
      <c r="F899" s="266"/>
      <c r="G899" s="156"/>
      <c r="H899" s="157"/>
      <c r="I899" s="158"/>
      <c r="J899" s="153"/>
      <c r="M899" s="153"/>
      <c r="N899" s="153"/>
      <c r="Q899" s="153"/>
      <c r="R899" s="159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</row>
    <row r="900" spans="1:29" s="154" customFormat="1" x14ac:dyDescent="0.25">
      <c r="A900" s="153"/>
      <c r="B900" s="153"/>
      <c r="E900" s="266"/>
      <c r="F900" s="266"/>
      <c r="G900" s="156"/>
      <c r="H900" s="157"/>
      <c r="I900" s="158"/>
      <c r="J900" s="153"/>
      <c r="M900" s="153"/>
      <c r="N900" s="153"/>
      <c r="Q900" s="153"/>
      <c r="R900" s="159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</row>
    <row r="901" spans="1:29" s="154" customFormat="1" x14ac:dyDescent="0.25">
      <c r="A901" s="153"/>
      <c r="B901" s="153"/>
      <c r="E901" s="266"/>
      <c r="F901" s="266"/>
      <c r="G901" s="156"/>
      <c r="H901" s="157"/>
      <c r="I901" s="158"/>
      <c r="J901" s="153"/>
      <c r="M901" s="153"/>
      <c r="N901" s="153"/>
      <c r="Q901" s="153"/>
      <c r="R901" s="159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</row>
    <row r="902" spans="1:29" s="154" customFormat="1" x14ac:dyDescent="0.25">
      <c r="A902" s="153"/>
      <c r="B902" s="153"/>
      <c r="E902" s="266"/>
      <c r="F902" s="266"/>
      <c r="G902" s="156"/>
      <c r="H902" s="157"/>
      <c r="I902" s="158"/>
      <c r="J902" s="153"/>
      <c r="M902" s="153"/>
      <c r="N902" s="153"/>
      <c r="Q902" s="153"/>
      <c r="R902" s="159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</row>
    <row r="903" spans="1:29" s="154" customFormat="1" x14ac:dyDescent="0.25">
      <c r="A903" s="153"/>
      <c r="B903" s="153"/>
      <c r="E903" s="266"/>
      <c r="F903" s="266"/>
      <c r="G903" s="156"/>
      <c r="H903" s="157"/>
      <c r="I903" s="158"/>
      <c r="J903" s="153"/>
      <c r="M903" s="153"/>
      <c r="N903" s="153"/>
      <c r="Q903" s="153"/>
      <c r="R903" s="159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</row>
    <row r="904" spans="1:29" s="154" customFormat="1" x14ac:dyDescent="0.25">
      <c r="A904" s="153"/>
      <c r="B904" s="153"/>
      <c r="E904" s="266"/>
      <c r="F904" s="266"/>
      <c r="G904" s="156"/>
      <c r="H904" s="157"/>
      <c r="I904" s="158"/>
      <c r="J904" s="153"/>
      <c r="M904" s="153"/>
      <c r="N904" s="153"/>
      <c r="Q904" s="153"/>
      <c r="R904" s="159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</row>
    <row r="905" spans="1:29" s="154" customFormat="1" x14ac:dyDescent="0.25">
      <c r="A905" s="153"/>
      <c r="B905" s="153"/>
      <c r="E905" s="266"/>
      <c r="F905" s="266"/>
      <c r="G905" s="156"/>
      <c r="H905" s="157"/>
      <c r="I905" s="158"/>
      <c r="J905" s="153"/>
      <c r="M905" s="153"/>
      <c r="N905" s="153"/>
      <c r="Q905" s="153"/>
      <c r="R905" s="159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</row>
    <row r="906" spans="1:29" s="154" customFormat="1" x14ac:dyDescent="0.25">
      <c r="A906" s="153"/>
      <c r="B906" s="153"/>
      <c r="E906" s="266"/>
      <c r="F906" s="266"/>
      <c r="G906" s="156"/>
      <c r="H906" s="157"/>
      <c r="I906" s="158"/>
      <c r="J906" s="153"/>
      <c r="M906" s="153"/>
      <c r="N906" s="153"/>
      <c r="Q906" s="153"/>
      <c r="R906" s="159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</row>
    <row r="907" spans="1:29" s="154" customFormat="1" x14ac:dyDescent="0.25">
      <c r="A907" s="153"/>
      <c r="B907" s="153"/>
      <c r="E907" s="266"/>
      <c r="F907" s="266"/>
      <c r="G907" s="156"/>
      <c r="H907" s="157"/>
      <c r="I907" s="158"/>
      <c r="J907" s="153"/>
      <c r="M907" s="153"/>
      <c r="N907" s="153"/>
      <c r="Q907" s="153"/>
      <c r="R907" s="159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</row>
    <row r="908" spans="1:29" s="154" customFormat="1" x14ac:dyDescent="0.25">
      <c r="A908" s="153"/>
      <c r="B908" s="153"/>
      <c r="E908" s="266"/>
      <c r="F908" s="266"/>
      <c r="G908" s="156"/>
      <c r="H908" s="157"/>
      <c r="I908" s="158"/>
      <c r="J908" s="153"/>
      <c r="M908" s="153"/>
      <c r="N908" s="153"/>
      <c r="Q908" s="153"/>
      <c r="R908" s="159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</row>
    <row r="909" spans="1:29" s="154" customFormat="1" x14ac:dyDescent="0.25">
      <c r="A909" s="153"/>
      <c r="B909" s="153"/>
      <c r="E909" s="266"/>
      <c r="F909" s="266"/>
      <c r="G909" s="156"/>
      <c r="H909" s="157"/>
      <c r="I909" s="158"/>
      <c r="J909" s="153"/>
      <c r="M909" s="153"/>
      <c r="N909" s="153"/>
      <c r="Q909" s="153"/>
      <c r="R909" s="159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</row>
    <row r="910" spans="1:29" s="154" customFormat="1" x14ac:dyDescent="0.25">
      <c r="A910" s="153"/>
      <c r="B910" s="153"/>
      <c r="E910" s="266"/>
      <c r="F910" s="266"/>
      <c r="G910" s="156"/>
      <c r="H910" s="157"/>
      <c r="I910" s="158"/>
      <c r="J910" s="153"/>
      <c r="M910" s="153"/>
      <c r="N910" s="153"/>
      <c r="Q910" s="153"/>
      <c r="R910" s="159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</row>
    <row r="911" spans="1:29" s="154" customFormat="1" x14ac:dyDescent="0.25">
      <c r="A911" s="153"/>
      <c r="B911" s="153"/>
      <c r="E911" s="266"/>
      <c r="F911" s="266"/>
      <c r="G911" s="156"/>
      <c r="H911" s="157"/>
      <c r="I911" s="158"/>
      <c r="J911" s="153"/>
      <c r="M911" s="153"/>
      <c r="N911" s="153"/>
      <c r="Q911" s="153"/>
      <c r="R911" s="159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</row>
    <row r="912" spans="1:29" s="154" customFormat="1" x14ac:dyDescent="0.25">
      <c r="A912" s="153"/>
      <c r="B912" s="153"/>
      <c r="E912" s="266"/>
      <c r="F912" s="266"/>
      <c r="G912" s="156"/>
      <c r="H912" s="157"/>
      <c r="I912" s="158"/>
      <c r="J912" s="153"/>
      <c r="M912" s="153"/>
      <c r="N912" s="153"/>
      <c r="Q912" s="153"/>
      <c r="R912" s="159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</row>
    <row r="913" spans="1:29" s="154" customFormat="1" x14ac:dyDescent="0.25">
      <c r="A913" s="153"/>
      <c r="B913" s="153"/>
      <c r="E913" s="266"/>
      <c r="F913" s="266"/>
      <c r="G913" s="156"/>
      <c r="H913" s="157"/>
      <c r="I913" s="158"/>
      <c r="J913" s="153"/>
      <c r="M913" s="153"/>
      <c r="N913" s="153"/>
      <c r="Q913" s="153"/>
      <c r="R913" s="159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</row>
    <row r="914" spans="1:29" s="154" customFormat="1" x14ac:dyDescent="0.25">
      <c r="A914" s="153"/>
      <c r="B914" s="153"/>
      <c r="E914" s="266"/>
      <c r="F914" s="266"/>
      <c r="G914" s="156"/>
      <c r="H914" s="157"/>
      <c r="I914" s="158"/>
      <c r="J914" s="153"/>
      <c r="M914" s="153"/>
      <c r="N914" s="153"/>
      <c r="Q914" s="153"/>
      <c r="R914" s="159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</row>
    <row r="915" spans="1:29" s="154" customFormat="1" x14ac:dyDescent="0.25">
      <c r="A915" s="153"/>
      <c r="B915" s="153"/>
      <c r="E915" s="266"/>
      <c r="F915" s="266"/>
      <c r="G915" s="156"/>
      <c r="H915" s="157"/>
      <c r="I915" s="158"/>
      <c r="J915" s="153"/>
      <c r="M915" s="153"/>
      <c r="N915" s="153"/>
      <c r="Q915" s="153"/>
      <c r="R915" s="159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</row>
    <row r="916" spans="1:29" s="154" customFormat="1" x14ac:dyDescent="0.25">
      <c r="A916" s="153"/>
      <c r="B916" s="153"/>
      <c r="E916" s="266"/>
      <c r="F916" s="266"/>
      <c r="G916" s="156"/>
      <c r="H916" s="157"/>
      <c r="I916" s="158"/>
      <c r="J916" s="153"/>
      <c r="M916" s="153"/>
      <c r="N916" s="153"/>
      <c r="Q916" s="153"/>
      <c r="R916" s="159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</row>
    <row r="917" spans="1:29" s="154" customFormat="1" x14ac:dyDescent="0.25">
      <c r="A917" s="153"/>
      <c r="B917" s="153"/>
      <c r="E917" s="266"/>
      <c r="F917" s="266"/>
      <c r="G917" s="156"/>
      <c r="H917" s="157"/>
      <c r="I917" s="158"/>
      <c r="J917" s="153"/>
      <c r="M917" s="153"/>
      <c r="N917" s="153"/>
      <c r="Q917" s="153"/>
      <c r="R917" s="159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</row>
    <row r="918" spans="1:29" s="154" customFormat="1" x14ac:dyDescent="0.25">
      <c r="A918" s="153"/>
      <c r="B918" s="153"/>
      <c r="E918" s="266"/>
      <c r="F918" s="266"/>
      <c r="G918" s="156"/>
      <c r="H918" s="157"/>
      <c r="I918" s="158"/>
      <c r="J918" s="153"/>
      <c r="M918" s="153"/>
      <c r="N918" s="153"/>
      <c r="Q918" s="153"/>
      <c r="R918" s="159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</row>
    <row r="919" spans="1:29" s="154" customFormat="1" x14ac:dyDescent="0.25">
      <c r="A919" s="153"/>
      <c r="B919" s="153"/>
      <c r="E919" s="266"/>
      <c r="F919" s="266"/>
      <c r="G919" s="156"/>
      <c r="H919" s="157"/>
      <c r="I919" s="158"/>
      <c r="J919" s="153"/>
      <c r="M919" s="153"/>
      <c r="N919" s="153"/>
      <c r="Q919" s="153"/>
      <c r="R919" s="159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</row>
    <row r="920" spans="1:29" s="154" customFormat="1" x14ac:dyDescent="0.25">
      <c r="A920" s="153"/>
      <c r="B920" s="153"/>
      <c r="E920" s="266"/>
      <c r="F920" s="266"/>
      <c r="G920" s="156"/>
      <c r="H920" s="157"/>
      <c r="I920" s="158"/>
      <c r="J920" s="153"/>
      <c r="M920" s="153"/>
      <c r="N920" s="153"/>
      <c r="Q920" s="153"/>
      <c r="R920" s="159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</row>
    <row r="921" spans="1:29" s="154" customFormat="1" x14ac:dyDescent="0.25">
      <c r="A921" s="153"/>
      <c r="B921" s="153"/>
      <c r="E921" s="266"/>
      <c r="F921" s="266"/>
      <c r="G921" s="156"/>
      <c r="H921" s="157"/>
      <c r="I921" s="158"/>
      <c r="J921" s="153"/>
      <c r="M921" s="153"/>
      <c r="N921" s="153"/>
      <c r="Q921" s="153"/>
      <c r="R921" s="159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</row>
    <row r="922" spans="1:29" s="154" customFormat="1" x14ac:dyDescent="0.25">
      <c r="A922" s="153"/>
      <c r="B922" s="153"/>
      <c r="E922" s="266"/>
      <c r="F922" s="266"/>
      <c r="G922" s="156"/>
      <c r="H922" s="157"/>
      <c r="I922" s="158"/>
      <c r="J922" s="153"/>
      <c r="M922" s="153"/>
      <c r="N922" s="153"/>
      <c r="Q922" s="153"/>
      <c r="R922" s="159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</row>
    <row r="923" spans="1:29" s="154" customFormat="1" x14ac:dyDescent="0.25">
      <c r="A923" s="153"/>
      <c r="B923" s="153"/>
      <c r="E923" s="266"/>
      <c r="F923" s="266"/>
      <c r="G923" s="156"/>
      <c r="H923" s="157"/>
      <c r="I923" s="158"/>
      <c r="J923" s="153"/>
      <c r="M923" s="153"/>
      <c r="N923" s="153"/>
      <c r="Q923" s="153"/>
      <c r="R923" s="159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</row>
    <row r="924" spans="1:29" s="154" customFormat="1" x14ac:dyDescent="0.25">
      <c r="A924" s="153"/>
      <c r="B924" s="153"/>
      <c r="E924" s="266"/>
      <c r="F924" s="266"/>
      <c r="G924" s="156"/>
      <c r="H924" s="157"/>
      <c r="I924" s="158"/>
      <c r="J924" s="153"/>
      <c r="M924" s="153"/>
      <c r="N924" s="153"/>
      <c r="Q924" s="153"/>
      <c r="R924" s="159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</row>
    <row r="925" spans="1:29" s="154" customFormat="1" x14ac:dyDescent="0.25">
      <c r="A925" s="153"/>
      <c r="B925" s="153"/>
      <c r="E925" s="266"/>
      <c r="F925" s="266"/>
      <c r="G925" s="156"/>
      <c r="H925" s="157"/>
      <c r="I925" s="158"/>
      <c r="J925" s="153"/>
      <c r="M925" s="153"/>
      <c r="N925" s="153"/>
      <c r="Q925" s="153"/>
      <c r="R925" s="159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</row>
    <row r="926" spans="1:29" s="154" customFormat="1" x14ac:dyDescent="0.25">
      <c r="A926" s="153"/>
      <c r="B926" s="153"/>
      <c r="E926" s="266"/>
      <c r="F926" s="266"/>
      <c r="G926" s="156"/>
      <c r="H926" s="157"/>
      <c r="I926" s="158"/>
      <c r="J926" s="153"/>
      <c r="M926" s="153"/>
      <c r="N926" s="153"/>
      <c r="Q926" s="153"/>
      <c r="R926" s="159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</row>
    <row r="927" spans="1:29" s="154" customFormat="1" x14ac:dyDescent="0.25">
      <c r="A927" s="153"/>
      <c r="B927" s="153"/>
      <c r="E927" s="266"/>
      <c r="F927" s="266"/>
      <c r="G927" s="156"/>
      <c r="H927" s="157"/>
      <c r="I927" s="158"/>
      <c r="J927" s="153"/>
      <c r="M927" s="153"/>
      <c r="N927" s="153"/>
      <c r="Q927" s="153"/>
      <c r="R927" s="159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</row>
    <row r="928" spans="1:29" s="154" customFormat="1" x14ac:dyDescent="0.25">
      <c r="A928" s="153"/>
      <c r="B928" s="153"/>
      <c r="E928" s="266"/>
      <c r="F928" s="266"/>
      <c r="G928" s="156"/>
      <c r="H928" s="157"/>
      <c r="I928" s="158"/>
      <c r="J928" s="153"/>
      <c r="M928" s="153"/>
      <c r="N928" s="153"/>
      <c r="Q928" s="153"/>
      <c r="R928" s="159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</row>
    <row r="929" spans="1:29" s="154" customFormat="1" x14ac:dyDescent="0.25">
      <c r="A929" s="153"/>
      <c r="B929" s="153"/>
      <c r="E929" s="266"/>
      <c r="F929" s="266"/>
      <c r="G929" s="156"/>
      <c r="H929" s="157"/>
      <c r="I929" s="158"/>
      <c r="J929" s="153"/>
      <c r="M929" s="153"/>
      <c r="N929" s="153"/>
      <c r="Q929" s="153"/>
      <c r="R929" s="159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</row>
    <row r="930" spans="1:29" s="154" customFormat="1" x14ac:dyDescent="0.25">
      <c r="A930" s="153"/>
      <c r="B930" s="153"/>
      <c r="E930" s="266"/>
      <c r="F930" s="266"/>
      <c r="G930" s="156"/>
      <c r="H930" s="157"/>
      <c r="I930" s="158"/>
      <c r="J930" s="153"/>
      <c r="M930" s="153"/>
      <c r="N930" s="153"/>
      <c r="Q930" s="153"/>
      <c r="R930" s="159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</row>
    <row r="931" spans="1:29" s="154" customFormat="1" x14ac:dyDescent="0.25">
      <c r="A931" s="153"/>
      <c r="B931" s="153"/>
      <c r="E931" s="266"/>
      <c r="F931" s="266"/>
      <c r="G931" s="156"/>
      <c r="H931" s="157"/>
      <c r="I931" s="158"/>
      <c r="J931" s="153"/>
      <c r="M931" s="153"/>
      <c r="N931" s="153"/>
      <c r="Q931" s="153"/>
      <c r="R931" s="159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</row>
    <row r="932" spans="1:29" s="154" customFormat="1" x14ac:dyDescent="0.25">
      <c r="A932" s="153"/>
      <c r="B932" s="153"/>
      <c r="E932" s="266"/>
      <c r="F932" s="266"/>
      <c r="G932" s="156"/>
      <c r="H932" s="157"/>
      <c r="I932" s="158"/>
      <c r="J932" s="153"/>
      <c r="M932" s="153"/>
      <c r="N932" s="153"/>
      <c r="Q932" s="153"/>
      <c r="R932" s="159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</row>
    <row r="933" spans="1:29" s="154" customFormat="1" x14ac:dyDescent="0.25">
      <c r="A933" s="153"/>
      <c r="B933" s="153"/>
      <c r="E933" s="266"/>
      <c r="F933" s="266"/>
      <c r="G933" s="156"/>
      <c r="H933" s="157"/>
      <c r="I933" s="158"/>
      <c r="J933" s="153"/>
      <c r="M933" s="153"/>
      <c r="N933" s="153"/>
      <c r="Q933" s="153"/>
      <c r="R933" s="159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</row>
    <row r="934" spans="1:29" s="154" customFormat="1" x14ac:dyDescent="0.25">
      <c r="A934" s="153"/>
      <c r="B934" s="153"/>
      <c r="E934" s="266"/>
      <c r="F934" s="266"/>
      <c r="G934" s="156"/>
      <c r="H934" s="157"/>
      <c r="I934" s="158"/>
      <c r="J934" s="153"/>
      <c r="M934" s="153"/>
      <c r="N934" s="153"/>
      <c r="Q934" s="153"/>
      <c r="R934" s="159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</row>
    <row r="935" spans="1:29" s="154" customFormat="1" x14ac:dyDescent="0.25">
      <c r="A935" s="153"/>
      <c r="B935" s="153"/>
      <c r="E935" s="266"/>
      <c r="F935" s="266"/>
      <c r="G935" s="156"/>
      <c r="H935" s="157"/>
      <c r="I935" s="158"/>
      <c r="J935" s="153"/>
      <c r="M935" s="153"/>
      <c r="N935" s="153"/>
      <c r="Q935" s="153"/>
      <c r="R935" s="159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</row>
    <row r="936" spans="1:29" s="154" customFormat="1" x14ac:dyDescent="0.25">
      <c r="A936" s="153"/>
      <c r="B936" s="153"/>
      <c r="E936" s="266"/>
      <c r="F936" s="266"/>
      <c r="G936" s="156"/>
      <c r="H936" s="157"/>
      <c r="I936" s="158"/>
      <c r="J936" s="153"/>
      <c r="M936" s="153"/>
      <c r="N936" s="153"/>
      <c r="Q936" s="153"/>
      <c r="R936" s="159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</row>
    <row r="937" spans="1:29" s="154" customFormat="1" x14ac:dyDescent="0.25">
      <c r="A937" s="153"/>
      <c r="B937" s="153"/>
      <c r="E937" s="266"/>
      <c r="F937" s="266"/>
      <c r="G937" s="156"/>
      <c r="H937" s="157"/>
      <c r="I937" s="158"/>
      <c r="J937" s="153"/>
      <c r="M937" s="153"/>
      <c r="N937" s="153"/>
      <c r="Q937" s="153"/>
      <c r="R937" s="159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</row>
    <row r="938" spans="1:29" s="154" customFormat="1" x14ac:dyDescent="0.25">
      <c r="A938" s="153"/>
      <c r="B938" s="153"/>
      <c r="E938" s="266"/>
      <c r="F938" s="266"/>
      <c r="G938" s="156"/>
      <c r="H938" s="157"/>
      <c r="I938" s="158"/>
      <c r="J938" s="153"/>
      <c r="M938" s="153"/>
      <c r="N938" s="153"/>
      <c r="Q938" s="153"/>
      <c r="R938" s="159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</row>
    <row r="939" spans="1:29" s="154" customFormat="1" x14ac:dyDescent="0.25">
      <c r="A939" s="153"/>
      <c r="B939" s="153"/>
      <c r="E939" s="266"/>
      <c r="F939" s="266"/>
      <c r="G939" s="156"/>
      <c r="H939" s="157"/>
      <c r="I939" s="158"/>
      <c r="J939" s="153"/>
      <c r="M939" s="153"/>
      <c r="N939" s="153"/>
      <c r="Q939" s="153"/>
      <c r="R939" s="159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</row>
    <row r="940" spans="1:29" s="154" customFormat="1" x14ac:dyDescent="0.25">
      <c r="A940" s="153"/>
      <c r="B940" s="153"/>
      <c r="E940" s="266"/>
      <c r="F940" s="266"/>
      <c r="G940" s="156"/>
      <c r="H940" s="157"/>
      <c r="I940" s="158"/>
      <c r="J940" s="153"/>
      <c r="M940" s="153"/>
      <c r="N940" s="153"/>
      <c r="Q940" s="153"/>
      <c r="R940" s="159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</row>
    <row r="941" spans="1:29" s="154" customFormat="1" x14ac:dyDescent="0.25">
      <c r="A941" s="153"/>
      <c r="B941" s="153"/>
      <c r="E941" s="266"/>
      <c r="F941" s="266"/>
      <c r="G941" s="156"/>
      <c r="H941" s="157"/>
      <c r="I941" s="158"/>
      <c r="J941" s="153"/>
      <c r="M941" s="153"/>
      <c r="N941" s="153"/>
      <c r="Q941" s="153"/>
      <c r="R941" s="159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</row>
    <row r="942" spans="1:29" s="154" customFormat="1" x14ac:dyDescent="0.25">
      <c r="A942" s="153"/>
      <c r="B942" s="153"/>
      <c r="E942" s="266"/>
      <c r="F942" s="266"/>
      <c r="G942" s="156"/>
      <c r="H942" s="157"/>
      <c r="I942" s="158"/>
      <c r="J942" s="153"/>
      <c r="M942" s="153"/>
      <c r="N942" s="153"/>
      <c r="Q942" s="153"/>
      <c r="R942" s="159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</row>
    <row r="943" spans="1:29" s="154" customFormat="1" x14ac:dyDescent="0.25">
      <c r="A943" s="153"/>
      <c r="B943" s="153"/>
      <c r="E943" s="266"/>
      <c r="F943" s="266"/>
      <c r="G943" s="156"/>
      <c r="H943" s="157"/>
      <c r="I943" s="158"/>
      <c r="J943" s="153"/>
      <c r="M943" s="153"/>
      <c r="N943" s="153"/>
      <c r="Q943" s="153"/>
      <c r="R943" s="159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</row>
    <row r="944" spans="1:29" s="154" customFormat="1" x14ac:dyDescent="0.25">
      <c r="A944" s="153"/>
      <c r="B944" s="153"/>
      <c r="E944" s="266"/>
      <c r="F944" s="266"/>
      <c r="G944" s="156"/>
      <c r="H944" s="157"/>
      <c r="I944" s="158"/>
      <c r="J944" s="153"/>
      <c r="M944" s="153"/>
      <c r="N944" s="153"/>
      <c r="Q944" s="153"/>
      <c r="R944" s="159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</row>
    <row r="945" spans="1:29" s="154" customFormat="1" x14ac:dyDescent="0.25">
      <c r="A945" s="153"/>
      <c r="B945" s="153"/>
      <c r="E945" s="266"/>
      <c r="F945" s="266"/>
      <c r="G945" s="156"/>
      <c r="H945" s="157"/>
      <c r="I945" s="158"/>
      <c r="J945" s="153"/>
      <c r="M945" s="153"/>
      <c r="N945" s="153"/>
      <c r="Q945" s="153"/>
      <c r="R945" s="159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</row>
    <row r="946" spans="1:29" s="154" customFormat="1" x14ac:dyDescent="0.25">
      <c r="A946" s="153"/>
      <c r="B946" s="153"/>
      <c r="E946" s="266"/>
      <c r="F946" s="266"/>
      <c r="G946" s="156"/>
      <c r="H946" s="157"/>
      <c r="I946" s="158"/>
      <c r="J946" s="153"/>
      <c r="M946" s="153"/>
      <c r="N946" s="153"/>
      <c r="Q946" s="153"/>
      <c r="R946" s="159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</row>
    <row r="947" spans="1:29" s="154" customFormat="1" x14ac:dyDescent="0.25">
      <c r="A947" s="153"/>
      <c r="B947" s="153"/>
      <c r="E947" s="266"/>
      <c r="F947" s="266"/>
      <c r="G947" s="156"/>
      <c r="H947" s="157"/>
      <c r="I947" s="158"/>
      <c r="J947" s="153"/>
      <c r="M947" s="153"/>
      <c r="N947" s="153"/>
      <c r="Q947" s="153"/>
      <c r="R947" s="159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</row>
    <row r="948" spans="1:29" s="154" customFormat="1" x14ac:dyDescent="0.25">
      <c r="A948" s="153"/>
      <c r="B948" s="153"/>
      <c r="E948" s="266"/>
      <c r="F948" s="266"/>
      <c r="G948" s="156"/>
      <c r="H948" s="157"/>
      <c r="I948" s="158"/>
      <c r="J948" s="153"/>
      <c r="M948" s="153"/>
      <c r="N948" s="153"/>
      <c r="Q948" s="153"/>
      <c r="R948" s="159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</row>
    <row r="949" spans="1:29" s="154" customFormat="1" x14ac:dyDescent="0.25">
      <c r="A949" s="153"/>
      <c r="B949" s="153"/>
      <c r="E949" s="266"/>
      <c r="F949" s="266"/>
      <c r="G949" s="156"/>
      <c r="H949" s="157"/>
      <c r="I949" s="158"/>
      <c r="J949" s="153"/>
      <c r="M949" s="153"/>
      <c r="N949" s="153"/>
      <c r="Q949" s="153"/>
      <c r="R949" s="159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</row>
    <row r="950" spans="1:29" s="154" customFormat="1" x14ac:dyDescent="0.25">
      <c r="A950" s="153"/>
      <c r="B950" s="153"/>
      <c r="E950" s="266"/>
      <c r="F950" s="266"/>
      <c r="G950" s="156"/>
      <c r="H950" s="157"/>
      <c r="I950" s="158"/>
      <c r="J950" s="153"/>
      <c r="M950" s="153"/>
      <c r="N950" s="153"/>
      <c r="Q950" s="153"/>
      <c r="R950" s="159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</row>
    <row r="951" spans="1:29" s="154" customFormat="1" x14ac:dyDescent="0.25">
      <c r="A951" s="153"/>
      <c r="B951" s="153"/>
      <c r="E951" s="266"/>
      <c r="F951" s="266"/>
      <c r="G951" s="156"/>
      <c r="H951" s="157"/>
      <c r="I951" s="158"/>
      <c r="J951" s="153"/>
      <c r="M951" s="153"/>
      <c r="N951" s="153"/>
      <c r="Q951" s="153"/>
      <c r="R951" s="159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</row>
    <row r="952" spans="1:29" s="154" customFormat="1" x14ac:dyDescent="0.25">
      <c r="A952" s="153"/>
      <c r="B952" s="153"/>
      <c r="E952" s="266"/>
      <c r="F952" s="266"/>
      <c r="G952" s="156"/>
      <c r="H952" s="157"/>
      <c r="I952" s="158"/>
      <c r="J952" s="153"/>
      <c r="M952" s="153"/>
      <c r="N952" s="153"/>
      <c r="Q952" s="153"/>
      <c r="R952" s="159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</row>
    <row r="953" spans="1:29" s="154" customFormat="1" x14ac:dyDescent="0.25">
      <c r="A953" s="153"/>
      <c r="B953" s="153"/>
      <c r="E953" s="266"/>
      <c r="F953" s="266"/>
      <c r="G953" s="156"/>
      <c r="H953" s="157"/>
      <c r="I953" s="158"/>
      <c r="J953" s="153"/>
      <c r="M953" s="153"/>
      <c r="N953" s="153"/>
      <c r="Q953" s="153"/>
      <c r="R953" s="159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</row>
    <row r="954" spans="1:29" s="154" customFormat="1" x14ac:dyDescent="0.25">
      <c r="A954" s="153"/>
      <c r="B954" s="153"/>
      <c r="E954" s="266"/>
      <c r="F954" s="266"/>
      <c r="G954" s="156"/>
      <c r="H954" s="157"/>
      <c r="I954" s="158"/>
      <c r="J954" s="153"/>
      <c r="M954" s="153"/>
      <c r="N954" s="153"/>
      <c r="Q954" s="153"/>
      <c r="R954" s="159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</row>
    <row r="955" spans="1:29" s="154" customFormat="1" x14ac:dyDescent="0.25">
      <c r="A955" s="153"/>
      <c r="B955" s="153"/>
      <c r="E955" s="266"/>
      <c r="F955" s="266"/>
      <c r="G955" s="156"/>
      <c r="H955" s="157"/>
      <c r="I955" s="158"/>
      <c r="J955" s="153"/>
      <c r="M955" s="153"/>
      <c r="N955" s="153"/>
      <c r="Q955" s="153"/>
      <c r="R955" s="159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</row>
    <row r="956" spans="1:29" s="154" customFormat="1" x14ac:dyDescent="0.25">
      <c r="A956" s="153"/>
      <c r="B956" s="153"/>
      <c r="E956" s="266"/>
      <c r="F956" s="266"/>
      <c r="G956" s="156"/>
      <c r="H956" s="157"/>
      <c r="I956" s="158"/>
      <c r="J956" s="153"/>
      <c r="M956" s="153"/>
      <c r="N956" s="153"/>
      <c r="Q956" s="153"/>
      <c r="R956" s="159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</row>
    <row r="957" spans="1:29" s="154" customFormat="1" x14ac:dyDescent="0.25">
      <c r="A957" s="153"/>
      <c r="B957" s="153"/>
      <c r="E957" s="266"/>
      <c r="F957" s="266"/>
      <c r="G957" s="156"/>
      <c r="H957" s="157"/>
      <c r="I957" s="158"/>
      <c r="J957" s="153"/>
      <c r="M957" s="153"/>
      <c r="N957" s="153"/>
      <c r="Q957" s="153"/>
      <c r="R957" s="159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</row>
    <row r="958" spans="1:29" s="154" customFormat="1" x14ac:dyDescent="0.25">
      <c r="A958" s="153"/>
      <c r="B958" s="153"/>
      <c r="E958" s="266"/>
      <c r="F958" s="266"/>
      <c r="G958" s="156"/>
      <c r="H958" s="157"/>
      <c r="I958" s="158"/>
      <c r="J958" s="153"/>
      <c r="M958" s="153"/>
      <c r="N958" s="153"/>
      <c r="Q958" s="153"/>
      <c r="R958" s="159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</row>
    <row r="959" spans="1:29" s="154" customFormat="1" x14ac:dyDescent="0.25">
      <c r="A959" s="153"/>
      <c r="B959" s="153"/>
      <c r="E959" s="266"/>
      <c r="F959" s="266"/>
      <c r="G959" s="156"/>
      <c r="H959" s="157"/>
      <c r="I959" s="158"/>
      <c r="J959" s="153"/>
      <c r="M959" s="153"/>
      <c r="N959" s="153"/>
      <c r="Q959" s="153"/>
      <c r="R959" s="159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</row>
    <row r="960" spans="1:29" s="154" customFormat="1" x14ac:dyDescent="0.25">
      <c r="A960" s="153"/>
      <c r="B960" s="153"/>
      <c r="E960" s="266"/>
      <c r="F960" s="266"/>
      <c r="G960" s="156"/>
      <c r="H960" s="157"/>
      <c r="I960" s="158"/>
      <c r="J960" s="153"/>
      <c r="M960" s="153"/>
      <c r="N960" s="153"/>
      <c r="Q960" s="153"/>
      <c r="R960" s="159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</row>
    <row r="961" spans="1:29" s="154" customFormat="1" x14ac:dyDescent="0.25">
      <c r="A961" s="153"/>
      <c r="B961" s="153"/>
      <c r="E961" s="266"/>
      <c r="F961" s="266"/>
      <c r="G961" s="156"/>
      <c r="H961" s="157"/>
      <c r="I961" s="158"/>
      <c r="J961" s="153"/>
      <c r="M961" s="153"/>
      <c r="N961" s="153"/>
      <c r="Q961" s="153"/>
      <c r="R961" s="159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</row>
    <row r="962" spans="1:29" s="154" customFormat="1" x14ac:dyDescent="0.25">
      <c r="A962" s="153"/>
      <c r="B962" s="153"/>
      <c r="E962" s="266"/>
      <c r="F962" s="266"/>
      <c r="G962" s="156"/>
      <c r="H962" s="157"/>
      <c r="I962" s="158"/>
      <c r="J962" s="153"/>
      <c r="M962" s="153"/>
      <c r="N962" s="153"/>
      <c r="Q962" s="153"/>
      <c r="R962" s="159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</row>
    <row r="963" spans="1:29" s="154" customFormat="1" x14ac:dyDescent="0.25">
      <c r="A963" s="153"/>
      <c r="B963" s="153"/>
      <c r="E963" s="266"/>
      <c r="F963" s="266"/>
      <c r="G963" s="156"/>
      <c r="H963" s="157"/>
      <c r="I963" s="158"/>
      <c r="J963" s="153"/>
      <c r="M963" s="153"/>
      <c r="N963" s="153"/>
      <c r="Q963" s="153"/>
      <c r="R963" s="159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</row>
    <row r="964" spans="1:29" s="154" customFormat="1" x14ac:dyDescent="0.25">
      <c r="A964" s="153"/>
      <c r="B964" s="153"/>
      <c r="E964" s="266"/>
      <c r="F964" s="266"/>
      <c r="G964" s="156"/>
      <c r="H964" s="157"/>
      <c r="I964" s="158"/>
      <c r="J964" s="153"/>
      <c r="M964" s="153"/>
      <c r="N964" s="153"/>
      <c r="Q964" s="153"/>
      <c r="R964" s="159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</row>
    <row r="965" spans="1:29" s="154" customFormat="1" x14ac:dyDescent="0.25">
      <c r="A965" s="153"/>
      <c r="B965" s="153"/>
      <c r="E965" s="266"/>
      <c r="F965" s="266"/>
      <c r="G965" s="156"/>
      <c r="H965" s="157"/>
      <c r="I965" s="158"/>
      <c r="J965" s="153"/>
      <c r="M965" s="153"/>
      <c r="N965" s="153"/>
      <c r="Q965" s="153"/>
      <c r="R965" s="159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</row>
    <row r="966" spans="1:29" s="154" customFormat="1" x14ac:dyDescent="0.25">
      <c r="A966" s="153"/>
      <c r="B966" s="153"/>
      <c r="E966" s="266"/>
      <c r="F966" s="266"/>
      <c r="G966" s="156"/>
      <c r="H966" s="157"/>
      <c r="I966" s="158"/>
      <c r="J966" s="153"/>
      <c r="M966" s="153"/>
      <c r="N966" s="153"/>
      <c r="Q966" s="153"/>
      <c r="R966" s="159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</row>
    <row r="967" spans="1:29" s="154" customFormat="1" x14ac:dyDescent="0.25">
      <c r="A967" s="153"/>
      <c r="B967" s="153"/>
      <c r="E967" s="266"/>
      <c r="F967" s="266"/>
      <c r="G967" s="156"/>
      <c r="H967" s="157"/>
      <c r="I967" s="158"/>
      <c r="J967" s="153"/>
      <c r="M967" s="153"/>
      <c r="N967" s="153"/>
      <c r="Q967" s="153"/>
      <c r="R967" s="159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</row>
    <row r="968" spans="1:29" s="154" customFormat="1" x14ac:dyDescent="0.25">
      <c r="A968" s="153"/>
      <c r="B968" s="153"/>
      <c r="E968" s="266"/>
      <c r="F968" s="266"/>
      <c r="G968" s="156"/>
      <c r="H968" s="157"/>
      <c r="I968" s="158"/>
      <c r="J968" s="153"/>
      <c r="M968" s="153"/>
      <c r="N968" s="153"/>
      <c r="Q968" s="153"/>
      <c r="R968" s="159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</row>
    <row r="969" spans="1:29" s="154" customFormat="1" x14ac:dyDescent="0.25">
      <c r="A969" s="153"/>
      <c r="B969" s="153"/>
      <c r="E969" s="266"/>
      <c r="F969" s="266"/>
      <c r="G969" s="156"/>
      <c r="H969" s="157"/>
      <c r="I969" s="158"/>
      <c r="J969" s="153"/>
      <c r="M969" s="153"/>
      <c r="N969" s="153"/>
      <c r="Q969" s="153"/>
      <c r="R969" s="159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</row>
    <row r="970" spans="1:29" s="154" customFormat="1" x14ac:dyDescent="0.25">
      <c r="A970" s="153"/>
      <c r="B970" s="153"/>
      <c r="E970" s="266"/>
      <c r="F970" s="266"/>
      <c r="G970" s="156"/>
      <c r="H970" s="157"/>
      <c r="I970" s="158"/>
      <c r="J970" s="153"/>
      <c r="M970" s="153"/>
      <c r="N970" s="153"/>
      <c r="Q970" s="153"/>
      <c r="R970" s="159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</row>
    <row r="971" spans="1:29" s="154" customFormat="1" x14ac:dyDescent="0.25">
      <c r="A971" s="153"/>
      <c r="B971" s="153"/>
      <c r="E971" s="266"/>
      <c r="F971" s="266"/>
      <c r="G971" s="156"/>
      <c r="H971" s="157"/>
      <c r="I971" s="158"/>
      <c r="J971" s="153"/>
      <c r="M971" s="153"/>
      <c r="N971" s="153"/>
      <c r="Q971" s="153"/>
      <c r="R971" s="159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</row>
    <row r="972" spans="1:29" s="154" customFormat="1" x14ac:dyDescent="0.25">
      <c r="A972" s="153"/>
      <c r="B972" s="153"/>
      <c r="E972" s="266"/>
      <c r="F972" s="266"/>
      <c r="G972" s="156"/>
      <c r="H972" s="157"/>
      <c r="I972" s="158"/>
      <c r="J972" s="153"/>
      <c r="M972" s="153"/>
      <c r="N972" s="153"/>
      <c r="Q972" s="153"/>
      <c r="R972" s="159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</row>
    <row r="973" spans="1:29" s="154" customFormat="1" x14ac:dyDescent="0.25">
      <c r="A973" s="153"/>
      <c r="B973" s="153"/>
      <c r="E973" s="266"/>
      <c r="F973" s="266"/>
      <c r="G973" s="156"/>
      <c r="H973" s="157"/>
      <c r="I973" s="158"/>
      <c r="J973" s="153"/>
      <c r="M973" s="153"/>
      <c r="N973" s="153"/>
      <c r="Q973" s="153"/>
      <c r="R973" s="159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</row>
    <row r="974" spans="1:29" s="154" customFormat="1" x14ac:dyDescent="0.25">
      <c r="A974" s="153"/>
      <c r="B974" s="153"/>
      <c r="E974" s="266"/>
      <c r="F974" s="266"/>
      <c r="G974" s="156"/>
      <c r="H974" s="157"/>
      <c r="I974" s="158"/>
      <c r="J974" s="153"/>
      <c r="M974" s="153"/>
      <c r="N974" s="153"/>
      <c r="Q974" s="153"/>
      <c r="R974" s="159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</row>
    <row r="975" spans="1:29" s="154" customFormat="1" x14ac:dyDescent="0.25">
      <c r="A975" s="153"/>
      <c r="B975" s="153"/>
      <c r="E975" s="266"/>
      <c r="F975" s="266"/>
      <c r="G975" s="156"/>
      <c r="H975" s="157"/>
      <c r="I975" s="158"/>
      <c r="J975" s="153"/>
      <c r="M975" s="153"/>
      <c r="N975" s="153"/>
      <c r="Q975" s="153"/>
      <c r="R975" s="159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</row>
    <row r="976" spans="1:29" s="154" customFormat="1" x14ac:dyDescent="0.25">
      <c r="A976" s="153"/>
      <c r="B976" s="153"/>
      <c r="E976" s="266"/>
      <c r="F976" s="266"/>
      <c r="G976" s="156"/>
      <c r="H976" s="157"/>
      <c r="I976" s="158"/>
      <c r="J976" s="153"/>
      <c r="M976" s="153"/>
      <c r="N976" s="153"/>
      <c r="Q976" s="153"/>
      <c r="R976" s="159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</row>
    <row r="977" spans="1:29" s="154" customFormat="1" x14ac:dyDescent="0.25">
      <c r="A977" s="153"/>
      <c r="B977" s="153"/>
      <c r="E977" s="266"/>
      <c r="F977" s="266"/>
      <c r="G977" s="156"/>
      <c r="H977" s="157"/>
      <c r="I977" s="158"/>
      <c r="J977" s="153"/>
      <c r="M977" s="153"/>
      <c r="N977" s="153"/>
      <c r="Q977" s="153"/>
      <c r="R977" s="159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</row>
    <row r="978" spans="1:29" s="154" customFormat="1" x14ac:dyDescent="0.25">
      <c r="A978" s="153"/>
      <c r="B978" s="153"/>
      <c r="E978" s="266"/>
      <c r="F978" s="266"/>
      <c r="G978" s="156"/>
      <c r="H978" s="157"/>
      <c r="I978" s="158"/>
      <c r="J978" s="153"/>
      <c r="M978" s="153"/>
      <c r="N978" s="153"/>
      <c r="Q978" s="153"/>
      <c r="R978" s="159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</row>
    <row r="979" spans="1:29" s="154" customFormat="1" x14ac:dyDescent="0.25">
      <c r="A979" s="153"/>
      <c r="B979" s="153"/>
      <c r="E979" s="266"/>
      <c r="F979" s="266"/>
      <c r="G979" s="156"/>
      <c r="H979" s="157"/>
      <c r="I979" s="158"/>
      <c r="J979" s="153"/>
      <c r="M979" s="153"/>
      <c r="N979" s="153"/>
      <c r="Q979" s="153"/>
      <c r="R979" s="159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</row>
    <row r="980" spans="1:29" s="154" customFormat="1" x14ac:dyDescent="0.25">
      <c r="A980" s="153"/>
      <c r="B980" s="153"/>
      <c r="E980" s="266"/>
      <c r="F980" s="266"/>
      <c r="G980" s="156"/>
      <c r="H980" s="157"/>
      <c r="I980" s="158"/>
      <c r="J980" s="153"/>
      <c r="M980" s="153"/>
      <c r="N980" s="153"/>
      <c r="Q980" s="153"/>
      <c r="R980" s="159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</row>
    <row r="981" spans="1:29" s="154" customFormat="1" x14ac:dyDescent="0.25">
      <c r="A981" s="153"/>
      <c r="B981" s="153"/>
      <c r="E981" s="266"/>
      <c r="F981" s="266"/>
      <c r="G981" s="156"/>
      <c r="H981" s="157"/>
      <c r="I981" s="158"/>
      <c r="J981" s="153"/>
      <c r="M981" s="153"/>
      <c r="N981" s="153"/>
      <c r="Q981" s="153"/>
      <c r="R981" s="159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</row>
    <row r="982" spans="1:29" s="154" customFormat="1" x14ac:dyDescent="0.25">
      <c r="A982" s="153"/>
      <c r="B982" s="153"/>
      <c r="E982" s="266"/>
      <c r="F982" s="266"/>
      <c r="G982" s="156"/>
      <c r="H982" s="157"/>
      <c r="I982" s="158"/>
      <c r="J982" s="153"/>
      <c r="M982" s="153"/>
      <c r="N982" s="153"/>
      <c r="Q982" s="153"/>
      <c r="R982" s="159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</row>
    <row r="983" spans="1:29" s="154" customFormat="1" x14ac:dyDescent="0.25">
      <c r="A983" s="153"/>
      <c r="B983" s="153"/>
      <c r="E983" s="266"/>
      <c r="F983" s="266"/>
      <c r="G983" s="156"/>
      <c r="H983" s="157"/>
      <c r="I983" s="158"/>
      <c r="J983" s="153"/>
      <c r="M983" s="153"/>
      <c r="N983" s="153"/>
      <c r="Q983" s="153"/>
      <c r="R983" s="159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</row>
    <row r="984" spans="1:29" s="154" customFormat="1" x14ac:dyDescent="0.25">
      <c r="A984" s="153"/>
      <c r="B984" s="153"/>
      <c r="E984" s="266"/>
      <c r="F984" s="266"/>
      <c r="G984" s="156"/>
      <c r="H984" s="157"/>
      <c r="I984" s="158"/>
      <c r="J984" s="153"/>
      <c r="M984" s="153"/>
      <c r="N984" s="153"/>
      <c r="Q984" s="153"/>
      <c r="R984" s="159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</row>
    <row r="985" spans="1:29" s="154" customFormat="1" x14ac:dyDescent="0.25">
      <c r="A985" s="153"/>
      <c r="B985" s="153"/>
      <c r="E985" s="266"/>
      <c r="F985" s="266"/>
      <c r="G985" s="156"/>
      <c r="H985" s="157"/>
      <c r="I985" s="158"/>
      <c r="J985" s="153"/>
      <c r="M985" s="153"/>
      <c r="N985" s="153"/>
      <c r="Q985" s="153"/>
      <c r="R985" s="159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</row>
    <row r="986" spans="1:29" s="154" customFormat="1" x14ac:dyDescent="0.25">
      <c r="A986" s="153"/>
      <c r="B986" s="153"/>
      <c r="E986" s="266"/>
      <c r="F986" s="266"/>
      <c r="G986" s="156"/>
      <c r="H986" s="157"/>
      <c r="I986" s="158"/>
      <c r="J986" s="153"/>
      <c r="M986" s="153"/>
      <c r="N986" s="153"/>
      <c r="Q986" s="153"/>
      <c r="R986" s="159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</row>
    <row r="987" spans="1:29" s="154" customFormat="1" x14ac:dyDescent="0.25">
      <c r="A987" s="153"/>
      <c r="B987" s="153"/>
      <c r="E987" s="266"/>
      <c r="F987" s="266"/>
      <c r="G987" s="156"/>
      <c r="H987" s="157"/>
      <c r="I987" s="158"/>
      <c r="J987" s="153"/>
      <c r="M987" s="153"/>
      <c r="N987" s="153"/>
      <c r="Q987" s="153"/>
      <c r="R987" s="159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</row>
    <row r="988" spans="1:29" s="154" customFormat="1" x14ac:dyDescent="0.25">
      <c r="A988" s="153"/>
      <c r="B988" s="153"/>
      <c r="E988" s="266"/>
      <c r="F988" s="266"/>
      <c r="G988" s="156"/>
      <c r="H988" s="157"/>
      <c r="I988" s="158"/>
      <c r="J988" s="153"/>
      <c r="M988" s="153"/>
      <c r="N988" s="153"/>
      <c r="Q988" s="153"/>
      <c r="R988" s="159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</row>
    <row r="989" spans="1:29" s="154" customFormat="1" x14ac:dyDescent="0.25">
      <c r="A989" s="153"/>
      <c r="B989" s="153"/>
      <c r="E989" s="266"/>
      <c r="F989" s="266"/>
      <c r="G989" s="156"/>
      <c r="H989" s="157"/>
      <c r="I989" s="158"/>
      <c r="J989" s="153"/>
      <c r="M989" s="153"/>
      <c r="N989" s="153"/>
      <c r="Q989" s="153"/>
      <c r="R989" s="159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</row>
    <row r="990" spans="1:29" s="154" customFormat="1" x14ac:dyDescent="0.25">
      <c r="A990" s="153"/>
      <c r="B990" s="153"/>
      <c r="E990" s="266"/>
      <c r="F990" s="266"/>
      <c r="G990" s="156"/>
      <c r="H990" s="157"/>
      <c r="I990" s="158"/>
      <c r="J990" s="153"/>
      <c r="M990" s="153"/>
      <c r="N990" s="153"/>
      <c r="Q990" s="153"/>
      <c r="R990" s="159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</row>
    <row r="991" spans="1:29" s="154" customFormat="1" x14ac:dyDescent="0.25">
      <c r="A991" s="153"/>
      <c r="B991" s="153"/>
      <c r="E991" s="266"/>
      <c r="F991" s="266"/>
      <c r="G991" s="156"/>
      <c r="H991" s="157"/>
      <c r="I991" s="158"/>
      <c r="J991" s="153"/>
      <c r="M991" s="153"/>
      <c r="N991" s="153"/>
      <c r="Q991" s="153"/>
      <c r="R991" s="159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</row>
    <row r="992" spans="1:29" s="154" customFormat="1" x14ac:dyDescent="0.25">
      <c r="A992" s="153"/>
      <c r="B992" s="153"/>
      <c r="E992" s="266"/>
      <c r="F992" s="266"/>
      <c r="G992" s="156"/>
      <c r="H992" s="157"/>
      <c r="I992" s="158"/>
      <c r="J992" s="153"/>
      <c r="M992" s="153"/>
      <c r="N992" s="153"/>
      <c r="Q992" s="153"/>
      <c r="R992" s="159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</row>
    <row r="993" spans="1:29" s="154" customFormat="1" x14ac:dyDescent="0.25">
      <c r="A993" s="153"/>
      <c r="B993" s="153"/>
      <c r="E993" s="266"/>
      <c r="F993" s="266"/>
      <c r="G993" s="156"/>
      <c r="H993" s="157"/>
      <c r="I993" s="158"/>
      <c r="J993" s="153"/>
      <c r="M993" s="153"/>
      <c r="N993" s="153"/>
      <c r="Q993" s="153"/>
      <c r="R993" s="159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</row>
    <row r="994" spans="1:29" s="154" customFormat="1" x14ac:dyDescent="0.25">
      <c r="A994" s="153"/>
      <c r="B994" s="153"/>
      <c r="E994" s="266"/>
      <c r="F994" s="266"/>
      <c r="G994" s="156"/>
      <c r="H994" s="157"/>
      <c r="I994" s="158"/>
      <c r="J994" s="153"/>
      <c r="M994" s="153"/>
      <c r="N994" s="153"/>
      <c r="Q994" s="153"/>
      <c r="R994" s="159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</row>
    <row r="995" spans="1:29" s="154" customFormat="1" x14ac:dyDescent="0.25">
      <c r="A995" s="153"/>
      <c r="B995" s="153"/>
      <c r="E995" s="266"/>
      <c r="F995" s="266"/>
      <c r="G995" s="156"/>
      <c r="H995" s="157"/>
      <c r="I995" s="158"/>
      <c r="J995" s="153"/>
      <c r="M995" s="153"/>
      <c r="N995" s="153"/>
      <c r="Q995" s="153"/>
      <c r="R995" s="159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</row>
    <row r="996" spans="1:29" s="154" customFormat="1" x14ac:dyDescent="0.25">
      <c r="A996" s="153"/>
      <c r="B996" s="153"/>
      <c r="E996" s="266"/>
      <c r="F996" s="266"/>
      <c r="G996" s="156"/>
      <c r="H996" s="157"/>
      <c r="I996" s="158"/>
      <c r="J996" s="153"/>
      <c r="M996" s="153"/>
      <c r="N996" s="153"/>
      <c r="Q996" s="153"/>
      <c r="R996" s="159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</row>
    <row r="997" spans="1:29" s="154" customFormat="1" x14ac:dyDescent="0.25">
      <c r="A997" s="153"/>
      <c r="B997" s="153"/>
      <c r="E997" s="266"/>
      <c r="F997" s="266"/>
      <c r="G997" s="156"/>
      <c r="H997" s="157"/>
      <c r="I997" s="158"/>
      <c r="J997" s="153"/>
      <c r="M997" s="153"/>
      <c r="N997" s="153"/>
      <c r="Q997" s="153"/>
      <c r="R997" s="159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</row>
    <row r="998" spans="1:29" s="154" customFormat="1" x14ac:dyDescent="0.25">
      <c r="A998" s="153"/>
      <c r="B998" s="153"/>
      <c r="E998" s="266"/>
      <c r="F998" s="266"/>
      <c r="G998" s="156"/>
      <c r="H998" s="157"/>
      <c r="I998" s="158"/>
      <c r="J998" s="153"/>
      <c r="M998" s="153"/>
      <c r="N998" s="153"/>
      <c r="Q998" s="153"/>
      <c r="R998" s="159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</row>
    <row r="999" spans="1:29" s="154" customFormat="1" x14ac:dyDescent="0.25">
      <c r="A999" s="153"/>
      <c r="B999" s="153"/>
      <c r="E999" s="266"/>
      <c r="F999" s="266"/>
      <c r="G999" s="156"/>
      <c r="H999" s="157"/>
      <c r="I999" s="158"/>
      <c r="J999" s="153"/>
      <c r="M999" s="153"/>
      <c r="N999" s="153"/>
      <c r="Q999" s="153"/>
      <c r="R999" s="159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</row>
    <row r="1000" spans="1:29" s="154" customFormat="1" x14ac:dyDescent="0.25">
      <c r="A1000" s="153"/>
      <c r="B1000" s="153"/>
      <c r="E1000" s="266"/>
      <c r="F1000" s="266"/>
      <c r="G1000" s="156"/>
      <c r="H1000" s="157"/>
      <c r="I1000" s="158"/>
      <c r="J1000" s="153"/>
      <c r="M1000" s="153"/>
      <c r="N1000" s="153"/>
      <c r="Q1000" s="153"/>
      <c r="R1000" s="159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</row>
    <row r="1001" spans="1:29" s="154" customFormat="1" x14ac:dyDescent="0.25">
      <c r="A1001" s="153"/>
      <c r="B1001" s="153"/>
      <c r="E1001" s="266"/>
      <c r="F1001" s="266"/>
      <c r="G1001" s="156"/>
      <c r="H1001" s="157"/>
      <c r="I1001" s="158"/>
      <c r="J1001" s="153"/>
      <c r="M1001" s="153"/>
      <c r="N1001" s="153"/>
      <c r="Q1001" s="153"/>
      <c r="R1001" s="159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</row>
    <row r="1002" spans="1:29" s="154" customFormat="1" x14ac:dyDescent="0.25">
      <c r="A1002" s="153"/>
      <c r="B1002" s="153"/>
      <c r="E1002" s="266"/>
      <c r="F1002" s="266"/>
      <c r="G1002" s="156"/>
      <c r="H1002" s="157"/>
      <c r="I1002" s="158"/>
      <c r="J1002" s="153"/>
      <c r="M1002" s="153"/>
      <c r="N1002" s="153"/>
      <c r="Q1002" s="153"/>
      <c r="R1002" s="159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</row>
    <row r="1003" spans="1:29" s="154" customFormat="1" x14ac:dyDescent="0.25">
      <c r="A1003" s="153"/>
      <c r="B1003" s="153"/>
      <c r="E1003" s="266"/>
      <c r="F1003" s="266"/>
      <c r="G1003" s="156"/>
      <c r="H1003" s="157"/>
      <c r="I1003" s="158"/>
      <c r="J1003" s="153"/>
      <c r="M1003" s="153"/>
      <c r="N1003" s="153"/>
      <c r="Q1003" s="153"/>
      <c r="R1003" s="159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</row>
    <row r="1004" spans="1:29" s="154" customFormat="1" x14ac:dyDescent="0.25">
      <c r="A1004" s="153"/>
      <c r="B1004" s="153"/>
      <c r="E1004" s="266"/>
      <c r="F1004" s="266"/>
      <c r="G1004" s="156"/>
      <c r="H1004" s="157"/>
      <c r="I1004" s="158"/>
      <c r="J1004" s="153"/>
      <c r="M1004" s="153"/>
      <c r="N1004" s="153"/>
      <c r="Q1004" s="153"/>
      <c r="R1004" s="159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</row>
    <row r="1005" spans="1:29" s="154" customFormat="1" x14ac:dyDescent="0.25">
      <c r="A1005" s="153"/>
      <c r="B1005" s="153"/>
      <c r="E1005" s="266"/>
      <c r="F1005" s="266"/>
      <c r="G1005" s="156"/>
      <c r="H1005" s="157"/>
      <c r="I1005" s="158"/>
      <c r="J1005" s="153"/>
      <c r="M1005" s="153"/>
      <c r="N1005" s="153"/>
      <c r="Q1005" s="153"/>
      <c r="R1005" s="159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</row>
    <row r="1006" spans="1:29" s="154" customFormat="1" x14ac:dyDescent="0.25">
      <c r="A1006" s="153"/>
      <c r="B1006" s="153"/>
      <c r="E1006" s="266"/>
      <c r="F1006" s="266"/>
      <c r="G1006" s="156"/>
      <c r="H1006" s="157"/>
      <c r="I1006" s="158"/>
      <c r="J1006" s="153"/>
      <c r="M1006" s="153"/>
      <c r="N1006" s="153"/>
      <c r="Q1006" s="153"/>
      <c r="R1006" s="159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</row>
    <row r="1007" spans="1:29" s="154" customFormat="1" x14ac:dyDescent="0.25">
      <c r="A1007" s="153"/>
      <c r="B1007" s="153"/>
      <c r="E1007" s="266"/>
      <c r="F1007" s="266"/>
      <c r="G1007" s="156"/>
      <c r="H1007" s="157"/>
      <c r="I1007" s="158"/>
      <c r="J1007" s="153"/>
      <c r="M1007" s="153"/>
      <c r="N1007" s="153"/>
      <c r="Q1007" s="153"/>
      <c r="R1007" s="159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</row>
    <row r="1008" spans="1:29" s="154" customFormat="1" x14ac:dyDescent="0.25">
      <c r="A1008" s="153"/>
      <c r="B1008" s="153"/>
      <c r="E1008" s="266"/>
      <c r="F1008" s="266"/>
      <c r="G1008" s="156"/>
      <c r="H1008" s="157"/>
      <c r="I1008" s="158"/>
      <c r="J1008" s="153"/>
      <c r="M1008" s="153"/>
      <c r="N1008" s="153"/>
      <c r="Q1008" s="153"/>
      <c r="R1008" s="159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</row>
    <row r="1009" spans="1:29" s="154" customFormat="1" x14ac:dyDescent="0.25">
      <c r="A1009" s="153"/>
      <c r="B1009" s="153"/>
      <c r="E1009" s="266"/>
      <c r="F1009" s="266"/>
      <c r="G1009" s="156"/>
      <c r="H1009" s="157"/>
      <c r="I1009" s="158"/>
      <c r="J1009" s="153"/>
      <c r="M1009" s="153"/>
      <c r="N1009" s="153"/>
      <c r="Q1009" s="153"/>
      <c r="R1009" s="159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</row>
    <row r="1010" spans="1:29" s="154" customFormat="1" x14ac:dyDescent="0.25">
      <c r="A1010" s="153"/>
      <c r="B1010" s="153"/>
      <c r="E1010" s="266"/>
      <c r="F1010" s="266"/>
      <c r="G1010" s="156"/>
      <c r="H1010" s="157"/>
      <c r="I1010" s="158"/>
      <c r="J1010" s="153"/>
      <c r="M1010" s="153"/>
      <c r="N1010" s="153"/>
      <c r="Q1010" s="153"/>
      <c r="R1010" s="159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</row>
    <row r="1011" spans="1:29" s="154" customFormat="1" x14ac:dyDescent="0.25">
      <c r="A1011" s="153"/>
      <c r="B1011" s="153"/>
      <c r="E1011" s="266"/>
      <c r="F1011" s="266"/>
      <c r="G1011" s="156"/>
      <c r="H1011" s="157"/>
      <c r="I1011" s="158"/>
      <c r="J1011" s="153"/>
      <c r="M1011" s="153"/>
      <c r="N1011" s="153"/>
      <c r="Q1011" s="153"/>
      <c r="R1011" s="159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</row>
    <row r="1012" spans="1:29" s="154" customFormat="1" x14ac:dyDescent="0.25">
      <c r="A1012" s="153"/>
      <c r="B1012" s="153"/>
      <c r="E1012" s="266"/>
      <c r="F1012" s="266"/>
      <c r="G1012" s="156"/>
      <c r="H1012" s="157"/>
      <c r="I1012" s="158"/>
      <c r="J1012" s="153"/>
      <c r="M1012" s="153"/>
      <c r="N1012" s="153"/>
      <c r="Q1012" s="153"/>
      <c r="R1012" s="159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</row>
    <row r="1013" spans="1:29" s="154" customFormat="1" x14ac:dyDescent="0.25">
      <c r="A1013" s="153"/>
      <c r="B1013" s="153"/>
      <c r="E1013" s="266"/>
      <c r="F1013" s="266"/>
      <c r="G1013" s="156"/>
      <c r="H1013" s="157"/>
      <c r="I1013" s="158"/>
      <c r="J1013" s="153"/>
      <c r="M1013" s="153"/>
      <c r="N1013" s="153"/>
      <c r="Q1013" s="153"/>
      <c r="R1013" s="159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</row>
    <row r="1014" spans="1:29" s="154" customFormat="1" x14ac:dyDescent="0.25">
      <c r="A1014" s="153"/>
      <c r="B1014" s="153"/>
      <c r="E1014" s="266"/>
      <c r="F1014" s="266"/>
      <c r="G1014" s="156"/>
      <c r="H1014" s="157"/>
      <c r="I1014" s="158"/>
      <c r="J1014" s="153"/>
      <c r="M1014" s="153"/>
      <c r="N1014" s="153"/>
      <c r="Q1014" s="153"/>
      <c r="R1014" s="159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</row>
    <row r="1015" spans="1:29" s="154" customFormat="1" x14ac:dyDescent="0.25">
      <c r="A1015" s="153"/>
      <c r="B1015" s="153"/>
      <c r="E1015" s="266"/>
      <c r="F1015" s="266"/>
      <c r="G1015" s="156"/>
      <c r="H1015" s="157"/>
      <c r="I1015" s="158"/>
      <c r="J1015" s="153"/>
      <c r="M1015" s="153"/>
      <c r="N1015" s="153"/>
      <c r="Q1015" s="153"/>
      <c r="R1015" s="159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</row>
    <row r="1016" spans="1:29" s="154" customFormat="1" x14ac:dyDescent="0.25">
      <c r="A1016" s="153"/>
      <c r="B1016" s="153"/>
      <c r="E1016" s="266"/>
      <c r="F1016" s="266"/>
      <c r="G1016" s="156"/>
      <c r="H1016" s="157"/>
      <c r="I1016" s="158"/>
      <c r="J1016" s="153"/>
      <c r="M1016" s="153"/>
      <c r="N1016" s="153"/>
      <c r="Q1016" s="153"/>
      <c r="R1016" s="159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</row>
    <row r="1017" spans="1:29" s="154" customFormat="1" x14ac:dyDescent="0.25">
      <c r="A1017" s="153"/>
      <c r="B1017" s="153"/>
      <c r="E1017" s="266"/>
      <c r="F1017" s="266"/>
      <c r="G1017" s="156"/>
      <c r="H1017" s="157"/>
      <c r="I1017" s="158"/>
      <c r="J1017" s="153"/>
      <c r="M1017" s="153"/>
      <c r="N1017" s="153"/>
      <c r="Q1017" s="153"/>
      <c r="R1017" s="159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</row>
    <row r="1018" spans="1:29" s="154" customFormat="1" x14ac:dyDescent="0.25">
      <c r="A1018" s="153"/>
      <c r="B1018" s="153"/>
      <c r="E1018" s="266"/>
      <c r="F1018" s="266"/>
      <c r="G1018" s="156"/>
      <c r="H1018" s="157"/>
      <c r="I1018" s="158"/>
      <c r="J1018" s="153"/>
      <c r="M1018" s="153"/>
      <c r="N1018" s="153"/>
      <c r="Q1018" s="153"/>
      <c r="R1018" s="159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</row>
    <row r="1019" spans="1:29" s="154" customFormat="1" x14ac:dyDescent="0.25">
      <c r="A1019" s="153"/>
      <c r="B1019" s="153"/>
      <c r="E1019" s="266"/>
      <c r="F1019" s="266"/>
      <c r="G1019" s="156"/>
      <c r="H1019" s="157"/>
      <c r="I1019" s="158"/>
      <c r="J1019" s="153"/>
      <c r="M1019" s="153"/>
      <c r="N1019" s="153"/>
      <c r="Q1019" s="153"/>
      <c r="R1019" s="159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</row>
    <row r="1020" spans="1:29" s="154" customFormat="1" x14ac:dyDescent="0.25">
      <c r="A1020" s="153"/>
      <c r="B1020" s="153"/>
      <c r="E1020" s="266"/>
      <c r="F1020" s="266"/>
      <c r="G1020" s="156"/>
      <c r="H1020" s="157"/>
      <c r="I1020" s="158"/>
      <c r="J1020" s="153"/>
      <c r="M1020" s="153"/>
      <c r="N1020" s="153"/>
      <c r="Q1020" s="153"/>
      <c r="R1020" s="159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</row>
    <row r="1021" spans="1:29" s="154" customFormat="1" x14ac:dyDescent="0.25">
      <c r="A1021" s="153"/>
      <c r="B1021" s="153"/>
      <c r="E1021" s="266"/>
      <c r="F1021" s="266"/>
      <c r="G1021" s="156"/>
      <c r="H1021" s="157"/>
      <c r="I1021" s="158"/>
      <c r="J1021" s="153"/>
      <c r="M1021" s="153"/>
      <c r="N1021" s="153"/>
      <c r="Q1021" s="153"/>
      <c r="R1021" s="159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</row>
    <row r="1022" spans="1:29" s="154" customFormat="1" x14ac:dyDescent="0.25">
      <c r="A1022" s="153"/>
      <c r="B1022" s="153"/>
      <c r="E1022" s="266"/>
      <c r="F1022" s="266"/>
      <c r="G1022" s="156"/>
      <c r="H1022" s="157"/>
      <c r="I1022" s="158"/>
      <c r="J1022" s="153"/>
      <c r="M1022" s="153"/>
      <c r="N1022" s="153"/>
      <c r="Q1022" s="153"/>
      <c r="R1022" s="159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</row>
    <row r="1023" spans="1:29" s="154" customFormat="1" x14ac:dyDescent="0.25">
      <c r="A1023" s="153"/>
      <c r="B1023" s="153"/>
      <c r="E1023" s="266"/>
      <c r="F1023" s="266"/>
      <c r="G1023" s="156"/>
      <c r="H1023" s="157"/>
      <c r="I1023" s="158"/>
      <c r="J1023" s="153"/>
      <c r="M1023" s="153"/>
      <c r="N1023" s="153"/>
      <c r="Q1023" s="153"/>
      <c r="R1023" s="159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</row>
    <row r="1024" spans="1:29" s="154" customFormat="1" x14ac:dyDescent="0.25">
      <c r="A1024" s="153"/>
      <c r="B1024" s="153"/>
      <c r="E1024" s="266"/>
      <c r="F1024" s="266"/>
      <c r="G1024" s="156"/>
      <c r="H1024" s="157"/>
      <c r="I1024" s="158"/>
      <c r="J1024" s="153"/>
      <c r="M1024" s="153"/>
      <c r="N1024" s="153"/>
      <c r="Q1024" s="153"/>
      <c r="R1024" s="159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</row>
    <row r="1025" spans="1:29" s="154" customFormat="1" x14ac:dyDescent="0.25">
      <c r="A1025" s="153"/>
      <c r="B1025" s="153"/>
      <c r="E1025" s="266"/>
      <c r="F1025" s="266"/>
      <c r="G1025" s="156"/>
      <c r="H1025" s="157"/>
      <c r="I1025" s="158"/>
      <c r="J1025" s="153"/>
      <c r="M1025" s="153"/>
      <c r="N1025" s="153"/>
      <c r="Q1025" s="153"/>
      <c r="R1025" s="159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</row>
    <row r="1026" spans="1:29" s="154" customFormat="1" x14ac:dyDescent="0.25">
      <c r="A1026" s="153"/>
      <c r="B1026" s="153"/>
      <c r="E1026" s="266"/>
      <c r="F1026" s="266"/>
      <c r="G1026" s="156"/>
      <c r="H1026" s="157"/>
      <c r="I1026" s="158"/>
      <c r="J1026" s="153"/>
      <c r="M1026" s="153"/>
      <c r="N1026" s="153"/>
      <c r="Q1026" s="153"/>
      <c r="R1026" s="159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</row>
    <row r="1027" spans="1:29" s="154" customFormat="1" x14ac:dyDescent="0.25">
      <c r="A1027" s="153"/>
      <c r="B1027" s="153"/>
      <c r="E1027" s="266"/>
      <c r="F1027" s="266"/>
      <c r="G1027" s="156"/>
      <c r="H1027" s="157"/>
      <c r="I1027" s="158"/>
      <c r="J1027" s="153"/>
      <c r="M1027" s="153"/>
      <c r="N1027" s="153"/>
      <c r="Q1027" s="153"/>
      <c r="R1027" s="159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</row>
    <row r="1028" spans="1:29" s="154" customFormat="1" x14ac:dyDescent="0.25">
      <c r="A1028" s="153"/>
      <c r="B1028" s="153"/>
      <c r="E1028" s="266"/>
      <c r="F1028" s="266"/>
      <c r="G1028" s="156"/>
      <c r="H1028" s="157"/>
      <c r="I1028" s="158"/>
      <c r="J1028" s="153"/>
      <c r="M1028" s="153"/>
      <c r="N1028" s="153"/>
      <c r="Q1028" s="153"/>
      <c r="R1028" s="159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</row>
    <row r="1029" spans="1:29" s="154" customFormat="1" x14ac:dyDescent="0.25">
      <c r="A1029" s="153"/>
      <c r="B1029" s="153"/>
      <c r="E1029" s="266"/>
      <c r="F1029" s="266"/>
      <c r="G1029" s="156"/>
      <c r="H1029" s="157"/>
      <c r="I1029" s="158"/>
      <c r="J1029" s="153"/>
      <c r="M1029" s="153"/>
      <c r="N1029" s="153"/>
      <c r="Q1029" s="153"/>
      <c r="R1029" s="159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</row>
    <row r="1030" spans="1:29" s="154" customFormat="1" x14ac:dyDescent="0.25">
      <c r="A1030" s="153"/>
      <c r="B1030" s="153"/>
      <c r="E1030" s="266"/>
      <c r="F1030" s="266"/>
      <c r="G1030" s="156"/>
      <c r="H1030" s="157"/>
      <c r="I1030" s="158"/>
      <c r="J1030" s="153"/>
      <c r="M1030" s="153"/>
      <c r="N1030" s="153"/>
      <c r="Q1030" s="153"/>
      <c r="R1030" s="159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</row>
    <row r="1031" spans="1:29" s="154" customFormat="1" x14ac:dyDescent="0.25">
      <c r="A1031" s="153"/>
      <c r="B1031" s="153"/>
      <c r="E1031" s="266"/>
      <c r="F1031" s="266"/>
      <c r="G1031" s="156"/>
      <c r="H1031" s="157"/>
      <c r="I1031" s="158"/>
      <c r="J1031" s="153"/>
      <c r="M1031" s="153"/>
      <c r="N1031" s="153"/>
      <c r="Q1031" s="153"/>
      <c r="R1031" s="159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</row>
    <row r="1032" spans="1:29" s="154" customFormat="1" x14ac:dyDescent="0.25">
      <c r="A1032" s="153"/>
      <c r="B1032" s="153"/>
      <c r="E1032" s="266"/>
      <c r="F1032" s="266"/>
      <c r="G1032" s="156"/>
      <c r="H1032" s="157"/>
      <c r="I1032" s="158"/>
      <c r="J1032" s="153"/>
      <c r="M1032" s="153"/>
      <c r="N1032" s="153"/>
      <c r="Q1032" s="153"/>
      <c r="R1032" s="159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</row>
    <row r="1033" spans="1:29" s="154" customFormat="1" x14ac:dyDescent="0.25">
      <c r="A1033" s="153"/>
      <c r="B1033" s="153"/>
      <c r="E1033" s="266"/>
      <c r="F1033" s="266"/>
      <c r="G1033" s="156"/>
      <c r="H1033" s="157"/>
      <c r="I1033" s="158"/>
      <c r="J1033" s="153"/>
      <c r="M1033" s="153"/>
      <c r="N1033" s="153"/>
      <c r="Q1033" s="153"/>
      <c r="R1033" s="159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</row>
    <row r="1034" spans="1:29" s="154" customFormat="1" x14ac:dyDescent="0.25">
      <c r="A1034" s="153"/>
      <c r="B1034" s="153"/>
      <c r="E1034" s="266"/>
      <c r="F1034" s="266"/>
      <c r="G1034" s="156"/>
      <c r="H1034" s="157"/>
      <c r="I1034" s="158"/>
      <c r="J1034" s="153"/>
      <c r="M1034" s="153"/>
      <c r="N1034" s="153"/>
      <c r="Q1034" s="153"/>
      <c r="R1034" s="159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</row>
    <row r="1035" spans="1:29" s="154" customFormat="1" x14ac:dyDescent="0.25">
      <c r="A1035" s="153"/>
      <c r="B1035" s="153"/>
      <c r="E1035" s="266"/>
      <c r="F1035" s="266"/>
      <c r="G1035" s="156"/>
      <c r="H1035" s="157"/>
      <c r="I1035" s="158"/>
      <c r="J1035" s="153"/>
      <c r="M1035" s="153"/>
      <c r="N1035" s="153"/>
      <c r="Q1035" s="153"/>
      <c r="R1035" s="159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</row>
    <row r="1036" spans="1:29" s="154" customFormat="1" x14ac:dyDescent="0.25">
      <c r="A1036" s="153"/>
      <c r="B1036" s="153"/>
      <c r="E1036" s="266"/>
      <c r="F1036" s="266"/>
      <c r="G1036" s="156"/>
      <c r="H1036" s="157"/>
      <c r="I1036" s="158"/>
      <c r="J1036" s="153"/>
      <c r="M1036" s="153"/>
      <c r="N1036" s="153"/>
      <c r="Q1036" s="153"/>
      <c r="R1036" s="159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</row>
    <row r="1037" spans="1:29" s="154" customFormat="1" x14ac:dyDescent="0.25">
      <c r="A1037" s="153"/>
      <c r="B1037" s="153"/>
      <c r="E1037" s="266"/>
      <c r="F1037" s="266"/>
      <c r="G1037" s="156"/>
      <c r="H1037" s="157"/>
      <c r="I1037" s="158"/>
      <c r="J1037" s="153"/>
      <c r="M1037" s="153"/>
      <c r="N1037" s="153"/>
      <c r="Q1037" s="153"/>
      <c r="R1037" s="159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</row>
    <row r="1038" spans="1:29" s="154" customFormat="1" x14ac:dyDescent="0.25">
      <c r="A1038" s="153"/>
      <c r="B1038" s="153"/>
      <c r="E1038" s="266"/>
      <c r="F1038" s="266"/>
      <c r="G1038" s="156"/>
      <c r="H1038" s="157"/>
      <c r="I1038" s="158"/>
      <c r="J1038" s="153"/>
      <c r="M1038" s="153"/>
      <c r="N1038" s="153"/>
      <c r="Q1038" s="153"/>
      <c r="R1038" s="159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</row>
    <row r="1039" spans="1:29" s="154" customFormat="1" x14ac:dyDescent="0.25">
      <c r="A1039" s="153"/>
      <c r="B1039" s="153"/>
      <c r="E1039" s="266"/>
      <c r="F1039" s="266"/>
      <c r="G1039" s="156"/>
      <c r="H1039" s="157"/>
      <c r="I1039" s="158"/>
      <c r="J1039" s="153"/>
      <c r="M1039" s="153"/>
      <c r="N1039" s="153"/>
      <c r="Q1039" s="153"/>
      <c r="R1039" s="159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</row>
    <row r="1040" spans="1:29" s="154" customFormat="1" x14ac:dyDescent="0.25">
      <c r="A1040" s="153"/>
      <c r="B1040" s="153"/>
      <c r="E1040" s="266"/>
      <c r="F1040" s="266"/>
      <c r="G1040" s="156"/>
      <c r="H1040" s="157"/>
      <c r="I1040" s="158"/>
      <c r="J1040" s="153"/>
      <c r="M1040" s="153"/>
      <c r="N1040" s="153"/>
      <c r="Q1040" s="153"/>
      <c r="R1040" s="159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</row>
    <row r="1041" spans="1:29" s="154" customFormat="1" x14ac:dyDescent="0.25">
      <c r="A1041" s="153"/>
      <c r="B1041" s="153"/>
      <c r="E1041" s="266"/>
      <c r="F1041" s="266"/>
      <c r="G1041" s="156"/>
      <c r="H1041" s="157"/>
      <c r="I1041" s="158"/>
      <c r="J1041" s="153"/>
      <c r="M1041" s="153"/>
      <c r="N1041" s="153"/>
      <c r="Q1041" s="153"/>
      <c r="R1041" s="159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</row>
    <row r="1042" spans="1:29" s="154" customFormat="1" x14ac:dyDescent="0.25">
      <c r="A1042" s="153"/>
      <c r="B1042" s="153"/>
      <c r="E1042" s="266"/>
      <c r="F1042" s="266"/>
      <c r="G1042" s="156"/>
      <c r="H1042" s="157"/>
      <c r="I1042" s="158"/>
      <c r="J1042" s="153"/>
      <c r="M1042" s="153"/>
      <c r="N1042" s="153"/>
      <c r="Q1042" s="153"/>
      <c r="R1042" s="159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</row>
    <row r="1043" spans="1:29" s="154" customFormat="1" x14ac:dyDescent="0.25">
      <c r="A1043" s="153"/>
      <c r="B1043" s="153"/>
      <c r="E1043" s="266"/>
      <c r="F1043" s="266"/>
      <c r="G1043" s="156"/>
      <c r="H1043" s="157"/>
      <c r="I1043" s="158"/>
      <c r="J1043" s="153"/>
      <c r="M1043" s="153"/>
      <c r="N1043" s="153"/>
      <c r="Q1043" s="153"/>
      <c r="R1043" s="159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</row>
    <row r="1044" spans="1:29" s="154" customFormat="1" x14ac:dyDescent="0.25">
      <c r="A1044" s="153"/>
      <c r="B1044" s="153"/>
      <c r="E1044" s="266"/>
      <c r="F1044" s="266"/>
      <c r="G1044" s="156"/>
      <c r="H1044" s="157"/>
      <c r="I1044" s="158"/>
      <c r="J1044" s="153"/>
      <c r="M1044" s="153"/>
      <c r="N1044" s="153"/>
      <c r="Q1044" s="153"/>
      <c r="R1044" s="159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</row>
    <row r="1045" spans="1:29" s="154" customFormat="1" x14ac:dyDescent="0.25">
      <c r="A1045" s="153"/>
      <c r="B1045" s="153"/>
      <c r="E1045" s="266"/>
      <c r="F1045" s="266"/>
      <c r="G1045" s="156"/>
      <c r="H1045" s="157"/>
      <c r="I1045" s="158"/>
      <c r="J1045" s="153"/>
      <c r="M1045" s="153"/>
      <c r="N1045" s="153"/>
      <c r="Q1045" s="153"/>
      <c r="R1045" s="159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</row>
    <row r="1046" spans="1:29" s="154" customFormat="1" x14ac:dyDescent="0.25">
      <c r="A1046" s="153"/>
      <c r="B1046" s="153"/>
      <c r="E1046" s="266"/>
      <c r="F1046" s="266"/>
      <c r="G1046" s="156"/>
      <c r="H1046" s="157"/>
      <c r="I1046" s="158"/>
      <c r="J1046" s="153"/>
      <c r="M1046" s="153"/>
      <c r="N1046" s="153"/>
      <c r="Q1046" s="153"/>
      <c r="R1046" s="159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</row>
    <row r="1047" spans="1:29" s="154" customFormat="1" x14ac:dyDescent="0.25">
      <c r="A1047" s="153"/>
      <c r="B1047" s="153"/>
      <c r="E1047" s="266"/>
      <c r="F1047" s="266"/>
      <c r="G1047" s="156"/>
      <c r="H1047" s="157"/>
      <c r="I1047" s="158"/>
      <c r="J1047" s="153"/>
      <c r="M1047" s="153"/>
      <c r="N1047" s="153"/>
      <c r="Q1047" s="153"/>
      <c r="R1047" s="159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</row>
    <row r="1048" spans="1:29" s="154" customFormat="1" x14ac:dyDescent="0.25">
      <c r="A1048" s="153"/>
      <c r="B1048" s="153"/>
      <c r="E1048" s="266"/>
      <c r="F1048" s="266"/>
      <c r="G1048" s="156"/>
      <c r="H1048" s="157"/>
      <c r="I1048" s="158"/>
      <c r="J1048" s="153"/>
      <c r="M1048" s="153"/>
      <c r="N1048" s="153"/>
      <c r="Q1048" s="153"/>
      <c r="R1048" s="159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</row>
    <row r="1049" spans="1:29" s="154" customFormat="1" x14ac:dyDescent="0.25">
      <c r="A1049" s="153"/>
      <c r="B1049" s="153"/>
      <c r="E1049" s="266"/>
      <c r="F1049" s="266"/>
      <c r="G1049" s="156"/>
      <c r="H1049" s="157"/>
      <c r="I1049" s="158"/>
      <c r="J1049" s="153"/>
      <c r="M1049" s="153"/>
      <c r="N1049" s="153"/>
      <c r="Q1049" s="153"/>
      <c r="R1049" s="159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</row>
    <row r="1050" spans="1:29" s="154" customFormat="1" x14ac:dyDescent="0.25">
      <c r="A1050" s="153"/>
      <c r="B1050" s="153"/>
      <c r="E1050" s="266"/>
      <c r="F1050" s="266"/>
      <c r="G1050" s="156"/>
      <c r="H1050" s="157"/>
      <c r="I1050" s="158"/>
      <c r="J1050" s="153"/>
      <c r="M1050" s="153"/>
      <c r="N1050" s="153"/>
      <c r="Q1050" s="153"/>
      <c r="R1050" s="159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</row>
    <row r="1051" spans="1:29" s="154" customFormat="1" x14ac:dyDescent="0.25">
      <c r="A1051" s="153"/>
      <c r="B1051" s="153"/>
      <c r="E1051" s="266"/>
      <c r="F1051" s="266"/>
      <c r="G1051" s="156"/>
      <c r="H1051" s="157"/>
      <c r="I1051" s="158"/>
      <c r="J1051" s="153"/>
      <c r="M1051" s="153"/>
      <c r="N1051" s="153"/>
      <c r="Q1051" s="153"/>
      <c r="R1051" s="159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</row>
    <row r="1052" spans="1:29" s="154" customFormat="1" x14ac:dyDescent="0.25">
      <c r="A1052" s="153"/>
      <c r="B1052" s="153"/>
      <c r="E1052" s="266"/>
      <c r="F1052" s="266"/>
      <c r="G1052" s="156"/>
      <c r="H1052" s="157"/>
      <c r="I1052" s="158"/>
      <c r="J1052" s="153"/>
      <c r="M1052" s="153"/>
      <c r="N1052" s="153"/>
      <c r="Q1052" s="153"/>
      <c r="R1052" s="159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</row>
    <row r="1053" spans="1:29" s="154" customFormat="1" x14ac:dyDescent="0.25">
      <c r="A1053" s="153"/>
      <c r="B1053" s="153"/>
      <c r="E1053" s="266"/>
      <c r="F1053" s="266"/>
      <c r="G1053" s="156"/>
      <c r="H1053" s="157"/>
      <c r="I1053" s="158"/>
      <c r="J1053" s="153"/>
      <c r="M1053" s="153"/>
      <c r="N1053" s="153"/>
      <c r="Q1053" s="153"/>
      <c r="R1053" s="159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</row>
    <row r="1054" spans="1:29" s="154" customFormat="1" x14ac:dyDescent="0.25">
      <c r="A1054" s="153"/>
      <c r="B1054" s="153"/>
      <c r="E1054" s="266"/>
      <c r="F1054" s="266"/>
      <c r="G1054" s="156"/>
      <c r="H1054" s="157"/>
      <c r="I1054" s="158"/>
      <c r="J1054" s="153"/>
      <c r="M1054" s="153"/>
      <c r="N1054" s="153"/>
      <c r="Q1054" s="153"/>
      <c r="R1054" s="159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</row>
    <row r="1055" spans="1:29" s="154" customFormat="1" x14ac:dyDescent="0.25">
      <c r="A1055" s="153"/>
      <c r="B1055" s="153"/>
      <c r="E1055" s="266"/>
      <c r="F1055" s="266"/>
      <c r="G1055" s="156"/>
      <c r="H1055" s="157"/>
      <c r="I1055" s="158"/>
      <c r="J1055" s="153"/>
      <c r="M1055" s="153"/>
      <c r="N1055" s="153"/>
      <c r="Q1055" s="153"/>
      <c r="R1055" s="159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</row>
    <row r="1056" spans="1:29" s="154" customFormat="1" x14ac:dyDescent="0.25">
      <c r="A1056" s="153"/>
      <c r="B1056" s="153"/>
      <c r="E1056" s="266"/>
      <c r="F1056" s="266"/>
      <c r="G1056" s="156"/>
      <c r="H1056" s="157"/>
      <c r="I1056" s="158"/>
      <c r="J1056" s="153"/>
      <c r="M1056" s="153"/>
      <c r="N1056" s="153"/>
      <c r="Q1056" s="153"/>
      <c r="R1056" s="159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</row>
    <row r="1057" spans="1:29" s="154" customFormat="1" x14ac:dyDescent="0.25">
      <c r="A1057" s="153"/>
      <c r="B1057" s="153"/>
      <c r="E1057" s="266"/>
      <c r="F1057" s="266"/>
      <c r="G1057" s="156"/>
      <c r="H1057" s="157"/>
      <c r="I1057" s="158"/>
      <c r="J1057" s="153"/>
      <c r="M1057" s="153"/>
      <c r="N1057" s="153"/>
      <c r="Q1057" s="153"/>
      <c r="R1057" s="159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</row>
    <row r="1058" spans="1:29" s="154" customFormat="1" x14ac:dyDescent="0.25">
      <c r="A1058" s="153"/>
      <c r="B1058" s="153"/>
      <c r="E1058" s="266"/>
      <c r="F1058" s="266"/>
      <c r="G1058" s="156"/>
      <c r="H1058" s="157"/>
      <c r="I1058" s="158"/>
      <c r="J1058" s="153"/>
      <c r="M1058" s="153"/>
      <c r="N1058" s="153"/>
      <c r="Q1058" s="153"/>
      <c r="R1058" s="159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</row>
    <row r="1059" spans="1:29" s="154" customFormat="1" x14ac:dyDescent="0.25">
      <c r="A1059" s="153"/>
      <c r="B1059" s="153"/>
      <c r="E1059" s="266"/>
      <c r="F1059" s="266"/>
      <c r="G1059" s="156"/>
      <c r="H1059" s="157"/>
      <c r="I1059" s="158"/>
      <c r="J1059" s="153"/>
      <c r="M1059" s="153"/>
      <c r="N1059" s="153"/>
      <c r="Q1059" s="153"/>
      <c r="R1059" s="159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</row>
    <row r="1060" spans="1:29" s="154" customFormat="1" x14ac:dyDescent="0.25">
      <c r="A1060" s="153"/>
      <c r="B1060" s="153"/>
      <c r="E1060" s="266"/>
      <c r="F1060" s="266"/>
      <c r="G1060" s="156"/>
      <c r="H1060" s="157"/>
      <c r="I1060" s="158"/>
      <c r="J1060" s="153"/>
      <c r="M1060" s="153"/>
      <c r="N1060" s="153"/>
      <c r="Q1060" s="153"/>
      <c r="R1060" s="159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</row>
    <row r="1061" spans="1:29" s="154" customFormat="1" x14ac:dyDescent="0.25">
      <c r="A1061" s="153"/>
      <c r="B1061" s="153"/>
      <c r="E1061" s="266"/>
      <c r="F1061" s="266"/>
      <c r="G1061" s="156"/>
      <c r="H1061" s="157"/>
      <c r="I1061" s="158"/>
      <c r="J1061" s="153"/>
      <c r="M1061" s="153"/>
      <c r="N1061" s="153"/>
      <c r="Q1061" s="153"/>
      <c r="R1061" s="159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</row>
    <row r="1062" spans="1:29" s="154" customFormat="1" x14ac:dyDescent="0.25">
      <c r="A1062" s="153"/>
      <c r="B1062" s="153"/>
      <c r="E1062" s="266"/>
      <c r="F1062" s="266"/>
      <c r="G1062" s="156"/>
      <c r="H1062" s="157"/>
      <c r="I1062" s="158"/>
      <c r="J1062" s="153"/>
      <c r="M1062" s="153"/>
      <c r="N1062" s="153"/>
      <c r="Q1062" s="153"/>
      <c r="R1062" s="159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</row>
    <row r="1063" spans="1:29" s="154" customFormat="1" x14ac:dyDescent="0.25">
      <c r="A1063" s="153"/>
      <c r="B1063" s="153"/>
      <c r="E1063" s="266"/>
      <c r="F1063" s="266"/>
      <c r="G1063" s="156"/>
      <c r="H1063" s="157"/>
      <c r="I1063" s="158"/>
      <c r="J1063" s="153"/>
      <c r="M1063" s="153"/>
      <c r="N1063" s="153"/>
      <c r="Q1063" s="153"/>
      <c r="R1063" s="159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</row>
    <row r="1064" spans="1:29" s="154" customFormat="1" x14ac:dyDescent="0.25">
      <c r="A1064" s="153"/>
      <c r="B1064" s="153"/>
      <c r="E1064" s="266"/>
      <c r="F1064" s="266"/>
      <c r="G1064" s="156"/>
      <c r="H1064" s="157"/>
      <c r="I1064" s="158"/>
      <c r="J1064" s="153"/>
      <c r="M1064" s="153"/>
      <c r="N1064" s="153"/>
      <c r="Q1064" s="153"/>
      <c r="R1064" s="159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</row>
    <row r="1065" spans="1:29" s="154" customFormat="1" x14ac:dyDescent="0.25">
      <c r="A1065" s="153"/>
      <c r="B1065" s="153"/>
      <c r="E1065" s="266"/>
      <c r="F1065" s="266"/>
      <c r="G1065" s="156"/>
      <c r="H1065" s="157"/>
      <c r="I1065" s="158"/>
      <c r="J1065" s="153"/>
      <c r="M1065" s="153"/>
      <c r="N1065" s="153"/>
      <c r="Q1065" s="153"/>
      <c r="R1065" s="159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</row>
    <row r="1066" spans="1:29" s="154" customFormat="1" x14ac:dyDescent="0.25">
      <c r="A1066" s="153"/>
      <c r="B1066" s="153"/>
      <c r="E1066" s="266"/>
      <c r="F1066" s="266"/>
      <c r="G1066" s="156"/>
      <c r="H1066" s="157"/>
      <c r="I1066" s="158"/>
      <c r="J1066" s="153"/>
      <c r="M1066" s="153"/>
      <c r="N1066" s="153"/>
      <c r="Q1066" s="153"/>
      <c r="R1066" s="159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</row>
    <row r="1067" spans="1:29" s="154" customFormat="1" x14ac:dyDescent="0.25">
      <c r="A1067" s="153"/>
      <c r="B1067" s="153"/>
      <c r="E1067" s="266"/>
      <c r="F1067" s="266"/>
      <c r="G1067" s="156"/>
      <c r="H1067" s="157"/>
      <c r="I1067" s="158"/>
      <c r="J1067" s="153"/>
      <c r="M1067" s="153"/>
      <c r="N1067" s="153"/>
      <c r="Q1067" s="153"/>
      <c r="R1067" s="159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</row>
    <row r="1068" spans="1:29" s="154" customFormat="1" x14ac:dyDescent="0.25">
      <c r="A1068" s="153"/>
      <c r="B1068" s="153"/>
      <c r="E1068" s="266"/>
      <c r="F1068" s="266"/>
      <c r="G1068" s="156"/>
      <c r="H1068" s="157"/>
      <c r="I1068" s="158"/>
      <c r="J1068" s="153"/>
      <c r="M1068" s="153"/>
      <c r="N1068" s="153"/>
      <c r="Q1068" s="153"/>
      <c r="R1068" s="159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</row>
    <row r="1069" spans="1:29" s="154" customFormat="1" x14ac:dyDescent="0.25">
      <c r="A1069" s="153"/>
      <c r="B1069" s="153"/>
      <c r="E1069" s="266"/>
      <c r="F1069" s="266"/>
      <c r="G1069" s="156"/>
      <c r="H1069" s="157"/>
      <c r="I1069" s="158"/>
      <c r="J1069" s="153"/>
      <c r="M1069" s="153"/>
      <c r="N1069" s="153"/>
      <c r="Q1069" s="153"/>
      <c r="R1069" s="159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</row>
    <row r="1070" spans="1:29" s="154" customFormat="1" x14ac:dyDescent="0.25">
      <c r="A1070" s="153"/>
      <c r="B1070" s="153"/>
      <c r="E1070" s="266"/>
      <c r="F1070" s="266"/>
      <c r="G1070" s="156"/>
      <c r="H1070" s="157"/>
      <c r="I1070" s="158"/>
      <c r="J1070" s="153"/>
      <c r="M1070" s="153"/>
      <c r="N1070" s="153"/>
      <c r="Q1070" s="153"/>
      <c r="R1070" s="159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</row>
    <row r="1071" spans="1:29" s="154" customFormat="1" x14ac:dyDescent="0.25">
      <c r="A1071" s="153"/>
      <c r="B1071" s="153"/>
      <c r="E1071" s="266"/>
      <c r="F1071" s="266"/>
      <c r="G1071" s="156"/>
      <c r="H1071" s="157"/>
      <c r="I1071" s="158"/>
      <c r="J1071" s="153"/>
      <c r="M1071" s="153"/>
      <c r="N1071" s="153"/>
      <c r="Q1071" s="153"/>
      <c r="R1071" s="159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</row>
    <row r="1072" spans="1:29" s="154" customFormat="1" x14ac:dyDescent="0.25">
      <c r="A1072" s="153"/>
      <c r="B1072" s="153"/>
      <c r="E1072" s="266"/>
      <c r="F1072" s="266"/>
      <c r="G1072" s="156"/>
      <c r="H1072" s="157"/>
      <c r="I1072" s="158"/>
      <c r="J1072" s="153"/>
      <c r="M1072" s="153"/>
      <c r="N1072" s="153"/>
      <c r="Q1072" s="153"/>
      <c r="R1072" s="159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</row>
    <row r="1073" spans="1:29" s="154" customFormat="1" x14ac:dyDescent="0.25">
      <c r="A1073" s="153"/>
      <c r="B1073" s="153"/>
      <c r="E1073" s="266"/>
      <c r="F1073" s="266"/>
      <c r="G1073" s="156"/>
      <c r="H1073" s="157"/>
      <c r="I1073" s="158"/>
      <c r="J1073" s="153"/>
      <c r="M1073" s="153"/>
      <c r="N1073" s="153"/>
      <c r="Q1073" s="153"/>
      <c r="R1073" s="159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</row>
    <row r="1074" spans="1:29" s="154" customFormat="1" x14ac:dyDescent="0.25">
      <c r="A1074" s="153"/>
      <c r="B1074" s="153"/>
      <c r="E1074" s="266"/>
      <c r="F1074" s="266"/>
      <c r="G1074" s="156"/>
      <c r="H1074" s="157"/>
      <c r="I1074" s="158"/>
      <c r="J1074" s="153"/>
      <c r="M1074" s="153"/>
      <c r="N1074" s="153"/>
      <c r="Q1074" s="153"/>
      <c r="R1074" s="159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</row>
    <row r="1075" spans="1:29" s="154" customFormat="1" x14ac:dyDescent="0.25">
      <c r="A1075" s="153"/>
      <c r="B1075" s="153"/>
      <c r="E1075" s="266"/>
      <c r="F1075" s="266"/>
      <c r="G1075" s="156"/>
      <c r="H1075" s="157"/>
      <c r="I1075" s="158"/>
      <c r="J1075" s="153"/>
      <c r="M1075" s="153"/>
      <c r="N1075" s="153"/>
      <c r="Q1075" s="153"/>
      <c r="R1075" s="159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</row>
    <row r="1076" spans="1:29" s="154" customFormat="1" x14ac:dyDescent="0.25">
      <c r="A1076" s="153"/>
      <c r="B1076" s="153"/>
      <c r="E1076" s="266"/>
      <c r="F1076" s="266"/>
      <c r="G1076" s="156"/>
      <c r="H1076" s="157"/>
      <c r="I1076" s="158"/>
      <c r="J1076" s="153"/>
      <c r="M1076" s="153"/>
      <c r="N1076" s="153"/>
      <c r="Q1076" s="153"/>
      <c r="R1076" s="159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</row>
    <row r="1077" spans="1:29" s="154" customFormat="1" x14ac:dyDescent="0.25">
      <c r="A1077" s="153"/>
      <c r="B1077" s="153"/>
      <c r="E1077" s="266"/>
      <c r="F1077" s="266"/>
      <c r="G1077" s="156"/>
      <c r="H1077" s="157"/>
      <c r="I1077" s="158"/>
      <c r="J1077" s="153"/>
      <c r="M1077" s="153"/>
      <c r="N1077" s="153"/>
      <c r="Q1077" s="153"/>
      <c r="R1077" s="159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</row>
    <row r="1078" spans="1:29" s="154" customFormat="1" x14ac:dyDescent="0.25">
      <c r="A1078" s="153"/>
      <c r="B1078" s="153"/>
      <c r="E1078" s="266"/>
      <c r="F1078" s="266"/>
      <c r="G1078" s="156"/>
      <c r="H1078" s="157"/>
      <c r="I1078" s="158"/>
      <c r="J1078" s="153"/>
      <c r="M1078" s="153"/>
      <c r="N1078" s="153"/>
      <c r="Q1078" s="153"/>
      <c r="R1078" s="159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</row>
    <row r="1079" spans="1:29" s="154" customFormat="1" x14ac:dyDescent="0.25">
      <c r="A1079" s="153"/>
      <c r="B1079" s="153"/>
      <c r="E1079" s="266"/>
      <c r="F1079" s="266"/>
      <c r="G1079" s="156"/>
      <c r="H1079" s="157"/>
      <c r="I1079" s="158"/>
      <c r="J1079" s="153"/>
      <c r="M1079" s="153"/>
      <c r="N1079" s="153"/>
      <c r="Q1079" s="153"/>
      <c r="R1079" s="159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</row>
    <row r="1080" spans="1:29" s="154" customFormat="1" x14ac:dyDescent="0.25">
      <c r="A1080" s="153"/>
      <c r="B1080" s="153"/>
      <c r="E1080" s="266"/>
      <c r="F1080" s="266"/>
      <c r="G1080" s="156"/>
      <c r="H1080" s="157"/>
      <c r="I1080" s="158"/>
      <c r="J1080" s="153"/>
      <c r="M1080" s="153"/>
      <c r="N1080" s="153"/>
      <c r="Q1080" s="153"/>
      <c r="R1080" s="159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</row>
    <row r="1081" spans="1:29" s="154" customFormat="1" x14ac:dyDescent="0.25">
      <c r="A1081" s="153"/>
      <c r="B1081" s="153"/>
      <c r="E1081" s="266"/>
      <c r="F1081" s="266"/>
      <c r="G1081" s="156"/>
      <c r="H1081" s="157"/>
      <c r="I1081" s="158"/>
      <c r="J1081" s="153"/>
      <c r="M1081" s="153"/>
      <c r="N1081" s="153"/>
      <c r="Q1081" s="153"/>
      <c r="R1081" s="159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</row>
    <row r="1082" spans="1:29" s="154" customFormat="1" x14ac:dyDescent="0.25">
      <c r="A1082" s="153"/>
      <c r="B1082" s="153"/>
      <c r="E1082" s="266"/>
      <c r="F1082" s="266"/>
      <c r="G1082" s="156"/>
      <c r="H1082" s="157"/>
      <c r="I1082" s="158"/>
      <c r="J1082" s="153"/>
      <c r="M1082" s="153"/>
      <c r="N1082" s="153"/>
      <c r="Q1082" s="153"/>
      <c r="R1082" s="159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</row>
    <row r="1083" spans="1:29" s="154" customFormat="1" x14ac:dyDescent="0.25">
      <c r="A1083" s="153"/>
      <c r="B1083" s="153"/>
      <c r="E1083" s="266"/>
      <c r="F1083" s="266"/>
      <c r="G1083" s="156"/>
      <c r="H1083" s="157"/>
      <c r="I1083" s="158"/>
      <c r="J1083" s="153"/>
      <c r="M1083" s="153"/>
      <c r="N1083" s="153"/>
      <c r="Q1083" s="153"/>
      <c r="R1083" s="159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</row>
    <row r="1084" spans="1:29" s="154" customFormat="1" x14ac:dyDescent="0.25">
      <c r="A1084" s="153"/>
      <c r="B1084" s="153"/>
      <c r="E1084" s="266"/>
      <c r="F1084" s="266"/>
      <c r="G1084" s="156"/>
      <c r="H1084" s="157"/>
      <c r="I1084" s="158"/>
      <c r="J1084" s="153"/>
      <c r="M1084" s="153"/>
      <c r="N1084" s="153"/>
      <c r="Q1084" s="153"/>
      <c r="R1084" s="159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</row>
    <row r="1085" spans="1:29" s="154" customFormat="1" x14ac:dyDescent="0.25">
      <c r="A1085" s="153"/>
      <c r="B1085" s="153"/>
      <c r="E1085" s="266"/>
      <c r="F1085" s="266"/>
      <c r="G1085" s="156"/>
      <c r="H1085" s="157"/>
      <c r="I1085" s="158"/>
      <c r="J1085" s="153"/>
      <c r="M1085" s="153"/>
      <c r="N1085" s="153"/>
      <c r="Q1085" s="153"/>
      <c r="R1085" s="159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</row>
    <row r="1086" spans="1:29" s="154" customFormat="1" x14ac:dyDescent="0.25">
      <c r="A1086" s="153"/>
      <c r="B1086" s="153"/>
      <c r="E1086" s="266"/>
      <c r="F1086" s="266"/>
      <c r="G1086" s="156"/>
      <c r="H1086" s="157"/>
      <c r="I1086" s="158"/>
      <c r="J1086" s="153"/>
      <c r="M1086" s="153"/>
      <c r="N1086" s="153"/>
      <c r="Q1086" s="153"/>
      <c r="R1086" s="159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</row>
    <row r="1087" spans="1:29" s="154" customFormat="1" x14ac:dyDescent="0.25">
      <c r="A1087" s="153"/>
      <c r="B1087" s="153"/>
      <c r="E1087" s="266"/>
      <c r="F1087" s="266"/>
      <c r="G1087" s="156"/>
      <c r="H1087" s="157"/>
      <c r="I1087" s="158"/>
      <c r="J1087" s="153"/>
      <c r="M1087" s="153"/>
      <c r="N1087" s="153"/>
      <c r="Q1087" s="153"/>
      <c r="R1087" s="159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</row>
    <row r="1088" spans="1:29" s="154" customFormat="1" x14ac:dyDescent="0.25">
      <c r="A1088" s="153"/>
      <c r="B1088" s="153"/>
      <c r="E1088" s="266"/>
      <c r="F1088" s="266"/>
      <c r="G1088" s="156"/>
      <c r="H1088" s="157"/>
      <c r="I1088" s="158"/>
      <c r="J1088" s="153"/>
      <c r="M1088" s="153"/>
      <c r="N1088" s="153"/>
      <c r="Q1088" s="153"/>
      <c r="R1088" s="159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</row>
    <row r="1089" spans="1:29" s="154" customFormat="1" x14ac:dyDescent="0.25">
      <c r="A1089" s="153"/>
      <c r="B1089" s="153"/>
      <c r="E1089" s="266"/>
      <c r="F1089" s="266"/>
      <c r="G1089" s="156"/>
      <c r="H1089" s="157"/>
      <c r="I1089" s="158"/>
      <c r="J1089" s="153"/>
      <c r="M1089" s="153"/>
      <c r="N1089" s="153"/>
      <c r="Q1089" s="153"/>
      <c r="R1089" s="159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</row>
    <row r="1090" spans="1:29" s="154" customFormat="1" x14ac:dyDescent="0.25">
      <c r="A1090" s="153"/>
      <c r="B1090" s="153"/>
      <c r="E1090" s="266"/>
      <c r="F1090" s="266"/>
      <c r="G1090" s="156"/>
      <c r="H1090" s="157"/>
      <c r="I1090" s="158"/>
      <c r="J1090" s="153"/>
      <c r="M1090" s="153"/>
      <c r="N1090" s="153"/>
      <c r="Q1090" s="153"/>
      <c r="R1090" s="159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</row>
    <row r="1091" spans="1:29" s="154" customFormat="1" x14ac:dyDescent="0.25">
      <c r="A1091" s="153"/>
      <c r="B1091" s="153"/>
      <c r="E1091" s="266"/>
      <c r="F1091" s="266"/>
      <c r="G1091" s="156"/>
      <c r="H1091" s="157"/>
      <c r="I1091" s="158"/>
      <c r="J1091" s="153"/>
      <c r="M1091" s="153"/>
      <c r="N1091" s="153"/>
      <c r="Q1091" s="153"/>
      <c r="R1091" s="159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</row>
    <row r="1092" spans="1:29" s="154" customFormat="1" x14ac:dyDescent="0.25">
      <c r="A1092" s="153"/>
      <c r="B1092" s="153"/>
      <c r="E1092" s="266"/>
      <c r="F1092" s="266"/>
      <c r="G1092" s="156"/>
      <c r="H1092" s="157"/>
      <c r="I1092" s="158"/>
      <c r="J1092" s="153"/>
      <c r="M1092" s="153"/>
      <c r="N1092" s="153"/>
      <c r="Q1092" s="153"/>
      <c r="R1092" s="159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</row>
    <row r="1093" spans="1:29" s="154" customFormat="1" x14ac:dyDescent="0.25">
      <c r="A1093" s="153"/>
      <c r="B1093" s="153"/>
      <c r="E1093" s="266"/>
      <c r="F1093" s="266"/>
      <c r="G1093" s="156"/>
      <c r="H1093" s="157"/>
      <c r="I1093" s="158"/>
      <c r="J1093" s="153"/>
      <c r="M1093" s="153"/>
      <c r="N1093" s="153"/>
      <c r="Q1093" s="153"/>
      <c r="R1093" s="159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</row>
    <row r="1094" spans="1:29" s="154" customFormat="1" x14ac:dyDescent="0.25">
      <c r="A1094" s="153"/>
      <c r="B1094" s="153"/>
      <c r="E1094" s="266"/>
      <c r="F1094" s="266"/>
      <c r="G1094" s="156"/>
      <c r="H1094" s="157"/>
      <c r="I1094" s="158"/>
      <c r="J1094" s="153"/>
      <c r="M1094" s="153"/>
      <c r="N1094" s="153"/>
      <c r="Q1094" s="153"/>
      <c r="R1094" s="159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</row>
    <row r="1095" spans="1:29" s="154" customFormat="1" x14ac:dyDescent="0.25">
      <c r="A1095" s="153"/>
      <c r="B1095" s="153"/>
      <c r="E1095" s="266"/>
      <c r="F1095" s="266"/>
      <c r="G1095" s="156"/>
      <c r="H1095" s="157"/>
      <c r="I1095" s="158"/>
      <c r="J1095" s="153"/>
      <c r="M1095" s="153"/>
      <c r="N1095" s="153"/>
      <c r="Q1095" s="153"/>
      <c r="R1095" s="159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</row>
    <row r="1096" spans="1:29" s="154" customFormat="1" x14ac:dyDescent="0.25">
      <c r="A1096" s="153"/>
      <c r="B1096" s="153"/>
      <c r="E1096" s="266"/>
      <c r="F1096" s="266"/>
      <c r="G1096" s="156"/>
      <c r="H1096" s="157"/>
      <c r="I1096" s="158"/>
      <c r="J1096" s="153"/>
      <c r="M1096" s="153"/>
      <c r="N1096" s="153"/>
      <c r="Q1096" s="153"/>
      <c r="R1096" s="159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</row>
    <row r="1097" spans="1:29" s="154" customFormat="1" x14ac:dyDescent="0.25">
      <c r="A1097" s="153"/>
      <c r="B1097" s="153"/>
      <c r="E1097" s="266"/>
      <c r="F1097" s="266"/>
      <c r="G1097" s="156"/>
      <c r="H1097" s="157"/>
      <c r="I1097" s="158"/>
      <c r="J1097" s="153"/>
      <c r="M1097" s="153"/>
      <c r="N1097" s="153"/>
      <c r="Q1097" s="153"/>
      <c r="R1097" s="159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</row>
    <row r="1098" spans="1:29" s="154" customFormat="1" x14ac:dyDescent="0.25">
      <c r="A1098" s="153"/>
      <c r="B1098" s="153"/>
      <c r="E1098" s="266"/>
      <c r="F1098" s="266"/>
      <c r="G1098" s="156"/>
      <c r="H1098" s="157"/>
      <c r="I1098" s="158"/>
      <c r="J1098" s="153"/>
      <c r="M1098" s="153"/>
      <c r="N1098" s="153"/>
      <c r="Q1098" s="153"/>
      <c r="R1098" s="159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</row>
    <row r="1099" spans="1:29" s="154" customFormat="1" x14ac:dyDescent="0.25">
      <c r="A1099" s="153"/>
      <c r="B1099" s="153"/>
      <c r="E1099" s="266"/>
      <c r="F1099" s="266"/>
      <c r="G1099" s="156"/>
      <c r="H1099" s="157"/>
      <c r="I1099" s="158"/>
      <c r="J1099" s="153"/>
      <c r="M1099" s="153"/>
      <c r="N1099" s="153"/>
      <c r="Q1099" s="153"/>
      <c r="R1099" s="159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</row>
    <row r="1100" spans="1:29" s="154" customFormat="1" x14ac:dyDescent="0.25">
      <c r="A1100" s="153"/>
      <c r="B1100" s="153"/>
      <c r="E1100" s="266"/>
      <c r="F1100" s="266"/>
      <c r="G1100" s="156"/>
      <c r="H1100" s="157"/>
      <c r="I1100" s="158"/>
      <c r="J1100" s="153"/>
      <c r="M1100" s="153"/>
      <c r="N1100" s="153"/>
      <c r="Q1100" s="153"/>
      <c r="R1100" s="159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</row>
    <row r="1101" spans="1:29" s="154" customFormat="1" x14ac:dyDescent="0.25">
      <c r="A1101" s="153"/>
      <c r="B1101" s="153"/>
      <c r="E1101" s="266"/>
      <c r="F1101" s="266"/>
      <c r="G1101" s="156"/>
      <c r="H1101" s="157"/>
      <c r="I1101" s="158"/>
      <c r="J1101" s="153"/>
      <c r="M1101" s="153"/>
      <c r="N1101" s="153"/>
      <c r="Q1101" s="153"/>
      <c r="R1101" s="159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</row>
    <row r="1102" spans="1:29" s="154" customFormat="1" x14ac:dyDescent="0.25">
      <c r="A1102" s="153"/>
      <c r="B1102" s="153"/>
      <c r="E1102" s="266"/>
      <c r="F1102" s="266"/>
      <c r="G1102" s="156"/>
      <c r="H1102" s="157"/>
      <c r="I1102" s="158"/>
      <c r="J1102" s="153"/>
      <c r="M1102" s="153"/>
      <c r="N1102" s="153"/>
      <c r="Q1102" s="153"/>
      <c r="R1102" s="159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</row>
    <row r="1103" spans="1:29" s="154" customFormat="1" x14ac:dyDescent="0.25">
      <c r="A1103" s="153"/>
      <c r="B1103" s="153"/>
      <c r="E1103" s="266"/>
      <c r="F1103" s="266"/>
      <c r="G1103" s="156"/>
      <c r="H1103" s="157"/>
      <c r="I1103" s="158"/>
      <c r="J1103" s="153"/>
      <c r="M1103" s="153"/>
      <c r="N1103" s="153"/>
      <c r="Q1103" s="153"/>
      <c r="R1103" s="159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</row>
    <row r="1104" spans="1:29" s="154" customFormat="1" x14ac:dyDescent="0.25">
      <c r="A1104" s="153"/>
      <c r="B1104" s="153"/>
      <c r="E1104" s="266"/>
      <c r="F1104" s="266"/>
      <c r="G1104" s="156"/>
      <c r="H1104" s="157"/>
      <c r="I1104" s="158"/>
      <c r="J1104" s="153"/>
      <c r="M1104" s="153"/>
      <c r="N1104" s="153"/>
      <c r="Q1104" s="153"/>
      <c r="R1104" s="159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</row>
    <row r="1105" spans="1:29" s="154" customFormat="1" x14ac:dyDescent="0.25">
      <c r="A1105" s="153"/>
      <c r="B1105" s="153"/>
      <c r="E1105" s="266"/>
      <c r="F1105" s="266"/>
      <c r="G1105" s="156"/>
      <c r="H1105" s="157"/>
      <c r="I1105" s="158"/>
      <c r="J1105" s="153"/>
      <c r="M1105" s="153"/>
      <c r="N1105" s="153"/>
      <c r="Q1105" s="153"/>
      <c r="R1105" s="159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</row>
    <row r="1106" spans="1:29" s="154" customFormat="1" x14ac:dyDescent="0.25">
      <c r="A1106" s="153"/>
      <c r="B1106" s="153"/>
      <c r="E1106" s="266"/>
      <c r="F1106" s="266"/>
      <c r="G1106" s="156"/>
      <c r="H1106" s="157"/>
      <c r="I1106" s="158"/>
      <c r="J1106" s="153"/>
      <c r="M1106" s="153"/>
      <c r="N1106" s="153"/>
      <c r="Q1106" s="153"/>
      <c r="R1106" s="159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</row>
    <row r="1107" spans="1:29" s="154" customFormat="1" x14ac:dyDescent="0.25">
      <c r="A1107" s="153"/>
      <c r="B1107" s="153"/>
      <c r="E1107" s="266"/>
      <c r="F1107" s="266"/>
      <c r="G1107" s="156"/>
      <c r="H1107" s="157"/>
      <c r="I1107" s="158"/>
      <c r="J1107" s="153"/>
      <c r="M1107" s="153"/>
      <c r="N1107" s="153"/>
      <c r="Q1107" s="153"/>
      <c r="R1107" s="159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</row>
    <row r="1108" spans="1:29" s="154" customFormat="1" x14ac:dyDescent="0.25">
      <c r="A1108" s="153"/>
      <c r="B1108" s="153"/>
      <c r="E1108" s="266"/>
      <c r="F1108" s="266"/>
      <c r="G1108" s="156"/>
      <c r="H1108" s="157"/>
      <c r="I1108" s="158"/>
      <c r="J1108" s="153"/>
      <c r="M1108" s="153"/>
      <c r="N1108" s="153"/>
      <c r="Q1108" s="153"/>
      <c r="R1108" s="159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</row>
    <row r="1109" spans="1:29" s="154" customFormat="1" x14ac:dyDescent="0.25">
      <c r="A1109" s="153"/>
      <c r="B1109" s="153"/>
      <c r="E1109" s="266"/>
      <c r="F1109" s="266"/>
      <c r="G1109" s="156"/>
      <c r="H1109" s="157"/>
      <c r="I1109" s="158"/>
      <c r="J1109" s="153"/>
      <c r="M1109" s="153"/>
      <c r="N1109" s="153"/>
      <c r="Q1109" s="153"/>
      <c r="R1109" s="159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</row>
    <row r="1110" spans="1:29" s="154" customFormat="1" x14ac:dyDescent="0.25">
      <c r="A1110" s="153"/>
      <c r="B1110" s="153"/>
      <c r="E1110" s="266"/>
      <c r="F1110" s="266"/>
      <c r="G1110" s="156"/>
      <c r="H1110" s="157"/>
      <c r="I1110" s="158"/>
      <c r="J1110" s="153"/>
      <c r="M1110" s="153"/>
      <c r="N1110" s="153"/>
      <c r="Q1110" s="153"/>
      <c r="R1110" s="159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</row>
    <row r="1111" spans="1:29" s="154" customFormat="1" x14ac:dyDescent="0.25">
      <c r="A1111" s="153"/>
      <c r="B1111" s="153"/>
      <c r="E1111" s="266"/>
      <c r="F1111" s="266"/>
      <c r="G1111" s="156"/>
      <c r="H1111" s="157"/>
      <c r="I1111" s="158"/>
      <c r="J1111" s="153"/>
      <c r="M1111" s="153"/>
      <c r="N1111" s="153"/>
      <c r="Q1111" s="153"/>
      <c r="R1111" s="159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</row>
    <row r="1112" spans="1:29" s="154" customFormat="1" x14ac:dyDescent="0.25">
      <c r="A1112" s="153"/>
      <c r="B1112" s="153"/>
      <c r="E1112" s="266"/>
      <c r="F1112" s="266"/>
      <c r="G1112" s="156"/>
      <c r="H1112" s="157"/>
      <c r="I1112" s="158"/>
      <c r="J1112" s="153"/>
      <c r="M1112" s="153"/>
      <c r="N1112" s="153"/>
      <c r="Q1112" s="153"/>
      <c r="R1112" s="159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</row>
    <row r="1113" spans="1:29" s="154" customFormat="1" x14ac:dyDescent="0.25">
      <c r="A1113" s="153"/>
      <c r="B1113" s="153"/>
      <c r="E1113" s="266"/>
      <c r="F1113" s="266"/>
      <c r="G1113" s="156"/>
      <c r="H1113" s="157"/>
      <c r="I1113" s="158"/>
      <c r="J1113" s="153"/>
      <c r="M1113" s="153"/>
      <c r="N1113" s="153"/>
      <c r="Q1113" s="153"/>
      <c r="R1113" s="159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</row>
    <row r="1114" spans="1:29" s="154" customFormat="1" x14ac:dyDescent="0.25">
      <c r="A1114" s="153"/>
      <c r="B1114" s="153"/>
      <c r="E1114" s="266"/>
      <c r="F1114" s="266"/>
      <c r="G1114" s="156"/>
      <c r="H1114" s="157"/>
      <c r="I1114" s="158"/>
      <c r="J1114" s="153"/>
      <c r="M1114" s="153"/>
      <c r="N1114" s="153"/>
      <c r="Q1114" s="153"/>
      <c r="R1114" s="159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</row>
    <row r="1115" spans="1:29" s="154" customFormat="1" x14ac:dyDescent="0.25">
      <c r="A1115" s="153"/>
      <c r="B1115" s="153"/>
      <c r="E1115" s="266"/>
      <c r="F1115" s="266"/>
      <c r="G1115" s="156"/>
      <c r="H1115" s="157"/>
      <c r="I1115" s="158"/>
      <c r="J1115" s="153"/>
      <c r="M1115" s="153"/>
      <c r="N1115" s="153"/>
      <c r="Q1115" s="153"/>
      <c r="R1115" s="159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</row>
    <row r="1116" spans="1:29" s="154" customFormat="1" x14ac:dyDescent="0.25">
      <c r="A1116" s="153"/>
      <c r="B1116" s="153"/>
      <c r="E1116" s="266"/>
      <c r="F1116" s="266"/>
      <c r="G1116" s="156"/>
      <c r="H1116" s="157"/>
      <c r="I1116" s="158"/>
      <c r="J1116" s="153"/>
      <c r="M1116" s="153"/>
      <c r="N1116" s="153"/>
      <c r="Q1116" s="153"/>
      <c r="R1116" s="159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</row>
    <row r="1117" spans="1:29" s="154" customFormat="1" x14ac:dyDescent="0.25">
      <c r="A1117" s="153"/>
      <c r="B1117" s="153"/>
      <c r="E1117" s="266"/>
      <c r="F1117" s="266"/>
      <c r="G1117" s="156"/>
      <c r="H1117" s="157"/>
      <c r="I1117" s="158"/>
      <c r="J1117" s="153"/>
      <c r="M1117" s="153"/>
      <c r="N1117" s="153"/>
      <c r="Q1117" s="153"/>
      <c r="R1117" s="159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</row>
    <row r="1118" spans="1:29" s="154" customFormat="1" x14ac:dyDescent="0.25">
      <c r="A1118" s="153"/>
      <c r="B1118" s="153"/>
      <c r="E1118" s="266"/>
      <c r="F1118" s="266"/>
      <c r="G1118" s="156"/>
      <c r="H1118" s="157"/>
      <c r="I1118" s="158"/>
      <c r="J1118" s="153"/>
      <c r="M1118" s="153"/>
      <c r="N1118" s="153"/>
      <c r="Q1118" s="153"/>
      <c r="R1118" s="159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</row>
    <row r="1119" spans="1:29" s="154" customFormat="1" x14ac:dyDescent="0.25">
      <c r="A1119" s="153"/>
      <c r="B1119" s="153"/>
      <c r="E1119" s="266"/>
      <c r="F1119" s="266"/>
      <c r="G1119" s="156"/>
      <c r="H1119" s="157"/>
      <c r="I1119" s="158"/>
      <c r="J1119" s="153"/>
      <c r="M1119" s="153"/>
      <c r="N1119" s="153"/>
      <c r="Q1119" s="153"/>
      <c r="R1119" s="159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</row>
    <row r="1120" spans="1:29" s="154" customFormat="1" x14ac:dyDescent="0.25">
      <c r="A1120" s="153"/>
      <c r="B1120" s="153"/>
      <c r="E1120" s="266"/>
      <c r="F1120" s="266"/>
      <c r="G1120" s="156"/>
      <c r="H1120" s="157"/>
      <c r="I1120" s="158"/>
      <c r="J1120" s="153"/>
      <c r="M1120" s="153"/>
      <c r="N1120" s="153"/>
      <c r="Q1120" s="153"/>
      <c r="R1120" s="159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</row>
    <row r="1121" spans="1:29" s="154" customFormat="1" x14ac:dyDescent="0.25">
      <c r="A1121" s="153"/>
      <c r="B1121" s="153"/>
      <c r="E1121" s="266"/>
      <c r="F1121" s="266"/>
      <c r="G1121" s="156"/>
      <c r="H1121" s="157"/>
      <c r="I1121" s="158"/>
      <c r="J1121" s="153"/>
      <c r="L1121" s="163"/>
      <c r="M1121" s="153"/>
      <c r="N1121" s="153"/>
      <c r="Q1121" s="153"/>
      <c r="R1121" s="159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</row>
    <row r="1122" spans="1:29" s="154" customFormat="1" x14ac:dyDescent="0.25">
      <c r="A1122" s="153"/>
      <c r="B1122" s="153"/>
      <c r="E1122" s="266"/>
      <c r="F1122" s="266"/>
      <c r="G1122" s="156"/>
      <c r="H1122" s="157"/>
      <c r="I1122" s="158"/>
      <c r="J1122" s="153"/>
      <c r="L1122" s="163"/>
      <c r="M1122" s="153"/>
      <c r="N1122" s="153"/>
      <c r="Q1122" s="153"/>
      <c r="R1122" s="159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</row>
    <row r="1123" spans="1:29" s="154" customFormat="1" x14ac:dyDescent="0.25">
      <c r="A1123" s="153"/>
      <c r="B1123" s="153"/>
      <c r="E1123" s="266"/>
      <c r="F1123" s="266"/>
      <c r="G1123" s="156"/>
      <c r="H1123" s="157"/>
      <c r="I1123" s="158"/>
      <c r="J1123" s="153"/>
      <c r="L1123" s="163"/>
      <c r="M1123" s="153"/>
      <c r="N1123" s="153"/>
      <c r="P1123" s="163"/>
      <c r="Q1123" s="153"/>
      <c r="R1123" s="159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</row>
    <row r="1124" spans="1:29" s="154" customFormat="1" x14ac:dyDescent="0.25">
      <c r="A1124" s="153"/>
      <c r="B1124" s="153"/>
      <c r="E1124" s="266"/>
      <c r="F1124" s="266"/>
      <c r="G1124" s="156"/>
      <c r="H1124" s="157"/>
      <c r="I1124" s="158"/>
      <c r="J1124" s="153"/>
      <c r="L1124" s="163"/>
      <c r="M1124" s="153"/>
      <c r="N1124" s="153"/>
      <c r="P1124" s="163"/>
      <c r="Q1124" s="153"/>
      <c r="R1124" s="159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</row>
  </sheetData>
  <mergeCells count="23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M1"/>
    <mergeCell ref="N1:Q1"/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</mergeCells>
  <printOptions horizontalCentered="1"/>
  <pageMargins left="0.35433070866141736" right="0.35433070866141736" top="1.1811023622047245" bottom="0.78740157480314965" header="0.51181102362204722" footer="0.51181102362204722"/>
  <pageSetup paperSize="9" scale="80" orientation="landscape" r:id="rId1"/>
  <headerFooter alignWithMargins="0">
    <oddHeader>&amp;LSveučilište u Splitu
EKONOMSKI FAKULTET
KATEDRA ZA FINANCIJE&amp;CPLAN NASTAVNOG OPTEREĆENJA 
za akademsku godinu 2020./2021.</oddHeader>
    <oddFooter>&amp;LQF02-1&amp;Cstr. &amp;P od &amp;N&amp;R2019-05-20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'C:\Users\sumic\AppData\Local\Microsoft\Windows\INetCache\Content.Outlook\6FRO8LKB\[Prilog_točka_2_PLAN NASTAVNOG OPTERECENJA PO KATEDRAMA_2019_2020_rujan 2019-1_Katedra_za_financije.xlsx]x'!#REF!</xm:f>
          </x14:formula1>
          <xm:sqref>C44:C53 C67:C75 C9:C42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18"/>
  <sheetViews>
    <sheetView view="pageBreakPreview" topLeftCell="A21" zoomScaleNormal="100" zoomScaleSheetLayoutView="100" workbookViewId="0">
      <selection activeCell="AD39" sqref="AD39"/>
    </sheetView>
  </sheetViews>
  <sheetFormatPr defaultColWidth="9.140625" defaultRowHeight="15.75" x14ac:dyDescent="0.25"/>
  <cols>
    <col min="1" max="1" width="20.42578125" style="164" customWidth="1"/>
    <col min="2" max="2" width="13.42578125" style="164" customWidth="1"/>
    <col min="3" max="3" width="16" style="165" customWidth="1"/>
    <col min="4" max="4" width="23.42578125" style="165" hidden="1" customWidth="1"/>
    <col min="5" max="5" width="7.140625" style="166" customWidth="1"/>
    <col min="6" max="6" width="7.28515625" style="166" customWidth="1"/>
    <col min="7" max="7" width="8.42578125" style="167" customWidth="1"/>
    <col min="8" max="8" width="33.28515625" style="168" customWidth="1"/>
    <col min="9" max="9" width="9" style="169" hidden="1" customWidth="1"/>
    <col min="10" max="10" width="9.7109375" style="170" customWidth="1"/>
    <col min="11" max="11" width="1.85546875" style="171" hidden="1" customWidth="1"/>
    <col min="12" max="12" width="1.85546875" style="172" hidden="1" customWidth="1"/>
    <col min="13" max="13" width="9.7109375" style="164" customWidth="1"/>
    <col min="14" max="14" width="9.7109375" style="170" customWidth="1"/>
    <col min="15" max="15" width="2.140625" style="171" hidden="1" customWidth="1"/>
    <col min="16" max="16" width="3.140625" style="172" hidden="1" customWidth="1"/>
    <col min="17" max="17" width="9.7109375" style="164" customWidth="1"/>
    <col min="18" max="18" width="9.7109375" style="173" customWidth="1"/>
    <col min="19" max="19" width="0" style="154" hidden="1" customWidth="1"/>
    <col min="20" max="29" width="0" style="151" hidden="1" customWidth="1"/>
    <col min="30" max="30" width="23.85546875" style="151" customWidth="1"/>
    <col min="31" max="48" width="9.140625" style="151"/>
    <col min="49" max="16384" width="9.140625" style="152"/>
  </cols>
  <sheetData>
    <row r="1" spans="1:48" s="4" customFormat="1" ht="15" customHeight="1" x14ac:dyDescent="0.2">
      <c r="A1" s="648" t="s">
        <v>0</v>
      </c>
      <c r="B1" s="648" t="s">
        <v>1</v>
      </c>
      <c r="C1" s="648" t="s">
        <v>2</v>
      </c>
      <c r="D1" s="648"/>
      <c r="E1" s="648" t="s">
        <v>3</v>
      </c>
      <c r="F1" s="648" t="s">
        <v>4</v>
      </c>
      <c r="G1" s="648" t="s">
        <v>5</v>
      </c>
      <c r="H1" s="648" t="s">
        <v>6</v>
      </c>
      <c r="I1" s="651" t="s">
        <v>7</v>
      </c>
      <c r="J1" s="654" t="s">
        <v>8</v>
      </c>
      <c r="K1" s="654"/>
      <c r="L1" s="654"/>
      <c r="M1" s="654"/>
      <c r="N1" s="654" t="s">
        <v>9</v>
      </c>
      <c r="O1" s="654"/>
      <c r="P1" s="654"/>
      <c r="Q1" s="655"/>
      <c r="R1" s="679" t="s">
        <v>10</v>
      </c>
      <c r="S1" s="670" t="s">
        <v>11</v>
      </c>
      <c r="T1" s="659"/>
      <c r="U1" s="659"/>
      <c r="V1" s="659"/>
      <c r="W1" s="659"/>
      <c r="X1" s="659"/>
      <c r="Y1" s="659"/>
      <c r="Z1" s="659"/>
      <c r="AA1" s="659"/>
      <c r="AB1" s="660"/>
      <c r="AC1" s="214"/>
      <c r="AD1" s="2" t="s">
        <v>12</v>
      </c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5" customFormat="1" ht="39" customHeight="1" x14ac:dyDescent="0.2">
      <c r="A2" s="649"/>
      <c r="B2" s="649"/>
      <c r="C2" s="649"/>
      <c r="D2" s="649" t="s">
        <v>13</v>
      </c>
      <c r="E2" s="649"/>
      <c r="F2" s="649"/>
      <c r="G2" s="649"/>
      <c r="H2" s="649"/>
      <c r="I2" s="652"/>
      <c r="J2" s="661" t="s">
        <v>14</v>
      </c>
      <c r="K2" s="663" t="s">
        <v>15</v>
      </c>
      <c r="L2" s="664"/>
      <c r="M2" s="661" t="s">
        <v>16</v>
      </c>
      <c r="N2" s="661" t="s">
        <v>14</v>
      </c>
      <c r="O2" s="663" t="s">
        <v>15</v>
      </c>
      <c r="P2" s="664"/>
      <c r="Q2" s="667" t="s">
        <v>16</v>
      </c>
      <c r="R2" s="679"/>
      <c r="S2" s="657" t="s">
        <v>17</v>
      </c>
      <c r="T2" s="657"/>
      <c r="U2" s="658"/>
      <c r="V2" s="656" t="s">
        <v>18</v>
      </c>
      <c r="W2" s="657"/>
      <c r="X2" s="658"/>
      <c r="Y2" s="656" t="s">
        <v>19</v>
      </c>
      <c r="Z2" s="657"/>
      <c r="AA2" s="658"/>
      <c r="AB2" s="660"/>
      <c r="AC2" s="214" t="s">
        <v>20</v>
      </c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 s="5" customFormat="1" ht="12.75" x14ac:dyDescent="0.2">
      <c r="A3" s="650"/>
      <c r="B3" s="650"/>
      <c r="C3" s="650"/>
      <c r="D3" s="650"/>
      <c r="E3" s="650"/>
      <c r="F3" s="650"/>
      <c r="G3" s="650"/>
      <c r="H3" s="650"/>
      <c r="I3" s="653"/>
      <c r="J3" s="662"/>
      <c r="K3" s="665"/>
      <c r="L3" s="666"/>
      <c r="M3" s="662"/>
      <c r="N3" s="662"/>
      <c r="O3" s="665"/>
      <c r="P3" s="666"/>
      <c r="Q3" s="668"/>
      <c r="R3" s="679"/>
      <c r="S3" s="274" t="s">
        <v>21</v>
      </c>
      <c r="T3" s="6" t="s">
        <v>22</v>
      </c>
      <c r="U3" s="6" t="s">
        <v>23</v>
      </c>
      <c r="V3" s="6" t="s">
        <v>21</v>
      </c>
      <c r="W3" s="6" t="s">
        <v>22</v>
      </c>
      <c r="X3" s="6" t="s">
        <v>23</v>
      </c>
      <c r="Y3" s="6" t="s">
        <v>21</v>
      </c>
      <c r="Z3" s="6" t="s">
        <v>22</v>
      </c>
      <c r="AA3" s="6" t="s">
        <v>23</v>
      </c>
      <c r="AB3" s="660"/>
      <c r="AC3" s="214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8" s="5" customFormat="1" ht="12.75" x14ac:dyDescent="0.2">
      <c r="A4" s="8"/>
      <c r="B4" s="8"/>
      <c r="C4" s="9"/>
      <c r="D4" s="8"/>
      <c r="E4" s="10"/>
      <c r="F4" s="10"/>
      <c r="G4" s="9"/>
      <c r="H4" s="9"/>
      <c r="I4" s="11"/>
      <c r="J4" s="12"/>
      <c r="K4" s="13"/>
      <c r="L4" s="14"/>
      <c r="M4" s="15"/>
      <c r="N4" s="16"/>
      <c r="O4" s="13"/>
      <c r="P4" s="14"/>
      <c r="Q4" s="17" t="s">
        <v>24</v>
      </c>
      <c r="R4" s="275">
        <v>3.2</v>
      </c>
      <c r="S4" s="564">
        <v>1</v>
      </c>
      <c r="T4" s="563">
        <v>1</v>
      </c>
      <c r="U4" s="563">
        <v>1.2</v>
      </c>
      <c r="V4" s="19"/>
      <c r="W4" s="19"/>
      <c r="X4" s="19"/>
      <c r="Y4" s="19"/>
      <c r="Z4" s="19"/>
      <c r="AA4" s="19"/>
      <c r="AB4" s="20"/>
      <c r="AC4" s="214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s="5" customFormat="1" ht="12.75" x14ac:dyDescent="0.2">
      <c r="A5" s="21"/>
      <c r="B5" s="21"/>
      <c r="C5" s="9"/>
      <c r="D5" s="21"/>
      <c r="E5" s="22"/>
      <c r="F5" s="22"/>
      <c r="G5" s="23"/>
      <c r="H5" s="23"/>
      <c r="I5" s="24"/>
      <c r="J5" s="25"/>
      <c r="K5" s="13"/>
      <c r="L5" s="14"/>
      <c r="M5" s="26"/>
      <c r="N5" s="27"/>
      <c r="O5" s="13"/>
      <c r="P5" s="14"/>
      <c r="Q5" s="28" t="s">
        <v>25</v>
      </c>
      <c r="R5" s="275">
        <v>2.2000000000000002</v>
      </c>
      <c r="S5" s="564">
        <v>1</v>
      </c>
      <c r="T5" s="563">
        <v>0</v>
      </c>
      <c r="U5" s="563">
        <v>1.2</v>
      </c>
      <c r="V5" s="19"/>
      <c r="W5" s="19"/>
      <c r="X5" s="19"/>
      <c r="Y5" s="19"/>
      <c r="Z5" s="19"/>
      <c r="AA5" s="19"/>
      <c r="AB5" s="20"/>
      <c r="AC5" s="214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s="5" customFormat="1" ht="12.75" x14ac:dyDescent="0.2">
      <c r="A6" s="21"/>
      <c r="B6" s="21"/>
      <c r="C6" s="9"/>
      <c r="D6" s="21"/>
      <c r="E6" s="22"/>
      <c r="F6" s="22"/>
      <c r="G6" s="23"/>
      <c r="H6" s="23"/>
      <c r="I6" s="24"/>
      <c r="J6" s="25"/>
      <c r="K6" s="13"/>
      <c r="L6" s="14"/>
      <c r="M6" s="26"/>
      <c r="N6" s="27"/>
      <c r="O6" s="13"/>
      <c r="P6" s="14"/>
      <c r="Q6" s="17" t="s">
        <v>26</v>
      </c>
      <c r="R6" s="275">
        <v>1.6</v>
      </c>
      <c r="S6" s="276"/>
      <c r="T6" s="19"/>
      <c r="U6" s="19"/>
      <c r="V6" s="563">
        <v>1</v>
      </c>
      <c r="W6" s="563">
        <v>0.3</v>
      </c>
      <c r="X6" s="563">
        <v>0.3</v>
      </c>
      <c r="Y6" s="19"/>
      <c r="Z6" s="19"/>
      <c r="AA6" s="19"/>
      <c r="AB6" s="20"/>
      <c r="AC6" s="214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5" customFormat="1" ht="13.5" thickBot="1" x14ac:dyDescent="0.25">
      <c r="A7" s="30"/>
      <c r="B7" s="30"/>
      <c r="C7" s="31"/>
      <c r="D7" s="30"/>
      <c r="E7" s="32"/>
      <c r="F7" s="32"/>
      <c r="G7" s="31"/>
      <c r="H7" s="31"/>
      <c r="I7" s="33"/>
      <c r="J7" s="34"/>
      <c r="K7" s="13"/>
      <c r="L7" s="14"/>
      <c r="M7" s="35"/>
      <c r="N7" s="36"/>
      <c r="O7" s="13"/>
      <c r="P7" s="14"/>
      <c r="Q7" s="28" t="s">
        <v>27</v>
      </c>
      <c r="R7" s="277">
        <v>1.3</v>
      </c>
      <c r="S7" s="276"/>
      <c r="T7" s="19"/>
      <c r="U7" s="19"/>
      <c r="V7" s="563">
        <v>1</v>
      </c>
      <c r="W7" s="563">
        <v>0</v>
      </c>
      <c r="X7" s="563">
        <v>0.3</v>
      </c>
      <c r="Y7" s="19"/>
      <c r="Z7" s="19"/>
      <c r="AA7" s="19"/>
      <c r="AB7" s="20"/>
      <c r="AC7" s="214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s="5" customFormat="1" ht="12.75" x14ac:dyDescent="0.2">
      <c r="A8" s="38"/>
      <c r="B8" s="38"/>
      <c r="C8" s="39"/>
      <c r="D8" s="38"/>
      <c r="E8" s="40"/>
      <c r="F8" s="40"/>
      <c r="G8" s="41"/>
      <c r="H8" s="41"/>
      <c r="I8" s="42"/>
      <c r="J8" s="43"/>
      <c r="K8" s="13"/>
      <c r="L8" s="14"/>
      <c r="M8" s="44"/>
      <c r="N8" s="45"/>
      <c r="O8" s="13"/>
      <c r="P8" s="14"/>
      <c r="Q8" s="17" t="s">
        <v>28</v>
      </c>
      <c r="R8" s="278">
        <v>4.9000000000000004</v>
      </c>
      <c r="S8" s="564">
        <v>1</v>
      </c>
      <c r="T8" s="563">
        <v>1.5</v>
      </c>
      <c r="U8" s="563">
        <v>2.4</v>
      </c>
      <c r="V8" s="19"/>
      <c r="W8" s="19"/>
      <c r="X8" s="19"/>
      <c r="Y8" s="19"/>
      <c r="Z8" s="19"/>
      <c r="AA8" s="19"/>
      <c r="AB8" s="20"/>
      <c r="AC8" s="214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s="66" customFormat="1" ht="27.75" customHeight="1" x14ac:dyDescent="0.25">
      <c r="A9" s="47" t="s">
        <v>598</v>
      </c>
      <c r="B9" s="47" t="s">
        <v>223</v>
      </c>
      <c r="C9" s="49" t="s">
        <v>154</v>
      </c>
      <c r="D9" s="49"/>
      <c r="E9" s="176" t="s">
        <v>32</v>
      </c>
      <c r="F9" s="179" t="s">
        <v>599</v>
      </c>
      <c r="G9" s="52" t="s">
        <v>600</v>
      </c>
      <c r="H9" s="53" t="s">
        <v>601</v>
      </c>
      <c r="I9" s="573"/>
      <c r="J9" s="54"/>
      <c r="K9" s="55">
        <f>IF(J9&gt;0, 1, 0)</f>
        <v>0</v>
      </c>
      <c r="L9" s="55">
        <f>J9-K9</f>
        <v>0</v>
      </c>
      <c r="M9" s="56"/>
      <c r="N9" s="57"/>
      <c r="O9" s="58">
        <f>IF(N9&gt;0, 1, 0)</f>
        <v>0</v>
      </c>
      <c r="P9" s="58">
        <f>N9-O9</f>
        <v>0</v>
      </c>
      <c r="Q9" s="574"/>
      <c r="R9" s="279">
        <f>(K9*M9*$R$4)+(L9*M9*$R$5)+(O9*Q9*$R$6)+(P9*Q9*$R$7)</f>
        <v>0</v>
      </c>
      <c r="S9" s="280">
        <f t="shared" ref="S9:S20" si="0">J9*M9*$S$4</f>
        <v>0</v>
      </c>
      <c r="T9" s="60">
        <f t="shared" ref="T9:T20" si="1">K9*M9*$T$4</f>
        <v>0</v>
      </c>
      <c r="U9" s="60">
        <f t="shared" ref="U9:U20" si="2">J9*M9*$U$4</f>
        <v>0</v>
      </c>
      <c r="V9" s="60">
        <f t="shared" ref="V9:V20" si="3">N9*Q9*$V$6</f>
        <v>0</v>
      </c>
      <c r="W9" s="60">
        <f t="shared" ref="W9:W20" si="4">O9*Q9*$W$6</f>
        <v>0</v>
      </c>
      <c r="X9" s="60">
        <f t="shared" ref="X9:X20" si="5">N9*Q9*$X$6</f>
        <v>0</v>
      </c>
      <c r="Y9" s="61">
        <f t="shared" ref="Y9:AA20" si="6">S9+V9</f>
        <v>0</v>
      </c>
      <c r="Z9" s="61">
        <f t="shared" si="6"/>
        <v>0</v>
      </c>
      <c r="AA9" s="61">
        <f t="shared" si="6"/>
        <v>0</v>
      </c>
      <c r="AB9" s="62"/>
      <c r="AC9" s="61">
        <f t="shared" ref="AC9:AC20" si="7">R9-Y9-Z9-AA9</f>
        <v>0</v>
      </c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</row>
    <row r="10" spans="1:48" s="66" customFormat="1" ht="27.75" customHeight="1" x14ac:dyDescent="0.25">
      <c r="A10" s="47" t="s">
        <v>598</v>
      </c>
      <c r="B10" s="47" t="s">
        <v>223</v>
      </c>
      <c r="C10" s="49" t="s">
        <v>154</v>
      </c>
      <c r="D10" s="48"/>
      <c r="E10" s="180" t="s">
        <v>47</v>
      </c>
      <c r="F10" s="179" t="s">
        <v>599</v>
      </c>
      <c r="G10" s="52" t="s">
        <v>602</v>
      </c>
      <c r="H10" s="53" t="s">
        <v>601</v>
      </c>
      <c r="I10" s="67"/>
      <c r="J10" s="68"/>
      <c r="K10" s="69">
        <f t="shared" ref="K10:K20" si="8">IF(J10&gt;0, 1, 0)</f>
        <v>0</v>
      </c>
      <c r="L10" s="69">
        <f t="shared" ref="L10:L20" si="9">J10-K10</f>
        <v>0</v>
      </c>
      <c r="M10" s="70"/>
      <c r="N10" s="71"/>
      <c r="O10" s="72">
        <f t="shared" ref="O10:O20" si="10">IF(N10&gt;0, 1, 0)</f>
        <v>0</v>
      </c>
      <c r="P10" s="72">
        <f t="shared" ref="P10:P20" si="11">N10-O10</f>
        <v>0</v>
      </c>
      <c r="Q10" s="70"/>
      <c r="R10" s="279">
        <f t="shared" ref="R10:R20" si="12">(K10*M10*$R$4)+(L10*M10*$R$5)+(O10*Q10*$R$6)+(P10*Q10*$R$7)</f>
        <v>0</v>
      </c>
      <c r="S10" s="280">
        <f t="shared" si="0"/>
        <v>0</v>
      </c>
      <c r="T10" s="60">
        <f t="shared" si="1"/>
        <v>0</v>
      </c>
      <c r="U10" s="60">
        <f t="shared" si="2"/>
        <v>0</v>
      </c>
      <c r="V10" s="60">
        <f t="shared" si="3"/>
        <v>0</v>
      </c>
      <c r="W10" s="60">
        <f t="shared" si="4"/>
        <v>0</v>
      </c>
      <c r="X10" s="60">
        <f t="shared" si="5"/>
        <v>0</v>
      </c>
      <c r="Y10" s="61">
        <f t="shared" si="6"/>
        <v>0</v>
      </c>
      <c r="Z10" s="61">
        <f t="shared" si="6"/>
        <v>0</v>
      </c>
      <c r="AA10" s="61">
        <f t="shared" si="6"/>
        <v>0</v>
      </c>
      <c r="AB10" s="62"/>
      <c r="AC10" s="61">
        <f t="shared" si="7"/>
        <v>0</v>
      </c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</row>
    <row r="11" spans="1:48" s="66" customFormat="1" ht="27.75" hidden="1" customHeight="1" x14ac:dyDescent="0.25">
      <c r="A11" s="47" t="s">
        <v>598</v>
      </c>
      <c r="B11" s="47" t="s">
        <v>223</v>
      </c>
      <c r="C11" s="49" t="s">
        <v>154</v>
      </c>
      <c r="D11" s="48"/>
      <c r="E11" s="81"/>
      <c r="F11" s="81"/>
      <c r="G11" s="123"/>
      <c r="H11" s="53"/>
      <c r="I11" s="67"/>
      <c r="J11" s="68"/>
      <c r="K11" s="69">
        <f t="shared" si="8"/>
        <v>0</v>
      </c>
      <c r="L11" s="69">
        <f t="shared" si="9"/>
        <v>0</v>
      </c>
      <c r="M11" s="70"/>
      <c r="N11" s="71"/>
      <c r="O11" s="72">
        <f t="shared" si="10"/>
        <v>0</v>
      </c>
      <c r="P11" s="72">
        <f t="shared" si="11"/>
        <v>0</v>
      </c>
      <c r="Q11" s="70"/>
      <c r="R11" s="279">
        <f t="shared" si="12"/>
        <v>0</v>
      </c>
      <c r="S11" s="280">
        <f t="shared" si="0"/>
        <v>0</v>
      </c>
      <c r="T11" s="60">
        <f t="shared" si="1"/>
        <v>0</v>
      </c>
      <c r="U11" s="60">
        <f t="shared" si="2"/>
        <v>0</v>
      </c>
      <c r="V11" s="60">
        <f t="shared" si="3"/>
        <v>0</v>
      </c>
      <c r="W11" s="60">
        <f t="shared" si="4"/>
        <v>0</v>
      </c>
      <c r="X11" s="60">
        <f t="shared" si="5"/>
        <v>0</v>
      </c>
      <c r="Y11" s="61">
        <f t="shared" si="6"/>
        <v>0</v>
      </c>
      <c r="Z11" s="61">
        <f t="shared" si="6"/>
        <v>0</v>
      </c>
      <c r="AA11" s="61">
        <f t="shared" si="6"/>
        <v>0</v>
      </c>
      <c r="AB11" s="62"/>
      <c r="AC11" s="61">
        <f t="shared" si="7"/>
        <v>0</v>
      </c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</row>
    <row r="12" spans="1:48" s="66" customFormat="1" ht="27.75" hidden="1" customHeight="1" x14ac:dyDescent="0.25">
      <c r="A12" s="47" t="s">
        <v>598</v>
      </c>
      <c r="B12" s="47" t="s">
        <v>223</v>
      </c>
      <c r="C12" s="49" t="s">
        <v>154</v>
      </c>
      <c r="D12" s="48"/>
      <c r="E12" s="81"/>
      <c r="F12" s="81"/>
      <c r="G12" s="123"/>
      <c r="H12" s="53"/>
      <c r="I12" s="67"/>
      <c r="J12" s="68"/>
      <c r="K12" s="69">
        <f t="shared" si="8"/>
        <v>0</v>
      </c>
      <c r="L12" s="69">
        <f t="shared" si="9"/>
        <v>0</v>
      </c>
      <c r="M12" s="70"/>
      <c r="N12" s="71"/>
      <c r="O12" s="72">
        <f t="shared" si="10"/>
        <v>0</v>
      </c>
      <c r="P12" s="72">
        <f t="shared" si="11"/>
        <v>0</v>
      </c>
      <c r="Q12" s="70"/>
      <c r="R12" s="279">
        <f t="shared" si="12"/>
        <v>0</v>
      </c>
      <c r="S12" s="280">
        <f t="shared" si="0"/>
        <v>0</v>
      </c>
      <c r="T12" s="60">
        <f t="shared" si="1"/>
        <v>0</v>
      </c>
      <c r="U12" s="60">
        <f t="shared" si="2"/>
        <v>0</v>
      </c>
      <c r="V12" s="60">
        <f t="shared" si="3"/>
        <v>0</v>
      </c>
      <c r="W12" s="60">
        <f t="shared" si="4"/>
        <v>0</v>
      </c>
      <c r="X12" s="60">
        <f t="shared" si="5"/>
        <v>0</v>
      </c>
      <c r="Y12" s="61">
        <f t="shared" si="6"/>
        <v>0</v>
      </c>
      <c r="Z12" s="61">
        <f t="shared" si="6"/>
        <v>0</v>
      </c>
      <c r="AA12" s="61">
        <f t="shared" si="6"/>
        <v>0</v>
      </c>
      <c r="AB12" s="62"/>
      <c r="AC12" s="61">
        <f t="shared" si="7"/>
        <v>0</v>
      </c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</row>
    <row r="13" spans="1:48" s="66" customFormat="1" ht="27.75" hidden="1" customHeight="1" x14ac:dyDescent="0.25">
      <c r="A13" s="47" t="s">
        <v>598</v>
      </c>
      <c r="B13" s="47" t="s">
        <v>223</v>
      </c>
      <c r="C13" s="49" t="s">
        <v>154</v>
      </c>
      <c r="D13" s="48"/>
      <c r="E13" s="81"/>
      <c r="F13" s="81"/>
      <c r="G13" s="82"/>
      <c r="H13" s="53"/>
      <c r="I13" s="67"/>
      <c r="J13" s="68"/>
      <c r="K13" s="69">
        <f t="shared" si="8"/>
        <v>0</v>
      </c>
      <c r="L13" s="69">
        <f t="shared" si="9"/>
        <v>0</v>
      </c>
      <c r="M13" s="70"/>
      <c r="N13" s="71"/>
      <c r="O13" s="72">
        <f t="shared" si="10"/>
        <v>0</v>
      </c>
      <c r="P13" s="72">
        <f t="shared" si="11"/>
        <v>0</v>
      </c>
      <c r="Q13" s="70"/>
      <c r="R13" s="279">
        <f t="shared" si="12"/>
        <v>0</v>
      </c>
      <c r="S13" s="280">
        <f t="shared" si="0"/>
        <v>0</v>
      </c>
      <c r="T13" s="60">
        <f t="shared" si="1"/>
        <v>0</v>
      </c>
      <c r="U13" s="60">
        <f t="shared" si="2"/>
        <v>0</v>
      </c>
      <c r="V13" s="60">
        <f t="shared" si="3"/>
        <v>0</v>
      </c>
      <c r="W13" s="60">
        <f t="shared" si="4"/>
        <v>0</v>
      </c>
      <c r="X13" s="60">
        <f t="shared" si="5"/>
        <v>0</v>
      </c>
      <c r="Y13" s="61">
        <f t="shared" si="6"/>
        <v>0</v>
      </c>
      <c r="Z13" s="61">
        <f t="shared" si="6"/>
        <v>0</v>
      </c>
      <c r="AA13" s="61">
        <f t="shared" si="6"/>
        <v>0</v>
      </c>
      <c r="AB13" s="62"/>
      <c r="AC13" s="61">
        <f t="shared" si="7"/>
        <v>0</v>
      </c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</row>
    <row r="14" spans="1:48" s="66" customFormat="1" ht="27.75" hidden="1" customHeight="1" x14ac:dyDescent="0.25">
      <c r="A14" s="47" t="s">
        <v>598</v>
      </c>
      <c r="B14" s="47" t="s">
        <v>223</v>
      </c>
      <c r="C14" s="49" t="s">
        <v>154</v>
      </c>
      <c r="D14" s="48"/>
      <c r="E14" s="81"/>
      <c r="F14" s="81"/>
      <c r="G14" s="82"/>
      <c r="H14" s="53"/>
      <c r="I14" s="67"/>
      <c r="J14" s="68"/>
      <c r="K14" s="69">
        <f t="shared" si="8"/>
        <v>0</v>
      </c>
      <c r="L14" s="69">
        <f t="shared" si="9"/>
        <v>0</v>
      </c>
      <c r="M14" s="70"/>
      <c r="N14" s="71"/>
      <c r="O14" s="72">
        <f t="shared" si="10"/>
        <v>0</v>
      </c>
      <c r="P14" s="72">
        <f t="shared" si="11"/>
        <v>0</v>
      </c>
      <c r="Q14" s="70"/>
      <c r="R14" s="279">
        <f t="shared" si="12"/>
        <v>0</v>
      </c>
      <c r="S14" s="280">
        <f t="shared" si="0"/>
        <v>0</v>
      </c>
      <c r="T14" s="60">
        <f t="shared" si="1"/>
        <v>0</v>
      </c>
      <c r="U14" s="60">
        <f t="shared" si="2"/>
        <v>0</v>
      </c>
      <c r="V14" s="60">
        <f t="shared" si="3"/>
        <v>0</v>
      </c>
      <c r="W14" s="60">
        <f t="shared" si="4"/>
        <v>0</v>
      </c>
      <c r="X14" s="60">
        <f t="shared" si="5"/>
        <v>0</v>
      </c>
      <c r="Y14" s="61">
        <f t="shared" si="6"/>
        <v>0</v>
      </c>
      <c r="Z14" s="61">
        <f t="shared" si="6"/>
        <v>0</v>
      </c>
      <c r="AA14" s="61">
        <f t="shared" si="6"/>
        <v>0</v>
      </c>
      <c r="AB14" s="62"/>
      <c r="AC14" s="61">
        <f t="shared" si="7"/>
        <v>0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</row>
    <row r="15" spans="1:48" s="66" customFormat="1" ht="27.75" hidden="1" customHeight="1" x14ac:dyDescent="0.25">
      <c r="A15" s="47" t="s">
        <v>598</v>
      </c>
      <c r="B15" s="47" t="s">
        <v>223</v>
      </c>
      <c r="C15" s="49" t="s">
        <v>154</v>
      </c>
      <c r="D15" s="48"/>
      <c r="E15" s="81"/>
      <c r="F15" s="81"/>
      <c r="G15" s="82"/>
      <c r="H15" s="53"/>
      <c r="I15" s="67"/>
      <c r="J15" s="68"/>
      <c r="K15" s="69">
        <f t="shared" si="8"/>
        <v>0</v>
      </c>
      <c r="L15" s="69">
        <f t="shared" si="9"/>
        <v>0</v>
      </c>
      <c r="M15" s="70"/>
      <c r="N15" s="71"/>
      <c r="O15" s="72">
        <f t="shared" si="10"/>
        <v>0</v>
      </c>
      <c r="P15" s="72">
        <f t="shared" si="11"/>
        <v>0</v>
      </c>
      <c r="Q15" s="70"/>
      <c r="R15" s="279">
        <f t="shared" si="12"/>
        <v>0</v>
      </c>
      <c r="S15" s="280">
        <f t="shared" si="0"/>
        <v>0</v>
      </c>
      <c r="T15" s="60">
        <f t="shared" si="1"/>
        <v>0</v>
      </c>
      <c r="U15" s="60">
        <f t="shared" si="2"/>
        <v>0</v>
      </c>
      <c r="V15" s="60">
        <f t="shared" si="3"/>
        <v>0</v>
      </c>
      <c r="W15" s="60">
        <f t="shared" si="4"/>
        <v>0</v>
      </c>
      <c r="X15" s="60">
        <f t="shared" si="5"/>
        <v>0</v>
      </c>
      <c r="Y15" s="61">
        <f t="shared" si="6"/>
        <v>0</v>
      </c>
      <c r="Z15" s="61">
        <f t="shared" si="6"/>
        <v>0</v>
      </c>
      <c r="AA15" s="61">
        <f t="shared" si="6"/>
        <v>0</v>
      </c>
      <c r="AB15" s="62"/>
      <c r="AC15" s="61">
        <f t="shared" si="7"/>
        <v>0</v>
      </c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</row>
    <row r="16" spans="1:48" s="66" customFormat="1" ht="27.75" hidden="1" customHeight="1" x14ac:dyDescent="0.25">
      <c r="A16" s="47" t="s">
        <v>598</v>
      </c>
      <c r="B16" s="47" t="s">
        <v>223</v>
      </c>
      <c r="C16" s="49" t="s">
        <v>154</v>
      </c>
      <c r="D16" s="48"/>
      <c r="E16" s="81"/>
      <c r="F16" s="81"/>
      <c r="G16" s="82"/>
      <c r="H16" s="117"/>
      <c r="I16" s="80"/>
      <c r="J16" s="68"/>
      <c r="K16" s="69">
        <f t="shared" si="8"/>
        <v>0</v>
      </c>
      <c r="L16" s="69">
        <f t="shared" si="9"/>
        <v>0</v>
      </c>
      <c r="M16" s="70"/>
      <c r="N16" s="71"/>
      <c r="O16" s="72">
        <f t="shared" si="10"/>
        <v>0</v>
      </c>
      <c r="P16" s="72">
        <f t="shared" si="11"/>
        <v>0</v>
      </c>
      <c r="Q16" s="70"/>
      <c r="R16" s="279">
        <f t="shared" si="12"/>
        <v>0</v>
      </c>
      <c r="S16" s="280">
        <f t="shared" si="0"/>
        <v>0</v>
      </c>
      <c r="T16" s="60">
        <f t="shared" si="1"/>
        <v>0</v>
      </c>
      <c r="U16" s="60">
        <f t="shared" si="2"/>
        <v>0</v>
      </c>
      <c r="V16" s="60">
        <f t="shared" si="3"/>
        <v>0</v>
      </c>
      <c r="W16" s="60">
        <f t="shared" si="4"/>
        <v>0</v>
      </c>
      <c r="X16" s="60">
        <f t="shared" si="5"/>
        <v>0</v>
      </c>
      <c r="Y16" s="61">
        <f t="shared" si="6"/>
        <v>0</v>
      </c>
      <c r="Z16" s="61">
        <f t="shared" si="6"/>
        <v>0</v>
      </c>
      <c r="AA16" s="61">
        <f t="shared" si="6"/>
        <v>0</v>
      </c>
      <c r="AB16" s="62"/>
      <c r="AC16" s="61">
        <f t="shared" si="7"/>
        <v>0</v>
      </c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</row>
    <row r="17" spans="1:48" s="66" customFormat="1" ht="27.75" hidden="1" customHeight="1" x14ac:dyDescent="0.25">
      <c r="A17" s="47" t="s">
        <v>598</v>
      </c>
      <c r="B17" s="47" t="s">
        <v>223</v>
      </c>
      <c r="C17" s="49" t="s">
        <v>154</v>
      </c>
      <c r="D17" s="48"/>
      <c r="E17" s="81"/>
      <c r="F17" s="81"/>
      <c r="G17" s="82"/>
      <c r="H17" s="53"/>
      <c r="I17" s="67"/>
      <c r="J17" s="68"/>
      <c r="K17" s="69">
        <f t="shared" si="8"/>
        <v>0</v>
      </c>
      <c r="L17" s="69">
        <f t="shared" si="9"/>
        <v>0</v>
      </c>
      <c r="M17" s="70"/>
      <c r="N17" s="71"/>
      <c r="O17" s="72">
        <f t="shared" si="10"/>
        <v>0</v>
      </c>
      <c r="P17" s="72">
        <f t="shared" si="11"/>
        <v>0</v>
      </c>
      <c r="Q17" s="70"/>
      <c r="R17" s="279">
        <f t="shared" si="12"/>
        <v>0</v>
      </c>
      <c r="S17" s="280">
        <f t="shared" si="0"/>
        <v>0</v>
      </c>
      <c r="T17" s="60">
        <f t="shared" si="1"/>
        <v>0</v>
      </c>
      <c r="U17" s="60">
        <f t="shared" si="2"/>
        <v>0</v>
      </c>
      <c r="V17" s="60">
        <f t="shared" si="3"/>
        <v>0</v>
      </c>
      <c r="W17" s="60">
        <f t="shared" si="4"/>
        <v>0</v>
      </c>
      <c r="X17" s="60">
        <f t="shared" si="5"/>
        <v>0</v>
      </c>
      <c r="Y17" s="61">
        <f t="shared" si="6"/>
        <v>0</v>
      </c>
      <c r="Z17" s="61">
        <f t="shared" si="6"/>
        <v>0</v>
      </c>
      <c r="AA17" s="61">
        <f t="shared" si="6"/>
        <v>0</v>
      </c>
      <c r="AB17" s="62"/>
      <c r="AC17" s="61">
        <f t="shared" si="7"/>
        <v>0</v>
      </c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</row>
    <row r="18" spans="1:48" s="66" customFormat="1" ht="27.75" hidden="1" customHeight="1" x14ac:dyDescent="0.25">
      <c r="A18" s="47" t="s">
        <v>598</v>
      </c>
      <c r="B18" s="47" t="s">
        <v>223</v>
      </c>
      <c r="C18" s="49" t="s">
        <v>154</v>
      </c>
      <c r="D18" s="48"/>
      <c r="E18" s="81"/>
      <c r="F18" s="81"/>
      <c r="G18" s="82"/>
      <c r="H18" s="53"/>
      <c r="I18" s="67"/>
      <c r="J18" s="68"/>
      <c r="K18" s="69">
        <f t="shared" si="8"/>
        <v>0</v>
      </c>
      <c r="L18" s="69">
        <f t="shared" si="9"/>
        <v>0</v>
      </c>
      <c r="M18" s="70"/>
      <c r="N18" s="71"/>
      <c r="O18" s="72">
        <f t="shared" si="10"/>
        <v>0</v>
      </c>
      <c r="P18" s="72">
        <f t="shared" si="11"/>
        <v>0</v>
      </c>
      <c r="Q18" s="70"/>
      <c r="R18" s="279">
        <f t="shared" si="12"/>
        <v>0</v>
      </c>
      <c r="S18" s="280">
        <f t="shared" si="0"/>
        <v>0</v>
      </c>
      <c r="T18" s="60">
        <f t="shared" si="1"/>
        <v>0</v>
      </c>
      <c r="U18" s="60">
        <f t="shared" si="2"/>
        <v>0</v>
      </c>
      <c r="V18" s="60">
        <f t="shared" si="3"/>
        <v>0</v>
      </c>
      <c r="W18" s="60">
        <f t="shared" si="4"/>
        <v>0</v>
      </c>
      <c r="X18" s="60">
        <f t="shared" si="5"/>
        <v>0</v>
      </c>
      <c r="Y18" s="61">
        <f t="shared" si="6"/>
        <v>0</v>
      </c>
      <c r="Z18" s="61">
        <f t="shared" si="6"/>
        <v>0</v>
      </c>
      <c r="AA18" s="61">
        <f t="shared" si="6"/>
        <v>0</v>
      </c>
      <c r="AB18" s="62"/>
      <c r="AC18" s="61">
        <f t="shared" si="7"/>
        <v>0</v>
      </c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</row>
    <row r="19" spans="1:48" s="85" customFormat="1" ht="27.75" hidden="1" customHeight="1" x14ac:dyDescent="0.25">
      <c r="A19" s="47" t="s">
        <v>598</v>
      </c>
      <c r="B19" s="47" t="s">
        <v>223</v>
      </c>
      <c r="C19" s="49" t="s">
        <v>154</v>
      </c>
      <c r="D19" s="48"/>
      <c r="E19" s="81"/>
      <c r="F19" s="81"/>
      <c r="G19" s="82"/>
      <c r="H19" s="53"/>
      <c r="I19" s="67"/>
      <c r="J19" s="68"/>
      <c r="K19" s="69">
        <f t="shared" si="8"/>
        <v>0</v>
      </c>
      <c r="L19" s="69">
        <f t="shared" si="9"/>
        <v>0</v>
      </c>
      <c r="M19" s="70"/>
      <c r="N19" s="71"/>
      <c r="O19" s="72">
        <f t="shared" si="10"/>
        <v>0</v>
      </c>
      <c r="P19" s="72">
        <f t="shared" si="11"/>
        <v>0</v>
      </c>
      <c r="Q19" s="70"/>
      <c r="R19" s="279">
        <f t="shared" si="12"/>
        <v>0</v>
      </c>
      <c r="S19" s="280">
        <f t="shared" si="0"/>
        <v>0</v>
      </c>
      <c r="T19" s="60">
        <f t="shared" si="1"/>
        <v>0</v>
      </c>
      <c r="U19" s="60">
        <f t="shared" si="2"/>
        <v>0</v>
      </c>
      <c r="V19" s="60">
        <f t="shared" si="3"/>
        <v>0</v>
      </c>
      <c r="W19" s="60">
        <f t="shared" si="4"/>
        <v>0</v>
      </c>
      <c r="X19" s="60">
        <f t="shared" si="5"/>
        <v>0</v>
      </c>
      <c r="Y19" s="61">
        <f t="shared" si="6"/>
        <v>0</v>
      </c>
      <c r="Z19" s="61">
        <f t="shared" si="6"/>
        <v>0</v>
      </c>
      <c r="AA19" s="61">
        <f t="shared" si="6"/>
        <v>0</v>
      </c>
      <c r="AB19" s="62"/>
      <c r="AC19" s="61">
        <f t="shared" si="7"/>
        <v>0</v>
      </c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</row>
    <row r="20" spans="1:48" s="66" customFormat="1" ht="27.75" hidden="1" customHeight="1" x14ac:dyDescent="0.25">
      <c r="A20" s="47" t="s">
        <v>598</v>
      </c>
      <c r="B20" s="47" t="s">
        <v>223</v>
      </c>
      <c r="C20" s="49" t="s">
        <v>154</v>
      </c>
      <c r="D20" s="48"/>
      <c r="E20" s="81"/>
      <c r="F20" s="81"/>
      <c r="G20" s="82"/>
      <c r="H20" s="117"/>
      <c r="I20" s="80"/>
      <c r="J20" s="68"/>
      <c r="K20" s="69">
        <f t="shared" si="8"/>
        <v>0</v>
      </c>
      <c r="L20" s="69">
        <f t="shared" si="9"/>
        <v>0</v>
      </c>
      <c r="M20" s="70"/>
      <c r="N20" s="71"/>
      <c r="O20" s="72">
        <f t="shared" si="10"/>
        <v>0</v>
      </c>
      <c r="P20" s="72">
        <f t="shared" si="11"/>
        <v>0</v>
      </c>
      <c r="Q20" s="70"/>
      <c r="R20" s="279">
        <f t="shared" si="12"/>
        <v>0</v>
      </c>
      <c r="S20" s="280">
        <f t="shared" si="0"/>
        <v>0</v>
      </c>
      <c r="T20" s="60">
        <f t="shared" si="1"/>
        <v>0</v>
      </c>
      <c r="U20" s="60">
        <f t="shared" si="2"/>
        <v>0</v>
      </c>
      <c r="V20" s="60">
        <f t="shared" si="3"/>
        <v>0</v>
      </c>
      <c r="W20" s="60">
        <f t="shared" si="4"/>
        <v>0</v>
      </c>
      <c r="X20" s="60">
        <f t="shared" si="5"/>
        <v>0</v>
      </c>
      <c r="Y20" s="61">
        <f t="shared" si="6"/>
        <v>0</v>
      </c>
      <c r="Z20" s="61">
        <f t="shared" si="6"/>
        <v>0</v>
      </c>
      <c r="AA20" s="61">
        <f t="shared" si="6"/>
        <v>0</v>
      </c>
      <c r="AB20" s="99"/>
      <c r="AC20" s="61">
        <f t="shared" si="7"/>
        <v>0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</row>
    <row r="21" spans="1:48" s="115" customFormat="1" ht="27.75" customHeight="1" thickBot="1" x14ac:dyDescent="0.3">
      <c r="A21" s="102" t="s">
        <v>598</v>
      </c>
      <c r="B21" s="102" t="s">
        <v>223</v>
      </c>
      <c r="C21" s="103" t="s">
        <v>154</v>
      </c>
      <c r="D21" s="103"/>
      <c r="E21" s="104"/>
      <c r="F21" s="104"/>
      <c r="G21" s="105"/>
      <c r="H21" s="106" t="s">
        <v>55</v>
      </c>
      <c r="I21" s="107"/>
      <c r="J21" s="108"/>
      <c r="K21" s="109"/>
      <c r="L21" s="109"/>
      <c r="M21" s="110"/>
      <c r="N21" s="111"/>
      <c r="O21" s="109"/>
      <c r="P21" s="109"/>
      <c r="Q21" s="110"/>
      <c r="R21" s="283">
        <f>SUM(R9:R20)</f>
        <v>0</v>
      </c>
      <c r="S21" s="284">
        <f t="shared" ref="S21:AA21" si="13">SUM(S9:S20)</f>
        <v>0</v>
      </c>
      <c r="T21" s="113">
        <f t="shared" si="13"/>
        <v>0</v>
      </c>
      <c r="U21" s="113">
        <f t="shared" si="13"/>
        <v>0</v>
      </c>
      <c r="V21" s="113">
        <f t="shared" si="13"/>
        <v>0</v>
      </c>
      <c r="W21" s="113">
        <f t="shared" si="13"/>
        <v>0</v>
      </c>
      <c r="X21" s="113">
        <f t="shared" si="13"/>
        <v>0</v>
      </c>
      <c r="Y21" s="113">
        <f t="shared" si="13"/>
        <v>0</v>
      </c>
      <c r="Z21" s="113">
        <f t="shared" si="13"/>
        <v>0</v>
      </c>
      <c r="AA21" s="113">
        <f t="shared" si="13"/>
        <v>0</v>
      </c>
      <c r="AB21" s="114"/>
      <c r="AC21" s="61"/>
      <c r="AD21" s="575">
        <f>R21/1800/0.6</f>
        <v>0</v>
      </c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</row>
    <row r="22" spans="1:48" s="66" customFormat="1" ht="27.75" customHeight="1" thickTop="1" x14ac:dyDescent="0.25">
      <c r="A22" s="116" t="s">
        <v>603</v>
      </c>
      <c r="B22" s="116" t="s">
        <v>604</v>
      </c>
      <c r="C22" s="48" t="s">
        <v>154</v>
      </c>
      <c r="D22" s="48"/>
      <c r="E22" s="176" t="s">
        <v>32</v>
      </c>
      <c r="F22" s="179">
        <v>1</v>
      </c>
      <c r="G22" s="52" t="s">
        <v>605</v>
      </c>
      <c r="H22" s="53" t="s">
        <v>606</v>
      </c>
      <c r="I22" s="576"/>
      <c r="J22" s="68">
        <v>1</v>
      </c>
      <c r="K22" s="69">
        <f>IF(J22&gt;0, 1, 0)</f>
        <v>1</v>
      </c>
      <c r="L22" s="69">
        <f>J22-K22</f>
        <v>0</v>
      </c>
      <c r="M22" s="70">
        <v>26</v>
      </c>
      <c r="N22" s="71">
        <v>1</v>
      </c>
      <c r="O22" s="72">
        <f>IF(N22&gt;0, 1, 0)</f>
        <v>1</v>
      </c>
      <c r="P22" s="72">
        <f>N22-O22</f>
        <v>0</v>
      </c>
      <c r="Q22" s="577">
        <v>26</v>
      </c>
      <c r="R22" s="279">
        <f t="shared" ref="R22:R33" si="14">(K22*M22*$R$4)+(L22*M22*$R$5)+(O22*Q22*$R$6)+(P22*Q22*$R$7)</f>
        <v>124.80000000000001</v>
      </c>
      <c r="S22" s="280">
        <f t="shared" ref="S22:S33" si="15">J22*M22*$S$4</f>
        <v>26</v>
      </c>
      <c r="T22" s="60">
        <f t="shared" ref="T22:T33" si="16">K22*M22*$T$4</f>
        <v>26</v>
      </c>
      <c r="U22" s="60">
        <f t="shared" ref="U22:U33" si="17">J22*M22*$U$4</f>
        <v>31.2</v>
      </c>
      <c r="V22" s="60">
        <f t="shared" ref="V22:V33" si="18">N22*Q22*$V$6</f>
        <v>26</v>
      </c>
      <c r="W22" s="60">
        <f t="shared" ref="W22:W33" si="19">O22*Q22*$W$6</f>
        <v>7.8</v>
      </c>
      <c r="X22" s="60">
        <f t="shared" ref="X22:X33" si="20">N22*Q22*$X$6</f>
        <v>7.8</v>
      </c>
      <c r="Y22" s="61">
        <f t="shared" ref="Y22:AA33" si="21">S22+V22</f>
        <v>52</v>
      </c>
      <c r="Z22" s="61">
        <f t="shared" si="21"/>
        <v>33.799999999999997</v>
      </c>
      <c r="AA22" s="61">
        <f t="shared" si="21"/>
        <v>39</v>
      </c>
      <c r="AB22" s="62"/>
      <c r="AC22" s="61">
        <f t="shared" ref="AC22:AC33" si="22">R22-Y22-Z22-AA22</f>
        <v>0</v>
      </c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</row>
    <row r="23" spans="1:48" s="66" customFormat="1" ht="27.75" hidden="1" customHeight="1" x14ac:dyDescent="0.25">
      <c r="A23" s="116" t="s">
        <v>603</v>
      </c>
      <c r="B23" s="116" t="s">
        <v>604</v>
      </c>
      <c r="C23" s="48" t="s">
        <v>154</v>
      </c>
      <c r="D23" s="48"/>
      <c r="E23" s="176" t="s">
        <v>32</v>
      </c>
      <c r="F23" s="179">
        <v>1</v>
      </c>
      <c r="G23" s="52" t="s">
        <v>607</v>
      </c>
      <c r="H23" s="53" t="s">
        <v>608</v>
      </c>
      <c r="I23" s="67"/>
      <c r="J23" s="68"/>
      <c r="K23" s="69">
        <f t="shared" ref="K23:K33" si="23">IF(J23&gt;0, 1, 0)</f>
        <v>0</v>
      </c>
      <c r="L23" s="69">
        <f t="shared" ref="L23:L33" si="24">J23-K23</f>
        <v>0</v>
      </c>
      <c r="M23" s="70"/>
      <c r="N23" s="71"/>
      <c r="O23" s="72">
        <f t="shared" ref="O23:O33" si="25">IF(N23&gt;0, 1, 0)</f>
        <v>0</v>
      </c>
      <c r="P23" s="72">
        <f t="shared" ref="P23:P33" si="26">N23-O23</f>
        <v>0</v>
      </c>
      <c r="Q23" s="70"/>
      <c r="R23" s="279">
        <f t="shared" si="14"/>
        <v>0</v>
      </c>
      <c r="S23" s="280">
        <f t="shared" si="15"/>
        <v>0</v>
      </c>
      <c r="T23" s="60">
        <f t="shared" si="16"/>
        <v>0</v>
      </c>
      <c r="U23" s="60">
        <f t="shared" si="17"/>
        <v>0</v>
      </c>
      <c r="V23" s="60">
        <f t="shared" si="18"/>
        <v>0</v>
      </c>
      <c r="W23" s="60">
        <f t="shared" si="19"/>
        <v>0</v>
      </c>
      <c r="X23" s="60">
        <f t="shared" si="20"/>
        <v>0</v>
      </c>
      <c r="Y23" s="61">
        <f t="shared" si="21"/>
        <v>0</v>
      </c>
      <c r="Z23" s="61">
        <f t="shared" si="21"/>
        <v>0</v>
      </c>
      <c r="AA23" s="61">
        <f t="shared" si="21"/>
        <v>0</v>
      </c>
      <c r="AB23" s="62"/>
      <c r="AC23" s="61">
        <f t="shared" si="22"/>
        <v>0</v>
      </c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</row>
    <row r="24" spans="1:48" s="66" customFormat="1" ht="27.75" hidden="1" customHeight="1" x14ac:dyDescent="0.25">
      <c r="A24" s="116" t="s">
        <v>603</v>
      </c>
      <c r="B24" s="116" t="s">
        <v>604</v>
      </c>
      <c r="C24" s="48" t="s">
        <v>154</v>
      </c>
      <c r="D24" s="48"/>
      <c r="E24" s="176" t="s">
        <v>32</v>
      </c>
      <c r="F24" s="179">
        <v>1</v>
      </c>
      <c r="G24" s="52" t="s">
        <v>609</v>
      </c>
      <c r="H24" s="53" t="s">
        <v>610</v>
      </c>
      <c r="I24" s="67"/>
      <c r="J24" s="68"/>
      <c r="K24" s="69">
        <f t="shared" si="23"/>
        <v>0</v>
      </c>
      <c r="L24" s="69">
        <f t="shared" si="24"/>
        <v>0</v>
      </c>
      <c r="M24" s="70"/>
      <c r="N24" s="71"/>
      <c r="O24" s="72">
        <f t="shared" si="25"/>
        <v>0</v>
      </c>
      <c r="P24" s="72">
        <f t="shared" si="26"/>
        <v>0</v>
      </c>
      <c r="Q24" s="70"/>
      <c r="R24" s="279">
        <f t="shared" si="14"/>
        <v>0</v>
      </c>
      <c r="S24" s="280">
        <f t="shared" si="15"/>
        <v>0</v>
      </c>
      <c r="T24" s="60">
        <f t="shared" si="16"/>
        <v>0</v>
      </c>
      <c r="U24" s="60">
        <f t="shared" si="17"/>
        <v>0</v>
      </c>
      <c r="V24" s="60">
        <f t="shared" si="18"/>
        <v>0</v>
      </c>
      <c r="W24" s="60">
        <f t="shared" si="19"/>
        <v>0</v>
      </c>
      <c r="X24" s="60">
        <f t="shared" si="20"/>
        <v>0</v>
      </c>
      <c r="Y24" s="61">
        <f t="shared" si="21"/>
        <v>0</v>
      </c>
      <c r="Z24" s="61">
        <f t="shared" si="21"/>
        <v>0</v>
      </c>
      <c r="AA24" s="61">
        <f t="shared" si="21"/>
        <v>0</v>
      </c>
      <c r="AB24" s="62"/>
      <c r="AC24" s="61">
        <f t="shared" si="22"/>
        <v>0</v>
      </c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</row>
    <row r="25" spans="1:48" s="66" customFormat="1" ht="27.75" customHeight="1" x14ac:dyDescent="0.25">
      <c r="A25" s="116" t="s">
        <v>603</v>
      </c>
      <c r="B25" s="116" t="s">
        <v>604</v>
      </c>
      <c r="C25" s="48" t="s">
        <v>154</v>
      </c>
      <c r="D25" s="48"/>
      <c r="E25" s="176" t="s">
        <v>32</v>
      </c>
      <c r="F25" s="179">
        <v>2</v>
      </c>
      <c r="G25" s="52" t="s">
        <v>611</v>
      </c>
      <c r="H25" s="53" t="s">
        <v>612</v>
      </c>
      <c r="I25" s="67"/>
      <c r="J25" s="68">
        <v>1</v>
      </c>
      <c r="K25" s="69">
        <f t="shared" si="23"/>
        <v>1</v>
      </c>
      <c r="L25" s="69">
        <f t="shared" si="24"/>
        <v>0</v>
      </c>
      <c r="M25" s="70">
        <v>26</v>
      </c>
      <c r="N25" s="71">
        <v>1</v>
      </c>
      <c r="O25" s="72">
        <f t="shared" si="25"/>
        <v>1</v>
      </c>
      <c r="P25" s="72">
        <f t="shared" si="26"/>
        <v>0</v>
      </c>
      <c r="Q25" s="70">
        <v>26</v>
      </c>
      <c r="R25" s="279">
        <f t="shared" si="14"/>
        <v>124.80000000000001</v>
      </c>
      <c r="S25" s="280">
        <f t="shared" si="15"/>
        <v>26</v>
      </c>
      <c r="T25" s="60">
        <f t="shared" si="16"/>
        <v>26</v>
      </c>
      <c r="U25" s="60">
        <f t="shared" si="17"/>
        <v>31.2</v>
      </c>
      <c r="V25" s="60">
        <f t="shared" si="18"/>
        <v>26</v>
      </c>
      <c r="W25" s="60">
        <f t="shared" si="19"/>
        <v>7.8</v>
      </c>
      <c r="X25" s="60">
        <f t="shared" si="20"/>
        <v>7.8</v>
      </c>
      <c r="Y25" s="61">
        <f t="shared" si="21"/>
        <v>52</v>
      </c>
      <c r="Z25" s="61">
        <f t="shared" si="21"/>
        <v>33.799999999999997</v>
      </c>
      <c r="AA25" s="61">
        <f t="shared" si="21"/>
        <v>39</v>
      </c>
      <c r="AB25" s="62"/>
      <c r="AC25" s="61">
        <f t="shared" si="22"/>
        <v>0</v>
      </c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</row>
    <row r="26" spans="1:48" s="66" customFormat="1" ht="27.75" hidden="1" customHeight="1" x14ac:dyDescent="0.25">
      <c r="A26" s="116" t="s">
        <v>603</v>
      </c>
      <c r="B26" s="116" t="s">
        <v>604</v>
      </c>
      <c r="C26" s="48" t="s">
        <v>154</v>
      </c>
      <c r="D26" s="48"/>
      <c r="E26" s="176" t="s">
        <v>32</v>
      </c>
      <c r="F26" s="179">
        <v>2</v>
      </c>
      <c r="G26" s="52" t="s">
        <v>613</v>
      </c>
      <c r="H26" s="53" t="s">
        <v>614</v>
      </c>
      <c r="I26" s="67"/>
      <c r="J26" s="68"/>
      <c r="K26" s="69">
        <f t="shared" si="23"/>
        <v>0</v>
      </c>
      <c r="L26" s="69">
        <f t="shared" si="24"/>
        <v>0</v>
      </c>
      <c r="M26" s="70"/>
      <c r="N26" s="71"/>
      <c r="O26" s="72">
        <f t="shared" si="25"/>
        <v>0</v>
      </c>
      <c r="P26" s="72">
        <f t="shared" si="26"/>
        <v>0</v>
      </c>
      <c r="Q26" s="70"/>
      <c r="R26" s="279">
        <f t="shared" si="14"/>
        <v>0</v>
      </c>
      <c r="S26" s="280">
        <f t="shared" si="15"/>
        <v>0</v>
      </c>
      <c r="T26" s="60">
        <f t="shared" si="16"/>
        <v>0</v>
      </c>
      <c r="U26" s="60">
        <f t="shared" si="17"/>
        <v>0</v>
      </c>
      <c r="V26" s="60">
        <f t="shared" si="18"/>
        <v>0</v>
      </c>
      <c r="W26" s="60">
        <f t="shared" si="19"/>
        <v>0</v>
      </c>
      <c r="X26" s="60">
        <f t="shared" si="20"/>
        <v>0</v>
      </c>
      <c r="Y26" s="61">
        <f t="shared" si="21"/>
        <v>0</v>
      </c>
      <c r="Z26" s="61">
        <f t="shared" si="21"/>
        <v>0</v>
      </c>
      <c r="AA26" s="61">
        <f t="shared" si="21"/>
        <v>0</v>
      </c>
      <c r="AB26" s="62"/>
      <c r="AC26" s="61">
        <f t="shared" si="22"/>
        <v>0</v>
      </c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</row>
    <row r="27" spans="1:48" s="66" customFormat="1" ht="27.75" hidden="1" customHeight="1" x14ac:dyDescent="0.25">
      <c r="A27" s="116" t="s">
        <v>603</v>
      </c>
      <c r="B27" s="116" t="s">
        <v>604</v>
      </c>
      <c r="C27" s="48" t="s">
        <v>154</v>
      </c>
      <c r="D27" s="48"/>
      <c r="E27" s="176" t="s">
        <v>32</v>
      </c>
      <c r="F27" s="179">
        <v>2</v>
      </c>
      <c r="G27" s="52" t="s">
        <v>615</v>
      </c>
      <c r="H27" s="53" t="s">
        <v>616</v>
      </c>
      <c r="I27" s="67"/>
      <c r="J27" s="68"/>
      <c r="K27" s="69">
        <f t="shared" si="23"/>
        <v>0</v>
      </c>
      <c r="L27" s="69">
        <f t="shared" si="24"/>
        <v>0</v>
      </c>
      <c r="M27" s="70"/>
      <c r="N27" s="71"/>
      <c r="O27" s="72">
        <f t="shared" si="25"/>
        <v>0</v>
      </c>
      <c r="P27" s="72">
        <f t="shared" si="26"/>
        <v>0</v>
      </c>
      <c r="Q27" s="70"/>
      <c r="R27" s="279">
        <f t="shared" si="14"/>
        <v>0</v>
      </c>
      <c r="S27" s="280">
        <f t="shared" si="15"/>
        <v>0</v>
      </c>
      <c r="T27" s="60">
        <f t="shared" si="16"/>
        <v>0</v>
      </c>
      <c r="U27" s="60">
        <f t="shared" si="17"/>
        <v>0</v>
      </c>
      <c r="V27" s="60">
        <f t="shared" si="18"/>
        <v>0</v>
      </c>
      <c r="W27" s="60">
        <f t="shared" si="19"/>
        <v>0</v>
      </c>
      <c r="X27" s="60">
        <f t="shared" si="20"/>
        <v>0</v>
      </c>
      <c r="Y27" s="61">
        <f t="shared" si="21"/>
        <v>0</v>
      </c>
      <c r="Z27" s="61">
        <f t="shared" si="21"/>
        <v>0</v>
      </c>
      <c r="AA27" s="61">
        <f t="shared" si="21"/>
        <v>0</v>
      </c>
      <c r="AB27" s="62"/>
      <c r="AC27" s="61">
        <f t="shared" si="22"/>
        <v>0</v>
      </c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</row>
    <row r="28" spans="1:48" s="66" customFormat="1" ht="27.75" hidden="1" customHeight="1" x14ac:dyDescent="0.25">
      <c r="A28" s="116" t="s">
        <v>603</v>
      </c>
      <c r="B28" s="116" t="s">
        <v>604</v>
      </c>
      <c r="C28" s="48" t="s">
        <v>154</v>
      </c>
      <c r="D28" s="48"/>
      <c r="E28" s="176" t="s">
        <v>32</v>
      </c>
      <c r="F28" s="179">
        <v>3</v>
      </c>
      <c r="G28" s="52" t="s">
        <v>617</v>
      </c>
      <c r="H28" s="53" t="s">
        <v>618</v>
      </c>
      <c r="I28" s="67"/>
      <c r="J28" s="68"/>
      <c r="K28" s="69">
        <f t="shared" si="23"/>
        <v>0</v>
      </c>
      <c r="L28" s="69">
        <f t="shared" si="24"/>
        <v>0</v>
      </c>
      <c r="M28" s="70"/>
      <c r="N28" s="71"/>
      <c r="O28" s="72">
        <f t="shared" si="25"/>
        <v>0</v>
      </c>
      <c r="P28" s="72">
        <f t="shared" si="26"/>
        <v>0</v>
      </c>
      <c r="Q28" s="70"/>
      <c r="R28" s="279">
        <f t="shared" si="14"/>
        <v>0</v>
      </c>
      <c r="S28" s="280">
        <f t="shared" si="15"/>
        <v>0</v>
      </c>
      <c r="T28" s="60">
        <f t="shared" si="16"/>
        <v>0</v>
      </c>
      <c r="U28" s="60">
        <f t="shared" si="17"/>
        <v>0</v>
      </c>
      <c r="V28" s="60">
        <f t="shared" si="18"/>
        <v>0</v>
      </c>
      <c r="W28" s="60">
        <f t="shared" si="19"/>
        <v>0</v>
      </c>
      <c r="X28" s="60">
        <f t="shared" si="20"/>
        <v>0</v>
      </c>
      <c r="Y28" s="61">
        <f t="shared" si="21"/>
        <v>0</v>
      </c>
      <c r="Z28" s="61">
        <f t="shared" si="21"/>
        <v>0</v>
      </c>
      <c r="AA28" s="61">
        <f t="shared" si="21"/>
        <v>0</v>
      </c>
      <c r="AB28" s="62"/>
      <c r="AC28" s="61">
        <f t="shared" si="22"/>
        <v>0</v>
      </c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</row>
    <row r="29" spans="1:48" s="66" customFormat="1" ht="27.75" hidden="1" customHeight="1" x14ac:dyDescent="0.25">
      <c r="A29" s="116" t="s">
        <v>603</v>
      </c>
      <c r="B29" s="116" t="s">
        <v>604</v>
      </c>
      <c r="C29" s="48" t="s">
        <v>154</v>
      </c>
      <c r="D29" s="48"/>
      <c r="E29" s="176" t="s">
        <v>32</v>
      </c>
      <c r="F29" s="179">
        <v>4</v>
      </c>
      <c r="G29" s="52" t="s">
        <v>917</v>
      </c>
      <c r="H29" s="53" t="s">
        <v>918</v>
      </c>
      <c r="I29" s="80"/>
      <c r="J29" s="68"/>
      <c r="K29" s="69">
        <f t="shared" si="23"/>
        <v>0</v>
      </c>
      <c r="L29" s="69">
        <f t="shared" si="24"/>
        <v>0</v>
      </c>
      <c r="M29" s="70"/>
      <c r="N29" s="71"/>
      <c r="O29" s="72">
        <f t="shared" si="25"/>
        <v>0</v>
      </c>
      <c r="P29" s="72">
        <f t="shared" si="26"/>
        <v>0</v>
      </c>
      <c r="Q29" s="70"/>
      <c r="R29" s="279">
        <f t="shared" si="14"/>
        <v>0</v>
      </c>
      <c r="S29" s="280">
        <f t="shared" si="15"/>
        <v>0</v>
      </c>
      <c r="T29" s="60">
        <f t="shared" si="16"/>
        <v>0</v>
      </c>
      <c r="U29" s="60">
        <f t="shared" si="17"/>
        <v>0</v>
      </c>
      <c r="V29" s="60">
        <f t="shared" si="18"/>
        <v>0</v>
      </c>
      <c r="W29" s="60">
        <f t="shared" si="19"/>
        <v>0</v>
      </c>
      <c r="X29" s="60">
        <f t="shared" si="20"/>
        <v>0</v>
      </c>
      <c r="Y29" s="61">
        <f t="shared" si="21"/>
        <v>0</v>
      </c>
      <c r="Z29" s="61">
        <f t="shared" si="21"/>
        <v>0</v>
      </c>
      <c r="AA29" s="61">
        <f t="shared" si="21"/>
        <v>0</v>
      </c>
      <c r="AB29" s="62"/>
      <c r="AC29" s="61">
        <f t="shared" si="22"/>
        <v>0</v>
      </c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</row>
    <row r="30" spans="1:48" s="66" customFormat="1" ht="27.75" customHeight="1" x14ac:dyDescent="0.25">
      <c r="A30" s="116" t="s">
        <v>603</v>
      </c>
      <c r="B30" s="116" t="s">
        <v>604</v>
      </c>
      <c r="C30" s="48" t="s">
        <v>154</v>
      </c>
      <c r="D30" s="48"/>
      <c r="E30" s="176" t="s">
        <v>39</v>
      </c>
      <c r="F30" s="179">
        <v>3</v>
      </c>
      <c r="G30" s="52" t="s">
        <v>619</v>
      </c>
      <c r="H30" s="53" t="s">
        <v>620</v>
      </c>
      <c r="I30" s="67"/>
      <c r="J30" s="68">
        <v>1</v>
      </c>
      <c r="K30" s="69">
        <f t="shared" si="23"/>
        <v>1</v>
      </c>
      <c r="L30" s="69">
        <f t="shared" si="24"/>
        <v>0</v>
      </c>
      <c r="M30" s="70">
        <v>26</v>
      </c>
      <c r="N30" s="71">
        <v>1</v>
      </c>
      <c r="O30" s="72">
        <f t="shared" si="25"/>
        <v>1</v>
      </c>
      <c r="P30" s="72">
        <f t="shared" si="26"/>
        <v>0</v>
      </c>
      <c r="Q30" s="70">
        <v>26</v>
      </c>
      <c r="R30" s="279">
        <f t="shared" si="14"/>
        <v>124.80000000000001</v>
      </c>
      <c r="S30" s="280">
        <f t="shared" si="15"/>
        <v>26</v>
      </c>
      <c r="T30" s="60">
        <f t="shared" si="16"/>
        <v>26</v>
      </c>
      <c r="U30" s="60">
        <f t="shared" si="17"/>
        <v>31.2</v>
      </c>
      <c r="V30" s="60">
        <f t="shared" si="18"/>
        <v>26</v>
      </c>
      <c r="W30" s="60">
        <f t="shared" si="19"/>
        <v>7.8</v>
      </c>
      <c r="X30" s="60">
        <f t="shared" si="20"/>
        <v>7.8</v>
      </c>
      <c r="Y30" s="61">
        <f t="shared" si="21"/>
        <v>52</v>
      </c>
      <c r="Z30" s="61">
        <f t="shared" si="21"/>
        <v>33.799999999999997</v>
      </c>
      <c r="AA30" s="61">
        <f t="shared" si="21"/>
        <v>39</v>
      </c>
      <c r="AB30" s="62"/>
      <c r="AC30" s="61">
        <f t="shared" si="22"/>
        <v>0</v>
      </c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</row>
    <row r="31" spans="1:48" s="66" customFormat="1" ht="27.75" customHeight="1" x14ac:dyDescent="0.25">
      <c r="A31" s="116" t="s">
        <v>603</v>
      </c>
      <c r="B31" s="116" t="s">
        <v>604</v>
      </c>
      <c r="C31" s="48" t="s">
        <v>154</v>
      </c>
      <c r="D31" s="48"/>
      <c r="E31" s="180" t="s">
        <v>47</v>
      </c>
      <c r="F31" s="179">
        <v>1</v>
      </c>
      <c r="G31" s="52" t="s">
        <v>621</v>
      </c>
      <c r="H31" s="53" t="s">
        <v>622</v>
      </c>
      <c r="I31" s="67"/>
      <c r="J31" s="68">
        <v>1</v>
      </c>
      <c r="K31" s="69">
        <f t="shared" si="23"/>
        <v>1</v>
      </c>
      <c r="L31" s="69">
        <f t="shared" si="24"/>
        <v>0</v>
      </c>
      <c r="M31" s="70">
        <v>13</v>
      </c>
      <c r="N31" s="71">
        <v>1</v>
      </c>
      <c r="O31" s="72">
        <f t="shared" si="25"/>
        <v>1</v>
      </c>
      <c r="P31" s="72">
        <f t="shared" si="26"/>
        <v>0</v>
      </c>
      <c r="Q31" s="70">
        <v>26</v>
      </c>
      <c r="R31" s="279">
        <f t="shared" si="14"/>
        <v>83.2</v>
      </c>
      <c r="S31" s="280">
        <f t="shared" si="15"/>
        <v>13</v>
      </c>
      <c r="T31" s="60">
        <f t="shared" si="16"/>
        <v>13</v>
      </c>
      <c r="U31" s="60">
        <f t="shared" si="17"/>
        <v>15.6</v>
      </c>
      <c r="V31" s="60">
        <f t="shared" si="18"/>
        <v>26</v>
      </c>
      <c r="W31" s="60">
        <f t="shared" si="19"/>
        <v>7.8</v>
      </c>
      <c r="X31" s="60">
        <f t="shared" si="20"/>
        <v>7.8</v>
      </c>
      <c r="Y31" s="61">
        <f t="shared" si="21"/>
        <v>39</v>
      </c>
      <c r="Z31" s="61">
        <f t="shared" si="21"/>
        <v>20.8</v>
      </c>
      <c r="AA31" s="61">
        <f t="shared" si="21"/>
        <v>23.4</v>
      </c>
      <c r="AB31" s="62"/>
      <c r="AC31" s="61">
        <f t="shared" si="22"/>
        <v>0</v>
      </c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</row>
    <row r="32" spans="1:48" s="85" customFormat="1" ht="27.75" hidden="1" customHeight="1" x14ac:dyDescent="0.25">
      <c r="A32" s="116" t="s">
        <v>603</v>
      </c>
      <c r="B32" s="116" t="s">
        <v>604</v>
      </c>
      <c r="C32" s="48" t="s">
        <v>154</v>
      </c>
      <c r="D32" s="48"/>
      <c r="E32" s="180" t="s">
        <v>47</v>
      </c>
      <c r="F32" s="179">
        <v>1</v>
      </c>
      <c r="G32" s="52" t="s">
        <v>623</v>
      </c>
      <c r="H32" s="53" t="s">
        <v>608</v>
      </c>
      <c r="I32" s="67"/>
      <c r="J32" s="68"/>
      <c r="K32" s="69">
        <f t="shared" si="23"/>
        <v>0</v>
      </c>
      <c r="L32" s="69">
        <f t="shared" si="24"/>
        <v>0</v>
      </c>
      <c r="M32" s="70"/>
      <c r="N32" s="71"/>
      <c r="O32" s="72">
        <f t="shared" si="25"/>
        <v>0</v>
      </c>
      <c r="P32" s="72">
        <f t="shared" si="26"/>
        <v>0</v>
      </c>
      <c r="Q32" s="70"/>
      <c r="R32" s="279">
        <f t="shared" si="14"/>
        <v>0</v>
      </c>
      <c r="S32" s="280">
        <f t="shared" si="15"/>
        <v>0</v>
      </c>
      <c r="T32" s="60">
        <f t="shared" si="16"/>
        <v>0</v>
      </c>
      <c r="U32" s="60">
        <f t="shared" si="17"/>
        <v>0</v>
      </c>
      <c r="V32" s="60">
        <f t="shared" si="18"/>
        <v>0</v>
      </c>
      <c r="W32" s="60">
        <f t="shared" si="19"/>
        <v>0</v>
      </c>
      <c r="X32" s="60">
        <f t="shared" si="20"/>
        <v>0</v>
      </c>
      <c r="Y32" s="61">
        <f t="shared" si="21"/>
        <v>0</v>
      </c>
      <c r="Z32" s="61">
        <f t="shared" si="21"/>
        <v>0</v>
      </c>
      <c r="AA32" s="61">
        <f t="shared" si="21"/>
        <v>0</v>
      </c>
      <c r="AB32" s="62"/>
      <c r="AC32" s="61">
        <f t="shared" si="22"/>
        <v>0</v>
      </c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</row>
    <row r="33" spans="1:48" s="66" customFormat="1" ht="27.75" customHeight="1" x14ac:dyDescent="0.25">
      <c r="A33" s="116" t="s">
        <v>603</v>
      </c>
      <c r="B33" s="116" t="s">
        <v>604</v>
      </c>
      <c r="C33" s="48" t="s">
        <v>154</v>
      </c>
      <c r="D33" s="48"/>
      <c r="E33" s="180" t="s">
        <v>47</v>
      </c>
      <c r="F33" s="179">
        <v>2</v>
      </c>
      <c r="G33" s="52" t="s">
        <v>624</v>
      </c>
      <c r="H33" s="53" t="s">
        <v>625</v>
      </c>
      <c r="I33" s="80"/>
      <c r="J33" s="68">
        <v>1</v>
      </c>
      <c r="K33" s="69">
        <f t="shared" si="23"/>
        <v>1</v>
      </c>
      <c r="L33" s="69">
        <f t="shared" si="24"/>
        <v>0</v>
      </c>
      <c r="M33" s="70">
        <v>13</v>
      </c>
      <c r="N33" s="71">
        <v>1</v>
      </c>
      <c r="O33" s="72">
        <f t="shared" si="25"/>
        <v>1</v>
      </c>
      <c r="P33" s="72">
        <f t="shared" si="26"/>
        <v>0</v>
      </c>
      <c r="Q33" s="70">
        <v>26</v>
      </c>
      <c r="R33" s="279">
        <f t="shared" si="14"/>
        <v>83.2</v>
      </c>
      <c r="S33" s="280">
        <f t="shared" si="15"/>
        <v>13</v>
      </c>
      <c r="T33" s="60">
        <f t="shared" si="16"/>
        <v>13</v>
      </c>
      <c r="U33" s="60">
        <f t="shared" si="17"/>
        <v>15.6</v>
      </c>
      <c r="V33" s="60">
        <f t="shared" si="18"/>
        <v>26</v>
      </c>
      <c r="W33" s="60">
        <f t="shared" si="19"/>
        <v>7.8</v>
      </c>
      <c r="X33" s="60">
        <f t="shared" si="20"/>
        <v>7.8</v>
      </c>
      <c r="Y33" s="61">
        <f t="shared" si="21"/>
        <v>39</v>
      </c>
      <c r="Z33" s="61">
        <f t="shared" si="21"/>
        <v>20.8</v>
      </c>
      <c r="AA33" s="61">
        <f t="shared" si="21"/>
        <v>23.4</v>
      </c>
      <c r="AB33" s="99"/>
      <c r="AC33" s="61">
        <f t="shared" si="22"/>
        <v>0</v>
      </c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</row>
    <row r="34" spans="1:48" s="115" customFormat="1" ht="27.75" customHeight="1" thickBot="1" x14ac:dyDescent="0.3">
      <c r="A34" s="102" t="s">
        <v>603</v>
      </c>
      <c r="B34" s="102" t="s">
        <v>604</v>
      </c>
      <c r="C34" s="103" t="s">
        <v>154</v>
      </c>
      <c r="D34" s="103"/>
      <c r="E34" s="104"/>
      <c r="F34" s="104"/>
      <c r="G34" s="105"/>
      <c r="H34" s="106" t="s">
        <v>55</v>
      </c>
      <c r="I34" s="107"/>
      <c r="J34" s="108"/>
      <c r="K34" s="109"/>
      <c r="L34" s="109"/>
      <c r="M34" s="110"/>
      <c r="N34" s="111"/>
      <c r="O34" s="109"/>
      <c r="P34" s="109"/>
      <c r="Q34" s="110"/>
      <c r="R34" s="283">
        <f>SUM(R22:R33)</f>
        <v>540.80000000000007</v>
      </c>
      <c r="S34" s="284">
        <f t="shared" ref="S34:AA34" si="27">SUM(S22:S33)</f>
        <v>104</v>
      </c>
      <c r="T34" s="113">
        <f t="shared" si="27"/>
        <v>104</v>
      </c>
      <c r="U34" s="113">
        <f t="shared" si="27"/>
        <v>124.79999999999998</v>
      </c>
      <c r="V34" s="113">
        <f t="shared" si="27"/>
        <v>130</v>
      </c>
      <c r="W34" s="113">
        <f t="shared" si="27"/>
        <v>39</v>
      </c>
      <c r="X34" s="113">
        <f t="shared" si="27"/>
        <v>39</v>
      </c>
      <c r="Y34" s="113">
        <f t="shared" si="27"/>
        <v>234</v>
      </c>
      <c r="Z34" s="113">
        <f t="shared" si="27"/>
        <v>143</v>
      </c>
      <c r="AA34" s="113">
        <f t="shared" si="27"/>
        <v>163.80000000000001</v>
      </c>
      <c r="AB34" s="114"/>
      <c r="AC34" s="61"/>
      <c r="AD34" s="575">
        <f>R34/1800/0.6</f>
        <v>0.50074074074074082</v>
      </c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</row>
    <row r="35" spans="1:48" s="66" customFormat="1" ht="27.75" hidden="1" customHeight="1" thickTop="1" x14ac:dyDescent="0.25">
      <c r="A35" s="116" t="s">
        <v>626</v>
      </c>
      <c r="B35" s="116" t="s">
        <v>627</v>
      </c>
      <c r="C35" s="48" t="s">
        <v>154</v>
      </c>
      <c r="D35" s="48"/>
      <c r="E35" s="176" t="s">
        <v>32</v>
      </c>
      <c r="F35" s="179">
        <v>1</v>
      </c>
      <c r="G35" s="52" t="s">
        <v>605</v>
      </c>
      <c r="H35" s="53" t="s">
        <v>606</v>
      </c>
      <c r="I35" s="576"/>
      <c r="J35" s="68"/>
      <c r="K35" s="69">
        <f>IF(J35&gt;0, 1, 0)</f>
        <v>0</v>
      </c>
      <c r="L35" s="69">
        <f>J35-K35</f>
        <v>0</v>
      </c>
      <c r="M35" s="70"/>
      <c r="N35" s="71"/>
      <c r="O35" s="72">
        <f>IF(N35&gt;0, 1, 0)</f>
        <v>0</v>
      </c>
      <c r="P35" s="72">
        <f>N35-O35</f>
        <v>0</v>
      </c>
      <c r="Q35" s="577"/>
      <c r="R35" s="279">
        <f t="shared" ref="R35:R46" si="28">(K35*M35*$R$4)+(L35*M35*$R$5)+(O35*Q35*$R$6)+(P35*Q35*$R$7)</f>
        <v>0</v>
      </c>
      <c r="S35" s="280">
        <f t="shared" ref="S35:S46" si="29">J35*M35*$S$4</f>
        <v>0</v>
      </c>
      <c r="T35" s="60">
        <f t="shared" ref="T35:T46" si="30">K35*M35*$T$4</f>
        <v>0</v>
      </c>
      <c r="U35" s="60">
        <f t="shared" ref="U35:U46" si="31">J35*M35*$U$4</f>
        <v>0</v>
      </c>
      <c r="V35" s="60">
        <f t="shared" ref="V35:V46" si="32">N35*Q35*$V$6</f>
        <v>0</v>
      </c>
      <c r="W35" s="60">
        <f t="shared" ref="W35:W46" si="33">O35*Q35*$W$6</f>
        <v>0</v>
      </c>
      <c r="X35" s="60">
        <f t="shared" ref="X35:X46" si="34">N35*Q35*$X$6</f>
        <v>0</v>
      </c>
      <c r="Y35" s="61">
        <f t="shared" ref="Y35:AA46" si="35">S35+V35</f>
        <v>0</v>
      </c>
      <c r="Z35" s="61">
        <f t="shared" si="35"/>
        <v>0</v>
      </c>
      <c r="AA35" s="61">
        <f t="shared" si="35"/>
        <v>0</v>
      </c>
      <c r="AB35" s="62"/>
      <c r="AC35" s="61">
        <f t="shared" ref="AC35:AC46" si="36">R35-Y35-Z35-AA35</f>
        <v>0</v>
      </c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</row>
    <row r="36" spans="1:48" s="66" customFormat="1" ht="27.75" customHeight="1" thickTop="1" x14ac:dyDescent="0.25">
      <c r="A36" s="116" t="s">
        <v>626</v>
      </c>
      <c r="B36" s="116" t="s">
        <v>627</v>
      </c>
      <c r="C36" s="48" t="s">
        <v>154</v>
      </c>
      <c r="D36" s="48"/>
      <c r="E36" s="176" t="s">
        <v>32</v>
      </c>
      <c r="F36" s="179">
        <v>1</v>
      </c>
      <c r="G36" s="52" t="s">
        <v>607</v>
      </c>
      <c r="H36" s="53" t="s">
        <v>608</v>
      </c>
      <c r="I36" s="67"/>
      <c r="J36" s="68">
        <v>1</v>
      </c>
      <c r="K36" s="69">
        <f t="shared" ref="K36:K46" si="37">IF(J36&gt;0, 1, 0)</f>
        <v>1</v>
      </c>
      <c r="L36" s="69">
        <f t="shared" ref="L36:L46" si="38">J36-K36</f>
        <v>0</v>
      </c>
      <c r="M36" s="70">
        <v>26</v>
      </c>
      <c r="N36" s="71">
        <v>1</v>
      </c>
      <c r="O36" s="72">
        <f t="shared" ref="O36:O46" si="39">IF(N36&gt;0, 1, 0)</f>
        <v>1</v>
      </c>
      <c r="P36" s="72">
        <f t="shared" ref="P36:P46" si="40">N36-O36</f>
        <v>0</v>
      </c>
      <c r="Q36" s="70">
        <v>26</v>
      </c>
      <c r="R36" s="279">
        <f t="shared" si="28"/>
        <v>124.80000000000001</v>
      </c>
      <c r="S36" s="280">
        <f t="shared" si="29"/>
        <v>26</v>
      </c>
      <c r="T36" s="60">
        <f t="shared" si="30"/>
        <v>26</v>
      </c>
      <c r="U36" s="60">
        <f t="shared" si="31"/>
        <v>31.2</v>
      </c>
      <c r="V36" s="60">
        <f t="shared" si="32"/>
        <v>26</v>
      </c>
      <c r="W36" s="60">
        <f t="shared" si="33"/>
        <v>7.8</v>
      </c>
      <c r="X36" s="60">
        <f t="shared" si="34"/>
        <v>7.8</v>
      </c>
      <c r="Y36" s="61">
        <f t="shared" si="35"/>
        <v>52</v>
      </c>
      <c r="Z36" s="61">
        <f t="shared" si="35"/>
        <v>33.799999999999997</v>
      </c>
      <c r="AA36" s="61">
        <f t="shared" si="35"/>
        <v>39</v>
      </c>
      <c r="AB36" s="62"/>
      <c r="AC36" s="61">
        <f t="shared" si="36"/>
        <v>0</v>
      </c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</row>
    <row r="37" spans="1:48" s="66" customFormat="1" ht="27.75" hidden="1" customHeight="1" x14ac:dyDescent="0.25">
      <c r="A37" s="116" t="s">
        <v>626</v>
      </c>
      <c r="B37" s="116" t="s">
        <v>627</v>
      </c>
      <c r="C37" s="48" t="s">
        <v>154</v>
      </c>
      <c r="D37" s="48"/>
      <c r="E37" s="176" t="s">
        <v>32</v>
      </c>
      <c r="F37" s="179">
        <v>1</v>
      </c>
      <c r="G37" s="52" t="s">
        <v>609</v>
      </c>
      <c r="H37" s="53" t="s">
        <v>610</v>
      </c>
      <c r="I37" s="67"/>
      <c r="J37" s="68"/>
      <c r="K37" s="69">
        <f t="shared" si="37"/>
        <v>0</v>
      </c>
      <c r="L37" s="69">
        <f t="shared" si="38"/>
        <v>0</v>
      </c>
      <c r="M37" s="70"/>
      <c r="N37" s="71"/>
      <c r="O37" s="72">
        <f t="shared" si="39"/>
        <v>0</v>
      </c>
      <c r="P37" s="72">
        <f t="shared" si="40"/>
        <v>0</v>
      </c>
      <c r="Q37" s="70"/>
      <c r="R37" s="279">
        <f t="shared" si="28"/>
        <v>0</v>
      </c>
      <c r="S37" s="280">
        <f t="shared" si="29"/>
        <v>0</v>
      </c>
      <c r="T37" s="60">
        <f t="shared" si="30"/>
        <v>0</v>
      </c>
      <c r="U37" s="60">
        <f t="shared" si="31"/>
        <v>0</v>
      </c>
      <c r="V37" s="60">
        <f t="shared" si="32"/>
        <v>0</v>
      </c>
      <c r="W37" s="60">
        <f t="shared" si="33"/>
        <v>0</v>
      </c>
      <c r="X37" s="60">
        <f t="shared" si="34"/>
        <v>0</v>
      </c>
      <c r="Y37" s="61">
        <f t="shared" si="35"/>
        <v>0</v>
      </c>
      <c r="Z37" s="61">
        <f t="shared" si="35"/>
        <v>0</v>
      </c>
      <c r="AA37" s="61">
        <f t="shared" si="35"/>
        <v>0</v>
      </c>
      <c r="AB37" s="62"/>
      <c r="AC37" s="61">
        <f t="shared" si="36"/>
        <v>0</v>
      </c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</row>
    <row r="38" spans="1:48" s="66" customFormat="1" ht="27.75" hidden="1" customHeight="1" x14ac:dyDescent="0.25">
      <c r="A38" s="116" t="s">
        <v>626</v>
      </c>
      <c r="B38" s="116" t="s">
        <v>627</v>
      </c>
      <c r="C38" s="48" t="s">
        <v>154</v>
      </c>
      <c r="D38" s="48"/>
      <c r="E38" s="176" t="s">
        <v>32</v>
      </c>
      <c r="F38" s="179">
        <v>2</v>
      </c>
      <c r="G38" s="52" t="s">
        <v>611</v>
      </c>
      <c r="H38" s="53" t="s">
        <v>919</v>
      </c>
      <c r="I38" s="67"/>
      <c r="J38" s="68"/>
      <c r="K38" s="69">
        <f t="shared" si="37"/>
        <v>0</v>
      </c>
      <c r="L38" s="69">
        <f t="shared" si="38"/>
        <v>0</v>
      </c>
      <c r="M38" s="70"/>
      <c r="N38" s="71"/>
      <c r="O38" s="72">
        <f t="shared" si="39"/>
        <v>0</v>
      </c>
      <c r="P38" s="72">
        <f t="shared" si="40"/>
        <v>0</v>
      </c>
      <c r="Q38" s="70"/>
      <c r="R38" s="279">
        <f t="shared" si="28"/>
        <v>0</v>
      </c>
      <c r="S38" s="280">
        <f t="shared" si="29"/>
        <v>0</v>
      </c>
      <c r="T38" s="60">
        <f t="shared" si="30"/>
        <v>0</v>
      </c>
      <c r="U38" s="60">
        <f t="shared" si="31"/>
        <v>0</v>
      </c>
      <c r="V38" s="60">
        <f t="shared" si="32"/>
        <v>0</v>
      </c>
      <c r="W38" s="60">
        <f t="shared" si="33"/>
        <v>0</v>
      </c>
      <c r="X38" s="60">
        <f t="shared" si="34"/>
        <v>0</v>
      </c>
      <c r="Y38" s="61">
        <f t="shared" si="35"/>
        <v>0</v>
      </c>
      <c r="Z38" s="61">
        <f t="shared" si="35"/>
        <v>0</v>
      </c>
      <c r="AA38" s="61">
        <f t="shared" si="35"/>
        <v>0</v>
      </c>
      <c r="AB38" s="62"/>
      <c r="AC38" s="61">
        <f t="shared" si="36"/>
        <v>0</v>
      </c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</row>
    <row r="39" spans="1:48" s="66" customFormat="1" ht="27.75" customHeight="1" x14ac:dyDescent="0.25">
      <c r="A39" s="116" t="s">
        <v>626</v>
      </c>
      <c r="B39" s="116" t="s">
        <v>627</v>
      </c>
      <c r="C39" s="48" t="s">
        <v>154</v>
      </c>
      <c r="D39" s="48"/>
      <c r="E39" s="176" t="s">
        <v>32</v>
      </c>
      <c r="F39" s="179">
        <v>2</v>
      </c>
      <c r="G39" s="52" t="s">
        <v>613</v>
      </c>
      <c r="H39" s="53" t="s">
        <v>614</v>
      </c>
      <c r="I39" s="67"/>
      <c r="J39" s="68">
        <v>1</v>
      </c>
      <c r="K39" s="69">
        <f t="shared" si="37"/>
        <v>1</v>
      </c>
      <c r="L39" s="69">
        <f t="shared" si="38"/>
        <v>0</v>
      </c>
      <c r="M39" s="70">
        <v>26</v>
      </c>
      <c r="N39" s="71">
        <v>1</v>
      </c>
      <c r="O39" s="72">
        <f t="shared" si="39"/>
        <v>1</v>
      </c>
      <c r="P39" s="72">
        <f t="shared" si="40"/>
        <v>0</v>
      </c>
      <c r="Q39" s="70">
        <v>26</v>
      </c>
      <c r="R39" s="279">
        <f t="shared" si="28"/>
        <v>124.80000000000001</v>
      </c>
      <c r="S39" s="280">
        <f t="shared" si="29"/>
        <v>26</v>
      </c>
      <c r="T39" s="60">
        <f t="shared" si="30"/>
        <v>26</v>
      </c>
      <c r="U39" s="60">
        <f t="shared" si="31"/>
        <v>31.2</v>
      </c>
      <c r="V39" s="60">
        <f t="shared" si="32"/>
        <v>26</v>
      </c>
      <c r="W39" s="60">
        <f t="shared" si="33"/>
        <v>7.8</v>
      </c>
      <c r="X39" s="60">
        <f t="shared" si="34"/>
        <v>7.8</v>
      </c>
      <c r="Y39" s="61">
        <f t="shared" si="35"/>
        <v>52</v>
      </c>
      <c r="Z39" s="61">
        <f t="shared" si="35"/>
        <v>33.799999999999997</v>
      </c>
      <c r="AA39" s="61">
        <f t="shared" si="35"/>
        <v>39</v>
      </c>
      <c r="AB39" s="62"/>
      <c r="AC39" s="61">
        <f t="shared" si="36"/>
        <v>0</v>
      </c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</row>
    <row r="40" spans="1:48" s="66" customFormat="1" ht="27.75" hidden="1" customHeight="1" x14ac:dyDescent="0.25">
      <c r="A40" s="116" t="s">
        <v>626</v>
      </c>
      <c r="B40" s="116" t="s">
        <v>627</v>
      </c>
      <c r="C40" s="48" t="s">
        <v>154</v>
      </c>
      <c r="D40" s="48"/>
      <c r="E40" s="176" t="s">
        <v>32</v>
      </c>
      <c r="F40" s="179">
        <v>2</v>
      </c>
      <c r="G40" s="52" t="s">
        <v>615</v>
      </c>
      <c r="H40" s="53" t="s">
        <v>616</v>
      </c>
      <c r="I40" s="67"/>
      <c r="J40" s="68"/>
      <c r="K40" s="69">
        <f t="shared" si="37"/>
        <v>0</v>
      </c>
      <c r="L40" s="69">
        <f t="shared" si="38"/>
        <v>0</v>
      </c>
      <c r="M40" s="70"/>
      <c r="N40" s="71"/>
      <c r="O40" s="72">
        <f t="shared" si="39"/>
        <v>0</v>
      </c>
      <c r="P40" s="72">
        <f t="shared" si="40"/>
        <v>0</v>
      </c>
      <c r="Q40" s="70"/>
      <c r="R40" s="279">
        <f t="shared" si="28"/>
        <v>0</v>
      </c>
      <c r="S40" s="280">
        <f t="shared" si="29"/>
        <v>0</v>
      </c>
      <c r="T40" s="60">
        <f t="shared" si="30"/>
        <v>0</v>
      </c>
      <c r="U40" s="60">
        <f t="shared" si="31"/>
        <v>0</v>
      </c>
      <c r="V40" s="60">
        <f t="shared" si="32"/>
        <v>0</v>
      </c>
      <c r="W40" s="60">
        <f t="shared" si="33"/>
        <v>0</v>
      </c>
      <c r="X40" s="60">
        <f t="shared" si="34"/>
        <v>0</v>
      </c>
      <c r="Y40" s="61">
        <f t="shared" si="35"/>
        <v>0</v>
      </c>
      <c r="Z40" s="61">
        <f t="shared" si="35"/>
        <v>0</v>
      </c>
      <c r="AA40" s="61">
        <f t="shared" si="35"/>
        <v>0</v>
      </c>
      <c r="AB40" s="62"/>
      <c r="AC40" s="61">
        <f t="shared" si="36"/>
        <v>0</v>
      </c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</row>
    <row r="41" spans="1:48" s="66" customFormat="1" ht="27.75" customHeight="1" x14ac:dyDescent="0.25">
      <c r="A41" s="116" t="s">
        <v>626</v>
      </c>
      <c r="B41" s="116" t="s">
        <v>627</v>
      </c>
      <c r="C41" s="48" t="s">
        <v>154</v>
      </c>
      <c r="D41" s="48"/>
      <c r="E41" s="176" t="s">
        <v>32</v>
      </c>
      <c r="F41" s="179">
        <v>3</v>
      </c>
      <c r="G41" s="52" t="s">
        <v>617</v>
      </c>
      <c r="H41" s="53" t="s">
        <v>628</v>
      </c>
      <c r="I41" s="67"/>
      <c r="J41" s="68">
        <v>1</v>
      </c>
      <c r="K41" s="69">
        <f t="shared" si="37"/>
        <v>1</v>
      </c>
      <c r="L41" s="69">
        <f t="shared" si="38"/>
        <v>0</v>
      </c>
      <c r="M41" s="70">
        <v>13</v>
      </c>
      <c r="N41" s="71">
        <v>1</v>
      </c>
      <c r="O41" s="72">
        <f t="shared" si="39"/>
        <v>1</v>
      </c>
      <c r="P41" s="72">
        <f t="shared" si="40"/>
        <v>0</v>
      </c>
      <c r="Q41" s="70">
        <v>26</v>
      </c>
      <c r="R41" s="279">
        <f t="shared" si="28"/>
        <v>83.2</v>
      </c>
      <c r="S41" s="280">
        <f t="shared" si="29"/>
        <v>13</v>
      </c>
      <c r="T41" s="60">
        <f t="shared" si="30"/>
        <v>13</v>
      </c>
      <c r="U41" s="60">
        <f t="shared" si="31"/>
        <v>15.6</v>
      </c>
      <c r="V41" s="60">
        <f t="shared" si="32"/>
        <v>26</v>
      </c>
      <c r="W41" s="60">
        <f t="shared" si="33"/>
        <v>7.8</v>
      </c>
      <c r="X41" s="60">
        <f t="shared" si="34"/>
        <v>7.8</v>
      </c>
      <c r="Y41" s="61">
        <f t="shared" si="35"/>
        <v>39</v>
      </c>
      <c r="Z41" s="61">
        <f t="shared" si="35"/>
        <v>20.8</v>
      </c>
      <c r="AA41" s="61">
        <f t="shared" si="35"/>
        <v>23.4</v>
      </c>
      <c r="AB41" s="62"/>
      <c r="AC41" s="61">
        <f t="shared" si="36"/>
        <v>0</v>
      </c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</row>
    <row r="42" spans="1:48" s="66" customFormat="1" ht="27.75" hidden="1" customHeight="1" x14ac:dyDescent="0.25">
      <c r="A42" s="116" t="s">
        <v>626</v>
      </c>
      <c r="B42" s="116" t="s">
        <v>627</v>
      </c>
      <c r="C42" s="48" t="s">
        <v>154</v>
      </c>
      <c r="D42" s="48"/>
      <c r="E42" s="180" t="s">
        <v>47</v>
      </c>
      <c r="F42" s="179">
        <v>1</v>
      </c>
      <c r="G42" s="52" t="s">
        <v>621</v>
      </c>
      <c r="H42" s="53" t="s">
        <v>622</v>
      </c>
      <c r="I42" s="80"/>
      <c r="J42" s="68"/>
      <c r="K42" s="69">
        <f t="shared" si="37"/>
        <v>0</v>
      </c>
      <c r="L42" s="69">
        <f t="shared" si="38"/>
        <v>0</v>
      </c>
      <c r="M42" s="70"/>
      <c r="N42" s="71"/>
      <c r="O42" s="72">
        <f t="shared" si="39"/>
        <v>0</v>
      </c>
      <c r="P42" s="72">
        <f t="shared" si="40"/>
        <v>0</v>
      </c>
      <c r="Q42" s="70"/>
      <c r="R42" s="279">
        <f t="shared" si="28"/>
        <v>0</v>
      </c>
      <c r="S42" s="280">
        <f t="shared" si="29"/>
        <v>0</v>
      </c>
      <c r="T42" s="60">
        <f t="shared" si="30"/>
        <v>0</v>
      </c>
      <c r="U42" s="60">
        <f t="shared" si="31"/>
        <v>0</v>
      </c>
      <c r="V42" s="60">
        <f t="shared" si="32"/>
        <v>0</v>
      </c>
      <c r="W42" s="60">
        <f t="shared" si="33"/>
        <v>0</v>
      </c>
      <c r="X42" s="60">
        <f t="shared" si="34"/>
        <v>0</v>
      </c>
      <c r="Y42" s="61">
        <f t="shared" si="35"/>
        <v>0</v>
      </c>
      <c r="Z42" s="61">
        <f t="shared" si="35"/>
        <v>0</v>
      </c>
      <c r="AA42" s="61">
        <f t="shared" si="35"/>
        <v>0</v>
      </c>
      <c r="AB42" s="62"/>
      <c r="AC42" s="61">
        <f t="shared" si="36"/>
        <v>0</v>
      </c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</row>
    <row r="43" spans="1:48" s="66" customFormat="1" ht="27.75" customHeight="1" x14ac:dyDescent="0.25">
      <c r="A43" s="116" t="s">
        <v>626</v>
      </c>
      <c r="B43" s="116" t="s">
        <v>627</v>
      </c>
      <c r="C43" s="48" t="s">
        <v>154</v>
      </c>
      <c r="D43" s="48"/>
      <c r="E43" s="180" t="s">
        <v>47</v>
      </c>
      <c r="F43" s="179">
        <v>1</v>
      </c>
      <c r="G43" s="52" t="s">
        <v>623</v>
      </c>
      <c r="H43" s="53" t="s">
        <v>608</v>
      </c>
      <c r="I43" s="67"/>
      <c r="J43" s="68">
        <v>1</v>
      </c>
      <c r="K43" s="69">
        <f t="shared" si="37"/>
        <v>1</v>
      </c>
      <c r="L43" s="69">
        <f t="shared" si="38"/>
        <v>0</v>
      </c>
      <c r="M43" s="70">
        <v>13</v>
      </c>
      <c r="N43" s="71">
        <v>1</v>
      </c>
      <c r="O43" s="72">
        <f t="shared" si="39"/>
        <v>1</v>
      </c>
      <c r="P43" s="72">
        <f t="shared" si="40"/>
        <v>0</v>
      </c>
      <c r="Q43" s="70">
        <v>26</v>
      </c>
      <c r="R43" s="279">
        <f t="shared" si="28"/>
        <v>83.2</v>
      </c>
      <c r="S43" s="280">
        <f t="shared" si="29"/>
        <v>13</v>
      </c>
      <c r="T43" s="60">
        <f t="shared" si="30"/>
        <v>13</v>
      </c>
      <c r="U43" s="60">
        <f t="shared" si="31"/>
        <v>15.6</v>
      </c>
      <c r="V43" s="60">
        <f t="shared" si="32"/>
        <v>26</v>
      </c>
      <c r="W43" s="60">
        <f t="shared" si="33"/>
        <v>7.8</v>
      </c>
      <c r="X43" s="60">
        <f t="shared" si="34"/>
        <v>7.8</v>
      </c>
      <c r="Y43" s="61">
        <f t="shared" si="35"/>
        <v>39</v>
      </c>
      <c r="Z43" s="61">
        <f t="shared" si="35"/>
        <v>20.8</v>
      </c>
      <c r="AA43" s="61">
        <f t="shared" si="35"/>
        <v>23.4</v>
      </c>
      <c r="AB43" s="62"/>
      <c r="AC43" s="61">
        <f t="shared" si="36"/>
        <v>0</v>
      </c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</row>
    <row r="44" spans="1:48" s="66" customFormat="1" ht="27.75" hidden="1" customHeight="1" x14ac:dyDescent="0.25">
      <c r="A44" s="116" t="s">
        <v>626</v>
      </c>
      <c r="B44" s="116" t="s">
        <v>627</v>
      </c>
      <c r="C44" s="48" t="s">
        <v>154</v>
      </c>
      <c r="D44" s="48"/>
      <c r="E44" s="180" t="s">
        <v>47</v>
      </c>
      <c r="F44" s="179">
        <v>2</v>
      </c>
      <c r="G44" s="52" t="s">
        <v>624</v>
      </c>
      <c r="H44" s="53" t="s">
        <v>625</v>
      </c>
      <c r="I44" s="67"/>
      <c r="J44" s="68"/>
      <c r="K44" s="69">
        <f t="shared" si="37"/>
        <v>0</v>
      </c>
      <c r="L44" s="69">
        <f t="shared" si="38"/>
        <v>0</v>
      </c>
      <c r="M44" s="70"/>
      <c r="N44" s="71"/>
      <c r="O44" s="72">
        <f t="shared" si="39"/>
        <v>0</v>
      </c>
      <c r="P44" s="72">
        <f t="shared" si="40"/>
        <v>0</v>
      </c>
      <c r="Q44" s="70"/>
      <c r="R44" s="279">
        <f t="shared" si="28"/>
        <v>0</v>
      </c>
      <c r="S44" s="280">
        <f t="shared" si="29"/>
        <v>0</v>
      </c>
      <c r="T44" s="60">
        <f t="shared" si="30"/>
        <v>0</v>
      </c>
      <c r="U44" s="60">
        <f t="shared" si="31"/>
        <v>0</v>
      </c>
      <c r="V44" s="60">
        <f t="shared" si="32"/>
        <v>0</v>
      </c>
      <c r="W44" s="60">
        <f t="shared" si="33"/>
        <v>0</v>
      </c>
      <c r="X44" s="60">
        <f t="shared" si="34"/>
        <v>0</v>
      </c>
      <c r="Y44" s="61">
        <f t="shared" si="35"/>
        <v>0</v>
      </c>
      <c r="Z44" s="61">
        <f t="shared" si="35"/>
        <v>0</v>
      </c>
      <c r="AA44" s="61">
        <f t="shared" si="35"/>
        <v>0</v>
      </c>
      <c r="AB44" s="62"/>
      <c r="AC44" s="61">
        <f t="shared" si="36"/>
        <v>0</v>
      </c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</row>
    <row r="45" spans="1:48" s="85" customFormat="1" ht="27.75" customHeight="1" x14ac:dyDescent="0.25">
      <c r="A45" s="116" t="s">
        <v>626</v>
      </c>
      <c r="B45" s="116" t="s">
        <v>627</v>
      </c>
      <c r="C45" s="48" t="s">
        <v>154</v>
      </c>
      <c r="D45" s="48"/>
      <c r="E45" s="180" t="s">
        <v>47</v>
      </c>
      <c r="F45" s="179">
        <v>2</v>
      </c>
      <c r="G45" s="52" t="s">
        <v>629</v>
      </c>
      <c r="H45" s="53" t="s">
        <v>614</v>
      </c>
      <c r="I45" s="67"/>
      <c r="J45" s="68">
        <v>1</v>
      </c>
      <c r="K45" s="69">
        <f t="shared" si="37"/>
        <v>1</v>
      </c>
      <c r="L45" s="69">
        <f t="shared" si="38"/>
        <v>0</v>
      </c>
      <c r="M45" s="70">
        <v>13</v>
      </c>
      <c r="N45" s="71">
        <v>1</v>
      </c>
      <c r="O45" s="72">
        <f t="shared" si="39"/>
        <v>1</v>
      </c>
      <c r="P45" s="72">
        <f t="shared" si="40"/>
        <v>0</v>
      </c>
      <c r="Q45" s="70">
        <v>26</v>
      </c>
      <c r="R45" s="279">
        <f t="shared" si="28"/>
        <v>83.2</v>
      </c>
      <c r="S45" s="280">
        <f t="shared" si="29"/>
        <v>13</v>
      </c>
      <c r="T45" s="60">
        <f t="shared" si="30"/>
        <v>13</v>
      </c>
      <c r="U45" s="60">
        <f t="shared" si="31"/>
        <v>15.6</v>
      </c>
      <c r="V45" s="60">
        <f t="shared" si="32"/>
        <v>26</v>
      </c>
      <c r="W45" s="60">
        <f t="shared" si="33"/>
        <v>7.8</v>
      </c>
      <c r="X45" s="60">
        <f t="shared" si="34"/>
        <v>7.8</v>
      </c>
      <c r="Y45" s="61">
        <f t="shared" si="35"/>
        <v>39</v>
      </c>
      <c r="Z45" s="61">
        <f t="shared" si="35"/>
        <v>20.8</v>
      </c>
      <c r="AA45" s="61">
        <f t="shared" si="35"/>
        <v>23.4</v>
      </c>
      <c r="AB45" s="62"/>
      <c r="AC45" s="61">
        <f t="shared" si="36"/>
        <v>0</v>
      </c>
      <c r="AD45" s="15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</row>
    <row r="46" spans="1:48" s="66" customFormat="1" ht="27.75" customHeight="1" x14ac:dyDescent="0.25">
      <c r="A46" s="116" t="s">
        <v>626</v>
      </c>
      <c r="B46" s="116" t="s">
        <v>627</v>
      </c>
      <c r="C46" s="48" t="s">
        <v>154</v>
      </c>
      <c r="D46" s="48"/>
      <c r="E46" s="180"/>
      <c r="F46" s="179"/>
      <c r="G46" s="52"/>
      <c r="H46" s="53" t="s">
        <v>630</v>
      </c>
      <c r="I46" s="80"/>
      <c r="J46" s="68">
        <v>1</v>
      </c>
      <c r="K46" s="69">
        <f t="shared" si="37"/>
        <v>1</v>
      </c>
      <c r="L46" s="69">
        <f t="shared" si="38"/>
        <v>0</v>
      </c>
      <c r="M46" s="70">
        <v>13</v>
      </c>
      <c r="N46" s="71">
        <v>1</v>
      </c>
      <c r="O46" s="72">
        <f t="shared" si="39"/>
        <v>1</v>
      </c>
      <c r="P46" s="72">
        <f t="shared" si="40"/>
        <v>0</v>
      </c>
      <c r="Q46" s="70">
        <v>13</v>
      </c>
      <c r="R46" s="279">
        <f t="shared" si="28"/>
        <v>62.400000000000006</v>
      </c>
      <c r="S46" s="280">
        <f t="shared" si="29"/>
        <v>13</v>
      </c>
      <c r="T46" s="60">
        <f t="shared" si="30"/>
        <v>13</v>
      </c>
      <c r="U46" s="60">
        <f t="shared" si="31"/>
        <v>15.6</v>
      </c>
      <c r="V46" s="60">
        <f t="shared" si="32"/>
        <v>13</v>
      </c>
      <c r="W46" s="60">
        <f t="shared" si="33"/>
        <v>3.9</v>
      </c>
      <c r="X46" s="60">
        <f t="shared" si="34"/>
        <v>3.9</v>
      </c>
      <c r="Y46" s="61">
        <f t="shared" si="35"/>
        <v>26</v>
      </c>
      <c r="Z46" s="61">
        <f t="shared" si="35"/>
        <v>16.899999999999999</v>
      </c>
      <c r="AA46" s="61">
        <f t="shared" si="35"/>
        <v>19.5</v>
      </c>
      <c r="AB46" s="99"/>
      <c r="AC46" s="61">
        <f t="shared" si="36"/>
        <v>0</v>
      </c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</row>
    <row r="47" spans="1:48" s="115" customFormat="1" ht="27.75" customHeight="1" thickBot="1" x14ac:dyDescent="0.3">
      <c r="A47" s="102" t="s">
        <v>626</v>
      </c>
      <c r="B47" s="102" t="s">
        <v>627</v>
      </c>
      <c r="C47" s="103" t="s">
        <v>154</v>
      </c>
      <c r="D47" s="103"/>
      <c r="E47" s="104"/>
      <c r="F47" s="104"/>
      <c r="G47" s="105"/>
      <c r="H47" s="106" t="s">
        <v>55</v>
      </c>
      <c r="I47" s="107"/>
      <c r="J47" s="108"/>
      <c r="K47" s="109"/>
      <c r="L47" s="109"/>
      <c r="M47" s="110"/>
      <c r="N47" s="111"/>
      <c r="O47" s="109"/>
      <c r="P47" s="109"/>
      <c r="Q47" s="110"/>
      <c r="R47" s="283">
        <f>SUM(R35:R46)</f>
        <v>561.6</v>
      </c>
      <c r="S47" s="284">
        <f t="shared" ref="S47:AA47" si="41">SUM(S35:S46)</f>
        <v>104</v>
      </c>
      <c r="T47" s="113">
        <f t="shared" si="41"/>
        <v>104</v>
      </c>
      <c r="U47" s="113">
        <f t="shared" si="41"/>
        <v>124.79999999999998</v>
      </c>
      <c r="V47" s="113">
        <f t="shared" si="41"/>
        <v>143</v>
      </c>
      <c r="W47" s="113">
        <f t="shared" si="41"/>
        <v>42.9</v>
      </c>
      <c r="X47" s="113">
        <f t="shared" si="41"/>
        <v>42.9</v>
      </c>
      <c r="Y47" s="113">
        <f t="shared" si="41"/>
        <v>247</v>
      </c>
      <c r="Z47" s="113">
        <f t="shared" si="41"/>
        <v>146.9</v>
      </c>
      <c r="AA47" s="113">
        <f t="shared" si="41"/>
        <v>167.70000000000002</v>
      </c>
      <c r="AB47" s="114"/>
      <c r="AC47" s="61"/>
      <c r="AD47" s="575">
        <f>R47/1800/0.6</f>
        <v>0.52</v>
      </c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</row>
    <row r="48" spans="1:48" s="66" customFormat="1" ht="27.75" hidden="1" customHeight="1" thickTop="1" x14ac:dyDescent="0.25">
      <c r="A48" s="116" t="s">
        <v>631</v>
      </c>
      <c r="B48" s="116" t="s">
        <v>632</v>
      </c>
      <c r="C48" s="48" t="s">
        <v>154</v>
      </c>
      <c r="D48" s="48"/>
      <c r="E48" s="176" t="s">
        <v>32</v>
      </c>
      <c r="F48" s="179">
        <v>1</v>
      </c>
      <c r="G48" s="52" t="s">
        <v>605</v>
      </c>
      <c r="H48" s="53" t="s">
        <v>606</v>
      </c>
      <c r="I48" s="576"/>
      <c r="J48" s="68"/>
      <c r="K48" s="69">
        <f>IF(J48&gt;0, 1, 0)</f>
        <v>0</v>
      </c>
      <c r="L48" s="69">
        <f>J48-K48</f>
        <v>0</v>
      </c>
      <c r="M48" s="70"/>
      <c r="N48" s="71"/>
      <c r="O48" s="72">
        <f>IF(N48&gt;0, 1, 0)</f>
        <v>0</v>
      </c>
      <c r="P48" s="72">
        <f>N48-O48</f>
        <v>0</v>
      </c>
      <c r="Q48" s="577"/>
      <c r="R48" s="279">
        <f t="shared" ref="R48:R59" si="42">(K48*M48*$R$4)+(L48*M48*$R$5)+(O48*Q48*$R$6)+(P48*Q48*$R$7)</f>
        <v>0</v>
      </c>
      <c r="S48" s="280">
        <f t="shared" ref="S48:S59" si="43">J48*M48*$S$4</f>
        <v>0</v>
      </c>
      <c r="T48" s="60">
        <f t="shared" ref="T48:T59" si="44">K48*M48*$T$4</f>
        <v>0</v>
      </c>
      <c r="U48" s="60">
        <f t="shared" ref="U48:U59" si="45">J48*M48*$U$4</f>
        <v>0</v>
      </c>
      <c r="V48" s="60">
        <f t="shared" ref="V48:V59" si="46">N48*Q48*$V$6</f>
        <v>0</v>
      </c>
      <c r="W48" s="60">
        <f t="shared" ref="W48:W59" si="47">O48*Q48*$W$6</f>
        <v>0</v>
      </c>
      <c r="X48" s="60">
        <f t="shared" ref="X48:X59" si="48">N48*Q48*$X$6</f>
        <v>0</v>
      </c>
      <c r="Y48" s="61">
        <f t="shared" ref="Y48:AA59" si="49">S48+V48</f>
        <v>0</v>
      </c>
      <c r="Z48" s="61">
        <f t="shared" si="49"/>
        <v>0</v>
      </c>
      <c r="AA48" s="61">
        <f t="shared" si="49"/>
        <v>0</v>
      </c>
      <c r="AB48" s="62"/>
      <c r="AC48" s="61">
        <f t="shared" ref="AC48:AC59" si="50">R48-Y48-Z48-AA48</f>
        <v>0</v>
      </c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</row>
    <row r="49" spans="1:48" s="66" customFormat="1" ht="27.75" hidden="1" customHeight="1" x14ac:dyDescent="0.25">
      <c r="A49" s="116" t="s">
        <v>631</v>
      </c>
      <c r="B49" s="116" t="s">
        <v>632</v>
      </c>
      <c r="C49" s="48" t="s">
        <v>154</v>
      </c>
      <c r="D49" s="48"/>
      <c r="E49" s="176" t="s">
        <v>32</v>
      </c>
      <c r="F49" s="179">
        <v>1</v>
      </c>
      <c r="G49" s="52" t="s">
        <v>607</v>
      </c>
      <c r="H49" s="53" t="s">
        <v>608</v>
      </c>
      <c r="I49" s="67"/>
      <c r="J49" s="68"/>
      <c r="K49" s="69">
        <f t="shared" ref="K49:K59" si="51">IF(J49&gt;0, 1, 0)</f>
        <v>0</v>
      </c>
      <c r="L49" s="69">
        <f t="shared" ref="L49:L59" si="52">J49-K49</f>
        <v>0</v>
      </c>
      <c r="M49" s="70"/>
      <c r="N49" s="71"/>
      <c r="O49" s="72">
        <f t="shared" ref="O49:O59" si="53">IF(N49&gt;0, 1, 0)</f>
        <v>0</v>
      </c>
      <c r="P49" s="72">
        <f t="shared" ref="P49:P59" si="54">N49-O49</f>
        <v>0</v>
      </c>
      <c r="Q49" s="70"/>
      <c r="R49" s="279">
        <f t="shared" si="42"/>
        <v>0</v>
      </c>
      <c r="S49" s="280">
        <f t="shared" si="43"/>
        <v>0</v>
      </c>
      <c r="T49" s="60">
        <f t="shared" si="44"/>
        <v>0</v>
      </c>
      <c r="U49" s="60">
        <f t="shared" si="45"/>
        <v>0</v>
      </c>
      <c r="V49" s="60">
        <f t="shared" si="46"/>
        <v>0</v>
      </c>
      <c r="W49" s="60">
        <f t="shared" si="47"/>
        <v>0</v>
      </c>
      <c r="X49" s="60">
        <f t="shared" si="48"/>
        <v>0</v>
      </c>
      <c r="Y49" s="61">
        <f t="shared" si="49"/>
        <v>0</v>
      </c>
      <c r="Z49" s="61">
        <f t="shared" si="49"/>
        <v>0</v>
      </c>
      <c r="AA49" s="61">
        <f t="shared" si="49"/>
        <v>0</v>
      </c>
      <c r="AB49" s="62"/>
      <c r="AC49" s="61">
        <f t="shared" si="50"/>
        <v>0</v>
      </c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</row>
    <row r="50" spans="1:48" s="66" customFormat="1" ht="27.75" customHeight="1" thickTop="1" x14ac:dyDescent="0.25">
      <c r="A50" s="116" t="s">
        <v>631</v>
      </c>
      <c r="B50" s="116" t="s">
        <v>632</v>
      </c>
      <c r="C50" s="48" t="s">
        <v>154</v>
      </c>
      <c r="D50" s="48"/>
      <c r="E50" s="176" t="s">
        <v>32</v>
      </c>
      <c r="F50" s="179">
        <v>1</v>
      </c>
      <c r="G50" s="52" t="s">
        <v>609</v>
      </c>
      <c r="H50" s="53" t="s">
        <v>610</v>
      </c>
      <c r="I50" s="67"/>
      <c r="J50" s="68">
        <v>2</v>
      </c>
      <c r="K50" s="69">
        <f t="shared" si="51"/>
        <v>1</v>
      </c>
      <c r="L50" s="69">
        <f t="shared" si="52"/>
        <v>1</v>
      </c>
      <c r="M50" s="70">
        <v>13</v>
      </c>
      <c r="N50" s="71">
        <v>2</v>
      </c>
      <c r="O50" s="72">
        <f t="shared" si="53"/>
        <v>1</v>
      </c>
      <c r="P50" s="72">
        <f t="shared" si="54"/>
        <v>1</v>
      </c>
      <c r="Q50" s="70">
        <v>26</v>
      </c>
      <c r="R50" s="279">
        <f t="shared" si="42"/>
        <v>145.60000000000002</v>
      </c>
      <c r="S50" s="280">
        <f t="shared" si="43"/>
        <v>26</v>
      </c>
      <c r="T50" s="60">
        <f t="shared" si="44"/>
        <v>13</v>
      </c>
      <c r="U50" s="60">
        <f t="shared" si="45"/>
        <v>31.2</v>
      </c>
      <c r="V50" s="60">
        <f t="shared" si="46"/>
        <v>52</v>
      </c>
      <c r="W50" s="60">
        <f t="shared" si="47"/>
        <v>7.8</v>
      </c>
      <c r="X50" s="60">
        <f t="shared" si="48"/>
        <v>15.6</v>
      </c>
      <c r="Y50" s="61">
        <f t="shared" si="49"/>
        <v>78</v>
      </c>
      <c r="Z50" s="61">
        <f t="shared" si="49"/>
        <v>20.8</v>
      </c>
      <c r="AA50" s="61">
        <f t="shared" si="49"/>
        <v>46.8</v>
      </c>
      <c r="AB50" s="62"/>
      <c r="AC50" s="61">
        <f t="shared" si="50"/>
        <v>0</v>
      </c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</row>
    <row r="51" spans="1:48" s="66" customFormat="1" ht="27.75" hidden="1" customHeight="1" x14ac:dyDescent="0.25">
      <c r="A51" s="116" t="s">
        <v>631</v>
      </c>
      <c r="B51" s="116" t="s">
        <v>632</v>
      </c>
      <c r="C51" s="48" t="s">
        <v>154</v>
      </c>
      <c r="D51" s="48"/>
      <c r="E51" s="176" t="s">
        <v>32</v>
      </c>
      <c r="F51" s="179">
        <v>2</v>
      </c>
      <c r="G51" s="52" t="s">
        <v>611</v>
      </c>
      <c r="H51" s="53" t="s">
        <v>919</v>
      </c>
      <c r="I51" s="67"/>
      <c r="J51" s="68"/>
      <c r="K51" s="69">
        <f t="shared" si="51"/>
        <v>0</v>
      </c>
      <c r="L51" s="69">
        <f t="shared" si="52"/>
        <v>0</v>
      </c>
      <c r="M51" s="70"/>
      <c r="N51" s="71"/>
      <c r="O51" s="72">
        <f t="shared" si="53"/>
        <v>0</v>
      </c>
      <c r="P51" s="72">
        <f t="shared" si="54"/>
        <v>0</v>
      </c>
      <c r="Q51" s="70"/>
      <c r="R51" s="279">
        <f t="shared" si="42"/>
        <v>0</v>
      </c>
      <c r="S51" s="280">
        <f t="shared" si="43"/>
        <v>0</v>
      </c>
      <c r="T51" s="60">
        <f t="shared" si="44"/>
        <v>0</v>
      </c>
      <c r="U51" s="60">
        <f t="shared" si="45"/>
        <v>0</v>
      </c>
      <c r="V51" s="60">
        <f t="shared" si="46"/>
        <v>0</v>
      </c>
      <c r="W51" s="60">
        <f t="shared" si="47"/>
        <v>0</v>
      </c>
      <c r="X51" s="60">
        <f t="shared" si="48"/>
        <v>0</v>
      </c>
      <c r="Y51" s="61">
        <f t="shared" si="49"/>
        <v>0</v>
      </c>
      <c r="Z51" s="61">
        <f t="shared" si="49"/>
        <v>0</v>
      </c>
      <c r="AA51" s="61">
        <f t="shared" si="49"/>
        <v>0</v>
      </c>
      <c r="AB51" s="62"/>
      <c r="AC51" s="61">
        <f t="shared" si="50"/>
        <v>0</v>
      </c>
      <c r="AD51" s="154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</row>
    <row r="52" spans="1:48" s="66" customFormat="1" ht="27.75" hidden="1" customHeight="1" x14ac:dyDescent="0.25">
      <c r="A52" s="116" t="s">
        <v>631</v>
      </c>
      <c r="B52" s="116" t="s">
        <v>632</v>
      </c>
      <c r="C52" s="48" t="s">
        <v>154</v>
      </c>
      <c r="D52" s="48"/>
      <c r="E52" s="176" t="s">
        <v>32</v>
      </c>
      <c r="F52" s="179">
        <v>2</v>
      </c>
      <c r="G52" s="52" t="s">
        <v>613</v>
      </c>
      <c r="H52" s="53" t="s">
        <v>614</v>
      </c>
      <c r="I52" s="67"/>
      <c r="J52" s="68"/>
      <c r="K52" s="69">
        <f t="shared" si="51"/>
        <v>0</v>
      </c>
      <c r="L52" s="69">
        <f t="shared" si="52"/>
        <v>0</v>
      </c>
      <c r="M52" s="70"/>
      <c r="N52" s="71"/>
      <c r="O52" s="72">
        <f t="shared" si="53"/>
        <v>0</v>
      </c>
      <c r="P52" s="72">
        <f t="shared" si="54"/>
        <v>0</v>
      </c>
      <c r="Q52" s="70"/>
      <c r="R52" s="279">
        <f t="shared" si="42"/>
        <v>0</v>
      </c>
      <c r="S52" s="280">
        <f t="shared" si="43"/>
        <v>0</v>
      </c>
      <c r="T52" s="60">
        <f t="shared" si="44"/>
        <v>0</v>
      </c>
      <c r="U52" s="60">
        <f t="shared" si="45"/>
        <v>0</v>
      </c>
      <c r="V52" s="60">
        <f t="shared" si="46"/>
        <v>0</v>
      </c>
      <c r="W52" s="60">
        <f t="shared" si="47"/>
        <v>0</v>
      </c>
      <c r="X52" s="60">
        <f t="shared" si="48"/>
        <v>0</v>
      </c>
      <c r="Y52" s="61">
        <f t="shared" si="49"/>
        <v>0</v>
      </c>
      <c r="Z52" s="61">
        <f t="shared" si="49"/>
        <v>0</v>
      </c>
      <c r="AA52" s="61">
        <f t="shared" si="49"/>
        <v>0</v>
      </c>
      <c r="AB52" s="62"/>
      <c r="AC52" s="61">
        <f t="shared" si="50"/>
        <v>0</v>
      </c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</row>
    <row r="53" spans="1:48" s="66" customFormat="1" ht="27.75" customHeight="1" x14ac:dyDescent="0.25">
      <c r="A53" s="116" t="s">
        <v>631</v>
      </c>
      <c r="B53" s="116" t="s">
        <v>632</v>
      </c>
      <c r="C53" s="48" t="s">
        <v>154</v>
      </c>
      <c r="D53" s="48"/>
      <c r="E53" s="176" t="s">
        <v>32</v>
      </c>
      <c r="F53" s="179">
        <v>2</v>
      </c>
      <c r="G53" s="52" t="s">
        <v>615</v>
      </c>
      <c r="H53" s="53" t="s">
        <v>616</v>
      </c>
      <c r="I53" s="67"/>
      <c r="J53" s="68">
        <v>2</v>
      </c>
      <c r="K53" s="69">
        <f t="shared" si="51"/>
        <v>1</v>
      </c>
      <c r="L53" s="69">
        <f t="shared" si="52"/>
        <v>1</v>
      </c>
      <c r="M53" s="70">
        <v>13</v>
      </c>
      <c r="N53" s="71">
        <v>2</v>
      </c>
      <c r="O53" s="72">
        <f t="shared" si="53"/>
        <v>1</v>
      </c>
      <c r="P53" s="72">
        <f t="shared" si="54"/>
        <v>1</v>
      </c>
      <c r="Q53" s="70">
        <v>26</v>
      </c>
      <c r="R53" s="279">
        <f t="shared" si="42"/>
        <v>145.60000000000002</v>
      </c>
      <c r="S53" s="280">
        <f t="shared" si="43"/>
        <v>26</v>
      </c>
      <c r="T53" s="60">
        <f t="shared" si="44"/>
        <v>13</v>
      </c>
      <c r="U53" s="60">
        <f t="shared" si="45"/>
        <v>31.2</v>
      </c>
      <c r="V53" s="60">
        <f t="shared" si="46"/>
        <v>52</v>
      </c>
      <c r="W53" s="60">
        <f t="shared" si="47"/>
        <v>7.8</v>
      </c>
      <c r="X53" s="60">
        <f t="shared" si="48"/>
        <v>15.6</v>
      </c>
      <c r="Y53" s="61">
        <f t="shared" si="49"/>
        <v>78</v>
      </c>
      <c r="Z53" s="61">
        <f t="shared" si="49"/>
        <v>20.8</v>
      </c>
      <c r="AA53" s="61">
        <f t="shared" si="49"/>
        <v>46.8</v>
      </c>
      <c r="AB53" s="62"/>
      <c r="AC53" s="61">
        <f t="shared" si="50"/>
        <v>0</v>
      </c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</row>
    <row r="54" spans="1:48" s="66" customFormat="1" ht="27.75" customHeight="1" x14ac:dyDescent="0.25">
      <c r="A54" s="116" t="s">
        <v>631</v>
      </c>
      <c r="B54" s="116" t="s">
        <v>632</v>
      </c>
      <c r="C54" s="48" t="s">
        <v>154</v>
      </c>
      <c r="D54" s="48"/>
      <c r="E54" s="176" t="s">
        <v>32</v>
      </c>
      <c r="F54" s="179">
        <v>3</v>
      </c>
      <c r="G54" s="52" t="s">
        <v>617</v>
      </c>
      <c r="H54" s="53" t="s">
        <v>618</v>
      </c>
      <c r="I54" s="67"/>
      <c r="J54" s="68">
        <v>1</v>
      </c>
      <c r="K54" s="69">
        <f t="shared" si="51"/>
        <v>1</v>
      </c>
      <c r="L54" s="69">
        <f t="shared" si="52"/>
        <v>0</v>
      </c>
      <c r="M54" s="70">
        <v>13</v>
      </c>
      <c r="N54" s="71">
        <v>1</v>
      </c>
      <c r="O54" s="72">
        <f t="shared" si="53"/>
        <v>1</v>
      </c>
      <c r="P54" s="72">
        <f t="shared" si="54"/>
        <v>0</v>
      </c>
      <c r="Q54" s="70">
        <v>13</v>
      </c>
      <c r="R54" s="279">
        <f t="shared" si="42"/>
        <v>62.400000000000006</v>
      </c>
      <c r="S54" s="280">
        <f t="shared" si="43"/>
        <v>13</v>
      </c>
      <c r="T54" s="60">
        <f t="shared" si="44"/>
        <v>13</v>
      </c>
      <c r="U54" s="60">
        <f t="shared" si="45"/>
        <v>15.6</v>
      </c>
      <c r="V54" s="60">
        <f t="shared" si="46"/>
        <v>13</v>
      </c>
      <c r="W54" s="60">
        <f t="shared" si="47"/>
        <v>3.9</v>
      </c>
      <c r="X54" s="60">
        <f t="shared" si="48"/>
        <v>3.9</v>
      </c>
      <c r="Y54" s="61">
        <f t="shared" si="49"/>
        <v>26</v>
      </c>
      <c r="Z54" s="61">
        <f t="shared" si="49"/>
        <v>16.899999999999999</v>
      </c>
      <c r="AA54" s="61">
        <f t="shared" si="49"/>
        <v>19.5</v>
      </c>
      <c r="AB54" s="62"/>
      <c r="AC54" s="61">
        <f t="shared" si="50"/>
        <v>0</v>
      </c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</row>
    <row r="55" spans="1:48" s="66" customFormat="1" ht="27.75" customHeight="1" x14ac:dyDescent="0.25">
      <c r="A55" s="116" t="s">
        <v>631</v>
      </c>
      <c r="B55" s="116" t="s">
        <v>632</v>
      </c>
      <c r="C55" s="48" t="s">
        <v>154</v>
      </c>
      <c r="D55" s="48"/>
      <c r="E55" s="176" t="s">
        <v>32</v>
      </c>
      <c r="F55" s="179">
        <v>5</v>
      </c>
      <c r="G55" s="52" t="s">
        <v>633</v>
      </c>
      <c r="H55" s="53" t="s">
        <v>634</v>
      </c>
      <c r="I55" s="80"/>
      <c r="J55" s="68">
        <v>1</v>
      </c>
      <c r="K55" s="69">
        <f t="shared" si="51"/>
        <v>1</v>
      </c>
      <c r="L55" s="69">
        <f t="shared" si="52"/>
        <v>0</v>
      </c>
      <c r="M55" s="120">
        <v>13</v>
      </c>
      <c r="N55" s="71">
        <v>1</v>
      </c>
      <c r="O55" s="72">
        <f t="shared" si="53"/>
        <v>1</v>
      </c>
      <c r="P55" s="72">
        <f t="shared" si="54"/>
        <v>0</v>
      </c>
      <c r="Q55" s="120">
        <v>13</v>
      </c>
      <c r="R55" s="279">
        <f t="shared" si="42"/>
        <v>62.400000000000006</v>
      </c>
      <c r="S55" s="280">
        <f t="shared" si="43"/>
        <v>13</v>
      </c>
      <c r="T55" s="60">
        <f t="shared" si="44"/>
        <v>13</v>
      </c>
      <c r="U55" s="60">
        <f t="shared" si="45"/>
        <v>15.6</v>
      </c>
      <c r="V55" s="60">
        <f t="shared" si="46"/>
        <v>13</v>
      </c>
      <c r="W55" s="60">
        <f t="shared" si="47"/>
        <v>3.9</v>
      </c>
      <c r="X55" s="60">
        <f t="shared" si="48"/>
        <v>3.9</v>
      </c>
      <c r="Y55" s="61">
        <f t="shared" si="49"/>
        <v>26</v>
      </c>
      <c r="Z55" s="61">
        <f t="shared" si="49"/>
        <v>16.899999999999999</v>
      </c>
      <c r="AA55" s="61">
        <f t="shared" si="49"/>
        <v>19.5</v>
      </c>
      <c r="AB55" s="62"/>
      <c r="AC55" s="61">
        <f t="shared" si="50"/>
        <v>0</v>
      </c>
      <c r="AD55" s="498" t="s">
        <v>921</v>
      </c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</row>
    <row r="56" spans="1:48" s="66" customFormat="1" ht="27.75" customHeight="1" x14ac:dyDescent="0.25">
      <c r="A56" s="116" t="s">
        <v>631</v>
      </c>
      <c r="B56" s="116" t="s">
        <v>632</v>
      </c>
      <c r="C56" s="48" t="s">
        <v>154</v>
      </c>
      <c r="D56" s="48"/>
      <c r="E56" s="180" t="s">
        <v>47</v>
      </c>
      <c r="F56" s="179">
        <v>1</v>
      </c>
      <c r="G56" s="52" t="s">
        <v>621</v>
      </c>
      <c r="H56" s="53" t="s">
        <v>622</v>
      </c>
      <c r="I56" s="67"/>
      <c r="J56" s="68">
        <v>1</v>
      </c>
      <c r="K56" s="69">
        <f t="shared" si="51"/>
        <v>1</v>
      </c>
      <c r="L56" s="69">
        <f t="shared" si="52"/>
        <v>0</v>
      </c>
      <c r="M56" s="70">
        <v>13</v>
      </c>
      <c r="N56" s="71">
        <v>1</v>
      </c>
      <c r="O56" s="72">
        <f t="shared" si="53"/>
        <v>1</v>
      </c>
      <c r="P56" s="72">
        <f t="shared" si="54"/>
        <v>0</v>
      </c>
      <c r="Q56" s="70">
        <v>26</v>
      </c>
      <c r="R56" s="279">
        <f t="shared" si="42"/>
        <v>83.2</v>
      </c>
      <c r="S56" s="280">
        <f t="shared" si="43"/>
        <v>13</v>
      </c>
      <c r="T56" s="60">
        <f t="shared" si="44"/>
        <v>13</v>
      </c>
      <c r="U56" s="60">
        <f t="shared" si="45"/>
        <v>15.6</v>
      </c>
      <c r="V56" s="60">
        <f t="shared" si="46"/>
        <v>26</v>
      </c>
      <c r="W56" s="60">
        <f t="shared" si="47"/>
        <v>7.8</v>
      </c>
      <c r="X56" s="60">
        <f t="shared" si="48"/>
        <v>7.8</v>
      </c>
      <c r="Y56" s="61">
        <f t="shared" si="49"/>
        <v>39</v>
      </c>
      <c r="Z56" s="61">
        <f t="shared" si="49"/>
        <v>20.8</v>
      </c>
      <c r="AA56" s="61">
        <f t="shared" si="49"/>
        <v>23.4</v>
      </c>
      <c r="AB56" s="62"/>
      <c r="AC56" s="61">
        <f t="shared" si="50"/>
        <v>0</v>
      </c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</row>
    <row r="57" spans="1:48" s="66" customFormat="1" ht="27.75" hidden="1" customHeight="1" x14ac:dyDescent="0.25">
      <c r="A57" s="116" t="s">
        <v>631</v>
      </c>
      <c r="B57" s="116" t="s">
        <v>632</v>
      </c>
      <c r="C57" s="48" t="s">
        <v>154</v>
      </c>
      <c r="D57" s="48"/>
      <c r="E57" s="180" t="s">
        <v>47</v>
      </c>
      <c r="F57" s="179">
        <v>1</v>
      </c>
      <c r="G57" s="52" t="s">
        <v>623</v>
      </c>
      <c r="H57" s="53" t="s">
        <v>608</v>
      </c>
      <c r="I57" s="67"/>
      <c r="J57" s="68"/>
      <c r="K57" s="69">
        <f t="shared" si="51"/>
        <v>0</v>
      </c>
      <c r="L57" s="69">
        <f t="shared" si="52"/>
        <v>0</v>
      </c>
      <c r="M57" s="70"/>
      <c r="N57" s="71"/>
      <c r="O57" s="72">
        <f t="shared" si="53"/>
        <v>0</v>
      </c>
      <c r="P57" s="72">
        <f t="shared" si="54"/>
        <v>0</v>
      </c>
      <c r="Q57" s="70"/>
      <c r="R57" s="279">
        <f t="shared" si="42"/>
        <v>0</v>
      </c>
      <c r="S57" s="280">
        <f t="shared" si="43"/>
        <v>0</v>
      </c>
      <c r="T57" s="60">
        <f t="shared" si="44"/>
        <v>0</v>
      </c>
      <c r="U57" s="60">
        <f t="shared" si="45"/>
        <v>0</v>
      </c>
      <c r="V57" s="60">
        <f t="shared" si="46"/>
        <v>0</v>
      </c>
      <c r="W57" s="60">
        <f t="shared" si="47"/>
        <v>0</v>
      </c>
      <c r="X57" s="60">
        <f t="shared" si="48"/>
        <v>0</v>
      </c>
      <c r="Y57" s="61">
        <f t="shared" si="49"/>
        <v>0</v>
      </c>
      <c r="Z57" s="61">
        <f t="shared" si="49"/>
        <v>0</v>
      </c>
      <c r="AA57" s="61">
        <f t="shared" si="49"/>
        <v>0</v>
      </c>
      <c r="AB57" s="62"/>
      <c r="AC57" s="61">
        <f t="shared" si="50"/>
        <v>0</v>
      </c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</row>
    <row r="58" spans="1:48" s="85" customFormat="1" ht="27.75" customHeight="1" x14ac:dyDescent="0.25">
      <c r="A58" s="116" t="s">
        <v>631</v>
      </c>
      <c r="B58" s="116" t="s">
        <v>632</v>
      </c>
      <c r="C58" s="48" t="s">
        <v>154</v>
      </c>
      <c r="D58" s="48"/>
      <c r="E58" s="180" t="s">
        <v>47</v>
      </c>
      <c r="F58" s="179">
        <v>2</v>
      </c>
      <c r="G58" s="52" t="s">
        <v>624</v>
      </c>
      <c r="H58" s="53" t="s">
        <v>625</v>
      </c>
      <c r="I58" s="67"/>
      <c r="J58" s="68">
        <v>1</v>
      </c>
      <c r="K58" s="69">
        <f t="shared" si="51"/>
        <v>1</v>
      </c>
      <c r="L58" s="69">
        <f t="shared" si="52"/>
        <v>0</v>
      </c>
      <c r="M58" s="70">
        <v>13</v>
      </c>
      <c r="N58" s="71">
        <v>1</v>
      </c>
      <c r="O58" s="72">
        <f t="shared" si="53"/>
        <v>1</v>
      </c>
      <c r="P58" s="72">
        <f t="shared" si="54"/>
        <v>0</v>
      </c>
      <c r="Q58" s="70">
        <v>26</v>
      </c>
      <c r="R58" s="279">
        <f t="shared" si="42"/>
        <v>83.2</v>
      </c>
      <c r="S58" s="280">
        <f t="shared" si="43"/>
        <v>13</v>
      </c>
      <c r="T58" s="60">
        <f t="shared" si="44"/>
        <v>13</v>
      </c>
      <c r="U58" s="60">
        <f t="shared" si="45"/>
        <v>15.6</v>
      </c>
      <c r="V58" s="60">
        <f t="shared" si="46"/>
        <v>26</v>
      </c>
      <c r="W58" s="60">
        <f t="shared" si="47"/>
        <v>7.8</v>
      </c>
      <c r="X58" s="60">
        <f t="shared" si="48"/>
        <v>7.8</v>
      </c>
      <c r="Y58" s="61">
        <f t="shared" si="49"/>
        <v>39</v>
      </c>
      <c r="Z58" s="61">
        <f t="shared" si="49"/>
        <v>20.8</v>
      </c>
      <c r="AA58" s="61">
        <f t="shared" si="49"/>
        <v>23.4</v>
      </c>
      <c r="AB58" s="62"/>
      <c r="AC58" s="61">
        <f t="shared" si="50"/>
        <v>0</v>
      </c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</row>
    <row r="59" spans="1:48" s="66" customFormat="1" ht="27.75" hidden="1" customHeight="1" x14ac:dyDescent="0.25">
      <c r="A59" s="116" t="s">
        <v>631</v>
      </c>
      <c r="B59" s="116" t="s">
        <v>632</v>
      </c>
      <c r="C59" s="48" t="s">
        <v>154</v>
      </c>
      <c r="D59" s="48"/>
      <c r="E59" s="180" t="s">
        <v>47</v>
      </c>
      <c r="F59" s="179">
        <v>4</v>
      </c>
      <c r="G59" s="52" t="s">
        <v>920</v>
      </c>
      <c r="H59" s="53" t="s">
        <v>618</v>
      </c>
      <c r="I59" s="80"/>
      <c r="J59" s="68"/>
      <c r="K59" s="69">
        <f t="shared" si="51"/>
        <v>0</v>
      </c>
      <c r="L59" s="69">
        <f t="shared" si="52"/>
        <v>0</v>
      </c>
      <c r="M59" s="70"/>
      <c r="N59" s="71"/>
      <c r="O59" s="72">
        <f t="shared" si="53"/>
        <v>0</v>
      </c>
      <c r="P59" s="72">
        <f t="shared" si="54"/>
        <v>0</v>
      </c>
      <c r="Q59" s="70"/>
      <c r="R59" s="279">
        <f t="shared" si="42"/>
        <v>0</v>
      </c>
      <c r="S59" s="280">
        <f t="shared" si="43"/>
        <v>0</v>
      </c>
      <c r="T59" s="60">
        <f t="shared" si="44"/>
        <v>0</v>
      </c>
      <c r="U59" s="60">
        <f t="shared" si="45"/>
        <v>0</v>
      </c>
      <c r="V59" s="60">
        <f t="shared" si="46"/>
        <v>0</v>
      </c>
      <c r="W59" s="60">
        <f t="shared" si="47"/>
        <v>0</v>
      </c>
      <c r="X59" s="60">
        <f t="shared" si="48"/>
        <v>0</v>
      </c>
      <c r="Y59" s="61">
        <f t="shared" si="49"/>
        <v>0</v>
      </c>
      <c r="Z59" s="61">
        <f t="shared" si="49"/>
        <v>0</v>
      </c>
      <c r="AA59" s="61">
        <f t="shared" si="49"/>
        <v>0</v>
      </c>
      <c r="AB59" s="99"/>
      <c r="AC59" s="61">
        <f t="shared" si="50"/>
        <v>0</v>
      </c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</row>
    <row r="60" spans="1:48" s="115" customFormat="1" ht="27.75" customHeight="1" thickBot="1" x14ac:dyDescent="0.3">
      <c r="A60" s="102" t="s">
        <v>631</v>
      </c>
      <c r="B60" s="102" t="s">
        <v>632</v>
      </c>
      <c r="C60" s="103" t="s">
        <v>154</v>
      </c>
      <c r="D60" s="103"/>
      <c r="E60" s="104"/>
      <c r="F60" s="104"/>
      <c r="G60" s="105"/>
      <c r="H60" s="106" t="s">
        <v>55</v>
      </c>
      <c r="I60" s="107"/>
      <c r="J60" s="108"/>
      <c r="K60" s="109"/>
      <c r="L60" s="109"/>
      <c r="M60" s="110"/>
      <c r="N60" s="111"/>
      <c r="O60" s="109"/>
      <c r="P60" s="109"/>
      <c r="Q60" s="110"/>
      <c r="R60" s="283">
        <f>SUM(R48:R59)</f>
        <v>582.4</v>
      </c>
      <c r="S60" s="284">
        <f t="shared" ref="S60:AA60" si="55">SUM(S48:S59)</f>
        <v>104</v>
      </c>
      <c r="T60" s="113">
        <f t="shared" si="55"/>
        <v>78</v>
      </c>
      <c r="U60" s="113">
        <f t="shared" si="55"/>
        <v>124.79999999999998</v>
      </c>
      <c r="V60" s="113">
        <f t="shared" si="55"/>
        <v>182</v>
      </c>
      <c r="W60" s="113">
        <f t="shared" si="55"/>
        <v>39</v>
      </c>
      <c r="X60" s="113">
        <f t="shared" si="55"/>
        <v>54.599999999999994</v>
      </c>
      <c r="Y60" s="113">
        <f t="shared" si="55"/>
        <v>286</v>
      </c>
      <c r="Z60" s="113">
        <f t="shared" si="55"/>
        <v>117</v>
      </c>
      <c r="AA60" s="113">
        <f t="shared" si="55"/>
        <v>179.4</v>
      </c>
      <c r="AB60" s="114"/>
      <c r="AC60" s="61"/>
      <c r="AD60" s="575">
        <f>R60/1800/0.6</f>
        <v>0.53925925925925922</v>
      </c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</row>
    <row r="61" spans="1:48" s="66" customFormat="1" ht="27.75" hidden="1" customHeight="1" thickTop="1" x14ac:dyDescent="0.25">
      <c r="A61" s="116" t="s">
        <v>635</v>
      </c>
      <c r="B61" s="116" t="s">
        <v>627</v>
      </c>
      <c r="C61" s="48" t="s">
        <v>154</v>
      </c>
      <c r="D61" s="48"/>
      <c r="E61" s="176" t="s">
        <v>32</v>
      </c>
      <c r="F61" s="179">
        <v>1</v>
      </c>
      <c r="G61" s="52" t="s">
        <v>605</v>
      </c>
      <c r="H61" s="53" t="s">
        <v>606</v>
      </c>
      <c r="I61" s="576"/>
      <c r="J61" s="68"/>
      <c r="K61" s="69">
        <f>IF(J61&gt;0, 1, 0)</f>
        <v>0</v>
      </c>
      <c r="L61" s="69">
        <f>J61-K61</f>
        <v>0</v>
      </c>
      <c r="M61" s="70"/>
      <c r="N61" s="71"/>
      <c r="O61" s="72">
        <f>IF(N61&gt;0, 1, 0)</f>
        <v>0</v>
      </c>
      <c r="P61" s="72">
        <f>N61-O61</f>
        <v>0</v>
      </c>
      <c r="Q61" s="577"/>
      <c r="R61" s="279">
        <f t="shared" ref="R61:R72" si="56">(K61*M61*$R$4)+(L61*M61*$R$5)+(O61*Q61*$R$6)+(P61*Q61*$R$7)</f>
        <v>0</v>
      </c>
      <c r="S61" s="280">
        <f t="shared" ref="S61:S72" si="57">J61*M61*$S$4</f>
        <v>0</v>
      </c>
      <c r="T61" s="60">
        <f t="shared" ref="T61:T72" si="58">K61*M61*$T$4</f>
        <v>0</v>
      </c>
      <c r="U61" s="60">
        <f t="shared" ref="U61:U72" si="59">J61*M61*$U$4</f>
        <v>0</v>
      </c>
      <c r="V61" s="60">
        <f t="shared" ref="V61:V72" si="60">N61*Q61*$V$6</f>
        <v>0</v>
      </c>
      <c r="W61" s="60">
        <f t="shared" ref="W61:W72" si="61">O61*Q61*$W$6</f>
        <v>0</v>
      </c>
      <c r="X61" s="60">
        <f t="shared" ref="X61:X72" si="62">N61*Q61*$X$6</f>
        <v>0</v>
      </c>
      <c r="Y61" s="61">
        <f t="shared" ref="Y61:AA72" si="63">S61+V61</f>
        <v>0</v>
      </c>
      <c r="Z61" s="61">
        <f t="shared" si="63"/>
        <v>0</v>
      </c>
      <c r="AA61" s="61">
        <f t="shared" si="63"/>
        <v>0</v>
      </c>
      <c r="AB61" s="62"/>
      <c r="AC61" s="61">
        <f t="shared" ref="AC61:AC72" si="64">R61-Y61-Z61-AA61</f>
        <v>0</v>
      </c>
      <c r="AD61" s="154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</row>
    <row r="62" spans="1:48" s="66" customFormat="1" ht="27.75" hidden="1" customHeight="1" x14ac:dyDescent="0.25">
      <c r="A62" s="116" t="s">
        <v>635</v>
      </c>
      <c r="B62" s="116" t="s">
        <v>627</v>
      </c>
      <c r="C62" s="48" t="s">
        <v>154</v>
      </c>
      <c r="D62" s="48"/>
      <c r="E62" s="176" t="s">
        <v>32</v>
      </c>
      <c r="F62" s="179">
        <v>1</v>
      </c>
      <c r="G62" s="52" t="s">
        <v>607</v>
      </c>
      <c r="H62" s="53" t="s">
        <v>608</v>
      </c>
      <c r="I62" s="67"/>
      <c r="J62" s="68"/>
      <c r="K62" s="69">
        <f t="shared" ref="K62:K72" si="65">IF(J62&gt;0, 1, 0)</f>
        <v>0</v>
      </c>
      <c r="L62" s="69">
        <f t="shared" ref="L62:L72" si="66">J62-K62</f>
        <v>0</v>
      </c>
      <c r="M62" s="70"/>
      <c r="N62" s="71"/>
      <c r="O62" s="72">
        <f t="shared" ref="O62:O72" si="67">IF(N62&gt;0, 1, 0)</f>
        <v>0</v>
      </c>
      <c r="P62" s="72">
        <f t="shared" ref="P62:P72" si="68">N62-O62</f>
        <v>0</v>
      </c>
      <c r="Q62" s="70"/>
      <c r="R62" s="279">
        <f t="shared" si="56"/>
        <v>0</v>
      </c>
      <c r="S62" s="280">
        <f t="shared" si="57"/>
        <v>0</v>
      </c>
      <c r="T62" s="60">
        <f t="shared" si="58"/>
        <v>0</v>
      </c>
      <c r="U62" s="60">
        <f t="shared" si="59"/>
        <v>0</v>
      </c>
      <c r="V62" s="60">
        <f t="shared" si="60"/>
        <v>0</v>
      </c>
      <c r="W62" s="60">
        <f t="shared" si="61"/>
        <v>0</v>
      </c>
      <c r="X62" s="60">
        <f t="shared" si="62"/>
        <v>0</v>
      </c>
      <c r="Y62" s="61">
        <f t="shared" si="63"/>
        <v>0</v>
      </c>
      <c r="Z62" s="61">
        <f t="shared" si="63"/>
        <v>0</v>
      </c>
      <c r="AA62" s="61">
        <f t="shared" si="63"/>
        <v>0</v>
      </c>
      <c r="AB62" s="62"/>
      <c r="AC62" s="61">
        <f t="shared" si="64"/>
        <v>0</v>
      </c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</row>
    <row r="63" spans="1:48" s="66" customFormat="1" ht="27.75" customHeight="1" thickTop="1" x14ac:dyDescent="0.25">
      <c r="A63" s="116" t="s">
        <v>635</v>
      </c>
      <c r="B63" s="116" t="s">
        <v>627</v>
      </c>
      <c r="C63" s="48" t="s">
        <v>154</v>
      </c>
      <c r="D63" s="48"/>
      <c r="E63" s="176" t="s">
        <v>32</v>
      </c>
      <c r="F63" s="179">
        <v>1</v>
      </c>
      <c r="G63" s="52" t="s">
        <v>609</v>
      </c>
      <c r="H63" s="53" t="s">
        <v>610</v>
      </c>
      <c r="I63" s="67"/>
      <c r="J63" s="68">
        <v>2</v>
      </c>
      <c r="K63" s="69">
        <f t="shared" si="65"/>
        <v>1</v>
      </c>
      <c r="L63" s="69">
        <f t="shared" si="66"/>
        <v>1</v>
      </c>
      <c r="M63" s="70">
        <v>13</v>
      </c>
      <c r="N63" s="71">
        <v>2</v>
      </c>
      <c r="O63" s="72">
        <f t="shared" si="67"/>
        <v>1</v>
      </c>
      <c r="P63" s="72">
        <f t="shared" si="68"/>
        <v>1</v>
      </c>
      <c r="Q63" s="70">
        <v>26</v>
      </c>
      <c r="R63" s="279">
        <f t="shared" si="56"/>
        <v>145.60000000000002</v>
      </c>
      <c r="S63" s="280">
        <f t="shared" si="57"/>
        <v>26</v>
      </c>
      <c r="T63" s="60">
        <f t="shared" si="58"/>
        <v>13</v>
      </c>
      <c r="U63" s="60">
        <f t="shared" si="59"/>
        <v>31.2</v>
      </c>
      <c r="V63" s="60">
        <f t="shared" si="60"/>
        <v>52</v>
      </c>
      <c r="W63" s="60">
        <f t="shared" si="61"/>
        <v>7.8</v>
      </c>
      <c r="X63" s="60">
        <f t="shared" si="62"/>
        <v>15.6</v>
      </c>
      <c r="Y63" s="61">
        <f t="shared" si="63"/>
        <v>78</v>
      </c>
      <c r="Z63" s="61">
        <f t="shared" si="63"/>
        <v>20.8</v>
      </c>
      <c r="AA63" s="61">
        <f t="shared" si="63"/>
        <v>46.8</v>
      </c>
      <c r="AB63" s="62"/>
      <c r="AC63" s="61">
        <f t="shared" si="64"/>
        <v>0</v>
      </c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</row>
    <row r="64" spans="1:48" s="66" customFormat="1" ht="27.75" hidden="1" customHeight="1" x14ac:dyDescent="0.25">
      <c r="A64" s="116" t="s">
        <v>635</v>
      </c>
      <c r="B64" s="116" t="s">
        <v>627</v>
      </c>
      <c r="C64" s="48" t="s">
        <v>154</v>
      </c>
      <c r="D64" s="48"/>
      <c r="E64" s="176" t="s">
        <v>32</v>
      </c>
      <c r="F64" s="179">
        <v>2</v>
      </c>
      <c r="G64" s="52" t="s">
        <v>611</v>
      </c>
      <c r="H64" s="53" t="s">
        <v>919</v>
      </c>
      <c r="I64" s="67"/>
      <c r="J64" s="68"/>
      <c r="K64" s="69">
        <f t="shared" si="65"/>
        <v>0</v>
      </c>
      <c r="L64" s="69">
        <f t="shared" si="66"/>
        <v>0</v>
      </c>
      <c r="M64" s="70"/>
      <c r="N64" s="71"/>
      <c r="O64" s="72">
        <f t="shared" si="67"/>
        <v>0</v>
      </c>
      <c r="P64" s="72">
        <f t="shared" si="68"/>
        <v>0</v>
      </c>
      <c r="Q64" s="70"/>
      <c r="R64" s="279">
        <f t="shared" si="56"/>
        <v>0</v>
      </c>
      <c r="S64" s="280">
        <f t="shared" si="57"/>
        <v>0</v>
      </c>
      <c r="T64" s="60">
        <f t="shared" si="58"/>
        <v>0</v>
      </c>
      <c r="U64" s="60">
        <f t="shared" si="59"/>
        <v>0</v>
      </c>
      <c r="V64" s="60">
        <f t="shared" si="60"/>
        <v>0</v>
      </c>
      <c r="W64" s="60">
        <f t="shared" si="61"/>
        <v>0</v>
      </c>
      <c r="X64" s="60">
        <f t="shared" si="62"/>
        <v>0</v>
      </c>
      <c r="Y64" s="61">
        <f t="shared" si="63"/>
        <v>0</v>
      </c>
      <c r="Z64" s="61">
        <f t="shared" si="63"/>
        <v>0</v>
      </c>
      <c r="AA64" s="61">
        <f t="shared" si="63"/>
        <v>0</v>
      </c>
      <c r="AB64" s="62"/>
      <c r="AC64" s="61">
        <f t="shared" si="64"/>
        <v>0</v>
      </c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</row>
    <row r="65" spans="1:48" s="66" customFormat="1" ht="27.75" hidden="1" customHeight="1" x14ac:dyDescent="0.25">
      <c r="A65" s="116" t="s">
        <v>635</v>
      </c>
      <c r="B65" s="116" t="s">
        <v>627</v>
      </c>
      <c r="C65" s="48" t="s">
        <v>154</v>
      </c>
      <c r="D65" s="48"/>
      <c r="E65" s="176" t="s">
        <v>32</v>
      </c>
      <c r="F65" s="179">
        <v>2</v>
      </c>
      <c r="G65" s="52" t="s">
        <v>613</v>
      </c>
      <c r="H65" s="53" t="s">
        <v>614</v>
      </c>
      <c r="I65" s="67"/>
      <c r="J65" s="68"/>
      <c r="K65" s="69">
        <f t="shared" si="65"/>
        <v>0</v>
      </c>
      <c r="L65" s="69">
        <f t="shared" si="66"/>
        <v>0</v>
      </c>
      <c r="M65" s="70"/>
      <c r="N65" s="71"/>
      <c r="O65" s="72">
        <f t="shared" si="67"/>
        <v>0</v>
      </c>
      <c r="P65" s="72">
        <f t="shared" si="68"/>
        <v>0</v>
      </c>
      <c r="Q65" s="70"/>
      <c r="R65" s="279">
        <f t="shared" si="56"/>
        <v>0</v>
      </c>
      <c r="S65" s="280">
        <f t="shared" si="57"/>
        <v>0</v>
      </c>
      <c r="T65" s="60">
        <f t="shared" si="58"/>
        <v>0</v>
      </c>
      <c r="U65" s="60">
        <f t="shared" si="59"/>
        <v>0</v>
      </c>
      <c r="V65" s="60">
        <f t="shared" si="60"/>
        <v>0</v>
      </c>
      <c r="W65" s="60">
        <f t="shared" si="61"/>
        <v>0</v>
      </c>
      <c r="X65" s="60">
        <f t="shared" si="62"/>
        <v>0</v>
      </c>
      <c r="Y65" s="61">
        <f t="shared" si="63"/>
        <v>0</v>
      </c>
      <c r="Z65" s="61">
        <f t="shared" si="63"/>
        <v>0</v>
      </c>
      <c r="AA65" s="61">
        <f t="shared" si="63"/>
        <v>0</v>
      </c>
      <c r="AB65" s="62"/>
      <c r="AC65" s="61">
        <f t="shared" si="64"/>
        <v>0</v>
      </c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</row>
    <row r="66" spans="1:48" s="66" customFormat="1" ht="27.75" customHeight="1" x14ac:dyDescent="0.25">
      <c r="A66" s="116" t="s">
        <v>635</v>
      </c>
      <c r="B66" s="116" t="s">
        <v>627</v>
      </c>
      <c r="C66" s="48" t="s">
        <v>154</v>
      </c>
      <c r="D66" s="48"/>
      <c r="E66" s="176" t="s">
        <v>32</v>
      </c>
      <c r="F66" s="179">
        <v>2</v>
      </c>
      <c r="G66" s="52" t="s">
        <v>615</v>
      </c>
      <c r="H66" s="53" t="s">
        <v>616</v>
      </c>
      <c r="I66" s="67"/>
      <c r="J66" s="68">
        <v>2</v>
      </c>
      <c r="K66" s="69">
        <f t="shared" si="65"/>
        <v>1</v>
      </c>
      <c r="L66" s="69">
        <f t="shared" si="66"/>
        <v>1</v>
      </c>
      <c r="M66" s="70">
        <v>13</v>
      </c>
      <c r="N66" s="71">
        <v>2</v>
      </c>
      <c r="O66" s="72">
        <f t="shared" si="67"/>
        <v>1</v>
      </c>
      <c r="P66" s="72">
        <f t="shared" si="68"/>
        <v>1</v>
      </c>
      <c r="Q66" s="70">
        <v>26</v>
      </c>
      <c r="R66" s="279">
        <f t="shared" si="56"/>
        <v>145.60000000000002</v>
      </c>
      <c r="S66" s="280">
        <f t="shared" si="57"/>
        <v>26</v>
      </c>
      <c r="T66" s="60">
        <f t="shared" si="58"/>
        <v>13</v>
      </c>
      <c r="U66" s="60">
        <f t="shared" si="59"/>
        <v>31.2</v>
      </c>
      <c r="V66" s="60">
        <f t="shared" si="60"/>
        <v>52</v>
      </c>
      <c r="W66" s="60">
        <f t="shared" si="61"/>
        <v>7.8</v>
      </c>
      <c r="X66" s="60">
        <f t="shared" si="62"/>
        <v>15.6</v>
      </c>
      <c r="Y66" s="61">
        <f t="shared" si="63"/>
        <v>78</v>
      </c>
      <c r="Z66" s="61">
        <f t="shared" si="63"/>
        <v>20.8</v>
      </c>
      <c r="AA66" s="61">
        <f t="shared" si="63"/>
        <v>46.8</v>
      </c>
      <c r="AB66" s="62"/>
      <c r="AC66" s="61">
        <f t="shared" si="64"/>
        <v>0</v>
      </c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</row>
    <row r="67" spans="1:48" s="66" customFormat="1" ht="27.75" customHeight="1" x14ac:dyDescent="0.25">
      <c r="A67" s="116" t="s">
        <v>635</v>
      </c>
      <c r="B67" s="116" t="s">
        <v>627</v>
      </c>
      <c r="C67" s="48" t="s">
        <v>154</v>
      </c>
      <c r="D67" s="48"/>
      <c r="E67" s="176" t="s">
        <v>32</v>
      </c>
      <c r="F67" s="179">
        <v>3</v>
      </c>
      <c r="G67" s="52" t="s">
        <v>617</v>
      </c>
      <c r="H67" s="53" t="s">
        <v>618</v>
      </c>
      <c r="I67" s="67"/>
      <c r="J67" s="68">
        <v>3</v>
      </c>
      <c r="K67" s="69">
        <f t="shared" si="65"/>
        <v>1</v>
      </c>
      <c r="L67" s="69">
        <f t="shared" si="66"/>
        <v>2</v>
      </c>
      <c r="M67" s="70">
        <v>13</v>
      </c>
      <c r="N67" s="71">
        <v>3</v>
      </c>
      <c r="O67" s="72">
        <f t="shared" si="67"/>
        <v>1</v>
      </c>
      <c r="P67" s="72">
        <f t="shared" si="68"/>
        <v>2</v>
      </c>
      <c r="Q67" s="70">
        <v>26</v>
      </c>
      <c r="R67" s="279">
        <f t="shared" si="56"/>
        <v>208</v>
      </c>
      <c r="S67" s="280">
        <f t="shared" si="57"/>
        <v>39</v>
      </c>
      <c r="T67" s="60">
        <f t="shared" si="58"/>
        <v>13</v>
      </c>
      <c r="U67" s="60">
        <f t="shared" si="59"/>
        <v>46.8</v>
      </c>
      <c r="V67" s="60">
        <f t="shared" si="60"/>
        <v>78</v>
      </c>
      <c r="W67" s="60">
        <f t="shared" si="61"/>
        <v>7.8</v>
      </c>
      <c r="X67" s="60">
        <f t="shared" si="62"/>
        <v>23.4</v>
      </c>
      <c r="Y67" s="61">
        <f t="shared" si="63"/>
        <v>117</v>
      </c>
      <c r="Z67" s="61">
        <f t="shared" si="63"/>
        <v>20.8</v>
      </c>
      <c r="AA67" s="61">
        <f t="shared" si="63"/>
        <v>70.199999999999989</v>
      </c>
      <c r="AB67" s="62"/>
      <c r="AC67" s="61">
        <f t="shared" si="64"/>
        <v>0</v>
      </c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</row>
    <row r="68" spans="1:48" s="66" customFormat="1" ht="27.75" customHeight="1" x14ac:dyDescent="0.25">
      <c r="A68" s="116" t="s">
        <v>635</v>
      </c>
      <c r="B68" s="116" t="s">
        <v>627</v>
      </c>
      <c r="C68" s="48" t="s">
        <v>154</v>
      </c>
      <c r="D68" s="48"/>
      <c r="E68" s="176" t="s">
        <v>37</v>
      </c>
      <c r="F68" s="179">
        <v>6</v>
      </c>
      <c r="G68" s="52" t="s">
        <v>636</v>
      </c>
      <c r="H68" s="53" t="s">
        <v>637</v>
      </c>
      <c r="I68" s="80"/>
      <c r="J68" s="68">
        <v>1</v>
      </c>
      <c r="K68" s="69">
        <f t="shared" si="65"/>
        <v>1</v>
      </c>
      <c r="L68" s="69">
        <f t="shared" si="66"/>
        <v>0</v>
      </c>
      <c r="M68" s="70">
        <v>13</v>
      </c>
      <c r="N68" s="71">
        <v>1</v>
      </c>
      <c r="O68" s="72">
        <f t="shared" si="67"/>
        <v>1</v>
      </c>
      <c r="P68" s="72">
        <f t="shared" si="68"/>
        <v>0</v>
      </c>
      <c r="Q68" s="70">
        <v>13</v>
      </c>
      <c r="R68" s="279">
        <f t="shared" si="56"/>
        <v>62.400000000000006</v>
      </c>
      <c r="S68" s="280">
        <f t="shared" si="57"/>
        <v>13</v>
      </c>
      <c r="T68" s="60">
        <f t="shared" si="58"/>
        <v>13</v>
      </c>
      <c r="U68" s="60">
        <f t="shared" si="59"/>
        <v>15.6</v>
      </c>
      <c r="V68" s="60">
        <f t="shared" si="60"/>
        <v>13</v>
      </c>
      <c r="W68" s="60">
        <f t="shared" si="61"/>
        <v>3.9</v>
      </c>
      <c r="X68" s="60">
        <f t="shared" si="62"/>
        <v>3.9</v>
      </c>
      <c r="Y68" s="61">
        <f t="shared" si="63"/>
        <v>26</v>
      </c>
      <c r="Z68" s="61">
        <f t="shared" si="63"/>
        <v>16.899999999999999</v>
      </c>
      <c r="AA68" s="61">
        <f t="shared" si="63"/>
        <v>19.5</v>
      </c>
      <c r="AB68" s="62"/>
      <c r="AC68" s="61">
        <f t="shared" si="64"/>
        <v>0</v>
      </c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</row>
    <row r="69" spans="1:48" s="66" customFormat="1" ht="27.75" customHeight="1" x14ac:dyDescent="0.25">
      <c r="A69" s="116" t="s">
        <v>635</v>
      </c>
      <c r="B69" s="116" t="s">
        <v>627</v>
      </c>
      <c r="C69" s="48" t="s">
        <v>154</v>
      </c>
      <c r="D69" s="48"/>
      <c r="E69" s="180" t="s">
        <v>47</v>
      </c>
      <c r="F69" s="179">
        <v>1</v>
      </c>
      <c r="G69" s="52" t="s">
        <v>621</v>
      </c>
      <c r="H69" s="53" t="s">
        <v>622</v>
      </c>
      <c r="I69" s="67"/>
      <c r="J69" s="68">
        <v>1</v>
      </c>
      <c r="K69" s="69">
        <f t="shared" si="65"/>
        <v>1</v>
      </c>
      <c r="L69" s="69">
        <f t="shared" si="66"/>
        <v>0</v>
      </c>
      <c r="M69" s="70">
        <v>13</v>
      </c>
      <c r="N69" s="71">
        <v>1</v>
      </c>
      <c r="O69" s="72">
        <f t="shared" si="67"/>
        <v>1</v>
      </c>
      <c r="P69" s="72">
        <f t="shared" si="68"/>
        <v>0</v>
      </c>
      <c r="Q69" s="70">
        <v>26</v>
      </c>
      <c r="R69" s="279">
        <f t="shared" si="56"/>
        <v>83.2</v>
      </c>
      <c r="S69" s="280">
        <f t="shared" si="57"/>
        <v>13</v>
      </c>
      <c r="T69" s="60">
        <f t="shared" si="58"/>
        <v>13</v>
      </c>
      <c r="U69" s="60">
        <f t="shared" si="59"/>
        <v>15.6</v>
      </c>
      <c r="V69" s="60">
        <f t="shared" si="60"/>
        <v>26</v>
      </c>
      <c r="W69" s="60">
        <f t="shared" si="61"/>
        <v>7.8</v>
      </c>
      <c r="X69" s="60">
        <f t="shared" si="62"/>
        <v>7.8</v>
      </c>
      <c r="Y69" s="61">
        <f t="shared" si="63"/>
        <v>39</v>
      </c>
      <c r="Z69" s="61">
        <f t="shared" si="63"/>
        <v>20.8</v>
      </c>
      <c r="AA69" s="61">
        <f t="shared" si="63"/>
        <v>23.4</v>
      </c>
      <c r="AB69" s="62"/>
      <c r="AC69" s="61">
        <f t="shared" si="64"/>
        <v>0</v>
      </c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</row>
    <row r="70" spans="1:48" s="66" customFormat="1" ht="27.75" hidden="1" customHeight="1" x14ac:dyDescent="0.25">
      <c r="A70" s="116" t="s">
        <v>635</v>
      </c>
      <c r="B70" s="116" t="s">
        <v>627</v>
      </c>
      <c r="C70" s="48" t="s">
        <v>154</v>
      </c>
      <c r="D70" s="48"/>
      <c r="E70" s="180" t="s">
        <v>47</v>
      </c>
      <c r="F70" s="179">
        <v>1</v>
      </c>
      <c r="G70" s="52" t="s">
        <v>623</v>
      </c>
      <c r="H70" s="53" t="s">
        <v>608</v>
      </c>
      <c r="I70" s="67"/>
      <c r="J70" s="68"/>
      <c r="K70" s="69">
        <f t="shared" si="65"/>
        <v>0</v>
      </c>
      <c r="L70" s="69">
        <f t="shared" si="66"/>
        <v>0</v>
      </c>
      <c r="M70" s="70"/>
      <c r="N70" s="71"/>
      <c r="O70" s="72">
        <f t="shared" si="67"/>
        <v>0</v>
      </c>
      <c r="P70" s="72">
        <f t="shared" si="68"/>
        <v>0</v>
      </c>
      <c r="Q70" s="70"/>
      <c r="R70" s="279">
        <f t="shared" si="56"/>
        <v>0</v>
      </c>
      <c r="S70" s="280">
        <f t="shared" si="57"/>
        <v>0</v>
      </c>
      <c r="T70" s="60">
        <f t="shared" si="58"/>
        <v>0</v>
      </c>
      <c r="U70" s="60">
        <f t="shared" si="59"/>
        <v>0</v>
      </c>
      <c r="V70" s="60">
        <f t="shared" si="60"/>
        <v>0</v>
      </c>
      <c r="W70" s="60">
        <f t="shared" si="61"/>
        <v>0</v>
      </c>
      <c r="X70" s="60">
        <f t="shared" si="62"/>
        <v>0</v>
      </c>
      <c r="Y70" s="61">
        <f t="shared" si="63"/>
        <v>0</v>
      </c>
      <c r="Z70" s="61">
        <f t="shared" si="63"/>
        <v>0</v>
      </c>
      <c r="AA70" s="61">
        <f t="shared" si="63"/>
        <v>0</v>
      </c>
      <c r="AB70" s="62"/>
      <c r="AC70" s="61">
        <f t="shared" si="64"/>
        <v>0</v>
      </c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</row>
    <row r="71" spans="1:48" s="85" customFormat="1" ht="27.75" hidden="1" customHeight="1" x14ac:dyDescent="0.25">
      <c r="A71" s="116" t="s">
        <v>635</v>
      </c>
      <c r="B71" s="116" t="s">
        <v>627</v>
      </c>
      <c r="C71" s="48" t="s">
        <v>154</v>
      </c>
      <c r="D71" s="48"/>
      <c r="E71" s="180" t="s">
        <v>47</v>
      </c>
      <c r="F71" s="179">
        <v>2</v>
      </c>
      <c r="G71" s="52" t="s">
        <v>624</v>
      </c>
      <c r="H71" s="53" t="s">
        <v>625</v>
      </c>
      <c r="I71" s="67"/>
      <c r="J71" s="68"/>
      <c r="K71" s="69">
        <f t="shared" si="65"/>
        <v>0</v>
      </c>
      <c r="L71" s="69">
        <f t="shared" si="66"/>
        <v>0</v>
      </c>
      <c r="M71" s="70"/>
      <c r="N71" s="71"/>
      <c r="O71" s="72">
        <f t="shared" si="67"/>
        <v>0</v>
      </c>
      <c r="P71" s="72">
        <f t="shared" si="68"/>
        <v>0</v>
      </c>
      <c r="Q71" s="70"/>
      <c r="R71" s="279">
        <f t="shared" si="56"/>
        <v>0</v>
      </c>
      <c r="S71" s="280">
        <f t="shared" si="57"/>
        <v>0</v>
      </c>
      <c r="T71" s="60">
        <f t="shared" si="58"/>
        <v>0</v>
      </c>
      <c r="U71" s="60">
        <f t="shared" si="59"/>
        <v>0</v>
      </c>
      <c r="V71" s="60">
        <f t="shared" si="60"/>
        <v>0</v>
      </c>
      <c r="W71" s="60">
        <f t="shared" si="61"/>
        <v>0</v>
      </c>
      <c r="X71" s="60">
        <f t="shared" si="62"/>
        <v>0</v>
      </c>
      <c r="Y71" s="61">
        <f t="shared" si="63"/>
        <v>0</v>
      </c>
      <c r="Z71" s="61">
        <f t="shared" si="63"/>
        <v>0</v>
      </c>
      <c r="AA71" s="61">
        <f t="shared" si="63"/>
        <v>0</v>
      </c>
      <c r="AB71" s="62"/>
      <c r="AC71" s="61">
        <f t="shared" si="64"/>
        <v>0</v>
      </c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</row>
    <row r="72" spans="1:48" s="66" customFormat="1" ht="27.75" hidden="1" customHeight="1" x14ac:dyDescent="0.25">
      <c r="A72" s="116" t="s">
        <v>635</v>
      </c>
      <c r="B72" s="116" t="s">
        <v>627</v>
      </c>
      <c r="C72" s="48" t="s">
        <v>154</v>
      </c>
      <c r="D72" s="48"/>
      <c r="E72" s="180" t="s">
        <v>47</v>
      </c>
      <c r="F72" s="179">
        <v>2</v>
      </c>
      <c r="G72" s="52" t="s">
        <v>629</v>
      </c>
      <c r="H72" s="53" t="s">
        <v>614</v>
      </c>
      <c r="I72" s="80"/>
      <c r="J72" s="68"/>
      <c r="K72" s="69">
        <f t="shared" si="65"/>
        <v>0</v>
      </c>
      <c r="L72" s="69">
        <f t="shared" si="66"/>
        <v>0</v>
      </c>
      <c r="M72" s="70"/>
      <c r="N72" s="71"/>
      <c r="O72" s="72">
        <f t="shared" si="67"/>
        <v>0</v>
      </c>
      <c r="P72" s="72">
        <f t="shared" si="68"/>
        <v>0</v>
      </c>
      <c r="Q72" s="70"/>
      <c r="R72" s="279">
        <f t="shared" si="56"/>
        <v>0</v>
      </c>
      <c r="S72" s="280">
        <f t="shared" si="57"/>
        <v>0</v>
      </c>
      <c r="T72" s="60">
        <f t="shared" si="58"/>
        <v>0</v>
      </c>
      <c r="U72" s="60">
        <f t="shared" si="59"/>
        <v>0</v>
      </c>
      <c r="V72" s="60">
        <f t="shared" si="60"/>
        <v>0</v>
      </c>
      <c r="W72" s="60">
        <f t="shared" si="61"/>
        <v>0</v>
      </c>
      <c r="X72" s="60">
        <f t="shared" si="62"/>
        <v>0</v>
      </c>
      <c r="Y72" s="61">
        <f t="shared" si="63"/>
        <v>0</v>
      </c>
      <c r="Z72" s="61">
        <f t="shared" si="63"/>
        <v>0</v>
      </c>
      <c r="AA72" s="61">
        <f t="shared" si="63"/>
        <v>0</v>
      </c>
      <c r="AB72" s="99"/>
      <c r="AC72" s="61">
        <f t="shared" si="64"/>
        <v>0</v>
      </c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</row>
    <row r="73" spans="1:48" s="115" customFormat="1" ht="27.75" customHeight="1" thickBot="1" x14ac:dyDescent="0.3">
      <c r="A73" s="102" t="s">
        <v>635</v>
      </c>
      <c r="B73" s="102" t="s">
        <v>627</v>
      </c>
      <c r="C73" s="103" t="s">
        <v>154</v>
      </c>
      <c r="D73" s="103"/>
      <c r="E73" s="104"/>
      <c r="F73" s="104"/>
      <c r="G73" s="105"/>
      <c r="H73" s="106" t="s">
        <v>55</v>
      </c>
      <c r="I73" s="107"/>
      <c r="J73" s="108"/>
      <c r="K73" s="109"/>
      <c r="L73" s="109"/>
      <c r="M73" s="110"/>
      <c r="N73" s="111"/>
      <c r="O73" s="109"/>
      <c r="P73" s="109"/>
      <c r="Q73" s="110"/>
      <c r="R73" s="283">
        <f>SUM(R61:R72)</f>
        <v>644.80000000000007</v>
      </c>
      <c r="S73" s="284">
        <f t="shared" ref="S73:AA73" si="69">SUM(S61:S72)</f>
        <v>117</v>
      </c>
      <c r="T73" s="113">
        <f t="shared" si="69"/>
        <v>65</v>
      </c>
      <c r="U73" s="113">
        <f t="shared" si="69"/>
        <v>140.39999999999998</v>
      </c>
      <c r="V73" s="113">
        <f t="shared" si="69"/>
        <v>221</v>
      </c>
      <c r="W73" s="113">
        <f t="shared" si="69"/>
        <v>35.099999999999994</v>
      </c>
      <c r="X73" s="113">
        <f t="shared" si="69"/>
        <v>66.3</v>
      </c>
      <c r="Y73" s="113">
        <f t="shared" si="69"/>
        <v>338</v>
      </c>
      <c r="Z73" s="113">
        <f t="shared" si="69"/>
        <v>100.10000000000001</v>
      </c>
      <c r="AA73" s="113">
        <f t="shared" si="69"/>
        <v>206.7</v>
      </c>
      <c r="AB73" s="114"/>
      <c r="AC73" s="61"/>
      <c r="AD73" s="575">
        <f>R73/1800/0.6</f>
        <v>0.59703703703703714</v>
      </c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</row>
    <row r="74" spans="1:48" s="201" customFormat="1" ht="27.75" customHeight="1" thickTop="1" x14ac:dyDescent="0.25">
      <c r="A74" s="122" t="s">
        <v>638</v>
      </c>
      <c r="B74" s="122" t="s">
        <v>193</v>
      </c>
      <c r="C74" s="189" t="s">
        <v>154</v>
      </c>
      <c r="D74" s="189"/>
      <c r="E74" s="578" t="s">
        <v>32</v>
      </c>
      <c r="F74" s="579">
        <v>6</v>
      </c>
      <c r="G74" s="580" t="s">
        <v>639</v>
      </c>
      <c r="H74" s="581" t="s">
        <v>640</v>
      </c>
      <c r="I74" s="576"/>
      <c r="J74" s="194">
        <v>1</v>
      </c>
      <c r="K74" s="69">
        <f>IF(J74&gt;0, 1, 0)</f>
        <v>1</v>
      </c>
      <c r="L74" s="69">
        <f>J74-K74</f>
        <v>0</v>
      </c>
      <c r="M74" s="120">
        <v>26</v>
      </c>
      <c r="N74" s="119">
        <v>1</v>
      </c>
      <c r="O74" s="72">
        <f>IF(N74&gt;0, 1, 0)</f>
        <v>1</v>
      </c>
      <c r="P74" s="72">
        <f>N74-O74</f>
        <v>0</v>
      </c>
      <c r="Q74" s="582">
        <v>26</v>
      </c>
      <c r="R74" s="321">
        <f t="shared" ref="R74:R75" si="70">(K74*M74*$R$4)+(L74*M74*$R$5)+(O74*Q74*$R$6)+(P74*Q74*$R$7)</f>
        <v>124.80000000000001</v>
      </c>
      <c r="S74" s="315">
        <f t="shared" ref="S74:S75" si="71">J74*M74*$S$4</f>
        <v>26</v>
      </c>
      <c r="T74" s="196">
        <f t="shared" ref="T74:T75" si="72">K74*M74*$T$4</f>
        <v>26</v>
      </c>
      <c r="U74" s="196">
        <f t="shared" ref="U74:U75" si="73">J74*M74*$U$4</f>
        <v>31.2</v>
      </c>
      <c r="V74" s="196">
        <f t="shared" ref="V74:V75" si="74">N74*Q74*$V$6</f>
        <v>26</v>
      </c>
      <c r="W74" s="196">
        <f t="shared" ref="W74:W75" si="75">O74*Q74*$W$6</f>
        <v>7.8</v>
      </c>
      <c r="X74" s="196">
        <f t="shared" ref="X74:X75" si="76">N74*Q74*$X$6</f>
        <v>7.8</v>
      </c>
      <c r="Y74" s="196">
        <f t="shared" ref="Y74:AA75" si="77">S74+V74</f>
        <v>52</v>
      </c>
      <c r="Z74" s="196">
        <f t="shared" si="77"/>
        <v>33.799999999999997</v>
      </c>
      <c r="AA74" s="196">
        <f t="shared" si="77"/>
        <v>39</v>
      </c>
      <c r="AB74" s="197"/>
      <c r="AC74" s="196">
        <f t="shared" ref="AC74:AC75" si="78">R74-Y74-Z74-AA74</f>
        <v>0</v>
      </c>
      <c r="AD74" s="200"/>
      <c r="AE74" s="200"/>
      <c r="AF74" s="200"/>
      <c r="AG74" s="200"/>
      <c r="AH74" s="200"/>
      <c r="AI74" s="200"/>
      <c r="AJ74" s="200"/>
      <c r="AK74" s="200"/>
      <c r="AL74" s="200"/>
      <c r="AM74" s="200"/>
      <c r="AN74" s="200"/>
      <c r="AO74" s="200"/>
      <c r="AP74" s="200"/>
      <c r="AQ74" s="200"/>
      <c r="AR74" s="200"/>
      <c r="AS74" s="200"/>
      <c r="AT74" s="200"/>
      <c r="AU74" s="200"/>
      <c r="AV74" s="200"/>
    </row>
    <row r="75" spans="1:48" s="201" customFormat="1" ht="27.75" customHeight="1" x14ac:dyDescent="0.25">
      <c r="A75" s="122" t="s">
        <v>638</v>
      </c>
      <c r="B75" s="122" t="s">
        <v>193</v>
      </c>
      <c r="C75" s="189" t="s">
        <v>154</v>
      </c>
      <c r="D75" s="189"/>
      <c r="E75" s="309" t="s">
        <v>47</v>
      </c>
      <c r="F75" s="309">
        <v>6</v>
      </c>
      <c r="G75" s="123" t="s">
        <v>641</v>
      </c>
      <c r="H75" s="193" t="s">
        <v>640</v>
      </c>
      <c r="I75" s="67"/>
      <c r="J75" s="194">
        <v>0</v>
      </c>
      <c r="K75" s="69">
        <f t="shared" ref="K75:K85" si="79">IF(J75&gt;0, 1, 0)</f>
        <v>0</v>
      </c>
      <c r="L75" s="69">
        <f t="shared" ref="L75:L85" si="80">J75-K75</f>
        <v>0</v>
      </c>
      <c r="M75" s="120"/>
      <c r="N75" s="119">
        <v>0</v>
      </c>
      <c r="O75" s="72">
        <f t="shared" ref="O75:O85" si="81">IF(N75&gt;0, 1, 0)</f>
        <v>0</v>
      </c>
      <c r="P75" s="72">
        <f t="shared" ref="P75:P85" si="82">N75-O75</f>
        <v>0</v>
      </c>
      <c r="Q75" s="120"/>
      <c r="R75" s="321">
        <f t="shared" si="70"/>
        <v>0</v>
      </c>
      <c r="S75" s="315">
        <f t="shared" si="71"/>
        <v>0</v>
      </c>
      <c r="T75" s="196">
        <f t="shared" si="72"/>
        <v>0</v>
      </c>
      <c r="U75" s="196">
        <f t="shared" si="73"/>
        <v>0</v>
      </c>
      <c r="V75" s="196">
        <f t="shared" si="74"/>
        <v>0</v>
      </c>
      <c r="W75" s="196">
        <f t="shared" si="75"/>
        <v>0</v>
      </c>
      <c r="X75" s="196">
        <f t="shared" si="76"/>
        <v>0</v>
      </c>
      <c r="Y75" s="196">
        <f t="shared" si="77"/>
        <v>0</v>
      </c>
      <c r="Z75" s="196">
        <f t="shared" si="77"/>
        <v>0</v>
      </c>
      <c r="AA75" s="196">
        <f t="shared" si="77"/>
        <v>0</v>
      </c>
      <c r="AB75" s="197"/>
      <c r="AC75" s="196">
        <f t="shared" si="78"/>
        <v>0</v>
      </c>
      <c r="AD75" s="200"/>
      <c r="AE75" s="200"/>
      <c r="AF75" s="200"/>
      <c r="AG75" s="200"/>
      <c r="AH75" s="200"/>
      <c r="AI75" s="200"/>
      <c r="AJ75" s="200"/>
      <c r="AK75" s="200"/>
      <c r="AL75" s="200"/>
      <c r="AM75" s="200"/>
      <c r="AN75" s="200"/>
      <c r="AO75" s="200"/>
      <c r="AP75" s="200"/>
      <c r="AQ75" s="200"/>
      <c r="AR75" s="200"/>
      <c r="AS75" s="200"/>
      <c r="AT75" s="200"/>
      <c r="AU75" s="200"/>
      <c r="AV75" s="200"/>
    </row>
    <row r="76" spans="1:48" s="66" customFormat="1" ht="27.75" hidden="1" customHeight="1" x14ac:dyDescent="0.25">
      <c r="A76" s="116"/>
      <c r="B76" s="116"/>
      <c r="C76" s="48"/>
      <c r="D76" s="48"/>
      <c r="E76" s="81"/>
      <c r="F76" s="81"/>
      <c r="G76" s="123"/>
      <c r="H76" s="53"/>
      <c r="I76" s="67"/>
      <c r="J76" s="68"/>
      <c r="K76" s="69">
        <f t="shared" si="79"/>
        <v>0</v>
      </c>
      <c r="L76" s="69">
        <f t="shared" si="80"/>
        <v>0</v>
      </c>
      <c r="M76" s="70"/>
      <c r="N76" s="71"/>
      <c r="O76" s="72">
        <f t="shared" si="81"/>
        <v>0</v>
      </c>
      <c r="P76" s="72">
        <f t="shared" si="82"/>
        <v>0</v>
      </c>
      <c r="Q76" s="70"/>
      <c r="R76" s="318">
        <f t="shared" ref="R76:R85" si="83">(K76*M76*$R$3)+(L76*M76*$R$6)+(O76*Q76*$R$7)+(P76*Q76*$R$8)</f>
        <v>0</v>
      </c>
      <c r="S76" s="280"/>
      <c r="T76" s="61"/>
      <c r="U76" s="61"/>
      <c r="V76" s="61"/>
      <c r="W76" s="61"/>
      <c r="X76" s="61"/>
      <c r="Y76" s="61"/>
      <c r="Z76" s="61"/>
      <c r="AA76" s="61"/>
      <c r="AB76" s="62"/>
      <c r="AC76" s="61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</row>
    <row r="77" spans="1:48" s="66" customFormat="1" ht="27.75" hidden="1" customHeight="1" x14ac:dyDescent="0.25">
      <c r="A77" s="116"/>
      <c r="B77" s="116"/>
      <c r="C77" s="48"/>
      <c r="D77" s="48"/>
      <c r="E77" s="81"/>
      <c r="F77" s="81"/>
      <c r="G77" s="123"/>
      <c r="H77" s="53"/>
      <c r="I77" s="67"/>
      <c r="J77" s="68"/>
      <c r="K77" s="69">
        <f t="shared" si="79"/>
        <v>0</v>
      </c>
      <c r="L77" s="69">
        <f t="shared" si="80"/>
        <v>0</v>
      </c>
      <c r="M77" s="70"/>
      <c r="N77" s="71"/>
      <c r="O77" s="72">
        <f t="shared" si="81"/>
        <v>0</v>
      </c>
      <c r="P77" s="72">
        <f t="shared" si="82"/>
        <v>0</v>
      </c>
      <c r="Q77" s="70"/>
      <c r="R77" s="318">
        <f t="shared" si="83"/>
        <v>0</v>
      </c>
      <c r="S77" s="280"/>
      <c r="T77" s="61"/>
      <c r="U77" s="61"/>
      <c r="V77" s="61"/>
      <c r="W77" s="61"/>
      <c r="X77" s="61"/>
      <c r="Y77" s="61"/>
      <c r="Z77" s="61"/>
      <c r="AA77" s="61"/>
      <c r="AB77" s="62"/>
      <c r="AC77" s="61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</row>
    <row r="78" spans="1:48" s="66" customFormat="1" ht="27.75" hidden="1" customHeight="1" x14ac:dyDescent="0.25">
      <c r="A78" s="116"/>
      <c r="B78" s="116"/>
      <c r="C78" s="48"/>
      <c r="D78" s="48"/>
      <c r="E78" s="81"/>
      <c r="F78" s="81"/>
      <c r="G78" s="82"/>
      <c r="H78" s="53"/>
      <c r="I78" s="67"/>
      <c r="J78" s="68"/>
      <c r="K78" s="69">
        <f t="shared" si="79"/>
        <v>0</v>
      </c>
      <c r="L78" s="69">
        <f t="shared" si="80"/>
        <v>0</v>
      </c>
      <c r="M78" s="70"/>
      <c r="N78" s="71"/>
      <c r="O78" s="72">
        <f t="shared" si="81"/>
        <v>0</v>
      </c>
      <c r="P78" s="72">
        <f t="shared" si="82"/>
        <v>0</v>
      </c>
      <c r="Q78" s="70"/>
      <c r="R78" s="318">
        <f t="shared" si="83"/>
        <v>0</v>
      </c>
      <c r="S78" s="280"/>
      <c r="T78" s="61"/>
      <c r="U78" s="61"/>
      <c r="V78" s="61"/>
      <c r="W78" s="61"/>
      <c r="X78" s="61"/>
      <c r="Y78" s="61"/>
      <c r="Z78" s="61"/>
      <c r="AA78" s="61"/>
      <c r="AB78" s="62"/>
      <c r="AC78" s="61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</row>
    <row r="79" spans="1:48" s="66" customFormat="1" ht="27.75" hidden="1" customHeight="1" x14ac:dyDescent="0.25">
      <c r="A79" s="116"/>
      <c r="B79" s="116"/>
      <c r="C79" s="48"/>
      <c r="D79" s="48"/>
      <c r="E79" s="81"/>
      <c r="F79" s="81"/>
      <c r="G79" s="82"/>
      <c r="H79" s="53"/>
      <c r="I79" s="67"/>
      <c r="J79" s="68"/>
      <c r="K79" s="69">
        <f t="shared" si="79"/>
        <v>0</v>
      </c>
      <c r="L79" s="69">
        <f t="shared" si="80"/>
        <v>0</v>
      </c>
      <c r="M79" s="70"/>
      <c r="N79" s="71"/>
      <c r="O79" s="72">
        <f t="shared" si="81"/>
        <v>0</v>
      </c>
      <c r="P79" s="72">
        <f t="shared" si="82"/>
        <v>0</v>
      </c>
      <c r="Q79" s="70"/>
      <c r="R79" s="318">
        <f t="shared" si="83"/>
        <v>0</v>
      </c>
      <c r="S79" s="280"/>
      <c r="T79" s="61"/>
      <c r="U79" s="61"/>
      <c r="V79" s="61"/>
      <c r="W79" s="61"/>
      <c r="X79" s="61"/>
      <c r="Y79" s="61"/>
      <c r="Z79" s="61"/>
      <c r="AA79" s="61"/>
      <c r="AB79" s="62"/>
      <c r="AC79" s="61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</row>
    <row r="80" spans="1:48" s="66" customFormat="1" ht="27.75" hidden="1" customHeight="1" x14ac:dyDescent="0.25">
      <c r="A80" s="116"/>
      <c r="B80" s="116"/>
      <c r="C80" s="48"/>
      <c r="D80" s="48"/>
      <c r="E80" s="81"/>
      <c r="F80" s="81"/>
      <c r="G80" s="82"/>
      <c r="H80" s="53"/>
      <c r="I80" s="67"/>
      <c r="J80" s="68"/>
      <c r="K80" s="69">
        <f t="shared" si="79"/>
        <v>0</v>
      </c>
      <c r="L80" s="69">
        <f t="shared" si="80"/>
        <v>0</v>
      </c>
      <c r="M80" s="70"/>
      <c r="N80" s="71"/>
      <c r="O80" s="72">
        <f t="shared" si="81"/>
        <v>0</v>
      </c>
      <c r="P80" s="72">
        <f t="shared" si="82"/>
        <v>0</v>
      </c>
      <c r="Q80" s="70"/>
      <c r="R80" s="318">
        <f t="shared" si="83"/>
        <v>0</v>
      </c>
      <c r="S80" s="280"/>
      <c r="T80" s="61"/>
      <c r="U80" s="61"/>
      <c r="V80" s="61"/>
      <c r="W80" s="61"/>
      <c r="X80" s="61"/>
      <c r="Y80" s="61"/>
      <c r="Z80" s="61"/>
      <c r="AA80" s="61"/>
      <c r="AB80" s="62"/>
      <c r="AC80" s="61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</row>
    <row r="81" spans="1:48" s="66" customFormat="1" ht="27.75" hidden="1" customHeight="1" x14ac:dyDescent="0.25">
      <c r="A81" s="116"/>
      <c r="B81" s="116"/>
      <c r="C81" s="48"/>
      <c r="D81" s="48"/>
      <c r="E81" s="81"/>
      <c r="F81" s="81"/>
      <c r="G81" s="82"/>
      <c r="H81" s="117"/>
      <c r="I81" s="80"/>
      <c r="J81" s="68"/>
      <c r="K81" s="69">
        <f t="shared" si="79"/>
        <v>0</v>
      </c>
      <c r="L81" s="69">
        <f t="shared" si="80"/>
        <v>0</v>
      </c>
      <c r="M81" s="70"/>
      <c r="N81" s="71"/>
      <c r="O81" s="72">
        <f t="shared" si="81"/>
        <v>0</v>
      </c>
      <c r="P81" s="72">
        <f t="shared" si="82"/>
        <v>0</v>
      </c>
      <c r="Q81" s="70"/>
      <c r="R81" s="318">
        <f t="shared" si="83"/>
        <v>0</v>
      </c>
      <c r="S81" s="280"/>
      <c r="T81" s="61"/>
      <c r="U81" s="61"/>
      <c r="V81" s="61"/>
      <c r="W81" s="61"/>
      <c r="X81" s="61"/>
      <c r="Y81" s="61"/>
      <c r="Z81" s="61"/>
      <c r="AA81" s="61"/>
      <c r="AB81" s="62"/>
      <c r="AC81" s="61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</row>
    <row r="82" spans="1:48" s="66" customFormat="1" ht="27.75" hidden="1" customHeight="1" x14ac:dyDescent="0.25">
      <c r="A82" s="116"/>
      <c r="B82" s="116"/>
      <c r="C82" s="48"/>
      <c r="D82" s="48"/>
      <c r="E82" s="81"/>
      <c r="F82" s="81"/>
      <c r="G82" s="82"/>
      <c r="H82" s="53"/>
      <c r="I82" s="67"/>
      <c r="J82" s="68"/>
      <c r="K82" s="69">
        <f t="shared" si="79"/>
        <v>0</v>
      </c>
      <c r="L82" s="69">
        <f t="shared" si="80"/>
        <v>0</v>
      </c>
      <c r="M82" s="70"/>
      <c r="N82" s="71"/>
      <c r="O82" s="72">
        <f t="shared" si="81"/>
        <v>0</v>
      </c>
      <c r="P82" s="72">
        <f t="shared" si="82"/>
        <v>0</v>
      </c>
      <c r="Q82" s="70"/>
      <c r="R82" s="318">
        <f t="shared" si="83"/>
        <v>0</v>
      </c>
      <c r="S82" s="280"/>
      <c r="T82" s="61"/>
      <c r="U82" s="61"/>
      <c r="V82" s="61"/>
      <c r="W82" s="61"/>
      <c r="X82" s="61"/>
      <c r="Y82" s="61"/>
      <c r="Z82" s="61"/>
      <c r="AA82" s="61"/>
      <c r="AB82" s="62"/>
      <c r="AC82" s="61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</row>
    <row r="83" spans="1:48" s="66" customFormat="1" ht="27.75" hidden="1" customHeight="1" x14ac:dyDescent="0.25">
      <c r="A83" s="116"/>
      <c r="B83" s="116"/>
      <c r="C83" s="48"/>
      <c r="D83" s="48"/>
      <c r="E83" s="81"/>
      <c r="F83" s="81"/>
      <c r="G83" s="82"/>
      <c r="H83" s="53"/>
      <c r="I83" s="67"/>
      <c r="J83" s="68"/>
      <c r="K83" s="69">
        <f t="shared" si="79"/>
        <v>0</v>
      </c>
      <c r="L83" s="69">
        <f t="shared" si="80"/>
        <v>0</v>
      </c>
      <c r="M83" s="70"/>
      <c r="N83" s="71"/>
      <c r="O83" s="72">
        <f t="shared" si="81"/>
        <v>0</v>
      </c>
      <c r="P83" s="72">
        <f t="shared" si="82"/>
        <v>0</v>
      </c>
      <c r="Q83" s="70"/>
      <c r="R83" s="318">
        <f t="shared" si="83"/>
        <v>0</v>
      </c>
      <c r="S83" s="280"/>
      <c r="T83" s="61"/>
      <c r="U83" s="61"/>
      <c r="V83" s="61"/>
      <c r="W83" s="61"/>
      <c r="X83" s="61"/>
      <c r="Y83" s="61"/>
      <c r="Z83" s="61"/>
      <c r="AA83" s="61"/>
      <c r="AB83" s="62"/>
      <c r="AC83" s="61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</row>
    <row r="84" spans="1:48" s="85" customFormat="1" ht="27.75" hidden="1" customHeight="1" x14ac:dyDescent="0.25">
      <c r="A84" s="116"/>
      <c r="B84" s="116"/>
      <c r="C84" s="48"/>
      <c r="D84" s="48"/>
      <c r="E84" s="81"/>
      <c r="F84" s="81"/>
      <c r="G84" s="82"/>
      <c r="H84" s="53"/>
      <c r="I84" s="67"/>
      <c r="J84" s="68"/>
      <c r="K84" s="69">
        <f t="shared" si="79"/>
        <v>0</v>
      </c>
      <c r="L84" s="69">
        <f t="shared" si="80"/>
        <v>0</v>
      </c>
      <c r="M84" s="70"/>
      <c r="N84" s="71"/>
      <c r="O84" s="72">
        <f t="shared" si="81"/>
        <v>0</v>
      </c>
      <c r="P84" s="72">
        <f t="shared" si="82"/>
        <v>0</v>
      </c>
      <c r="Q84" s="70"/>
      <c r="R84" s="318">
        <f t="shared" si="83"/>
        <v>0</v>
      </c>
      <c r="S84" s="280"/>
      <c r="T84" s="61"/>
      <c r="U84" s="61"/>
      <c r="V84" s="61"/>
      <c r="W84" s="61"/>
      <c r="X84" s="61"/>
      <c r="Y84" s="61"/>
      <c r="Z84" s="61"/>
      <c r="AA84" s="61"/>
      <c r="AB84" s="62"/>
      <c r="AC84" s="61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  <c r="AT84" s="84"/>
      <c r="AU84" s="84"/>
      <c r="AV84" s="84"/>
    </row>
    <row r="85" spans="1:48" s="66" customFormat="1" ht="27.75" hidden="1" customHeight="1" x14ac:dyDescent="0.25">
      <c r="A85" s="116"/>
      <c r="B85" s="116"/>
      <c r="C85" s="48"/>
      <c r="D85" s="48"/>
      <c r="E85" s="81"/>
      <c r="F85" s="81"/>
      <c r="G85" s="82"/>
      <c r="H85" s="117"/>
      <c r="I85" s="80"/>
      <c r="J85" s="68"/>
      <c r="K85" s="69">
        <f t="shared" si="79"/>
        <v>0</v>
      </c>
      <c r="L85" s="69">
        <f t="shared" si="80"/>
        <v>0</v>
      </c>
      <c r="M85" s="70"/>
      <c r="N85" s="71"/>
      <c r="O85" s="72">
        <f t="shared" si="81"/>
        <v>0</v>
      </c>
      <c r="P85" s="72">
        <f t="shared" si="82"/>
        <v>0</v>
      </c>
      <c r="Q85" s="70"/>
      <c r="R85" s="318">
        <f t="shared" si="83"/>
        <v>0</v>
      </c>
      <c r="S85" s="280"/>
      <c r="T85" s="61"/>
      <c r="U85" s="61"/>
      <c r="V85" s="61"/>
      <c r="W85" s="61"/>
      <c r="X85" s="61"/>
      <c r="Y85" s="61"/>
      <c r="Z85" s="61"/>
      <c r="AA85" s="61"/>
      <c r="AB85" s="99"/>
      <c r="AC85" s="61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</row>
    <row r="86" spans="1:48" s="115" customFormat="1" ht="27.75" customHeight="1" thickBot="1" x14ac:dyDescent="0.3">
      <c r="A86" s="102"/>
      <c r="B86" s="102"/>
      <c r="C86" s="103"/>
      <c r="D86" s="103"/>
      <c r="E86" s="104"/>
      <c r="F86" s="104"/>
      <c r="G86" s="105"/>
      <c r="H86" s="106" t="s">
        <v>55</v>
      </c>
      <c r="I86" s="107"/>
      <c r="J86" s="108"/>
      <c r="K86" s="109"/>
      <c r="L86" s="109"/>
      <c r="M86" s="110"/>
      <c r="N86" s="111"/>
      <c r="O86" s="109"/>
      <c r="P86" s="109"/>
      <c r="Q86" s="110"/>
      <c r="R86" s="283">
        <f>SUM(R74:R85)</f>
        <v>124.80000000000001</v>
      </c>
      <c r="S86" s="284">
        <f t="shared" ref="S86:AA86" si="84">SUM(S74:S85)</f>
        <v>26</v>
      </c>
      <c r="T86" s="113">
        <f t="shared" si="84"/>
        <v>26</v>
      </c>
      <c r="U86" s="113">
        <f t="shared" si="84"/>
        <v>31.2</v>
      </c>
      <c r="V86" s="113">
        <f t="shared" si="84"/>
        <v>26</v>
      </c>
      <c r="W86" s="113">
        <f t="shared" si="84"/>
        <v>7.8</v>
      </c>
      <c r="X86" s="113">
        <f t="shared" si="84"/>
        <v>7.8</v>
      </c>
      <c r="Y86" s="113">
        <f t="shared" si="84"/>
        <v>52</v>
      </c>
      <c r="Z86" s="113">
        <f t="shared" si="84"/>
        <v>33.799999999999997</v>
      </c>
      <c r="AA86" s="113">
        <f t="shared" si="84"/>
        <v>39</v>
      </c>
      <c r="AB86" s="114"/>
      <c r="AC86" s="61"/>
      <c r="AD86" s="575">
        <f>R86/1800/0.6</f>
        <v>0.11555555555555558</v>
      </c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</row>
    <row r="87" spans="1:48" s="201" customFormat="1" ht="27.75" customHeight="1" thickTop="1" x14ac:dyDescent="0.25">
      <c r="A87" s="122" t="s">
        <v>642</v>
      </c>
      <c r="B87" s="122" t="s">
        <v>472</v>
      </c>
      <c r="C87" s="189"/>
      <c r="D87" s="189"/>
      <c r="E87" s="578" t="s">
        <v>32</v>
      </c>
      <c r="F87" s="579">
        <v>6</v>
      </c>
      <c r="G87" s="580" t="s">
        <v>643</v>
      </c>
      <c r="H87" s="581" t="s">
        <v>644</v>
      </c>
      <c r="I87" s="576"/>
      <c r="J87" s="194">
        <v>1</v>
      </c>
      <c r="K87" s="69">
        <f>IF(J87&gt;0, 1, 0)</f>
        <v>1</v>
      </c>
      <c r="L87" s="69">
        <f>J87-K87</f>
        <v>0</v>
      </c>
      <c r="M87" s="120">
        <v>26</v>
      </c>
      <c r="N87" s="119">
        <v>1</v>
      </c>
      <c r="O87" s="72">
        <f>IF(N87&gt;0, 1, 0)</f>
        <v>1</v>
      </c>
      <c r="P87" s="72">
        <f>N87-O87</f>
        <v>0</v>
      </c>
      <c r="Q87" s="582">
        <v>26</v>
      </c>
      <c r="R87" s="321">
        <f t="shared" ref="R87:R88" si="85">(K87*M87*$R$4)+(L87*M87*$R$5)+(O87*Q87*$R$6)+(P87*Q87*$R$7)</f>
        <v>124.80000000000001</v>
      </c>
      <c r="S87" s="315">
        <f t="shared" ref="S87:S88" si="86">J87*M87*$S$4</f>
        <v>26</v>
      </c>
      <c r="T87" s="196">
        <f t="shared" ref="T87:T88" si="87">K87*M87*$T$4</f>
        <v>26</v>
      </c>
      <c r="U87" s="196">
        <f t="shared" ref="U87:U88" si="88">J87*M87*$U$4</f>
        <v>31.2</v>
      </c>
      <c r="V87" s="196">
        <f t="shared" ref="V87:V88" si="89">N87*Q87*$V$6</f>
        <v>26</v>
      </c>
      <c r="W87" s="196">
        <f t="shared" ref="W87:W88" si="90">O87*Q87*$W$6</f>
        <v>7.8</v>
      </c>
      <c r="X87" s="196">
        <f t="shared" ref="X87:X88" si="91">N87*Q87*$X$6</f>
        <v>7.8</v>
      </c>
      <c r="Y87" s="196">
        <f t="shared" ref="Y87:AA88" si="92">S87+V87</f>
        <v>52</v>
      </c>
      <c r="Z87" s="196">
        <f t="shared" si="92"/>
        <v>33.799999999999997</v>
      </c>
      <c r="AA87" s="196">
        <f t="shared" si="92"/>
        <v>39</v>
      </c>
      <c r="AB87" s="197"/>
      <c r="AC87" s="196">
        <f t="shared" ref="AC87:AC88" si="93">R87-Y87-Z87-AA87</f>
        <v>0</v>
      </c>
      <c r="AD87" s="200"/>
      <c r="AE87" s="200"/>
      <c r="AF87" s="200"/>
      <c r="AG87" s="200"/>
      <c r="AH87" s="200"/>
      <c r="AI87" s="200"/>
      <c r="AJ87" s="200"/>
      <c r="AK87" s="200"/>
      <c r="AL87" s="200"/>
      <c r="AM87" s="200"/>
      <c r="AN87" s="200"/>
      <c r="AO87" s="200"/>
      <c r="AP87" s="200"/>
      <c r="AQ87" s="200"/>
      <c r="AR87" s="200"/>
      <c r="AS87" s="200"/>
      <c r="AT87" s="200"/>
      <c r="AU87" s="200"/>
      <c r="AV87" s="200"/>
    </row>
    <row r="88" spans="1:48" s="201" customFormat="1" ht="27.75" customHeight="1" x14ac:dyDescent="0.25">
      <c r="A88" s="122" t="s">
        <v>642</v>
      </c>
      <c r="B88" s="122" t="s">
        <v>472</v>
      </c>
      <c r="C88" s="189"/>
      <c r="D88" s="189"/>
      <c r="E88" s="309" t="s">
        <v>47</v>
      </c>
      <c r="F88" s="309">
        <v>6</v>
      </c>
      <c r="G88" s="123" t="s">
        <v>645</v>
      </c>
      <c r="H88" s="581" t="s">
        <v>644</v>
      </c>
      <c r="I88" s="67"/>
      <c r="J88" s="194">
        <v>0</v>
      </c>
      <c r="K88" s="69">
        <f t="shared" ref="K88:K98" si="94">IF(J88&gt;0, 1, 0)</f>
        <v>0</v>
      </c>
      <c r="L88" s="69">
        <f t="shared" ref="L88:L98" si="95">J88-K88</f>
        <v>0</v>
      </c>
      <c r="M88" s="120"/>
      <c r="N88" s="119">
        <v>0</v>
      </c>
      <c r="O88" s="72">
        <f t="shared" ref="O88:O98" si="96">IF(N88&gt;0, 1, 0)</f>
        <v>0</v>
      </c>
      <c r="P88" s="72">
        <f t="shared" ref="P88:P98" si="97">N88-O88</f>
        <v>0</v>
      </c>
      <c r="Q88" s="120"/>
      <c r="R88" s="321">
        <f t="shared" si="85"/>
        <v>0</v>
      </c>
      <c r="S88" s="315">
        <f t="shared" si="86"/>
        <v>0</v>
      </c>
      <c r="T88" s="196">
        <f t="shared" si="87"/>
        <v>0</v>
      </c>
      <c r="U88" s="196">
        <f t="shared" si="88"/>
        <v>0</v>
      </c>
      <c r="V88" s="196">
        <f t="shared" si="89"/>
        <v>0</v>
      </c>
      <c r="W88" s="196">
        <f t="shared" si="90"/>
        <v>0</v>
      </c>
      <c r="X88" s="196">
        <f t="shared" si="91"/>
        <v>0</v>
      </c>
      <c r="Y88" s="196">
        <f t="shared" si="92"/>
        <v>0</v>
      </c>
      <c r="Z88" s="196">
        <f t="shared" si="92"/>
        <v>0</v>
      </c>
      <c r="AA88" s="196">
        <f t="shared" si="92"/>
        <v>0</v>
      </c>
      <c r="AB88" s="197"/>
      <c r="AC88" s="196">
        <f t="shared" si="93"/>
        <v>0</v>
      </c>
      <c r="AD88" s="200"/>
      <c r="AE88" s="200"/>
      <c r="AF88" s="200"/>
      <c r="AG88" s="200"/>
      <c r="AH88" s="200"/>
      <c r="AI88" s="200"/>
      <c r="AJ88" s="200"/>
      <c r="AK88" s="200"/>
      <c r="AL88" s="200"/>
      <c r="AM88" s="200"/>
      <c r="AN88" s="200"/>
      <c r="AO88" s="200"/>
      <c r="AP88" s="200"/>
      <c r="AQ88" s="200"/>
      <c r="AR88" s="200"/>
      <c r="AS88" s="200"/>
      <c r="AT88" s="200"/>
      <c r="AU88" s="200"/>
      <c r="AV88" s="200"/>
    </row>
    <row r="89" spans="1:48" s="66" customFormat="1" ht="27.75" hidden="1" customHeight="1" x14ac:dyDescent="0.25">
      <c r="A89" s="116"/>
      <c r="B89" s="116"/>
      <c r="C89" s="48"/>
      <c r="D89" s="48"/>
      <c r="E89" s="81"/>
      <c r="F89" s="81"/>
      <c r="G89" s="123"/>
      <c r="H89" s="53"/>
      <c r="I89" s="67"/>
      <c r="J89" s="68"/>
      <c r="K89" s="69">
        <f t="shared" si="94"/>
        <v>0</v>
      </c>
      <c r="L89" s="69">
        <f t="shared" si="95"/>
        <v>0</v>
      </c>
      <c r="M89" s="70"/>
      <c r="N89" s="71"/>
      <c r="O89" s="72">
        <f t="shared" si="96"/>
        <v>0</v>
      </c>
      <c r="P89" s="72">
        <f t="shared" si="97"/>
        <v>0</v>
      </c>
      <c r="Q89" s="70"/>
      <c r="R89" s="318">
        <f t="shared" ref="R89:R98" si="98">(K89*M89*$R$3)+(L89*M89*$R$6)+(O89*Q89*$R$7)+(P89*Q89*$R$8)</f>
        <v>0</v>
      </c>
      <c r="S89" s="280"/>
      <c r="T89" s="61"/>
      <c r="U89" s="61"/>
      <c r="V89" s="61"/>
      <c r="W89" s="61"/>
      <c r="X89" s="61"/>
      <c r="Y89" s="61"/>
      <c r="Z89" s="61"/>
      <c r="AA89" s="61"/>
      <c r="AB89" s="62"/>
      <c r="AC89" s="61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</row>
    <row r="90" spans="1:48" s="66" customFormat="1" ht="27.75" hidden="1" customHeight="1" x14ac:dyDescent="0.25">
      <c r="A90" s="116"/>
      <c r="B90" s="116"/>
      <c r="C90" s="48"/>
      <c r="D90" s="48"/>
      <c r="E90" s="81"/>
      <c r="F90" s="81"/>
      <c r="G90" s="123"/>
      <c r="H90" s="53"/>
      <c r="I90" s="67"/>
      <c r="J90" s="68"/>
      <c r="K90" s="69">
        <f t="shared" si="94"/>
        <v>0</v>
      </c>
      <c r="L90" s="69">
        <f t="shared" si="95"/>
        <v>0</v>
      </c>
      <c r="M90" s="70"/>
      <c r="N90" s="71"/>
      <c r="O90" s="72">
        <f t="shared" si="96"/>
        <v>0</v>
      </c>
      <c r="P90" s="72">
        <f t="shared" si="97"/>
        <v>0</v>
      </c>
      <c r="Q90" s="70"/>
      <c r="R90" s="318">
        <f t="shared" si="98"/>
        <v>0</v>
      </c>
      <c r="S90" s="280"/>
      <c r="T90" s="61"/>
      <c r="U90" s="61"/>
      <c r="V90" s="61"/>
      <c r="W90" s="61"/>
      <c r="X90" s="61"/>
      <c r="Y90" s="61"/>
      <c r="Z90" s="61"/>
      <c r="AA90" s="61"/>
      <c r="AB90" s="62"/>
      <c r="AC90" s="61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</row>
    <row r="91" spans="1:48" s="66" customFormat="1" ht="27.75" hidden="1" customHeight="1" x14ac:dyDescent="0.25">
      <c r="A91" s="116"/>
      <c r="B91" s="116"/>
      <c r="C91" s="48"/>
      <c r="D91" s="48"/>
      <c r="E91" s="81"/>
      <c r="F91" s="81"/>
      <c r="G91" s="82"/>
      <c r="H91" s="53"/>
      <c r="I91" s="67"/>
      <c r="J91" s="68"/>
      <c r="K91" s="69">
        <f t="shared" si="94"/>
        <v>0</v>
      </c>
      <c r="L91" s="69">
        <f t="shared" si="95"/>
        <v>0</v>
      </c>
      <c r="M91" s="70"/>
      <c r="N91" s="71"/>
      <c r="O91" s="72">
        <f t="shared" si="96"/>
        <v>0</v>
      </c>
      <c r="P91" s="72">
        <f t="shared" si="97"/>
        <v>0</v>
      </c>
      <c r="Q91" s="70"/>
      <c r="R91" s="318">
        <f t="shared" si="98"/>
        <v>0</v>
      </c>
      <c r="S91" s="280"/>
      <c r="T91" s="61"/>
      <c r="U91" s="61"/>
      <c r="V91" s="61"/>
      <c r="W91" s="61"/>
      <c r="X91" s="61"/>
      <c r="Y91" s="61"/>
      <c r="Z91" s="61"/>
      <c r="AA91" s="61"/>
      <c r="AB91" s="62"/>
      <c r="AC91" s="61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</row>
    <row r="92" spans="1:48" s="66" customFormat="1" ht="27.75" hidden="1" customHeight="1" x14ac:dyDescent="0.25">
      <c r="A92" s="116"/>
      <c r="B92" s="116"/>
      <c r="C92" s="48"/>
      <c r="D92" s="48"/>
      <c r="E92" s="81"/>
      <c r="F92" s="81"/>
      <c r="G92" s="82"/>
      <c r="H92" s="53"/>
      <c r="I92" s="67"/>
      <c r="J92" s="68"/>
      <c r="K92" s="69">
        <f t="shared" si="94"/>
        <v>0</v>
      </c>
      <c r="L92" s="69">
        <f t="shared" si="95"/>
        <v>0</v>
      </c>
      <c r="M92" s="70"/>
      <c r="N92" s="71"/>
      <c r="O92" s="72">
        <f t="shared" si="96"/>
        <v>0</v>
      </c>
      <c r="P92" s="72">
        <f t="shared" si="97"/>
        <v>0</v>
      </c>
      <c r="Q92" s="70"/>
      <c r="R92" s="318">
        <f t="shared" si="98"/>
        <v>0</v>
      </c>
      <c r="S92" s="280"/>
      <c r="T92" s="61"/>
      <c r="U92" s="61"/>
      <c r="V92" s="61"/>
      <c r="W92" s="61"/>
      <c r="X92" s="61"/>
      <c r="Y92" s="61"/>
      <c r="Z92" s="61"/>
      <c r="AA92" s="61"/>
      <c r="AB92" s="62"/>
      <c r="AC92" s="61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</row>
    <row r="93" spans="1:48" s="66" customFormat="1" ht="27.75" hidden="1" customHeight="1" x14ac:dyDescent="0.25">
      <c r="A93" s="116"/>
      <c r="B93" s="116"/>
      <c r="C93" s="48"/>
      <c r="D93" s="48"/>
      <c r="E93" s="81"/>
      <c r="F93" s="81"/>
      <c r="G93" s="82"/>
      <c r="H93" s="53"/>
      <c r="I93" s="67"/>
      <c r="J93" s="68"/>
      <c r="K93" s="69">
        <f t="shared" si="94"/>
        <v>0</v>
      </c>
      <c r="L93" s="69">
        <f t="shared" si="95"/>
        <v>0</v>
      </c>
      <c r="M93" s="70"/>
      <c r="N93" s="71"/>
      <c r="O93" s="72">
        <f t="shared" si="96"/>
        <v>0</v>
      </c>
      <c r="P93" s="72">
        <f t="shared" si="97"/>
        <v>0</v>
      </c>
      <c r="Q93" s="70"/>
      <c r="R93" s="318">
        <f t="shared" si="98"/>
        <v>0</v>
      </c>
      <c r="S93" s="280"/>
      <c r="T93" s="61"/>
      <c r="U93" s="61"/>
      <c r="V93" s="61"/>
      <c r="W93" s="61"/>
      <c r="X93" s="61"/>
      <c r="Y93" s="61"/>
      <c r="Z93" s="61"/>
      <c r="AA93" s="61"/>
      <c r="AB93" s="62"/>
      <c r="AC93" s="61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</row>
    <row r="94" spans="1:48" s="66" customFormat="1" ht="27.75" hidden="1" customHeight="1" x14ac:dyDescent="0.25">
      <c r="A94" s="116"/>
      <c r="B94" s="116"/>
      <c r="C94" s="48"/>
      <c r="D94" s="48"/>
      <c r="E94" s="81"/>
      <c r="F94" s="81"/>
      <c r="G94" s="82"/>
      <c r="H94" s="117"/>
      <c r="I94" s="80"/>
      <c r="J94" s="68"/>
      <c r="K94" s="69">
        <f t="shared" si="94"/>
        <v>0</v>
      </c>
      <c r="L94" s="69">
        <f t="shared" si="95"/>
        <v>0</v>
      </c>
      <c r="M94" s="70"/>
      <c r="N94" s="71"/>
      <c r="O94" s="72">
        <f t="shared" si="96"/>
        <v>0</v>
      </c>
      <c r="P94" s="72">
        <f t="shared" si="97"/>
        <v>0</v>
      </c>
      <c r="Q94" s="70"/>
      <c r="R94" s="318">
        <f t="shared" si="98"/>
        <v>0</v>
      </c>
      <c r="S94" s="280"/>
      <c r="T94" s="61"/>
      <c r="U94" s="61"/>
      <c r="V94" s="61"/>
      <c r="W94" s="61"/>
      <c r="X94" s="61"/>
      <c r="Y94" s="61"/>
      <c r="Z94" s="61"/>
      <c r="AA94" s="61"/>
      <c r="AB94" s="62"/>
      <c r="AC94" s="61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</row>
    <row r="95" spans="1:48" s="66" customFormat="1" ht="27.75" hidden="1" customHeight="1" x14ac:dyDescent="0.25">
      <c r="A95" s="116"/>
      <c r="B95" s="116"/>
      <c r="C95" s="48"/>
      <c r="D95" s="48"/>
      <c r="E95" s="81"/>
      <c r="F95" s="81"/>
      <c r="G95" s="82"/>
      <c r="H95" s="53"/>
      <c r="I95" s="67"/>
      <c r="J95" s="68"/>
      <c r="K95" s="69">
        <f t="shared" si="94"/>
        <v>0</v>
      </c>
      <c r="L95" s="69">
        <f t="shared" si="95"/>
        <v>0</v>
      </c>
      <c r="M95" s="70"/>
      <c r="N95" s="71"/>
      <c r="O95" s="72">
        <f t="shared" si="96"/>
        <v>0</v>
      </c>
      <c r="P95" s="72">
        <f t="shared" si="97"/>
        <v>0</v>
      </c>
      <c r="Q95" s="70"/>
      <c r="R95" s="318">
        <f t="shared" si="98"/>
        <v>0</v>
      </c>
      <c r="S95" s="280"/>
      <c r="T95" s="61"/>
      <c r="U95" s="61"/>
      <c r="V95" s="61"/>
      <c r="W95" s="61"/>
      <c r="X95" s="61"/>
      <c r="Y95" s="61"/>
      <c r="Z95" s="61"/>
      <c r="AA95" s="61"/>
      <c r="AB95" s="62"/>
      <c r="AC95" s="61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</row>
    <row r="96" spans="1:48" s="66" customFormat="1" ht="27.75" hidden="1" customHeight="1" x14ac:dyDescent="0.25">
      <c r="A96" s="116"/>
      <c r="B96" s="116"/>
      <c r="C96" s="48"/>
      <c r="D96" s="48"/>
      <c r="E96" s="81"/>
      <c r="F96" s="81"/>
      <c r="G96" s="82"/>
      <c r="H96" s="53"/>
      <c r="I96" s="67"/>
      <c r="J96" s="68"/>
      <c r="K96" s="69">
        <f t="shared" si="94"/>
        <v>0</v>
      </c>
      <c r="L96" s="69">
        <f t="shared" si="95"/>
        <v>0</v>
      </c>
      <c r="M96" s="70"/>
      <c r="N96" s="71"/>
      <c r="O96" s="72">
        <f t="shared" si="96"/>
        <v>0</v>
      </c>
      <c r="P96" s="72">
        <f t="shared" si="97"/>
        <v>0</v>
      </c>
      <c r="Q96" s="70"/>
      <c r="R96" s="318">
        <f t="shared" si="98"/>
        <v>0</v>
      </c>
      <c r="S96" s="280"/>
      <c r="T96" s="61"/>
      <c r="U96" s="61"/>
      <c r="V96" s="61"/>
      <c r="W96" s="61"/>
      <c r="X96" s="61"/>
      <c r="Y96" s="61"/>
      <c r="Z96" s="61"/>
      <c r="AA96" s="61"/>
      <c r="AB96" s="62"/>
      <c r="AC96" s="61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</row>
    <row r="97" spans="1:48" s="85" customFormat="1" ht="27.75" hidden="1" customHeight="1" x14ac:dyDescent="0.25">
      <c r="A97" s="116"/>
      <c r="B97" s="116"/>
      <c r="C97" s="48"/>
      <c r="D97" s="48"/>
      <c r="E97" s="81"/>
      <c r="F97" s="81"/>
      <c r="G97" s="82"/>
      <c r="H97" s="53"/>
      <c r="I97" s="67"/>
      <c r="J97" s="68"/>
      <c r="K97" s="69">
        <f t="shared" si="94"/>
        <v>0</v>
      </c>
      <c r="L97" s="69">
        <f t="shared" si="95"/>
        <v>0</v>
      </c>
      <c r="M97" s="70"/>
      <c r="N97" s="71"/>
      <c r="O97" s="72">
        <f t="shared" si="96"/>
        <v>0</v>
      </c>
      <c r="P97" s="72">
        <f t="shared" si="97"/>
        <v>0</v>
      </c>
      <c r="Q97" s="70"/>
      <c r="R97" s="318">
        <f t="shared" si="98"/>
        <v>0</v>
      </c>
      <c r="S97" s="280"/>
      <c r="T97" s="61"/>
      <c r="U97" s="61"/>
      <c r="V97" s="61"/>
      <c r="W97" s="61"/>
      <c r="X97" s="61"/>
      <c r="Y97" s="61"/>
      <c r="Z97" s="61"/>
      <c r="AA97" s="61"/>
      <c r="AB97" s="62"/>
      <c r="AC97" s="61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  <c r="AU97" s="84"/>
      <c r="AV97" s="84"/>
    </row>
    <row r="98" spans="1:48" s="66" customFormat="1" ht="27.75" hidden="1" customHeight="1" x14ac:dyDescent="0.25">
      <c r="A98" s="116"/>
      <c r="B98" s="116"/>
      <c r="C98" s="48"/>
      <c r="D98" s="48"/>
      <c r="E98" s="81"/>
      <c r="F98" s="81"/>
      <c r="G98" s="82"/>
      <c r="H98" s="117"/>
      <c r="I98" s="80"/>
      <c r="J98" s="68"/>
      <c r="K98" s="69">
        <f t="shared" si="94"/>
        <v>0</v>
      </c>
      <c r="L98" s="69">
        <f t="shared" si="95"/>
        <v>0</v>
      </c>
      <c r="M98" s="70"/>
      <c r="N98" s="71"/>
      <c r="O98" s="72">
        <f t="shared" si="96"/>
        <v>0</v>
      </c>
      <c r="P98" s="72">
        <f t="shared" si="97"/>
        <v>0</v>
      </c>
      <c r="Q98" s="70"/>
      <c r="R98" s="318">
        <f t="shared" si="98"/>
        <v>0</v>
      </c>
      <c r="S98" s="280"/>
      <c r="T98" s="61"/>
      <c r="U98" s="61"/>
      <c r="V98" s="61"/>
      <c r="W98" s="61"/>
      <c r="X98" s="61"/>
      <c r="Y98" s="61"/>
      <c r="Z98" s="61"/>
      <c r="AA98" s="61"/>
      <c r="AB98" s="99"/>
      <c r="AC98" s="61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</row>
    <row r="99" spans="1:48" s="115" customFormat="1" ht="27.75" customHeight="1" thickBot="1" x14ac:dyDescent="0.3">
      <c r="A99" s="102"/>
      <c r="B99" s="102"/>
      <c r="C99" s="103"/>
      <c r="D99" s="103"/>
      <c r="E99" s="104"/>
      <c r="F99" s="104"/>
      <c r="G99" s="105"/>
      <c r="H99" s="106" t="s">
        <v>55</v>
      </c>
      <c r="I99" s="107"/>
      <c r="J99" s="108"/>
      <c r="K99" s="109"/>
      <c r="L99" s="109"/>
      <c r="M99" s="110"/>
      <c r="N99" s="111"/>
      <c r="O99" s="109"/>
      <c r="P99" s="109"/>
      <c r="Q99" s="110"/>
      <c r="R99" s="283">
        <f>SUM(R87:R98)</f>
        <v>124.80000000000001</v>
      </c>
      <c r="S99" s="284">
        <f t="shared" ref="S99:AA99" si="99">SUM(S87:S98)</f>
        <v>26</v>
      </c>
      <c r="T99" s="113">
        <f t="shared" si="99"/>
        <v>26</v>
      </c>
      <c r="U99" s="113">
        <f t="shared" si="99"/>
        <v>31.2</v>
      </c>
      <c r="V99" s="113">
        <f t="shared" si="99"/>
        <v>26</v>
      </c>
      <c r="W99" s="113">
        <f t="shared" si="99"/>
        <v>7.8</v>
      </c>
      <c r="X99" s="113">
        <f t="shared" si="99"/>
        <v>7.8</v>
      </c>
      <c r="Y99" s="113">
        <f t="shared" si="99"/>
        <v>52</v>
      </c>
      <c r="Z99" s="113">
        <f t="shared" si="99"/>
        <v>33.799999999999997</v>
      </c>
      <c r="AA99" s="113">
        <f t="shared" si="99"/>
        <v>39</v>
      </c>
      <c r="AB99" s="114"/>
      <c r="AC99" s="61"/>
      <c r="AD99" s="575">
        <f>R99/1800/0.6</f>
        <v>0.11555555555555558</v>
      </c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</row>
    <row r="100" spans="1:48" s="66" customFormat="1" ht="27.75" hidden="1" customHeight="1" thickTop="1" x14ac:dyDescent="0.25">
      <c r="A100" s="116"/>
      <c r="B100" s="116"/>
      <c r="C100" s="48"/>
      <c r="D100" s="48"/>
      <c r="E100" s="583"/>
      <c r="F100" s="584"/>
      <c r="G100" s="585"/>
      <c r="H100" s="586"/>
      <c r="I100" s="576"/>
      <c r="J100" s="68"/>
      <c r="K100" s="69">
        <f>IF(J100&gt;0, 1, 0)</f>
        <v>0</v>
      </c>
      <c r="L100" s="69">
        <f>J100-K100</f>
        <v>0</v>
      </c>
      <c r="M100" s="70"/>
      <c r="N100" s="71"/>
      <c r="O100" s="72">
        <f>IF(N100&gt;0, 1, 0)</f>
        <v>0</v>
      </c>
      <c r="P100" s="72">
        <f>N100-O100</f>
        <v>0</v>
      </c>
      <c r="Q100" s="577"/>
      <c r="R100" s="279">
        <f t="shared" ref="R100:R101" si="100">(K100*M100*$R$4)+(L100*M100*$R$5)+(O100*Q100*$R$6)+(P100*Q100*$R$7)</f>
        <v>0</v>
      </c>
      <c r="S100" s="280">
        <f t="shared" ref="S100:S101" si="101">J100*M100*$S$4</f>
        <v>0</v>
      </c>
      <c r="T100" s="60">
        <f t="shared" ref="T100:T101" si="102">K100*M100*$T$4</f>
        <v>0</v>
      </c>
      <c r="U100" s="60">
        <f t="shared" ref="U100:U101" si="103">J100*M100*$U$4</f>
        <v>0</v>
      </c>
      <c r="V100" s="60">
        <f t="shared" ref="V100:V101" si="104">N100*Q100*$V$6</f>
        <v>0</v>
      </c>
      <c r="W100" s="60">
        <f t="shared" ref="W100:W101" si="105">O100*Q100*$W$6</f>
        <v>0</v>
      </c>
      <c r="X100" s="60">
        <f t="shared" ref="X100:X101" si="106">N100*Q100*$X$6</f>
        <v>0</v>
      </c>
      <c r="Y100" s="61">
        <f t="shared" ref="Y100:AA101" si="107">S100+V100</f>
        <v>0</v>
      </c>
      <c r="Z100" s="61">
        <f t="shared" si="107"/>
        <v>0</v>
      </c>
      <c r="AA100" s="61">
        <f t="shared" si="107"/>
        <v>0</v>
      </c>
      <c r="AB100" s="62"/>
      <c r="AC100" s="61">
        <f t="shared" ref="AC100:AC101" si="108">R100-Y100-Z100-AA100</f>
        <v>0</v>
      </c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</row>
    <row r="101" spans="1:48" s="66" customFormat="1" ht="27.75" hidden="1" customHeight="1" x14ac:dyDescent="0.25">
      <c r="A101" s="116"/>
      <c r="B101" s="116"/>
      <c r="C101" s="48"/>
      <c r="D101" s="48"/>
      <c r="E101" s="81"/>
      <c r="F101" s="81"/>
      <c r="G101" s="123"/>
      <c r="H101" s="53"/>
      <c r="I101" s="67"/>
      <c r="J101" s="68"/>
      <c r="K101" s="69">
        <f t="shared" ref="K101:K111" si="109">IF(J101&gt;0, 1, 0)</f>
        <v>0</v>
      </c>
      <c r="L101" s="69">
        <f t="shared" ref="L101:L111" si="110">J101-K101</f>
        <v>0</v>
      </c>
      <c r="M101" s="70"/>
      <c r="N101" s="71"/>
      <c r="O101" s="72">
        <f t="shared" ref="O101:O111" si="111">IF(N101&gt;0, 1, 0)</f>
        <v>0</v>
      </c>
      <c r="P101" s="72">
        <f t="shared" ref="P101:P111" si="112">N101-O101</f>
        <v>0</v>
      </c>
      <c r="Q101" s="70"/>
      <c r="R101" s="279">
        <f t="shared" si="100"/>
        <v>0</v>
      </c>
      <c r="S101" s="280">
        <f t="shared" si="101"/>
        <v>0</v>
      </c>
      <c r="T101" s="60">
        <f t="shared" si="102"/>
        <v>0</v>
      </c>
      <c r="U101" s="60">
        <f t="shared" si="103"/>
        <v>0</v>
      </c>
      <c r="V101" s="60">
        <f t="shared" si="104"/>
        <v>0</v>
      </c>
      <c r="W101" s="60">
        <f t="shared" si="105"/>
        <v>0</v>
      </c>
      <c r="X101" s="60">
        <f t="shared" si="106"/>
        <v>0</v>
      </c>
      <c r="Y101" s="61">
        <f t="shared" si="107"/>
        <v>0</v>
      </c>
      <c r="Z101" s="61">
        <f t="shared" si="107"/>
        <v>0</v>
      </c>
      <c r="AA101" s="61">
        <f t="shared" si="107"/>
        <v>0</v>
      </c>
      <c r="AB101" s="62"/>
      <c r="AC101" s="61">
        <f t="shared" si="108"/>
        <v>0</v>
      </c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</row>
    <row r="102" spans="1:48" s="66" customFormat="1" ht="27.75" hidden="1" customHeight="1" x14ac:dyDescent="0.25">
      <c r="A102" s="116"/>
      <c r="B102" s="116"/>
      <c r="C102" s="48"/>
      <c r="D102" s="48"/>
      <c r="E102" s="81"/>
      <c r="F102" s="81"/>
      <c r="G102" s="123"/>
      <c r="H102" s="53"/>
      <c r="I102" s="67"/>
      <c r="J102" s="68"/>
      <c r="K102" s="69">
        <f t="shared" si="109"/>
        <v>0</v>
      </c>
      <c r="L102" s="69">
        <f t="shared" si="110"/>
        <v>0</v>
      </c>
      <c r="M102" s="70"/>
      <c r="N102" s="71"/>
      <c r="O102" s="72">
        <f t="shared" si="111"/>
        <v>0</v>
      </c>
      <c r="P102" s="72">
        <f t="shared" si="112"/>
        <v>0</v>
      </c>
      <c r="Q102" s="70"/>
      <c r="R102" s="318">
        <f t="shared" ref="R102:R111" si="113">(K102*M102*$R$3)+(L102*M102*$R$6)+(O102*Q102*$R$7)+(P102*Q102*$R$8)</f>
        <v>0</v>
      </c>
      <c r="S102" s="280"/>
      <c r="T102" s="61"/>
      <c r="U102" s="61"/>
      <c r="V102" s="61"/>
      <c r="W102" s="61"/>
      <c r="X102" s="61"/>
      <c r="Y102" s="61"/>
      <c r="Z102" s="61"/>
      <c r="AA102" s="61"/>
      <c r="AB102" s="62"/>
      <c r="AC102" s="61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</row>
    <row r="103" spans="1:48" s="66" customFormat="1" ht="27.75" hidden="1" customHeight="1" x14ac:dyDescent="0.25">
      <c r="A103" s="116"/>
      <c r="B103" s="116"/>
      <c r="C103" s="48"/>
      <c r="D103" s="48"/>
      <c r="E103" s="81"/>
      <c r="F103" s="81"/>
      <c r="G103" s="123"/>
      <c r="H103" s="53"/>
      <c r="I103" s="67"/>
      <c r="J103" s="68"/>
      <c r="K103" s="69">
        <f t="shared" si="109"/>
        <v>0</v>
      </c>
      <c r="L103" s="69">
        <f t="shared" si="110"/>
        <v>0</v>
      </c>
      <c r="M103" s="70"/>
      <c r="N103" s="71"/>
      <c r="O103" s="72">
        <f t="shared" si="111"/>
        <v>0</v>
      </c>
      <c r="P103" s="72">
        <f t="shared" si="112"/>
        <v>0</v>
      </c>
      <c r="Q103" s="70"/>
      <c r="R103" s="318">
        <f t="shared" si="113"/>
        <v>0</v>
      </c>
      <c r="S103" s="280"/>
      <c r="T103" s="61"/>
      <c r="U103" s="61"/>
      <c r="V103" s="61"/>
      <c r="W103" s="61"/>
      <c r="X103" s="61"/>
      <c r="Y103" s="61"/>
      <c r="Z103" s="61"/>
      <c r="AA103" s="61"/>
      <c r="AB103" s="62"/>
      <c r="AC103" s="61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</row>
    <row r="104" spans="1:48" s="66" customFormat="1" ht="27.75" hidden="1" customHeight="1" x14ac:dyDescent="0.25">
      <c r="A104" s="116"/>
      <c r="B104" s="116"/>
      <c r="C104" s="48"/>
      <c r="D104" s="48"/>
      <c r="E104" s="81"/>
      <c r="F104" s="81"/>
      <c r="G104" s="82"/>
      <c r="H104" s="53"/>
      <c r="I104" s="67"/>
      <c r="J104" s="68"/>
      <c r="K104" s="69">
        <f t="shared" si="109"/>
        <v>0</v>
      </c>
      <c r="L104" s="69">
        <f t="shared" si="110"/>
        <v>0</v>
      </c>
      <c r="M104" s="70"/>
      <c r="N104" s="71"/>
      <c r="O104" s="72">
        <f t="shared" si="111"/>
        <v>0</v>
      </c>
      <c r="P104" s="72">
        <f t="shared" si="112"/>
        <v>0</v>
      </c>
      <c r="Q104" s="70"/>
      <c r="R104" s="318">
        <f t="shared" si="113"/>
        <v>0</v>
      </c>
      <c r="S104" s="280"/>
      <c r="T104" s="61"/>
      <c r="U104" s="61"/>
      <c r="V104" s="61"/>
      <c r="W104" s="61"/>
      <c r="X104" s="61"/>
      <c r="Y104" s="61"/>
      <c r="Z104" s="61"/>
      <c r="AA104" s="61"/>
      <c r="AB104" s="62"/>
      <c r="AC104" s="61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</row>
    <row r="105" spans="1:48" s="66" customFormat="1" ht="27.75" hidden="1" customHeight="1" x14ac:dyDescent="0.25">
      <c r="A105" s="116"/>
      <c r="B105" s="116"/>
      <c r="C105" s="48"/>
      <c r="D105" s="48"/>
      <c r="E105" s="81"/>
      <c r="F105" s="81"/>
      <c r="G105" s="82"/>
      <c r="H105" s="53"/>
      <c r="I105" s="67"/>
      <c r="J105" s="68"/>
      <c r="K105" s="69">
        <f t="shared" si="109"/>
        <v>0</v>
      </c>
      <c r="L105" s="69">
        <f t="shared" si="110"/>
        <v>0</v>
      </c>
      <c r="M105" s="70"/>
      <c r="N105" s="71"/>
      <c r="O105" s="72">
        <f t="shared" si="111"/>
        <v>0</v>
      </c>
      <c r="P105" s="72">
        <f t="shared" si="112"/>
        <v>0</v>
      </c>
      <c r="Q105" s="70"/>
      <c r="R105" s="318">
        <f t="shared" si="113"/>
        <v>0</v>
      </c>
      <c r="S105" s="280"/>
      <c r="T105" s="61"/>
      <c r="U105" s="61"/>
      <c r="V105" s="61"/>
      <c r="W105" s="61"/>
      <c r="X105" s="61"/>
      <c r="Y105" s="61"/>
      <c r="Z105" s="61"/>
      <c r="AA105" s="61"/>
      <c r="AB105" s="62"/>
      <c r="AC105" s="61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</row>
    <row r="106" spans="1:48" s="66" customFormat="1" ht="27.75" hidden="1" customHeight="1" x14ac:dyDescent="0.25">
      <c r="A106" s="116"/>
      <c r="B106" s="116"/>
      <c r="C106" s="48"/>
      <c r="D106" s="48"/>
      <c r="E106" s="81"/>
      <c r="F106" s="81"/>
      <c r="G106" s="82"/>
      <c r="H106" s="53"/>
      <c r="I106" s="67"/>
      <c r="J106" s="68"/>
      <c r="K106" s="69">
        <f t="shared" si="109"/>
        <v>0</v>
      </c>
      <c r="L106" s="69">
        <f t="shared" si="110"/>
        <v>0</v>
      </c>
      <c r="M106" s="70"/>
      <c r="N106" s="71"/>
      <c r="O106" s="72">
        <f t="shared" si="111"/>
        <v>0</v>
      </c>
      <c r="P106" s="72">
        <f t="shared" si="112"/>
        <v>0</v>
      </c>
      <c r="Q106" s="70"/>
      <c r="R106" s="318">
        <f t="shared" si="113"/>
        <v>0</v>
      </c>
      <c r="S106" s="280"/>
      <c r="T106" s="61"/>
      <c r="U106" s="61"/>
      <c r="V106" s="61"/>
      <c r="W106" s="61"/>
      <c r="X106" s="61"/>
      <c r="Y106" s="61"/>
      <c r="Z106" s="61"/>
      <c r="AA106" s="61"/>
      <c r="AB106" s="62"/>
      <c r="AC106" s="61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</row>
    <row r="107" spans="1:48" s="66" customFormat="1" ht="27.75" hidden="1" customHeight="1" x14ac:dyDescent="0.25">
      <c r="A107" s="116"/>
      <c r="B107" s="116"/>
      <c r="C107" s="48"/>
      <c r="D107" s="48"/>
      <c r="E107" s="81"/>
      <c r="F107" s="81"/>
      <c r="G107" s="82"/>
      <c r="H107" s="117"/>
      <c r="I107" s="80"/>
      <c r="J107" s="68"/>
      <c r="K107" s="69">
        <f t="shared" si="109"/>
        <v>0</v>
      </c>
      <c r="L107" s="69">
        <f t="shared" si="110"/>
        <v>0</v>
      </c>
      <c r="M107" s="70"/>
      <c r="N107" s="71"/>
      <c r="O107" s="72">
        <f t="shared" si="111"/>
        <v>0</v>
      </c>
      <c r="P107" s="72">
        <f t="shared" si="112"/>
        <v>0</v>
      </c>
      <c r="Q107" s="70"/>
      <c r="R107" s="318">
        <f t="shared" si="113"/>
        <v>0</v>
      </c>
      <c r="S107" s="280"/>
      <c r="T107" s="61"/>
      <c r="U107" s="61"/>
      <c r="V107" s="61"/>
      <c r="W107" s="61"/>
      <c r="X107" s="61"/>
      <c r="Y107" s="61"/>
      <c r="Z107" s="61"/>
      <c r="AA107" s="61"/>
      <c r="AB107" s="62"/>
      <c r="AC107" s="61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</row>
    <row r="108" spans="1:48" s="66" customFormat="1" ht="27.75" hidden="1" customHeight="1" x14ac:dyDescent="0.25">
      <c r="A108" s="116"/>
      <c r="B108" s="116"/>
      <c r="C108" s="48"/>
      <c r="D108" s="48"/>
      <c r="E108" s="81"/>
      <c r="F108" s="81"/>
      <c r="G108" s="82"/>
      <c r="H108" s="53"/>
      <c r="I108" s="67"/>
      <c r="J108" s="68"/>
      <c r="K108" s="69">
        <f t="shared" si="109"/>
        <v>0</v>
      </c>
      <c r="L108" s="69">
        <f t="shared" si="110"/>
        <v>0</v>
      </c>
      <c r="M108" s="70"/>
      <c r="N108" s="71"/>
      <c r="O108" s="72">
        <f t="shared" si="111"/>
        <v>0</v>
      </c>
      <c r="P108" s="72">
        <f t="shared" si="112"/>
        <v>0</v>
      </c>
      <c r="Q108" s="70"/>
      <c r="R108" s="318">
        <f t="shared" si="113"/>
        <v>0</v>
      </c>
      <c r="S108" s="280"/>
      <c r="T108" s="61"/>
      <c r="U108" s="61"/>
      <c r="V108" s="61"/>
      <c r="W108" s="61"/>
      <c r="X108" s="61"/>
      <c r="Y108" s="61"/>
      <c r="Z108" s="61"/>
      <c r="AA108" s="61"/>
      <c r="AB108" s="62"/>
      <c r="AC108" s="61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</row>
    <row r="109" spans="1:48" s="66" customFormat="1" ht="27.75" hidden="1" customHeight="1" x14ac:dyDescent="0.25">
      <c r="A109" s="116"/>
      <c r="B109" s="116"/>
      <c r="C109" s="48"/>
      <c r="D109" s="48"/>
      <c r="E109" s="81"/>
      <c r="F109" s="81"/>
      <c r="G109" s="82"/>
      <c r="H109" s="53"/>
      <c r="I109" s="67"/>
      <c r="J109" s="68"/>
      <c r="K109" s="69">
        <f t="shared" si="109"/>
        <v>0</v>
      </c>
      <c r="L109" s="69">
        <f t="shared" si="110"/>
        <v>0</v>
      </c>
      <c r="M109" s="70"/>
      <c r="N109" s="71"/>
      <c r="O109" s="72">
        <f t="shared" si="111"/>
        <v>0</v>
      </c>
      <c r="P109" s="72">
        <f t="shared" si="112"/>
        <v>0</v>
      </c>
      <c r="Q109" s="70"/>
      <c r="R109" s="318">
        <f t="shared" si="113"/>
        <v>0</v>
      </c>
      <c r="S109" s="280"/>
      <c r="T109" s="61"/>
      <c r="U109" s="61"/>
      <c r="V109" s="61"/>
      <c r="W109" s="61"/>
      <c r="X109" s="61"/>
      <c r="Y109" s="61"/>
      <c r="Z109" s="61"/>
      <c r="AA109" s="61"/>
      <c r="AB109" s="62"/>
      <c r="AC109" s="61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</row>
    <row r="110" spans="1:48" s="85" customFormat="1" ht="27.75" hidden="1" customHeight="1" x14ac:dyDescent="0.25">
      <c r="A110" s="116"/>
      <c r="B110" s="116"/>
      <c r="C110" s="48"/>
      <c r="D110" s="48"/>
      <c r="E110" s="81"/>
      <c r="F110" s="81"/>
      <c r="G110" s="82"/>
      <c r="H110" s="53"/>
      <c r="I110" s="67"/>
      <c r="J110" s="68"/>
      <c r="K110" s="69">
        <f t="shared" si="109"/>
        <v>0</v>
      </c>
      <c r="L110" s="69">
        <f t="shared" si="110"/>
        <v>0</v>
      </c>
      <c r="M110" s="70"/>
      <c r="N110" s="71"/>
      <c r="O110" s="72">
        <f t="shared" si="111"/>
        <v>0</v>
      </c>
      <c r="P110" s="72">
        <f t="shared" si="112"/>
        <v>0</v>
      </c>
      <c r="Q110" s="70"/>
      <c r="R110" s="318">
        <f t="shared" si="113"/>
        <v>0</v>
      </c>
      <c r="S110" s="280"/>
      <c r="T110" s="61"/>
      <c r="U110" s="61"/>
      <c r="V110" s="61"/>
      <c r="W110" s="61"/>
      <c r="X110" s="61"/>
      <c r="Y110" s="61"/>
      <c r="Z110" s="61"/>
      <c r="AA110" s="61"/>
      <c r="AB110" s="62"/>
      <c r="AC110" s="61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  <c r="AU110" s="84"/>
      <c r="AV110" s="84"/>
    </row>
    <row r="111" spans="1:48" s="66" customFormat="1" ht="27.75" hidden="1" customHeight="1" x14ac:dyDescent="0.25">
      <c r="A111" s="116"/>
      <c r="B111" s="116"/>
      <c r="C111" s="48"/>
      <c r="D111" s="48"/>
      <c r="E111" s="81"/>
      <c r="F111" s="81"/>
      <c r="G111" s="82"/>
      <c r="H111" s="117"/>
      <c r="I111" s="80"/>
      <c r="J111" s="68"/>
      <c r="K111" s="69">
        <f t="shared" si="109"/>
        <v>0</v>
      </c>
      <c r="L111" s="69">
        <f t="shared" si="110"/>
        <v>0</v>
      </c>
      <c r="M111" s="70"/>
      <c r="N111" s="71"/>
      <c r="O111" s="72">
        <f t="shared" si="111"/>
        <v>0</v>
      </c>
      <c r="P111" s="72">
        <f t="shared" si="112"/>
        <v>0</v>
      </c>
      <c r="Q111" s="70"/>
      <c r="R111" s="318">
        <f t="shared" si="113"/>
        <v>0</v>
      </c>
      <c r="S111" s="280"/>
      <c r="T111" s="61"/>
      <c r="U111" s="61"/>
      <c r="V111" s="61"/>
      <c r="W111" s="61"/>
      <c r="X111" s="61"/>
      <c r="Y111" s="61"/>
      <c r="Z111" s="61"/>
      <c r="AA111" s="61"/>
      <c r="AB111" s="99"/>
      <c r="AC111" s="61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</row>
    <row r="112" spans="1:48" s="115" customFormat="1" ht="27.75" hidden="1" customHeight="1" thickBot="1" x14ac:dyDescent="0.3">
      <c r="A112" s="102"/>
      <c r="B112" s="102"/>
      <c r="C112" s="103"/>
      <c r="D112" s="103"/>
      <c r="E112" s="104"/>
      <c r="F112" s="104"/>
      <c r="G112" s="105"/>
      <c r="H112" s="106" t="s">
        <v>55</v>
      </c>
      <c r="I112" s="107"/>
      <c r="J112" s="108"/>
      <c r="K112" s="109"/>
      <c r="L112" s="109"/>
      <c r="M112" s="110"/>
      <c r="N112" s="111"/>
      <c r="O112" s="109"/>
      <c r="P112" s="109"/>
      <c r="Q112" s="110"/>
      <c r="R112" s="283">
        <f>SUM(R100:R111)</f>
        <v>0</v>
      </c>
      <c r="S112" s="284">
        <f t="shared" ref="S112:AA112" si="114">SUM(S100:S111)</f>
        <v>0</v>
      </c>
      <c r="T112" s="113">
        <f t="shared" si="114"/>
        <v>0</v>
      </c>
      <c r="U112" s="113">
        <f t="shared" si="114"/>
        <v>0</v>
      </c>
      <c r="V112" s="113">
        <f t="shared" si="114"/>
        <v>0</v>
      </c>
      <c r="W112" s="113">
        <f t="shared" si="114"/>
        <v>0</v>
      </c>
      <c r="X112" s="113">
        <f t="shared" si="114"/>
        <v>0</v>
      </c>
      <c r="Y112" s="113">
        <f t="shared" si="114"/>
        <v>0</v>
      </c>
      <c r="Z112" s="113">
        <f t="shared" si="114"/>
        <v>0</v>
      </c>
      <c r="AA112" s="113">
        <f t="shared" si="114"/>
        <v>0</v>
      </c>
      <c r="AB112" s="114"/>
      <c r="AC112" s="61"/>
      <c r="AD112" s="575">
        <f>R112/1800/0.6</f>
        <v>0</v>
      </c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</row>
    <row r="113" spans="1:48" s="66" customFormat="1" ht="27.75" hidden="1" customHeight="1" thickTop="1" x14ac:dyDescent="0.25">
      <c r="A113" s="116"/>
      <c r="B113" s="116"/>
      <c r="C113" s="48"/>
      <c r="D113" s="48"/>
      <c r="E113" s="583"/>
      <c r="F113" s="584"/>
      <c r="G113" s="585"/>
      <c r="H113" s="586"/>
      <c r="I113" s="576"/>
      <c r="J113" s="68"/>
      <c r="K113" s="69">
        <f>IF(J113&gt;0, 1, 0)</f>
        <v>0</v>
      </c>
      <c r="L113" s="69">
        <f>J113-K113</f>
        <v>0</v>
      </c>
      <c r="M113" s="70"/>
      <c r="N113" s="71"/>
      <c r="O113" s="72">
        <f>IF(N113&gt;0, 1, 0)</f>
        <v>0</v>
      </c>
      <c r="P113" s="72">
        <f>N113-O113</f>
        <v>0</v>
      </c>
      <c r="Q113" s="577"/>
      <c r="R113" s="318">
        <f>(K113*M113*$R$3)+(L113*M113*$R$6)+(O113*Q113*$R$7)+(P113*Q113*$R$8)</f>
        <v>0</v>
      </c>
      <c r="S113" s="426">
        <f t="shared" ref="S113:AA124" si="115">(L113*N113*$R$3)+(M113*N113*$R$6)+(P113*R113*$R$7)+(Q113*R113*$R$8)</f>
        <v>0</v>
      </c>
      <c r="T113" s="125">
        <f t="shared" si="115"/>
        <v>0</v>
      </c>
      <c r="U113" s="125">
        <f t="shared" si="115"/>
        <v>0</v>
      </c>
      <c r="V113" s="125">
        <f t="shared" si="115"/>
        <v>0</v>
      </c>
      <c r="W113" s="125">
        <f t="shared" si="115"/>
        <v>0</v>
      </c>
      <c r="X113" s="125">
        <f t="shared" si="115"/>
        <v>0</v>
      </c>
      <c r="Y113" s="125">
        <f t="shared" si="115"/>
        <v>0</v>
      </c>
      <c r="Z113" s="125">
        <f t="shared" si="115"/>
        <v>0</v>
      </c>
      <c r="AA113" s="125">
        <f t="shared" si="115"/>
        <v>0</v>
      </c>
      <c r="AB113" s="62"/>
      <c r="AC113" s="61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</row>
    <row r="114" spans="1:48" s="66" customFormat="1" ht="27.75" hidden="1" customHeight="1" x14ac:dyDescent="0.25">
      <c r="A114" s="116"/>
      <c r="B114" s="116"/>
      <c r="C114" s="48"/>
      <c r="D114" s="48"/>
      <c r="E114" s="81"/>
      <c r="F114" s="81"/>
      <c r="G114" s="123"/>
      <c r="H114" s="53"/>
      <c r="I114" s="67"/>
      <c r="J114" s="68"/>
      <c r="K114" s="69">
        <f t="shared" ref="K114:K124" si="116">IF(J114&gt;0, 1, 0)</f>
        <v>0</v>
      </c>
      <c r="L114" s="69">
        <f t="shared" ref="L114:L124" si="117">J114-K114</f>
        <v>0</v>
      </c>
      <c r="M114" s="70"/>
      <c r="N114" s="71"/>
      <c r="O114" s="72">
        <f t="shared" ref="O114:O124" si="118">IF(N114&gt;0, 1, 0)</f>
        <v>0</v>
      </c>
      <c r="P114" s="72">
        <f t="shared" ref="P114:P124" si="119">N114-O114</f>
        <v>0</v>
      </c>
      <c r="Q114" s="70"/>
      <c r="R114" s="318">
        <f t="shared" ref="R114:R124" si="120">(K114*M114*$R$3)+(L114*M114*$R$6)+(O114*Q114*$R$7)+(P114*Q114*$R$8)</f>
        <v>0</v>
      </c>
      <c r="S114" s="426">
        <f t="shared" si="115"/>
        <v>0</v>
      </c>
      <c r="T114" s="125">
        <f t="shared" si="115"/>
        <v>0</v>
      </c>
      <c r="U114" s="125">
        <f t="shared" si="115"/>
        <v>0</v>
      </c>
      <c r="V114" s="125">
        <f t="shared" si="115"/>
        <v>0</v>
      </c>
      <c r="W114" s="125">
        <f t="shared" si="115"/>
        <v>0</v>
      </c>
      <c r="X114" s="125">
        <f t="shared" si="115"/>
        <v>0</v>
      </c>
      <c r="Y114" s="125">
        <f t="shared" si="115"/>
        <v>0</v>
      </c>
      <c r="Z114" s="125">
        <f t="shared" si="115"/>
        <v>0</v>
      </c>
      <c r="AA114" s="125">
        <f t="shared" si="115"/>
        <v>0</v>
      </c>
      <c r="AB114" s="62"/>
      <c r="AC114" s="61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</row>
    <row r="115" spans="1:48" s="66" customFormat="1" ht="27.75" hidden="1" customHeight="1" x14ac:dyDescent="0.25">
      <c r="A115" s="116"/>
      <c r="B115" s="116"/>
      <c r="C115" s="48"/>
      <c r="D115" s="48"/>
      <c r="E115" s="81"/>
      <c r="F115" s="81"/>
      <c r="G115" s="123"/>
      <c r="H115" s="53"/>
      <c r="I115" s="67"/>
      <c r="J115" s="68"/>
      <c r="K115" s="69">
        <f t="shared" si="116"/>
        <v>0</v>
      </c>
      <c r="L115" s="69">
        <f t="shared" si="117"/>
        <v>0</v>
      </c>
      <c r="M115" s="70"/>
      <c r="N115" s="71"/>
      <c r="O115" s="72">
        <f t="shared" si="118"/>
        <v>0</v>
      </c>
      <c r="P115" s="72">
        <f t="shared" si="119"/>
        <v>0</v>
      </c>
      <c r="Q115" s="70"/>
      <c r="R115" s="318">
        <f t="shared" si="120"/>
        <v>0</v>
      </c>
      <c r="S115" s="426">
        <f t="shared" si="115"/>
        <v>0</v>
      </c>
      <c r="T115" s="125">
        <f t="shared" si="115"/>
        <v>0</v>
      </c>
      <c r="U115" s="125">
        <f t="shared" si="115"/>
        <v>0</v>
      </c>
      <c r="V115" s="125">
        <f t="shared" si="115"/>
        <v>0</v>
      </c>
      <c r="W115" s="125">
        <f t="shared" si="115"/>
        <v>0</v>
      </c>
      <c r="X115" s="125">
        <f t="shared" si="115"/>
        <v>0</v>
      </c>
      <c r="Y115" s="125">
        <f t="shared" si="115"/>
        <v>0</v>
      </c>
      <c r="Z115" s="125">
        <f t="shared" si="115"/>
        <v>0</v>
      </c>
      <c r="AA115" s="125">
        <f t="shared" si="115"/>
        <v>0</v>
      </c>
      <c r="AB115" s="62"/>
      <c r="AC115" s="61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</row>
    <row r="116" spans="1:48" s="66" customFormat="1" ht="27.75" hidden="1" customHeight="1" x14ac:dyDescent="0.25">
      <c r="A116" s="116"/>
      <c r="B116" s="116"/>
      <c r="C116" s="48"/>
      <c r="D116" s="48"/>
      <c r="E116" s="81"/>
      <c r="F116" s="81"/>
      <c r="G116" s="123"/>
      <c r="H116" s="53"/>
      <c r="I116" s="67"/>
      <c r="J116" s="68"/>
      <c r="K116" s="69">
        <f t="shared" si="116"/>
        <v>0</v>
      </c>
      <c r="L116" s="69">
        <f t="shared" si="117"/>
        <v>0</v>
      </c>
      <c r="M116" s="70"/>
      <c r="N116" s="71"/>
      <c r="O116" s="72">
        <f t="shared" si="118"/>
        <v>0</v>
      </c>
      <c r="P116" s="72">
        <f t="shared" si="119"/>
        <v>0</v>
      </c>
      <c r="Q116" s="70"/>
      <c r="R116" s="318">
        <f t="shared" si="120"/>
        <v>0</v>
      </c>
      <c r="S116" s="426">
        <f t="shared" si="115"/>
        <v>0</v>
      </c>
      <c r="T116" s="125">
        <f t="shared" si="115"/>
        <v>0</v>
      </c>
      <c r="U116" s="125">
        <f t="shared" si="115"/>
        <v>0</v>
      </c>
      <c r="V116" s="125">
        <f t="shared" si="115"/>
        <v>0</v>
      </c>
      <c r="W116" s="125">
        <f t="shared" si="115"/>
        <v>0</v>
      </c>
      <c r="X116" s="125">
        <f t="shared" si="115"/>
        <v>0</v>
      </c>
      <c r="Y116" s="125">
        <f t="shared" si="115"/>
        <v>0</v>
      </c>
      <c r="Z116" s="125">
        <f t="shared" si="115"/>
        <v>0</v>
      </c>
      <c r="AA116" s="125">
        <f t="shared" si="115"/>
        <v>0</v>
      </c>
      <c r="AB116" s="62"/>
      <c r="AC116" s="61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</row>
    <row r="117" spans="1:48" s="66" customFormat="1" ht="27.75" hidden="1" customHeight="1" x14ac:dyDescent="0.25">
      <c r="A117" s="116"/>
      <c r="B117" s="116"/>
      <c r="C117" s="48"/>
      <c r="D117" s="48"/>
      <c r="E117" s="81"/>
      <c r="F117" s="81"/>
      <c r="G117" s="82"/>
      <c r="H117" s="53"/>
      <c r="I117" s="67"/>
      <c r="J117" s="68"/>
      <c r="K117" s="69">
        <f t="shared" si="116"/>
        <v>0</v>
      </c>
      <c r="L117" s="69">
        <f t="shared" si="117"/>
        <v>0</v>
      </c>
      <c r="M117" s="70"/>
      <c r="N117" s="71"/>
      <c r="O117" s="72">
        <f t="shared" si="118"/>
        <v>0</v>
      </c>
      <c r="P117" s="72">
        <f t="shared" si="119"/>
        <v>0</v>
      </c>
      <c r="Q117" s="70"/>
      <c r="R117" s="318">
        <f t="shared" si="120"/>
        <v>0</v>
      </c>
      <c r="S117" s="426">
        <f t="shared" si="115"/>
        <v>0</v>
      </c>
      <c r="T117" s="125">
        <f t="shared" si="115"/>
        <v>0</v>
      </c>
      <c r="U117" s="125">
        <f t="shared" si="115"/>
        <v>0</v>
      </c>
      <c r="V117" s="125">
        <f t="shared" si="115"/>
        <v>0</v>
      </c>
      <c r="W117" s="125">
        <f t="shared" si="115"/>
        <v>0</v>
      </c>
      <c r="X117" s="125">
        <f t="shared" si="115"/>
        <v>0</v>
      </c>
      <c r="Y117" s="125">
        <f t="shared" si="115"/>
        <v>0</v>
      </c>
      <c r="Z117" s="125">
        <f t="shared" si="115"/>
        <v>0</v>
      </c>
      <c r="AA117" s="125">
        <f t="shared" si="115"/>
        <v>0</v>
      </c>
      <c r="AB117" s="62"/>
      <c r="AC117" s="61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</row>
    <row r="118" spans="1:48" s="66" customFormat="1" ht="27.75" hidden="1" customHeight="1" x14ac:dyDescent="0.25">
      <c r="A118" s="116"/>
      <c r="B118" s="116"/>
      <c r="C118" s="48"/>
      <c r="D118" s="48"/>
      <c r="E118" s="81"/>
      <c r="F118" s="81"/>
      <c r="G118" s="82"/>
      <c r="H118" s="53"/>
      <c r="I118" s="67"/>
      <c r="J118" s="68"/>
      <c r="K118" s="69">
        <f t="shared" si="116"/>
        <v>0</v>
      </c>
      <c r="L118" s="69">
        <f t="shared" si="117"/>
        <v>0</v>
      </c>
      <c r="M118" s="70"/>
      <c r="N118" s="71"/>
      <c r="O118" s="72">
        <f t="shared" si="118"/>
        <v>0</v>
      </c>
      <c r="P118" s="72">
        <f t="shared" si="119"/>
        <v>0</v>
      </c>
      <c r="Q118" s="70"/>
      <c r="R118" s="318">
        <f t="shared" si="120"/>
        <v>0</v>
      </c>
      <c r="S118" s="426">
        <f t="shared" si="115"/>
        <v>0</v>
      </c>
      <c r="T118" s="125">
        <f t="shared" si="115"/>
        <v>0</v>
      </c>
      <c r="U118" s="125">
        <f t="shared" si="115"/>
        <v>0</v>
      </c>
      <c r="V118" s="125">
        <f t="shared" si="115"/>
        <v>0</v>
      </c>
      <c r="W118" s="125">
        <f t="shared" si="115"/>
        <v>0</v>
      </c>
      <c r="X118" s="125">
        <f t="shared" si="115"/>
        <v>0</v>
      </c>
      <c r="Y118" s="125">
        <f t="shared" si="115"/>
        <v>0</v>
      </c>
      <c r="Z118" s="125">
        <f t="shared" si="115"/>
        <v>0</v>
      </c>
      <c r="AA118" s="125">
        <f t="shared" si="115"/>
        <v>0</v>
      </c>
      <c r="AB118" s="62"/>
      <c r="AC118" s="61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</row>
    <row r="119" spans="1:48" s="66" customFormat="1" ht="27.75" hidden="1" customHeight="1" x14ac:dyDescent="0.25">
      <c r="A119" s="116"/>
      <c r="B119" s="116"/>
      <c r="C119" s="48"/>
      <c r="D119" s="48"/>
      <c r="E119" s="81"/>
      <c r="F119" s="81"/>
      <c r="G119" s="82"/>
      <c r="H119" s="53"/>
      <c r="I119" s="67"/>
      <c r="J119" s="68"/>
      <c r="K119" s="69">
        <f t="shared" si="116"/>
        <v>0</v>
      </c>
      <c r="L119" s="69">
        <f t="shared" si="117"/>
        <v>0</v>
      </c>
      <c r="M119" s="70"/>
      <c r="N119" s="71"/>
      <c r="O119" s="72">
        <f t="shared" si="118"/>
        <v>0</v>
      </c>
      <c r="P119" s="72">
        <f t="shared" si="119"/>
        <v>0</v>
      </c>
      <c r="Q119" s="70"/>
      <c r="R119" s="318">
        <f t="shared" si="120"/>
        <v>0</v>
      </c>
      <c r="S119" s="426">
        <f t="shared" si="115"/>
        <v>0</v>
      </c>
      <c r="T119" s="125">
        <f t="shared" si="115"/>
        <v>0</v>
      </c>
      <c r="U119" s="125">
        <f t="shared" si="115"/>
        <v>0</v>
      </c>
      <c r="V119" s="125">
        <f t="shared" si="115"/>
        <v>0</v>
      </c>
      <c r="W119" s="125">
        <f t="shared" si="115"/>
        <v>0</v>
      </c>
      <c r="X119" s="125">
        <f t="shared" si="115"/>
        <v>0</v>
      </c>
      <c r="Y119" s="125">
        <f t="shared" si="115"/>
        <v>0</v>
      </c>
      <c r="Z119" s="125">
        <f t="shared" si="115"/>
        <v>0</v>
      </c>
      <c r="AA119" s="125">
        <f t="shared" si="115"/>
        <v>0</v>
      </c>
      <c r="AB119" s="62"/>
      <c r="AC119" s="61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</row>
    <row r="120" spans="1:48" s="66" customFormat="1" ht="27.75" hidden="1" customHeight="1" x14ac:dyDescent="0.25">
      <c r="A120" s="116"/>
      <c r="B120" s="116"/>
      <c r="C120" s="48"/>
      <c r="D120" s="48"/>
      <c r="E120" s="81"/>
      <c r="F120" s="81"/>
      <c r="G120" s="82"/>
      <c r="H120" s="117"/>
      <c r="I120" s="80"/>
      <c r="J120" s="68"/>
      <c r="K120" s="69">
        <f t="shared" si="116"/>
        <v>0</v>
      </c>
      <c r="L120" s="69">
        <f t="shared" si="117"/>
        <v>0</v>
      </c>
      <c r="M120" s="70"/>
      <c r="N120" s="71"/>
      <c r="O120" s="72">
        <f t="shared" si="118"/>
        <v>0</v>
      </c>
      <c r="P120" s="72">
        <f t="shared" si="119"/>
        <v>0</v>
      </c>
      <c r="Q120" s="70"/>
      <c r="R120" s="318">
        <f t="shared" si="120"/>
        <v>0</v>
      </c>
      <c r="S120" s="426">
        <f t="shared" si="115"/>
        <v>0</v>
      </c>
      <c r="T120" s="125">
        <f t="shared" si="115"/>
        <v>0</v>
      </c>
      <c r="U120" s="125">
        <f t="shared" si="115"/>
        <v>0</v>
      </c>
      <c r="V120" s="125">
        <f t="shared" si="115"/>
        <v>0</v>
      </c>
      <c r="W120" s="125">
        <f t="shared" si="115"/>
        <v>0</v>
      </c>
      <c r="X120" s="125">
        <f t="shared" si="115"/>
        <v>0</v>
      </c>
      <c r="Y120" s="125">
        <f t="shared" si="115"/>
        <v>0</v>
      </c>
      <c r="Z120" s="125">
        <f t="shared" si="115"/>
        <v>0</v>
      </c>
      <c r="AA120" s="125">
        <f t="shared" si="115"/>
        <v>0</v>
      </c>
      <c r="AB120" s="62"/>
      <c r="AC120" s="61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</row>
    <row r="121" spans="1:48" s="66" customFormat="1" ht="27.75" hidden="1" customHeight="1" x14ac:dyDescent="0.25">
      <c r="A121" s="116"/>
      <c r="B121" s="116"/>
      <c r="C121" s="48"/>
      <c r="D121" s="48"/>
      <c r="E121" s="81"/>
      <c r="F121" s="81"/>
      <c r="G121" s="82"/>
      <c r="H121" s="53"/>
      <c r="I121" s="67"/>
      <c r="J121" s="68"/>
      <c r="K121" s="69">
        <f t="shared" si="116"/>
        <v>0</v>
      </c>
      <c r="L121" s="69">
        <f t="shared" si="117"/>
        <v>0</v>
      </c>
      <c r="M121" s="70"/>
      <c r="N121" s="71"/>
      <c r="O121" s="72">
        <f t="shared" si="118"/>
        <v>0</v>
      </c>
      <c r="P121" s="72">
        <f t="shared" si="119"/>
        <v>0</v>
      </c>
      <c r="Q121" s="70"/>
      <c r="R121" s="318">
        <f t="shared" si="120"/>
        <v>0</v>
      </c>
      <c r="S121" s="426">
        <f t="shared" si="115"/>
        <v>0</v>
      </c>
      <c r="T121" s="125">
        <f t="shared" si="115"/>
        <v>0</v>
      </c>
      <c r="U121" s="125">
        <f t="shared" si="115"/>
        <v>0</v>
      </c>
      <c r="V121" s="125">
        <f t="shared" si="115"/>
        <v>0</v>
      </c>
      <c r="W121" s="125">
        <f t="shared" si="115"/>
        <v>0</v>
      </c>
      <c r="X121" s="125">
        <f t="shared" si="115"/>
        <v>0</v>
      </c>
      <c r="Y121" s="125">
        <f t="shared" si="115"/>
        <v>0</v>
      </c>
      <c r="Z121" s="125">
        <f t="shared" si="115"/>
        <v>0</v>
      </c>
      <c r="AA121" s="125">
        <f t="shared" si="115"/>
        <v>0</v>
      </c>
      <c r="AB121" s="62"/>
      <c r="AC121" s="61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</row>
    <row r="122" spans="1:48" s="66" customFormat="1" ht="27.75" hidden="1" customHeight="1" x14ac:dyDescent="0.25">
      <c r="A122" s="116"/>
      <c r="B122" s="116"/>
      <c r="C122" s="48"/>
      <c r="D122" s="48"/>
      <c r="E122" s="81"/>
      <c r="F122" s="81"/>
      <c r="G122" s="82"/>
      <c r="H122" s="53"/>
      <c r="I122" s="67"/>
      <c r="J122" s="68"/>
      <c r="K122" s="69">
        <f t="shared" si="116"/>
        <v>0</v>
      </c>
      <c r="L122" s="69">
        <f t="shared" si="117"/>
        <v>0</v>
      </c>
      <c r="M122" s="70"/>
      <c r="N122" s="71"/>
      <c r="O122" s="72">
        <f t="shared" si="118"/>
        <v>0</v>
      </c>
      <c r="P122" s="72">
        <f t="shared" si="119"/>
        <v>0</v>
      </c>
      <c r="Q122" s="70"/>
      <c r="R122" s="318">
        <f t="shared" si="120"/>
        <v>0</v>
      </c>
      <c r="S122" s="426">
        <f t="shared" si="115"/>
        <v>0</v>
      </c>
      <c r="T122" s="125">
        <f t="shared" si="115"/>
        <v>0</v>
      </c>
      <c r="U122" s="125">
        <f t="shared" si="115"/>
        <v>0</v>
      </c>
      <c r="V122" s="125">
        <f t="shared" si="115"/>
        <v>0</v>
      </c>
      <c r="W122" s="125">
        <f t="shared" si="115"/>
        <v>0</v>
      </c>
      <c r="X122" s="125">
        <f t="shared" si="115"/>
        <v>0</v>
      </c>
      <c r="Y122" s="125">
        <f t="shared" si="115"/>
        <v>0</v>
      </c>
      <c r="Z122" s="125">
        <f t="shared" si="115"/>
        <v>0</v>
      </c>
      <c r="AA122" s="125">
        <f t="shared" si="115"/>
        <v>0</v>
      </c>
      <c r="AB122" s="62"/>
      <c r="AC122" s="61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</row>
    <row r="123" spans="1:48" s="85" customFormat="1" ht="27.75" hidden="1" customHeight="1" x14ac:dyDescent="0.25">
      <c r="A123" s="116"/>
      <c r="B123" s="116"/>
      <c r="C123" s="48"/>
      <c r="D123" s="48"/>
      <c r="E123" s="81"/>
      <c r="F123" s="81"/>
      <c r="G123" s="82"/>
      <c r="H123" s="53"/>
      <c r="I123" s="67"/>
      <c r="J123" s="68"/>
      <c r="K123" s="69">
        <f t="shared" si="116"/>
        <v>0</v>
      </c>
      <c r="L123" s="69">
        <f t="shared" si="117"/>
        <v>0</v>
      </c>
      <c r="M123" s="70"/>
      <c r="N123" s="71"/>
      <c r="O123" s="72">
        <f t="shared" si="118"/>
        <v>0</v>
      </c>
      <c r="P123" s="72">
        <f t="shared" si="119"/>
        <v>0</v>
      </c>
      <c r="Q123" s="70"/>
      <c r="R123" s="318">
        <f t="shared" si="120"/>
        <v>0</v>
      </c>
      <c r="S123" s="426">
        <f t="shared" si="115"/>
        <v>0</v>
      </c>
      <c r="T123" s="125">
        <f t="shared" si="115"/>
        <v>0</v>
      </c>
      <c r="U123" s="125">
        <f t="shared" si="115"/>
        <v>0</v>
      </c>
      <c r="V123" s="125">
        <f t="shared" si="115"/>
        <v>0</v>
      </c>
      <c r="W123" s="125">
        <f t="shared" si="115"/>
        <v>0</v>
      </c>
      <c r="X123" s="125">
        <f t="shared" si="115"/>
        <v>0</v>
      </c>
      <c r="Y123" s="125">
        <f t="shared" si="115"/>
        <v>0</v>
      </c>
      <c r="Z123" s="125">
        <f t="shared" si="115"/>
        <v>0</v>
      </c>
      <c r="AA123" s="125">
        <f t="shared" si="115"/>
        <v>0</v>
      </c>
      <c r="AB123" s="62"/>
      <c r="AC123" s="61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  <c r="AU123" s="84"/>
      <c r="AV123" s="84"/>
    </row>
    <row r="124" spans="1:48" s="66" customFormat="1" ht="27.75" hidden="1" customHeight="1" x14ac:dyDescent="0.25">
      <c r="A124" s="116"/>
      <c r="B124" s="116"/>
      <c r="C124" s="48"/>
      <c r="D124" s="48"/>
      <c r="E124" s="81"/>
      <c r="F124" s="81"/>
      <c r="G124" s="82"/>
      <c r="H124" s="117"/>
      <c r="I124" s="80"/>
      <c r="J124" s="68"/>
      <c r="K124" s="69">
        <f t="shared" si="116"/>
        <v>0</v>
      </c>
      <c r="L124" s="69">
        <f t="shared" si="117"/>
        <v>0</v>
      </c>
      <c r="M124" s="70"/>
      <c r="N124" s="71"/>
      <c r="O124" s="72">
        <f t="shared" si="118"/>
        <v>0</v>
      </c>
      <c r="P124" s="72">
        <f t="shared" si="119"/>
        <v>0</v>
      </c>
      <c r="Q124" s="70"/>
      <c r="R124" s="318">
        <f t="shared" si="120"/>
        <v>0</v>
      </c>
      <c r="S124" s="426">
        <f t="shared" si="115"/>
        <v>0</v>
      </c>
      <c r="T124" s="125">
        <f t="shared" si="115"/>
        <v>0</v>
      </c>
      <c r="U124" s="125">
        <f t="shared" si="115"/>
        <v>0</v>
      </c>
      <c r="V124" s="125">
        <f t="shared" si="115"/>
        <v>0</v>
      </c>
      <c r="W124" s="125">
        <f t="shared" si="115"/>
        <v>0</v>
      </c>
      <c r="X124" s="125">
        <f t="shared" si="115"/>
        <v>0</v>
      </c>
      <c r="Y124" s="125">
        <f t="shared" si="115"/>
        <v>0</v>
      </c>
      <c r="Z124" s="125">
        <f t="shared" si="115"/>
        <v>0</v>
      </c>
      <c r="AA124" s="125">
        <f t="shared" si="115"/>
        <v>0</v>
      </c>
      <c r="AB124" s="62"/>
      <c r="AC124" s="61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</row>
    <row r="125" spans="1:48" s="115" customFormat="1" ht="27.75" hidden="1" customHeight="1" thickBot="1" x14ac:dyDescent="0.3">
      <c r="A125" s="102"/>
      <c r="B125" s="102"/>
      <c r="C125" s="103"/>
      <c r="D125" s="103"/>
      <c r="E125" s="104"/>
      <c r="F125" s="104"/>
      <c r="G125" s="105"/>
      <c r="H125" s="106" t="s">
        <v>55</v>
      </c>
      <c r="I125" s="107"/>
      <c r="J125" s="108"/>
      <c r="K125" s="109"/>
      <c r="L125" s="109"/>
      <c r="M125" s="110"/>
      <c r="N125" s="111"/>
      <c r="O125" s="109"/>
      <c r="P125" s="109"/>
      <c r="Q125" s="110"/>
      <c r="R125" s="283">
        <f>SUM(R113:R124)</f>
        <v>0</v>
      </c>
      <c r="S125" s="284">
        <f t="shared" ref="S125:AA125" si="121">SUM(S113:S124)</f>
        <v>0</v>
      </c>
      <c r="T125" s="113">
        <f t="shared" si="121"/>
        <v>0</v>
      </c>
      <c r="U125" s="113">
        <f t="shared" si="121"/>
        <v>0</v>
      </c>
      <c r="V125" s="113">
        <f t="shared" si="121"/>
        <v>0</v>
      </c>
      <c r="W125" s="113">
        <f t="shared" si="121"/>
        <v>0</v>
      </c>
      <c r="X125" s="113">
        <f t="shared" si="121"/>
        <v>0</v>
      </c>
      <c r="Y125" s="113">
        <f t="shared" si="121"/>
        <v>0</v>
      </c>
      <c r="Z125" s="113">
        <f t="shared" si="121"/>
        <v>0</v>
      </c>
      <c r="AA125" s="113">
        <f t="shared" si="121"/>
        <v>0</v>
      </c>
      <c r="AB125" s="114"/>
      <c r="AC125" s="61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</row>
    <row r="126" spans="1:48" s="66" customFormat="1" ht="27.75" hidden="1" customHeight="1" thickTop="1" x14ac:dyDescent="0.25">
      <c r="A126" s="116"/>
      <c r="B126" s="116"/>
      <c r="C126" s="48"/>
      <c r="D126" s="48"/>
      <c r="E126" s="583"/>
      <c r="F126" s="584"/>
      <c r="G126" s="585"/>
      <c r="H126" s="586"/>
      <c r="I126" s="576"/>
      <c r="J126" s="68"/>
      <c r="K126" s="69">
        <f>IF(J126&gt;0, 1, 0)</f>
        <v>0</v>
      </c>
      <c r="L126" s="69">
        <f>J126-K126</f>
        <v>0</v>
      </c>
      <c r="M126" s="70"/>
      <c r="N126" s="71"/>
      <c r="O126" s="72">
        <f>IF(N126&gt;0, 1, 0)</f>
        <v>0</v>
      </c>
      <c r="P126" s="72">
        <f>N126-O126</f>
        <v>0</v>
      </c>
      <c r="Q126" s="577"/>
      <c r="R126" s="318">
        <f>(K126*M126*$R$3)+(L126*M126*$R$6)+(O126*Q126*$R$7)+(P126*Q126*$R$8)</f>
        <v>0</v>
      </c>
      <c r="S126" s="426">
        <f t="shared" ref="S126:AA137" si="122">(L126*N126*$R$3)+(M126*N126*$R$6)+(P126*R126*$R$7)+(Q126*R126*$R$8)</f>
        <v>0</v>
      </c>
      <c r="T126" s="125">
        <f t="shared" si="122"/>
        <v>0</v>
      </c>
      <c r="U126" s="125">
        <f t="shared" si="122"/>
        <v>0</v>
      </c>
      <c r="V126" s="125">
        <f t="shared" si="122"/>
        <v>0</v>
      </c>
      <c r="W126" s="125">
        <f t="shared" si="122"/>
        <v>0</v>
      </c>
      <c r="X126" s="125">
        <f t="shared" si="122"/>
        <v>0</v>
      </c>
      <c r="Y126" s="125">
        <f t="shared" si="122"/>
        <v>0</v>
      </c>
      <c r="Z126" s="125">
        <f t="shared" si="122"/>
        <v>0</v>
      </c>
      <c r="AA126" s="125">
        <f t="shared" si="122"/>
        <v>0</v>
      </c>
      <c r="AB126" s="62"/>
      <c r="AC126" s="61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</row>
    <row r="127" spans="1:48" s="66" customFormat="1" ht="27.75" hidden="1" customHeight="1" x14ac:dyDescent="0.25">
      <c r="A127" s="116"/>
      <c r="B127" s="116"/>
      <c r="C127" s="48"/>
      <c r="D127" s="48"/>
      <c r="E127" s="81"/>
      <c r="F127" s="81"/>
      <c r="G127" s="123"/>
      <c r="H127" s="53"/>
      <c r="I127" s="67"/>
      <c r="J127" s="68"/>
      <c r="K127" s="69">
        <f t="shared" ref="K127:K137" si="123">IF(J127&gt;0, 1, 0)</f>
        <v>0</v>
      </c>
      <c r="L127" s="69">
        <f t="shared" ref="L127:L137" si="124">J127-K127</f>
        <v>0</v>
      </c>
      <c r="M127" s="70"/>
      <c r="N127" s="71"/>
      <c r="O127" s="72">
        <f t="shared" ref="O127:O137" si="125">IF(N127&gt;0, 1, 0)</f>
        <v>0</v>
      </c>
      <c r="P127" s="72">
        <f t="shared" ref="P127:P137" si="126">N127-O127</f>
        <v>0</v>
      </c>
      <c r="Q127" s="70"/>
      <c r="R127" s="318">
        <f t="shared" ref="R127:R137" si="127">(K127*M127*$R$3)+(L127*M127*$R$6)+(O127*Q127*$R$7)+(P127*Q127*$R$8)</f>
        <v>0</v>
      </c>
      <c r="S127" s="426">
        <f t="shared" si="122"/>
        <v>0</v>
      </c>
      <c r="T127" s="125">
        <f t="shared" si="122"/>
        <v>0</v>
      </c>
      <c r="U127" s="125">
        <f t="shared" si="122"/>
        <v>0</v>
      </c>
      <c r="V127" s="125">
        <f t="shared" si="122"/>
        <v>0</v>
      </c>
      <c r="W127" s="125">
        <f t="shared" si="122"/>
        <v>0</v>
      </c>
      <c r="X127" s="125">
        <f t="shared" si="122"/>
        <v>0</v>
      </c>
      <c r="Y127" s="125">
        <f t="shared" si="122"/>
        <v>0</v>
      </c>
      <c r="Z127" s="125">
        <f t="shared" si="122"/>
        <v>0</v>
      </c>
      <c r="AA127" s="125">
        <f t="shared" si="122"/>
        <v>0</v>
      </c>
      <c r="AB127" s="62"/>
      <c r="AC127" s="61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</row>
    <row r="128" spans="1:48" s="66" customFormat="1" ht="27.75" hidden="1" customHeight="1" x14ac:dyDescent="0.25">
      <c r="A128" s="116"/>
      <c r="B128" s="116"/>
      <c r="C128" s="48"/>
      <c r="D128" s="48"/>
      <c r="E128" s="81"/>
      <c r="F128" s="81"/>
      <c r="G128" s="123"/>
      <c r="H128" s="53"/>
      <c r="I128" s="67"/>
      <c r="J128" s="68"/>
      <c r="K128" s="69">
        <f t="shared" si="123"/>
        <v>0</v>
      </c>
      <c r="L128" s="69">
        <f t="shared" si="124"/>
        <v>0</v>
      </c>
      <c r="M128" s="70"/>
      <c r="N128" s="71"/>
      <c r="O128" s="72">
        <f t="shared" si="125"/>
        <v>0</v>
      </c>
      <c r="P128" s="72">
        <f t="shared" si="126"/>
        <v>0</v>
      </c>
      <c r="Q128" s="70"/>
      <c r="R128" s="318">
        <f t="shared" si="127"/>
        <v>0</v>
      </c>
      <c r="S128" s="426">
        <f t="shared" si="122"/>
        <v>0</v>
      </c>
      <c r="T128" s="125">
        <f t="shared" si="122"/>
        <v>0</v>
      </c>
      <c r="U128" s="125">
        <f t="shared" si="122"/>
        <v>0</v>
      </c>
      <c r="V128" s="125">
        <f t="shared" si="122"/>
        <v>0</v>
      </c>
      <c r="W128" s="125">
        <f t="shared" si="122"/>
        <v>0</v>
      </c>
      <c r="X128" s="125">
        <f t="shared" si="122"/>
        <v>0</v>
      </c>
      <c r="Y128" s="125">
        <f t="shared" si="122"/>
        <v>0</v>
      </c>
      <c r="Z128" s="125">
        <f t="shared" si="122"/>
        <v>0</v>
      </c>
      <c r="AA128" s="125">
        <f t="shared" si="122"/>
        <v>0</v>
      </c>
      <c r="AB128" s="62"/>
      <c r="AC128" s="61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</row>
    <row r="129" spans="1:48" s="66" customFormat="1" ht="27.75" hidden="1" customHeight="1" x14ac:dyDescent="0.25">
      <c r="A129" s="116"/>
      <c r="B129" s="116"/>
      <c r="C129" s="48"/>
      <c r="D129" s="48"/>
      <c r="E129" s="81"/>
      <c r="F129" s="81"/>
      <c r="G129" s="123"/>
      <c r="H129" s="53"/>
      <c r="I129" s="67"/>
      <c r="J129" s="68"/>
      <c r="K129" s="69">
        <f t="shared" si="123"/>
        <v>0</v>
      </c>
      <c r="L129" s="69">
        <f t="shared" si="124"/>
        <v>0</v>
      </c>
      <c r="M129" s="70"/>
      <c r="N129" s="71"/>
      <c r="O129" s="72">
        <f t="shared" si="125"/>
        <v>0</v>
      </c>
      <c r="P129" s="72">
        <f t="shared" si="126"/>
        <v>0</v>
      </c>
      <c r="Q129" s="70"/>
      <c r="R129" s="318">
        <f t="shared" si="127"/>
        <v>0</v>
      </c>
      <c r="S129" s="426">
        <f t="shared" si="122"/>
        <v>0</v>
      </c>
      <c r="T129" s="125">
        <f t="shared" si="122"/>
        <v>0</v>
      </c>
      <c r="U129" s="125">
        <f t="shared" si="122"/>
        <v>0</v>
      </c>
      <c r="V129" s="125">
        <f t="shared" si="122"/>
        <v>0</v>
      </c>
      <c r="W129" s="125">
        <f t="shared" si="122"/>
        <v>0</v>
      </c>
      <c r="X129" s="125">
        <f t="shared" si="122"/>
        <v>0</v>
      </c>
      <c r="Y129" s="125">
        <f t="shared" si="122"/>
        <v>0</v>
      </c>
      <c r="Z129" s="125">
        <f t="shared" si="122"/>
        <v>0</v>
      </c>
      <c r="AA129" s="125">
        <f t="shared" si="122"/>
        <v>0</v>
      </c>
      <c r="AB129" s="62"/>
      <c r="AC129" s="61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</row>
    <row r="130" spans="1:48" s="66" customFormat="1" ht="27.75" hidden="1" customHeight="1" x14ac:dyDescent="0.25">
      <c r="A130" s="116"/>
      <c r="B130" s="116"/>
      <c r="C130" s="48"/>
      <c r="D130" s="48"/>
      <c r="E130" s="81"/>
      <c r="F130" s="81"/>
      <c r="G130" s="82"/>
      <c r="H130" s="53"/>
      <c r="I130" s="67"/>
      <c r="J130" s="68"/>
      <c r="K130" s="69">
        <f t="shared" si="123"/>
        <v>0</v>
      </c>
      <c r="L130" s="69">
        <f t="shared" si="124"/>
        <v>0</v>
      </c>
      <c r="M130" s="70"/>
      <c r="N130" s="71"/>
      <c r="O130" s="72">
        <f t="shared" si="125"/>
        <v>0</v>
      </c>
      <c r="P130" s="72">
        <f t="shared" si="126"/>
        <v>0</v>
      </c>
      <c r="Q130" s="70"/>
      <c r="R130" s="318">
        <f t="shared" si="127"/>
        <v>0</v>
      </c>
      <c r="S130" s="426">
        <f t="shared" si="122"/>
        <v>0</v>
      </c>
      <c r="T130" s="125">
        <f t="shared" si="122"/>
        <v>0</v>
      </c>
      <c r="U130" s="125">
        <f t="shared" si="122"/>
        <v>0</v>
      </c>
      <c r="V130" s="125">
        <f t="shared" si="122"/>
        <v>0</v>
      </c>
      <c r="W130" s="125">
        <f t="shared" si="122"/>
        <v>0</v>
      </c>
      <c r="X130" s="125">
        <f t="shared" si="122"/>
        <v>0</v>
      </c>
      <c r="Y130" s="125">
        <f t="shared" si="122"/>
        <v>0</v>
      </c>
      <c r="Z130" s="125">
        <f t="shared" si="122"/>
        <v>0</v>
      </c>
      <c r="AA130" s="125">
        <f t="shared" si="122"/>
        <v>0</v>
      </c>
      <c r="AB130" s="62"/>
      <c r="AC130" s="61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</row>
    <row r="131" spans="1:48" s="66" customFormat="1" ht="27.75" hidden="1" customHeight="1" x14ac:dyDescent="0.25">
      <c r="A131" s="116"/>
      <c r="B131" s="116"/>
      <c r="C131" s="48"/>
      <c r="D131" s="48"/>
      <c r="E131" s="81"/>
      <c r="F131" s="81"/>
      <c r="G131" s="82"/>
      <c r="H131" s="53"/>
      <c r="I131" s="67"/>
      <c r="J131" s="68"/>
      <c r="K131" s="69">
        <f t="shared" si="123"/>
        <v>0</v>
      </c>
      <c r="L131" s="69">
        <f t="shared" si="124"/>
        <v>0</v>
      </c>
      <c r="M131" s="70"/>
      <c r="N131" s="71"/>
      <c r="O131" s="72">
        <f t="shared" si="125"/>
        <v>0</v>
      </c>
      <c r="P131" s="72">
        <f t="shared" si="126"/>
        <v>0</v>
      </c>
      <c r="Q131" s="70"/>
      <c r="R131" s="318">
        <f t="shared" si="127"/>
        <v>0</v>
      </c>
      <c r="S131" s="426">
        <f t="shared" si="122"/>
        <v>0</v>
      </c>
      <c r="T131" s="125">
        <f t="shared" si="122"/>
        <v>0</v>
      </c>
      <c r="U131" s="125">
        <f t="shared" si="122"/>
        <v>0</v>
      </c>
      <c r="V131" s="125">
        <f t="shared" si="122"/>
        <v>0</v>
      </c>
      <c r="W131" s="125">
        <f t="shared" si="122"/>
        <v>0</v>
      </c>
      <c r="X131" s="125">
        <f t="shared" si="122"/>
        <v>0</v>
      </c>
      <c r="Y131" s="125">
        <f t="shared" si="122"/>
        <v>0</v>
      </c>
      <c r="Z131" s="125">
        <f t="shared" si="122"/>
        <v>0</v>
      </c>
      <c r="AA131" s="125">
        <f t="shared" si="122"/>
        <v>0</v>
      </c>
      <c r="AB131" s="62"/>
      <c r="AC131" s="61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</row>
    <row r="132" spans="1:48" s="66" customFormat="1" ht="27.75" hidden="1" customHeight="1" x14ac:dyDescent="0.25">
      <c r="A132" s="116"/>
      <c r="B132" s="116"/>
      <c r="C132" s="48"/>
      <c r="D132" s="48"/>
      <c r="E132" s="81"/>
      <c r="F132" s="81"/>
      <c r="G132" s="82"/>
      <c r="H132" s="53"/>
      <c r="I132" s="67"/>
      <c r="J132" s="68"/>
      <c r="K132" s="69">
        <f t="shared" si="123"/>
        <v>0</v>
      </c>
      <c r="L132" s="69">
        <f t="shared" si="124"/>
        <v>0</v>
      </c>
      <c r="M132" s="70"/>
      <c r="N132" s="71"/>
      <c r="O132" s="72">
        <f t="shared" si="125"/>
        <v>0</v>
      </c>
      <c r="P132" s="72">
        <f t="shared" si="126"/>
        <v>0</v>
      </c>
      <c r="Q132" s="70"/>
      <c r="R132" s="318">
        <f t="shared" si="127"/>
        <v>0</v>
      </c>
      <c r="S132" s="426">
        <f t="shared" si="122"/>
        <v>0</v>
      </c>
      <c r="T132" s="125">
        <f t="shared" si="122"/>
        <v>0</v>
      </c>
      <c r="U132" s="125">
        <f t="shared" si="122"/>
        <v>0</v>
      </c>
      <c r="V132" s="125">
        <f t="shared" si="122"/>
        <v>0</v>
      </c>
      <c r="W132" s="125">
        <f t="shared" si="122"/>
        <v>0</v>
      </c>
      <c r="X132" s="125">
        <f t="shared" si="122"/>
        <v>0</v>
      </c>
      <c r="Y132" s="125">
        <f t="shared" si="122"/>
        <v>0</v>
      </c>
      <c r="Z132" s="125">
        <f t="shared" si="122"/>
        <v>0</v>
      </c>
      <c r="AA132" s="125">
        <f t="shared" si="122"/>
        <v>0</v>
      </c>
      <c r="AB132" s="62"/>
      <c r="AC132" s="61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</row>
    <row r="133" spans="1:48" s="66" customFormat="1" ht="27.75" hidden="1" customHeight="1" x14ac:dyDescent="0.25">
      <c r="A133" s="116"/>
      <c r="B133" s="116"/>
      <c r="C133" s="48"/>
      <c r="D133" s="48"/>
      <c r="E133" s="81"/>
      <c r="F133" s="81"/>
      <c r="G133" s="82"/>
      <c r="H133" s="117"/>
      <c r="I133" s="80"/>
      <c r="J133" s="68"/>
      <c r="K133" s="69">
        <f t="shared" si="123"/>
        <v>0</v>
      </c>
      <c r="L133" s="69">
        <f t="shared" si="124"/>
        <v>0</v>
      </c>
      <c r="M133" s="70"/>
      <c r="N133" s="71"/>
      <c r="O133" s="72">
        <f t="shared" si="125"/>
        <v>0</v>
      </c>
      <c r="P133" s="72">
        <f t="shared" si="126"/>
        <v>0</v>
      </c>
      <c r="Q133" s="70"/>
      <c r="R133" s="318">
        <f t="shared" si="127"/>
        <v>0</v>
      </c>
      <c r="S133" s="426">
        <f t="shared" si="122"/>
        <v>0</v>
      </c>
      <c r="T133" s="125">
        <f t="shared" si="122"/>
        <v>0</v>
      </c>
      <c r="U133" s="125">
        <f t="shared" si="122"/>
        <v>0</v>
      </c>
      <c r="V133" s="125">
        <f t="shared" si="122"/>
        <v>0</v>
      </c>
      <c r="W133" s="125">
        <f t="shared" si="122"/>
        <v>0</v>
      </c>
      <c r="X133" s="125">
        <f t="shared" si="122"/>
        <v>0</v>
      </c>
      <c r="Y133" s="125">
        <f t="shared" si="122"/>
        <v>0</v>
      </c>
      <c r="Z133" s="125">
        <f t="shared" si="122"/>
        <v>0</v>
      </c>
      <c r="AA133" s="125">
        <f t="shared" si="122"/>
        <v>0</v>
      </c>
      <c r="AB133" s="62"/>
      <c r="AC133" s="61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</row>
    <row r="134" spans="1:48" s="66" customFormat="1" ht="27.75" hidden="1" customHeight="1" x14ac:dyDescent="0.25">
      <c r="A134" s="116"/>
      <c r="B134" s="116"/>
      <c r="C134" s="48"/>
      <c r="D134" s="48"/>
      <c r="E134" s="81"/>
      <c r="F134" s="81"/>
      <c r="G134" s="82"/>
      <c r="H134" s="53"/>
      <c r="I134" s="67"/>
      <c r="J134" s="68"/>
      <c r="K134" s="69">
        <f t="shared" si="123"/>
        <v>0</v>
      </c>
      <c r="L134" s="69">
        <f t="shared" si="124"/>
        <v>0</v>
      </c>
      <c r="M134" s="70"/>
      <c r="N134" s="71"/>
      <c r="O134" s="72">
        <f t="shared" si="125"/>
        <v>0</v>
      </c>
      <c r="P134" s="72">
        <f t="shared" si="126"/>
        <v>0</v>
      </c>
      <c r="Q134" s="70"/>
      <c r="R134" s="318">
        <f t="shared" si="127"/>
        <v>0</v>
      </c>
      <c r="S134" s="426">
        <f t="shared" si="122"/>
        <v>0</v>
      </c>
      <c r="T134" s="125">
        <f t="shared" si="122"/>
        <v>0</v>
      </c>
      <c r="U134" s="125">
        <f t="shared" si="122"/>
        <v>0</v>
      </c>
      <c r="V134" s="125">
        <f t="shared" si="122"/>
        <v>0</v>
      </c>
      <c r="W134" s="125">
        <f t="shared" si="122"/>
        <v>0</v>
      </c>
      <c r="X134" s="125">
        <f t="shared" si="122"/>
        <v>0</v>
      </c>
      <c r="Y134" s="125">
        <f t="shared" si="122"/>
        <v>0</v>
      </c>
      <c r="Z134" s="125">
        <f t="shared" si="122"/>
        <v>0</v>
      </c>
      <c r="AA134" s="125">
        <f t="shared" si="122"/>
        <v>0</v>
      </c>
      <c r="AB134" s="62"/>
      <c r="AC134" s="61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</row>
    <row r="135" spans="1:48" s="66" customFormat="1" ht="27.75" hidden="1" customHeight="1" x14ac:dyDescent="0.25">
      <c r="A135" s="116"/>
      <c r="B135" s="116"/>
      <c r="C135" s="48"/>
      <c r="D135" s="48"/>
      <c r="E135" s="81"/>
      <c r="F135" s="81"/>
      <c r="G135" s="82"/>
      <c r="H135" s="53"/>
      <c r="I135" s="67"/>
      <c r="J135" s="68"/>
      <c r="K135" s="69">
        <f t="shared" si="123"/>
        <v>0</v>
      </c>
      <c r="L135" s="69">
        <f t="shared" si="124"/>
        <v>0</v>
      </c>
      <c r="M135" s="70"/>
      <c r="N135" s="71"/>
      <c r="O135" s="72">
        <f t="shared" si="125"/>
        <v>0</v>
      </c>
      <c r="P135" s="72">
        <f t="shared" si="126"/>
        <v>0</v>
      </c>
      <c r="Q135" s="70"/>
      <c r="R135" s="318">
        <f t="shared" si="127"/>
        <v>0</v>
      </c>
      <c r="S135" s="426">
        <f t="shared" si="122"/>
        <v>0</v>
      </c>
      <c r="T135" s="125">
        <f t="shared" si="122"/>
        <v>0</v>
      </c>
      <c r="U135" s="125">
        <f t="shared" si="122"/>
        <v>0</v>
      </c>
      <c r="V135" s="125">
        <f t="shared" si="122"/>
        <v>0</v>
      </c>
      <c r="W135" s="125">
        <f t="shared" si="122"/>
        <v>0</v>
      </c>
      <c r="X135" s="125">
        <f t="shared" si="122"/>
        <v>0</v>
      </c>
      <c r="Y135" s="125">
        <f t="shared" si="122"/>
        <v>0</v>
      </c>
      <c r="Z135" s="125">
        <f t="shared" si="122"/>
        <v>0</v>
      </c>
      <c r="AA135" s="125">
        <f t="shared" si="122"/>
        <v>0</v>
      </c>
      <c r="AB135" s="62"/>
      <c r="AC135" s="61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</row>
    <row r="136" spans="1:48" s="85" customFormat="1" ht="27.75" hidden="1" customHeight="1" x14ac:dyDescent="0.25">
      <c r="A136" s="116"/>
      <c r="B136" s="116"/>
      <c r="C136" s="48"/>
      <c r="D136" s="48"/>
      <c r="E136" s="81"/>
      <c r="F136" s="81"/>
      <c r="G136" s="82"/>
      <c r="H136" s="53"/>
      <c r="I136" s="67"/>
      <c r="J136" s="68"/>
      <c r="K136" s="69">
        <f t="shared" si="123"/>
        <v>0</v>
      </c>
      <c r="L136" s="69">
        <f t="shared" si="124"/>
        <v>0</v>
      </c>
      <c r="M136" s="70"/>
      <c r="N136" s="71"/>
      <c r="O136" s="72">
        <f t="shared" si="125"/>
        <v>0</v>
      </c>
      <c r="P136" s="72">
        <f t="shared" si="126"/>
        <v>0</v>
      </c>
      <c r="Q136" s="70"/>
      <c r="R136" s="318">
        <f t="shared" si="127"/>
        <v>0</v>
      </c>
      <c r="S136" s="426">
        <f t="shared" si="122"/>
        <v>0</v>
      </c>
      <c r="T136" s="125">
        <f t="shared" si="122"/>
        <v>0</v>
      </c>
      <c r="U136" s="125">
        <f t="shared" si="122"/>
        <v>0</v>
      </c>
      <c r="V136" s="125">
        <f t="shared" si="122"/>
        <v>0</v>
      </c>
      <c r="W136" s="125">
        <f t="shared" si="122"/>
        <v>0</v>
      </c>
      <c r="X136" s="125">
        <f t="shared" si="122"/>
        <v>0</v>
      </c>
      <c r="Y136" s="125">
        <f t="shared" si="122"/>
        <v>0</v>
      </c>
      <c r="Z136" s="125">
        <f t="shared" si="122"/>
        <v>0</v>
      </c>
      <c r="AA136" s="125">
        <f t="shared" si="122"/>
        <v>0</v>
      </c>
      <c r="AB136" s="62"/>
      <c r="AC136" s="61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</row>
    <row r="137" spans="1:48" s="66" customFormat="1" ht="27.75" hidden="1" customHeight="1" x14ac:dyDescent="0.25">
      <c r="A137" s="116"/>
      <c r="B137" s="116"/>
      <c r="C137" s="48"/>
      <c r="D137" s="48"/>
      <c r="E137" s="81"/>
      <c r="F137" s="81"/>
      <c r="G137" s="82"/>
      <c r="H137" s="117"/>
      <c r="I137" s="80"/>
      <c r="J137" s="68"/>
      <c r="K137" s="69">
        <f t="shared" si="123"/>
        <v>0</v>
      </c>
      <c r="L137" s="69">
        <f t="shared" si="124"/>
        <v>0</v>
      </c>
      <c r="M137" s="70"/>
      <c r="N137" s="71"/>
      <c r="O137" s="72">
        <f t="shared" si="125"/>
        <v>0</v>
      </c>
      <c r="P137" s="72">
        <f t="shared" si="126"/>
        <v>0</v>
      </c>
      <c r="Q137" s="70"/>
      <c r="R137" s="318">
        <f t="shared" si="127"/>
        <v>0</v>
      </c>
      <c r="S137" s="426">
        <f t="shared" si="122"/>
        <v>0</v>
      </c>
      <c r="T137" s="125">
        <f t="shared" si="122"/>
        <v>0</v>
      </c>
      <c r="U137" s="125">
        <f t="shared" si="122"/>
        <v>0</v>
      </c>
      <c r="V137" s="125">
        <f t="shared" si="122"/>
        <v>0</v>
      </c>
      <c r="W137" s="125">
        <f t="shared" si="122"/>
        <v>0</v>
      </c>
      <c r="X137" s="125">
        <f t="shared" si="122"/>
        <v>0</v>
      </c>
      <c r="Y137" s="125">
        <f t="shared" si="122"/>
        <v>0</v>
      </c>
      <c r="Z137" s="125">
        <f t="shared" si="122"/>
        <v>0</v>
      </c>
      <c r="AA137" s="125">
        <f t="shared" si="122"/>
        <v>0</v>
      </c>
      <c r="AB137" s="62"/>
      <c r="AC137" s="61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</row>
    <row r="138" spans="1:48" s="115" customFormat="1" ht="27.75" hidden="1" customHeight="1" thickBot="1" x14ac:dyDescent="0.3">
      <c r="A138" s="102"/>
      <c r="B138" s="102"/>
      <c r="C138" s="103"/>
      <c r="D138" s="103"/>
      <c r="E138" s="104"/>
      <c r="F138" s="104"/>
      <c r="G138" s="105"/>
      <c r="H138" s="106" t="s">
        <v>55</v>
      </c>
      <c r="I138" s="107"/>
      <c r="J138" s="108"/>
      <c r="K138" s="109"/>
      <c r="L138" s="109"/>
      <c r="M138" s="110"/>
      <c r="N138" s="111"/>
      <c r="O138" s="109"/>
      <c r="P138" s="109"/>
      <c r="Q138" s="110"/>
      <c r="R138" s="283">
        <f>SUM(R126:R137)</f>
        <v>0</v>
      </c>
      <c r="S138" s="284">
        <f t="shared" ref="S138:AA138" si="128">SUM(S126:S137)</f>
        <v>0</v>
      </c>
      <c r="T138" s="113">
        <f t="shared" si="128"/>
        <v>0</v>
      </c>
      <c r="U138" s="113">
        <f t="shared" si="128"/>
        <v>0</v>
      </c>
      <c r="V138" s="113">
        <f t="shared" si="128"/>
        <v>0</v>
      </c>
      <c r="W138" s="113">
        <f t="shared" si="128"/>
        <v>0</v>
      </c>
      <c r="X138" s="113">
        <f t="shared" si="128"/>
        <v>0</v>
      </c>
      <c r="Y138" s="113">
        <f t="shared" si="128"/>
        <v>0</v>
      </c>
      <c r="Z138" s="113">
        <f t="shared" si="128"/>
        <v>0</v>
      </c>
      <c r="AA138" s="113">
        <f t="shared" si="128"/>
        <v>0</v>
      </c>
      <c r="AB138" s="114"/>
      <c r="AC138" s="61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</row>
    <row r="139" spans="1:48" s="66" customFormat="1" ht="27.75" hidden="1" customHeight="1" thickTop="1" x14ac:dyDescent="0.25">
      <c r="A139" s="116"/>
      <c r="B139" s="116"/>
      <c r="C139" s="48"/>
      <c r="D139" s="48"/>
      <c r="E139" s="583"/>
      <c r="F139" s="584"/>
      <c r="G139" s="585"/>
      <c r="H139" s="586"/>
      <c r="I139" s="576"/>
      <c r="J139" s="68"/>
      <c r="K139" s="69">
        <f>IF(J139&gt;0, 1, 0)</f>
        <v>0</v>
      </c>
      <c r="L139" s="69">
        <f>J139-K139</f>
        <v>0</v>
      </c>
      <c r="M139" s="70"/>
      <c r="N139" s="71"/>
      <c r="O139" s="72">
        <f>IF(N139&gt;0, 1, 0)</f>
        <v>0</v>
      </c>
      <c r="P139" s="72">
        <f>N139-O139</f>
        <v>0</v>
      </c>
      <c r="Q139" s="577"/>
      <c r="R139" s="318">
        <f>(K139*M139*$R$3)+(L139*M139*$R$6)+(O139*Q139*$R$7)+(P139*Q139*$R$8)</f>
        <v>0</v>
      </c>
      <c r="S139" s="426">
        <f t="shared" ref="S139:AA150" si="129">(L139*N139*$R$3)+(M139*N139*$R$6)+(P139*R139*$R$7)+(Q139*R139*$R$8)</f>
        <v>0</v>
      </c>
      <c r="T139" s="125">
        <f t="shared" si="129"/>
        <v>0</v>
      </c>
      <c r="U139" s="125">
        <f t="shared" si="129"/>
        <v>0</v>
      </c>
      <c r="V139" s="125">
        <f t="shared" si="129"/>
        <v>0</v>
      </c>
      <c r="W139" s="125">
        <f t="shared" si="129"/>
        <v>0</v>
      </c>
      <c r="X139" s="125">
        <f t="shared" si="129"/>
        <v>0</v>
      </c>
      <c r="Y139" s="125">
        <f t="shared" si="129"/>
        <v>0</v>
      </c>
      <c r="Z139" s="125">
        <f t="shared" si="129"/>
        <v>0</v>
      </c>
      <c r="AA139" s="125">
        <f t="shared" si="129"/>
        <v>0</v>
      </c>
      <c r="AB139" s="62"/>
      <c r="AC139" s="61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</row>
    <row r="140" spans="1:48" s="66" customFormat="1" ht="27.75" hidden="1" customHeight="1" x14ac:dyDescent="0.25">
      <c r="A140" s="116"/>
      <c r="B140" s="116"/>
      <c r="C140" s="48"/>
      <c r="D140" s="48"/>
      <c r="E140" s="81"/>
      <c r="F140" s="81"/>
      <c r="G140" s="123"/>
      <c r="H140" s="53"/>
      <c r="I140" s="67"/>
      <c r="J140" s="68"/>
      <c r="K140" s="69">
        <f t="shared" ref="K140:K150" si="130">IF(J140&gt;0, 1, 0)</f>
        <v>0</v>
      </c>
      <c r="L140" s="69">
        <f t="shared" ref="L140:L150" si="131">J140-K140</f>
        <v>0</v>
      </c>
      <c r="M140" s="70"/>
      <c r="N140" s="71"/>
      <c r="O140" s="72">
        <f t="shared" ref="O140:O150" si="132">IF(N140&gt;0, 1, 0)</f>
        <v>0</v>
      </c>
      <c r="P140" s="72">
        <f t="shared" ref="P140:P150" si="133">N140-O140</f>
        <v>0</v>
      </c>
      <c r="Q140" s="70"/>
      <c r="R140" s="318">
        <f t="shared" ref="R140:R150" si="134">(K140*M140*$R$3)+(L140*M140*$R$6)+(O140*Q140*$R$7)+(P140*Q140*$R$8)</f>
        <v>0</v>
      </c>
      <c r="S140" s="426">
        <f t="shared" si="129"/>
        <v>0</v>
      </c>
      <c r="T140" s="125">
        <f t="shared" si="129"/>
        <v>0</v>
      </c>
      <c r="U140" s="125">
        <f t="shared" si="129"/>
        <v>0</v>
      </c>
      <c r="V140" s="125">
        <f t="shared" si="129"/>
        <v>0</v>
      </c>
      <c r="W140" s="125">
        <f t="shared" si="129"/>
        <v>0</v>
      </c>
      <c r="X140" s="125">
        <f t="shared" si="129"/>
        <v>0</v>
      </c>
      <c r="Y140" s="125">
        <f t="shared" si="129"/>
        <v>0</v>
      </c>
      <c r="Z140" s="125">
        <f t="shared" si="129"/>
        <v>0</v>
      </c>
      <c r="AA140" s="125">
        <f t="shared" si="129"/>
        <v>0</v>
      </c>
      <c r="AB140" s="62"/>
      <c r="AC140" s="61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</row>
    <row r="141" spans="1:48" s="66" customFormat="1" ht="27.75" hidden="1" customHeight="1" x14ac:dyDescent="0.25">
      <c r="A141" s="116"/>
      <c r="B141" s="116"/>
      <c r="C141" s="48"/>
      <c r="D141" s="48"/>
      <c r="E141" s="81"/>
      <c r="F141" s="81"/>
      <c r="G141" s="123"/>
      <c r="H141" s="53"/>
      <c r="I141" s="67"/>
      <c r="J141" s="68"/>
      <c r="K141" s="69">
        <f t="shared" si="130"/>
        <v>0</v>
      </c>
      <c r="L141" s="69">
        <f t="shared" si="131"/>
        <v>0</v>
      </c>
      <c r="M141" s="70"/>
      <c r="N141" s="71"/>
      <c r="O141" s="72">
        <f t="shared" si="132"/>
        <v>0</v>
      </c>
      <c r="P141" s="72">
        <f t="shared" si="133"/>
        <v>0</v>
      </c>
      <c r="Q141" s="70"/>
      <c r="R141" s="318">
        <f t="shared" si="134"/>
        <v>0</v>
      </c>
      <c r="S141" s="426">
        <f t="shared" si="129"/>
        <v>0</v>
      </c>
      <c r="T141" s="125">
        <f t="shared" si="129"/>
        <v>0</v>
      </c>
      <c r="U141" s="125">
        <f t="shared" si="129"/>
        <v>0</v>
      </c>
      <c r="V141" s="125">
        <f t="shared" si="129"/>
        <v>0</v>
      </c>
      <c r="W141" s="125">
        <f t="shared" si="129"/>
        <v>0</v>
      </c>
      <c r="X141" s="125">
        <f t="shared" si="129"/>
        <v>0</v>
      </c>
      <c r="Y141" s="125">
        <f t="shared" si="129"/>
        <v>0</v>
      </c>
      <c r="Z141" s="125">
        <f t="shared" si="129"/>
        <v>0</v>
      </c>
      <c r="AA141" s="125">
        <f t="shared" si="129"/>
        <v>0</v>
      </c>
      <c r="AB141" s="62"/>
      <c r="AC141" s="61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</row>
    <row r="142" spans="1:48" s="66" customFormat="1" ht="27.75" hidden="1" customHeight="1" x14ac:dyDescent="0.25">
      <c r="A142" s="116"/>
      <c r="B142" s="116"/>
      <c r="C142" s="48"/>
      <c r="D142" s="48"/>
      <c r="E142" s="81"/>
      <c r="F142" s="81"/>
      <c r="G142" s="123"/>
      <c r="H142" s="53"/>
      <c r="I142" s="67"/>
      <c r="J142" s="68"/>
      <c r="K142" s="69">
        <f t="shared" si="130"/>
        <v>0</v>
      </c>
      <c r="L142" s="69">
        <f t="shared" si="131"/>
        <v>0</v>
      </c>
      <c r="M142" s="70"/>
      <c r="N142" s="71"/>
      <c r="O142" s="72">
        <f t="shared" si="132"/>
        <v>0</v>
      </c>
      <c r="P142" s="72">
        <f t="shared" si="133"/>
        <v>0</v>
      </c>
      <c r="Q142" s="70"/>
      <c r="R142" s="318">
        <f t="shared" si="134"/>
        <v>0</v>
      </c>
      <c r="S142" s="426">
        <f t="shared" si="129"/>
        <v>0</v>
      </c>
      <c r="T142" s="125">
        <f t="shared" si="129"/>
        <v>0</v>
      </c>
      <c r="U142" s="125">
        <f t="shared" si="129"/>
        <v>0</v>
      </c>
      <c r="V142" s="125">
        <f t="shared" si="129"/>
        <v>0</v>
      </c>
      <c r="W142" s="125">
        <f t="shared" si="129"/>
        <v>0</v>
      </c>
      <c r="X142" s="125">
        <f t="shared" si="129"/>
        <v>0</v>
      </c>
      <c r="Y142" s="125">
        <f t="shared" si="129"/>
        <v>0</v>
      </c>
      <c r="Z142" s="125">
        <f t="shared" si="129"/>
        <v>0</v>
      </c>
      <c r="AA142" s="125">
        <f t="shared" si="129"/>
        <v>0</v>
      </c>
      <c r="AB142" s="62"/>
      <c r="AC142" s="61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</row>
    <row r="143" spans="1:48" s="66" customFormat="1" ht="27.75" hidden="1" customHeight="1" x14ac:dyDescent="0.25">
      <c r="A143" s="116"/>
      <c r="B143" s="116"/>
      <c r="C143" s="48"/>
      <c r="D143" s="48"/>
      <c r="E143" s="81"/>
      <c r="F143" s="81"/>
      <c r="G143" s="82"/>
      <c r="H143" s="53"/>
      <c r="I143" s="67"/>
      <c r="J143" s="68"/>
      <c r="K143" s="69">
        <f t="shared" si="130"/>
        <v>0</v>
      </c>
      <c r="L143" s="69">
        <f t="shared" si="131"/>
        <v>0</v>
      </c>
      <c r="M143" s="70"/>
      <c r="N143" s="71"/>
      <c r="O143" s="72">
        <f t="shared" si="132"/>
        <v>0</v>
      </c>
      <c r="P143" s="72">
        <f t="shared" si="133"/>
        <v>0</v>
      </c>
      <c r="Q143" s="70"/>
      <c r="R143" s="318">
        <f t="shared" si="134"/>
        <v>0</v>
      </c>
      <c r="S143" s="426">
        <f t="shared" si="129"/>
        <v>0</v>
      </c>
      <c r="T143" s="125">
        <f t="shared" si="129"/>
        <v>0</v>
      </c>
      <c r="U143" s="125">
        <f t="shared" si="129"/>
        <v>0</v>
      </c>
      <c r="V143" s="125">
        <f t="shared" si="129"/>
        <v>0</v>
      </c>
      <c r="W143" s="125">
        <f t="shared" si="129"/>
        <v>0</v>
      </c>
      <c r="X143" s="125">
        <f t="shared" si="129"/>
        <v>0</v>
      </c>
      <c r="Y143" s="125">
        <f t="shared" si="129"/>
        <v>0</v>
      </c>
      <c r="Z143" s="125">
        <f t="shared" si="129"/>
        <v>0</v>
      </c>
      <c r="AA143" s="125">
        <f t="shared" si="129"/>
        <v>0</v>
      </c>
      <c r="AB143" s="62"/>
      <c r="AC143" s="61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</row>
    <row r="144" spans="1:48" s="66" customFormat="1" ht="27.75" hidden="1" customHeight="1" x14ac:dyDescent="0.25">
      <c r="A144" s="116"/>
      <c r="B144" s="116"/>
      <c r="C144" s="48"/>
      <c r="D144" s="48"/>
      <c r="E144" s="81"/>
      <c r="F144" s="81"/>
      <c r="G144" s="82"/>
      <c r="H144" s="53"/>
      <c r="I144" s="67"/>
      <c r="J144" s="68"/>
      <c r="K144" s="69">
        <f t="shared" si="130"/>
        <v>0</v>
      </c>
      <c r="L144" s="69">
        <f t="shared" si="131"/>
        <v>0</v>
      </c>
      <c r="M144" s="70"/>
      <c r="N144" s="71"/>
      <c r="O144" s="72">
        <f t="shared" si="132"/>
        <v>0</v>
      </c>
      <c r="P144" s="72">
        <f t="shared" si="133"/>
        <v>0</v>
      </c>
      <c r="Q144" s="70"/>
      <c r="R144" s="318">
        <f t="shared" si="134"/>
        <v>0</v>
      </c>
      <c r="S144" s="426">
        <f t="shared" si="129"/>
        <v>0</v>
      </c>
      <c r="T144" s="125">
        <f t="shared" si="129"/>
        <v>0</v>
      </c>
      <c r="U144" s="125">
        <f t="shared" si="129"/>
        <v>0</v>
      </c>
      <c r="V144" s="125">
        <f t="shared" si="129"/>
        <v>0</v>
      </c>
      <c r="W144" s="125">
        <f t="shared" si="129"/>
        <v>0</v>
      </c>
      <c r="X144" s="125">
        <f t="shared" si="129"/>
        <v>0</v>
      </c>
      <c r="Y144" s="125">
        <f t="shared" si="129"/>
        <v>0</v>
      </c>
      <c r="Z144" s="125">
        <f t="shared" si="129"/>
        <v>0</v>
      </c>
      <c r="AA144" s="125">
        <f t="shared" si="129"/>
        <v>0</v>
      </c>
      <c r="AB144" s="62"/>
      <c r="AC144" s="61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</row>
    <row r="145" spans="1:48" s="66" customFormat="1" ht="27.75" hidden="1" customHeight="1" x14ac:dyDescent="0.25">
      <c r="A145" s="116"/>
      <c r="B145" s="116"/>
      <c r="C145" s="48"/>
      <c r="D145" s="48"/>
      <c r="E145" s="81"/>
      <c r="F145" s="81"/>
      <c r="G145" s="82"/>
      <c r="H145" s="53"/>
      <c r="I145" s="67"/>
      <c r="J145" s="68"/>
      <c r="K145" s="69">
        <f t="shared" si="130"/>
        <v>0</v>
      </c>
      <c r="L145" s="69">
        <f t="shared" si="131"/>
        <v>0</v>
      </c>
      <c r="M145" s="70"/>
      <c r="N145" s="71"/>
      <c r="O145" s="72">
        <f t="shared" si="132"/>
        <v>0</v>
      </c>
      <c r="P145" s="72">
        <f t="shared" si="133"/>
        <v>0</v>
      </c>
      <c r="Q145" s="70"/>
      <c r="R145" s="318">
        <f t="shared" si="134"/>
        <v>0</v>
      </c>
      <c r="S145" s="426">
        <f t="shared" si="129"/>
        <v>0</v>
      </c>
      <c r="T145" s="125">
        <f t="shared" si="129"/>
        <v>0</v>
      </c>
      <c r="U145" s="125">
        <f t="shared" si="129"/>
        <v>0</v>
      </c>
      <c r="V145" s="125">
        <f t="shared" si="129"/>
        <v>0</v>
      </c>
      <c r="W145" s="125">
        <f t="shared" si="129"/>
        <v>0</v>
      </c>
      <c r="X145" s="125">
        <f t="shared" si="129"/>
        <v>0</v>
      </c>
      <c r="Y145" s="125">
        <f t="shared" si="129"/>
        <v>0</v>
      </c>
      <c r="Z145" s="125">
        <f t="shared" si="129"/>
        <v>0</v>
      </c>
      <c r="AA145" s="125">
        <f t="shared" si="129"/>
        <v>0</v>
      </c>
      <c r="AB145" s="62"/>
      <c r="AC145" s="61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</row>
    <row r="146" spans="1:48" s="66" customFormat="1" ht="27.75" hidden="1" customHeight="1" x14ac:dyDescent="0.25">
      <c r="A146" s="116"/>
      <c r="B146" s="116"/>
      <c r="C146" s="48"/>
      <c r="D146" s="48"/>
      <c r="E146" s="81"/>
      <c r="F146" s="81"/>
      <c r="G146" s="82"/>
      <c r="H146" s="117"/>
      <c r="I146" s="80"/>
      <c r="J146" s="68"/>
      <c r="K146" s="69">
        <f t="shared" si="130"/>
        <v>0</v>
      </c>
      <c r="L146" s="69">
        <f t="shared" si="131"/>
        <v>0</v>
      </c>
      <c r="M146" s="70"/>
      <c r="N146" s="71"/>
      <c r="O146" s="72">
        <f t="shared" si="132"/>
        <v>0</v>
      </c>
      <c r="P146" s="72">
        <f t="shared" si="133"/>
        <v>0</v>
      </c>
      <c r="Q146" s="70"/>
      <c r="R146" s="318">
        <f t="shared" si="134"/>
        <v>0</v>
      </c>
      <c r="S146" s="426">
        <f t="shared" si="129"/>
        <v>0</v>
      </c>
      <c r="T146" s="125">
        <f t="shared" si="129"/>
        <v>0</v>
      </c>
      <c r="U146" s="125">
        <f t="shared" si="129"/>
        <v>0</v>
      </c>
      <c r="V146" s="125">
        <f t="shared" si="129"/>
        <v>0</v>
      </c>
      <c r="W146" s="125">
        <f t="shared" si="129"/>
        <v>0</v>
      </c>
      <c r="X146" s="125">
        <f t="shared" si="129"/>
        <v>0</v>
      </c>
      <c r="Y146" s="125">
        <f t="shared" si="129"/>
        <v>0</v>
      </c>
      <c r="Z146" s="125">
        <f t="shared" si="129"/>
        <v>0</v>
      </c>
      <c r="AA146" s="125">
        <f t="shared" si="129"/>
        <v>0</v>
      </c>
      <c r="AB146" s="62"/>
      <c r="AC146" s="61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</row>
    <row r="147" spans="1:48" s="66" customFormat="1" ht="27.75" hidden="1" customHeight="1" x14ac:dyDescent="0.25">
      <c r="A147" s="116"/>
      <c r="B147" s="116"/>
      <c r="C147" s="48"/>
      <c r="D147" s="48"/>
      <c r="E147" s="81"/>
      <c r="F147" s="81"/>
      <c r="G147" s="82"/>
      <c r="H147" s="53"/>
      <c r="I147" s="67"/>
      <c r="J147" s="68"/>
      <c r="K147" s="69">
        <f t="shared" si="130"/>
        <v>0</v>
      </c>
      <c r="L147" s="69">
        <f t="shared" si="131"/>
        <v>0</v>
      </c>
      <c r="M147" s="70"/>
      <c r="N147" s="71"/>
      <c r="O147" s="72">
        <f t="shared" si="132"/>
        <v>0</v>
      </c>
      <c r="P147" s="72">
        <f t="shared" si="133"/>
        <v>0</v>
      </c>
      <c r="Q147" s="70"/>
      <c r="R147" s="318">
        <f t="shared" si="134"/>
        <v>0</v>
      </c>
      <c r="S147" s="426">
        <f t="shared" si="129"/>
        <v>0</v>
      </c>
      <c r="T147" s="125">
        <f t="shared" si="129"/>
        <v>0</v>
      </c>
      <c r="U147" s="125">
        <f t="shared" si="129"/>
        <v>0</v>
      </c>
      <c r="V147" s="125">
        <f t="shared" si="129"/>
        <v>0</v>
      </c>
      <c r="W147" s="125">
        <f t="shared" si="129"/>
        <v>0</v>
      </c>
      <c r="X147" s="125">
        <f t="shared" si="129"/>
        <v>0</v>
      </c>
      <c r="Y147" s="125">
        <f t="shared" si="129"/>
        <v>0</v>
      </c>
      <c r="Z147" s="125">
        <f t="shared" si="129"/>
        <v>0</v>
      </c>
      <c r="AA147" s="125">
        <f t="shared" si="129"/>
        <v>0</v>
      </c>
      <c r="AB147" s="62"/>
      <c r="AC147" s="61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</row>
    <row r="148" spans="1:48" s="66" customFormat="1" ht="27.75" hidden="1" customHeight="1" x14ac:dyDescent="0.25">
      <c r="A148" s="116"/>
      <c r="B148" s="116"/>
      <c r="C148" s="48"/>
      <c r="D148" s="48"/>
      <c r="E148" s="81"/>
      <c r="F148" s="81"/>
      <c r="G148" s="82"/>
      <c r="H148" s="53"/>
      <c r="I148" s="67"/>
      <c r="J148" s="68"/>
      <c r="K148" s="69">
        <f t="shared" si="130"/>
        <v>0</v>
      </c>
      <c r="L148" s="69">
        <f t="shared" si="131"/>
        <v>0</v>
      </c>
      <c r="M148" s="70"/>
      <c r="N148" s="71"/>
      <c r="O148" s="72">
        <f t="shared" si="132"/>
        <v>0</v>
      </c>
      <c r="P148" s="72">
        <f t="shared" si="133"/>
        <v>0</v>
      </c>
      <c r="Q148" s="70"/>
      <c r="R148" s="318">
        <f t="shared" si="134"/>
        <v>0</v>
      </c>
      <c r="S148" s="426">
        <f t="shared" si="129"/>
        <v>0</v>
      </c>
      <c r="T148" s="125">
        <f t="shared" si="129"/>
        <v>0</v>
      </c>
      <c r="U148" s="125">
        <f t="shared" si="129"/>
        <v>0</v>
      </c>
      <c r="V148" s="125">
        <f t="shared" si="129"/>
        <v>0</v>
      </c>
      <c r="W148" s="125">
        <f t="shared" si="129"/>
        <v>0</v>
      </c>
      <c r="X148" s="125">
        <f t="shared" si="129"/>
        <v>0</v>
      </c>
      <c r="Y148" s="125">
        <f t="shared" si="129"/>
        <v>0</v>
      </c>
      <c r="Z148" s="125">
        <f t="shared" si="129"/>
        <v>0</v>
      </c>
      <c r="AA148" s="125">
        <f t="shared" si="129"/>
        <v>0</v>
      </c>
      <c r="AB148" s="62"/>
      <c r="AC148" s="61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</row>
    <row r="149" spans="1:48" s="85" customFormat="1" ht="27.75" hidden="1" customHeight="1" x14ac:dyDescent="0.25">
      <c r="A149" s="116"/>
      <c r="B149" s="116"/>
      <c r="C149" s="48"/>
      <c r="D149" s="48"/>
      <c r="E149" s="81"/>
      <c r="F149" s="81"/>
      <c r="G149" s="82"/>
      <c r="H149" s="53"/>
      <c r="I149" s="67"/>
      <c r="J149" s="68"/>
      <c r="K149" s="69">
        <f t="shared" si="130"/>
        <v>0</v>
      </c>
      <c r="L149" s="69">
        <f t="shared" si="131"/>
        <v>0</v>
      </c>
      <c r="M149" s="70"/>
      <c r="N149" s="71"/>
      <c r="O149" s="72">
        <f t="shared" si="132"/>
        <v>0</v>
      </c>
      <c r="P149" s="72">
        <f t="shared" si="133"/>
        <v>0</v>
      </c>
      <c r="Q149" s="70"/>
      <c r="R149" s="318">
        <f t="shared" si="134"/>
        <v>0</v>
      </c>
      <c r="S149" s="426">
        <f t="shared" si="129"/>
        <v>0</v>
      </c>
      <c r="T149" s="125">
        <f t="shared" si="129"/>
        <v>0</v>
      </c>
      <c r="U149" s="125">
        <f t="shared" si="129"/>
        <v>0</v>
      </c>
      <c r="V149" s="125">
        <f t="shared" si="129"/>
        <v>0</v>
      </c>
      <c r="W149" s="125">
        <f t="shared" si="129"/>
        <v>0</v>
      </c>
      <c r="X149" s="125">
        <f t="shared" si="129"/>
        <v>0</v>
      </c>
      <c r="Y149" s="125">
        <f t="shared" si="129"/>
        <v>0</v>
      </c>
      <c r="Z149" s="125">
        <f t="shared" si="129"/>
        <v>0</v>
      </c>
      <c r="AA149" s="125">
        <f t="shared" si="129"/>
        <v>0</v>
      </c>
      <c r="AB149" s="62"/>
      <c r="AC149" s="61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/>
      <c r="AP149" s="84"/>
      <c r="AQ149" s="84"/>
      <c r="AR149" s="84"/>
      <c r="AS149" s="84"/>
      <c r="AT149" s="84"/>
      <c r="AU149" s="84"/>
      <c r="AV149" s="84"/>
    </row>
    <row r="150" spans="1:48" s="66" customFormat="1" ht="27.75" hidden="1" customHeight="1" x14ac:dyDescent="0.25">
      <c r="A150" s="116"/>
      <c r="B150" s="116"/>
      <c r="C150" s="48"/>
      <c r="D150" s="48"/>
      <c r="E150" s="81"/>
      <c r="F150" s="81"/>
      <c r="G150" s="82"/>
      <c r="H150" s="117"/>
      <c r="I150" s="80"/>
      <c r="J150" s="68"/>
      <c r="K150" s="69">
        <f t="shared" si="130"/>
        <v>0</v>
      </c>
      <c r="L150" s="69">
        <f t="shared" si="131"/>
        <v>0</v>
      </c>
      <c r="M150" s="70"/>
      <c r="N150" s="71"/>
      <c r="O150" s="72">
        <f t="shared" si="132"/>
        <v>0</v>
      </c>
      <c r="P150" s="72">
        <f t="shared" si="133"/>
        <v>0</v>
      </c>
      <c r="Q150" s="70"/>
      <c r="R150" s="318">
        <f t="shared" si="134"/>
        <v>0</v>
      </c>
      <c r="S150" s="426">
        <f t="shared" si="129"/>
        <v>0</v>
      </c>
      <c r="T150" s="125">
        <f t="shared" si="129"/>
        <v>0</v>
      </c>
      <c r="U150" s="125">
        <f t="shared" si="129"/>
        <v>0</v>
      </c>
      <c r="V150" s="125">
        <f t="shared" si="129"/>
        <v>0</v>
      </c>
      <c r="W150" s="125">
        <f t="shared" si="129"/>
        <v>0</v>
      </c>
      <c r="X150" s="125">
        <f t="shared" si="129"/>
        <v>0</v>
      </c>
      <c r="Y150" s="125">
        <f t="shared" si="129"/>
        <v>0</v>
      </c>
      <c r="Z150" s="125">
        <f t="shared" si="129"/>
        <v>0</v>
      </c>
      <c r="AA150" s="125">
        <f t="shared" si="129"/>
        <v>0</v>
      </c>
      <c r="AB150" s="62"/>
      <c r="AC150" s="61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</row>
    <row r="151" spans="1:48" s="115" customFormat="1" ht="27.75" hidden="1" customHeight="1" thickBot="1" x14ac:dyDescent="0.3">
      <c r="A151" s="102"/>
      <c r="B151" s="102"/>
      <c r="C151" s="103"/>
      <c r="D151" s="103"/>
      <c r="E151" s="104"/>
      <c r="F151" s="104"/>
      <c r="G151" s="105"/>
      <c r="H151" s="106" t="s">
        <v>55</v>
      </c>
      <c r="I151" s="107"/>
      <c r="J151" s="108"/>
      <c r="K151" s="109"/>
      <c r="L151" s="109"/>
      <c r="M151" s="110"/>
      <c r="N151" s="111"/>
      <c r="O151" s="109"/>
      <c r="P151" s="109"/>
      <c r="Q151" s="110"/>
      <c r="R151" s="283">
        <f>SUM(R139:R150)</f>
        <v>0</v>
      </c>
      <c r="S151" s="284">
        <f t="shared" ref="S151:AA151" si="135">SUM(S139:S150)</f>
        <v>0</v>
      </c>
      <c r="T151" s="113">
        <f t="shared" si="135"/>
        <v>0</v>
      </c>
      <c r="U151" s="113">
        <f t="shared" si="135"/>
        <v>0</v>
      </c>
      <c r="V151" s="113">
        <f t="shared" si="135"/>
        <v>0</v>
      </c>
      <c r="W151" s="113">
        <f t="shared" si="135"/>
        <v>0</v>
      </c>
      <c r="X151" s="113">
        <f t="shared" si="135"/>
        <v>0</v>
      </c>
      <c r="Y151" s="113">
        <f t="shared" si="135"/>
        <v>0</v>
      </c>
      <c r="Z151" s="113">
        <f t="shared" si="135"/>
        <v>0</v>
      </c>
      <c r="AA151" s="113">
        <f t="shared" si="135"/>
        <v>0</v>
      </c>
      <c r="AB151" s="114"/>
      <c r="AC151" s="61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</row>
    <row r="152" spans="1:48" s="66" customFormat="1" ht="27.75" hidden="1" customHeight="1" thickTop="1" x14ac:dyDescent="0.25">
      <c r="A152" s="116"/>
      <c r="B152" s="116"/>
      <c r="C152" s="48"/>
      <c r="D152" s="48"/>
      <c r="E152" s="583"/>
      <c r="F152" s="584"/>
      <c r="G152" s="585"/>
      <c r="H152" s="586"/>
      <c r="I152" s="576"/>
      <c r="J152" s="68"/>
      <c r="K152" s="69">
        <f>IF(J152&gt;0, 1, 0)</f>
        <v>0</v>
      </c>
      <c r="L152" s="69">
        <f>J152-K152</f>
        <v>0</v>
      </c>
      <c r="M152" s="70"/>
      <c r="N152" s="71"/>
      <c r="O152" s="72">
        <f>IF(N152&gt;0, 1, 0)</f>
        <v>0</v>
      </c>
      <c r="P152" s="72">
        <f>N152-O152</f>
        <v>0</v>
      </c>
      <c r="Q152" s="577"/>
      <c r="R152" s="318">
        <f>(K152*M152*$R$3)+(L152*M152*$R$6)+(O152*Q152*$R$7)+(P152*Q152*$R$8)</f>
        <v>0</v>
      </c>
      <c r="S152" s="426">
        <f t="shared" ref="S152:AA163" si="136">(L152*N152*$R$3)+(M152*N152*$R$6)+(P152*R152*$R$7)+(Q152*R152*$R$8)</f>
        <v>0</v>
      </c>
      <c r="T152" s="125">
        <f t="shared" si="136"/>
        <v>0</v>
      </c>
      <c r="U152" s="125">
        <f t="shared" si="136"/>
        <v>0</v>
      </c>
      <c r="V152" s="125">
        <f t="shared" si="136"/>
        <v>0</v>
      </c>
      <c r="W152" s="125">
        <f t="shared" si="136"/>
        <v>0</v>
      </c>
      <c r="X152" s="125">
        <f t="shared" si="136"/>
        <v>0</v>
      </c>
      <c r="Y152" s="125">
        <f t="shared" si="136"/>
        <v>0</v>
      </c>
      <c r="Z152" s="125">
        <f t="shared" si="136"/>
        <v>0</v>
      </c>
      <c r="AA152" s="125">
        <f t="shared" si="136"/>
        <v>0</v>
      </c>
      <c r="AB152" s="62"/>
      <c r="AC152" s="61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</row>
    <row r="153" spans="1:48" s="66" customFormat="1" ht="27.75" hidden="1" customHeight="1" x14ac:dyDescent="0.25">
      <c r="A153" s="116"/>
      <c r="B153" s="116"/>
      <c r="C153" s="48"/>
      <c r="D153" s="48"/>
      <c r="E153" s="81"/>
      <c r="F153" s="81"/>
      <c r="G153" s="123"/>
      <c r="H153" s="53"/>
      <c r="I153" s="67"/>
      <c r="J153" s="68"/>
      <c r="K153" s="69">
        <f t="shared" ref="K153:K163" si="137">IF(J153&gt;0, 1, 0)</f>
        <v>0</v>
      </c>
      <c r="L153" s="69">
        <f t="shared" ref="L153:L163" si="138">J153-K153</f>
        <v>0</v>
      </c>
      <c r="M153" s="70"/>
      <c r="N153" s="71"/>
      <c r="O153" s="72">
        <f t="shared" ref="O153:O163" si="139">IF(N153&gt;0, 1, 0)</f>
        <v>0</v>
      </c>
      <c r="P153" s="72">
        <f t="shared" ref="P153:P163" si="140">N153-O153</f>
        <v>0</v>
      </c>
      <c r="Q153" s="70"/>
      <c r="R153" s="318">
        <f t="shared" ref="R153:R163" si="141">(K153*M153*$R$3)+(L153*M153*$R$6)+(O153*Q153*$R$7)+(P153*Q153*$R$8)</f>
        <v>0</v>
      </c>
      <c r="S153" s="426">
        <f t="shared" si="136"/>
        <v>0</v>
      </c>
      <c r="T153" s="125">
        <f t="shared" si="136"/>
        <v>0</v>
      </c>
      <c r="U153" s="125">
        <f t="shared" si="136"/>
        <v>0</v>
      </c>
      <c r="V153" s="125">
        <f t="shared" si="136"/>
        <v>0</v>
      </c>
      <c r="W153" s="125">
        <f t="shared" si="136"/>
        <v>0</v>
      </c>
      <c r="X153" s="125">
        <f t="shared" si="136"/>
        <v>0</v>
      </c>
      <c r="Y153" s="125">
        <f t="shared" si="136"/>
        <v>0</v>
      </c>
      <c r="Z153" s="125">
        <f t="shared" si="136"/>
        <v>0</v>
      </c>
      <c r="AA153" s="125">
        <f t="shared" si="136"/>
        <v>0</v>
      </c>
      <c r="AB153" s="62"/>
      <c r="AC153" s="61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</row>
    <row r="154" spans="1:48" s="66" customFormat="1" ht="27.75" hidden="1" customHeight="1" x14ac:dyDescent="0.25">
      <c r="A154" s="116"/>
      <c r="B154" s="116"/>
      <c r="C154" s="48"/>
      <c r="D154" s="48"/>
      <c r="E154" s="81"/>
      <c r="F154" s="81"/>
      <c r="G154" s="123"/>
      <c r="H154" s="53"/>
      <c r="I154" s="67"/>
      <c r="J154" s="68"/>
      <c r="K154" s="69">
        <f t="shared" si="137"/>
        <v>0</v>
      </c>
      <c r="L154" s="69">
        <f t="shared" si="138"/>
        <v>0</v>
      </c>
      <c r="M154" s="70"/>
      <c r="N154" s="71"/>
      <c r="O154" s="72">
        <f t="shared" si="139"/>
        <v>0</v>
      </c>
      <c r="P154" s="72">
        <f t="shared" si="140"/>
        <v>0</v>
      </c>
      <c r="Q154" s="70"/>
      <c r="R154" s="318">
        <f t="shared" si="141"/>
        <v>0</v>
      </c>
      <c r="S154" s="426">
        <f t="shared" si="136"/>
        <v>0</v>
      </c>
      <c r="T154" s="125">
        <f t="shared" si="136"/>
        <v>0</v>
      </c>
      <c r="U154" s="125">
        <f t="shared" si="136"/>
        <v>0</v>
      </c>
      <c r="V154" s="125">
        <f t="shared" si="136"/>
        <v>0</v>
      </c>
      <c r="W154" s="125">
        <f t="shared" si="136"/>
        <v>0</v>
      </c>
      <c r="X154" s="125">
        <f t="shared" si="136"/>
        <v>0</v>
      </c>
      <c r="Y154" s="125">
        <f t="shared" si="136"/>
        <v>0</v>
      </c>
      <c r="Z154" s="125">
        <f t="shared" si="136"/>
        <v>0</v>
      </c>
      <c r="AA154" s="125">
        <f t="shared" si="136"/>
        <v>0</v>
      </c>
      <c r="AB154" s="62"/>
      <c r="AC154" s="61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</row>
    <row r="155" spans="1:48" s="66" customFormat="1" ht="27.75" hidden="1" customHeight="1" x14ac:dyDescent="0.25">
      <c r="A155" s="116"/>
      <c r="B155" s="116"/>
      <c r="C155" s="48"/>
      <c r="D155" s="48"/>
      <c r="E155" s="81"/>
      <c r="F155" s="81"/>
      <c r="G155" s="123"/>
      <c r="H155" s="53"/>
      <c r="I155" s="67"/>
      <c r="J155" s="68"/>
      <c r="K155" s="69">
        <f t="shared" si="137"/>
        <v>0</v>
      </c>
      <c r="L155" s="69">
        <f t="shared" si="138"/>
        <v>0</v>
      </c>
      <c r="M155" s="70"/>
      <c r="N155" s="71"/>
      <c r="O155" s="72">
        <f t="shared" si="139"/>
        <v>0</v>
      </c>
      <c r="P155" s="72">
        <f t="shared" si="140"/>
        <v>0</v>
      </c>
      <c r="Q155" s="70"/>
      <c r="R155" s="318">
        <f t="shared" si="141"/>
        <v>0</v>
      </c>
      <c r="S155" s="426">
        <f t="shared" si="136"/>
        <v>0</v>
      </c>
      <c r="T155" s="125">
        <f t="shared" si="136"/>
        <v>0</v>
      </c>
      <c r="U155" s="125">
        <f t="shared" si="136"/>
        <v>0</v>
      </c>
      <c r="V155" s="125">
        <f t="shared" si="136"/>
        <v>0</v>
      </c>
      <c r="W155" s="125">
        <f t="shared" si="136"/>
        <v>0</v>
      </c>
      <c r="X155" s="125">
        <f t="shared" si="136"/>
        <v>0</v>
      </c>
      <c r="Y155" s="125">
        <f t="shared" si="136"/>
        <v>0</v>
      </c>
      <c r="Z155" s="125">
        <f t="shared" si="136"/>
        <v>0</v>
      </c>
      <c r="AA155" s="125">
        <f t="shared" si="136"/>
        <v>0</v>
      </c>
      <c r="AB155" s="62"/>
      <c r="AC155" s="61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</row>
    <row r="156" spans="1:48" s="66" customFormat="1" ht="27.75" hidden="1" customHeight="1" x14ac:dyDescent="0.25">
      <c r="A156" s="116"/>
      <c r="B156" s="116"/>
      <c r="C156" s="48"/>
      <c r="D156" s="48"/>
      <c r="E156" s="81"/>
      <c r="F156" s="81"/>
      <c r="G156" s="82"/>
      <c r="H156" s="53"/>
      <c r="I156" s="67"/>
      <c r="J156" s="68"/>
      <c r="K156" s="69">
        <f t="shared" si="137"/>
        <v>0</v>
      </c>
      <c r="L156" s="69">
        <f t="shared" si="138"/>
        <v>0</v>
      </c>
      <c r="M156" s="70"/>
      <c r="N156" s="71"/>
      <c r="O156" s="72">
        <f t="shared" si="139"/>
        <v>0</v>
      </c>
      <c r="P156" s="72">
        <f t="shared" si="140"/>
        <v>0</v>
      </c>
      <c r="Q156" s="70"/>
      <c r="R156" s="318">
        <f t="shared" si="141"/>
        <v>0</v>
      </c>
      <c r="S156" s="426">
        <f t="shared" si="136"/>
        <v>0</v>
      </c>
      <c r="T156" s="125">
        <f t="shared" si="136"/>
        <v>0</v>
      </c>
      <c r="U156" s="125">
        <f t="shared" si="136"/>
        <v>0</v>
      </c>
      <c r="V156" s="125">
        <f t="shared" si="136"/>
        <v>0</v>
      </c>
      <c r="W156" s="125">
        <f t="shared" si="136"/>
        <v>0</v>
      </c>
      <c r="X156" s="125">
        <f t="shared" si="136"/>
        <v>0</v>
      </c>
      <c r="Y156" s="125">
        <f t="shared" si="136"/>
        <v>0</v>
      </c>
      <c r="Z156" s="125">
        <f t="shared" si="136"/>
        <v>0</v>
      </c>
      <c r="AA156" s="125">
        <f t="shared" si="136"/>
        <v>0</v>
      </c>
      <c r="AB156" s="62"/>
      <c r="AC156" s="61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</row>
    <row r="157" spans="1:48" s="66" customFormat="1" ht="27.75" hidden="1" customHeight="1" x14ac:dyDescent="0.25">
      <c r="A157" s="116"/>
      <c r="B157" s="116"/>
      <c r="C157" s="48"/>
      <c r="D157" s="48"/>
      <c r="E157" s="81"/>
      <c r="F157" s="81"/>
      <c r="G157" s="82"/>
      <c r="H157" s="53"/>
      <c r="I157" s="67"/>
      <c r="J157" s="68"/>
      <c r="K157" s="69">
        <f t="shared" si="137"/>
        <v>0</v>
      </c>
      <c r="L157" s="69">
        <f t="shared" si="138"/>
        <v>0</v>
      </c>
      <c r="M157" s="70"/>
      <c r="N157" s="71"/>
      <c r="O157" s="72">
        <f t="shared" si="139"/>
        <v>0</v>
      </c>
      <c r="P157" s="72">
        <f t="shared" si="140"/>
        <v>0</v>
      </c>
      <c r="Q157" s="70"/>
      <c r="R157" s="318">
        <f t="shared" si="141"/>
        <v>0</v>
      </c>
      <c r="S157" s="426">
        <f t="shared" si="136"/>
        <v>0</v>
      </c>
      <c r="T157" s="125">
        <f t="shared" si="136"/>
        <v>0</v>
      </c>
      <c r="U157" s="125">
        <f t="shared" si="136"/>
        <v>0</v>
      </c>
      <c r="V157" s="125">
        <f t="shared" si="136"/>
        <v>0</v>
      </c>
      <c r="W157" s="125">
        <f t="shared" si="136"/>
        <v>0</v>
      </c>
      <c r="X157" s="125">
        <f t="shared" si="136"/>
        <v>0</v>
      </c>
      <c r="Y157" s="125">
        <f t="shared" si="136"/>
        <v>0</v>
      </c>
      <c r="Z157" s="125">
        <f t="shared" si="136"/>
        <v>0</v>
      </c>
      <c r="AA157" s="125">
        <f t="shared" si="136"/>
        <v>0</v>
      </c>
      <c r="AB157" s="62"/>
      <c r="AC157" s="61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</row>
    <row r="158" spans="1:48" s="66" customFormat="1" ht="27.75" hidden="1" customHeight="1" x14ac:dyDescent="0.25">
      <c r="A158" s="116"/>
      <c r="B158" s="116"/>
      <c r="C158" s="48"/>
      <c r="D158" s="48"/>
      <c r="E158" s="81"/>
      <c r="F158" s="81"/>
      <c r="G158" s="82"/>
      <c r="H158" s="53"/>
      <c r="I158" s="67"/>
      <c r="J158" s="68"/>
      <c r="K158" s="69">
        <f t="shared" si="137"/>
        <v>0</v>
      </c>
      <c r="L158" s="69">
        <f t="shared" si="138"/>
        <v>0</v>
      </c>
      <c r="M158" s="70"/>
      <c r="N158" s="71"/>
      <c r="O158" s="72">
        <f t="shared" si="139"/>
        <v>0</v>
      </c>
      <c r="P158" s="72">
        <f t="shared" si="140"/>
        <v>0</v>
      </c>
      <c r="Q158" s="70"/>
      <c r="R158" s="318">
        <f t="shared" si="141"/>
        <v>0</v>
      </c>
      <c r="S158" s="426">
        <f t="shared" si="136"/>
        <v>0</v>
      </c>
      <c r="T158" s="125">
        <f t="shared" si="136"/>
        <v>0</v>
      </c>
      <c r="U158" s="125">
        <f t="shared" si="136"/>
        <v>0</v>
      </c>
      <c r="V158" s="125">
        <f t="shared" si="136"/>
        <v>0</v>
      </c>
      <c r="W158" s="125">
        <f t="shared" si="136"/>
        <v>0</v>
      </c>
      <c r="X158" s="125">
        <f t="shared" si="136"/>
        <v>0</v>
      </c>
      <c r="Y158" s="125">
        <f t="shared" si="136"/>
        <v>0</v>
      </c>
      <c r="Z158" s="125">
        <f t="shared" si="136"/>
        <v>0</v>
      </c>
      <c r="AA158" s="125">
        <f t="shared" si="136"/>
        <v>0</v>
      </c>
      <c r="AB158" s="62"/>
      <c r="AC158" s="61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</row>
    <row r="159" spans="1:48" s="66" customFormat="1" ht="27.75" hidden="1" customHeight="1" x14ac:dyDescent="0.25">
      <c r="A159" s="116"/>
      <c r="B159" s="116"/>
      <c r="C159" s="48"/>
      <c r="D159" s="48"/>
      <c r="E159" s="81"/>
      <c r="F159" s="81"/>
      <c r="G159" s="82"/>
      <c r="H159" s="117"/>
      <c r="I159" s="80"/>
      <c r="J159" s="68"/>
      <c r="K159" s="69">
        <f t="shared" si="137"/>
        <v>0</v>
      </c>
      <c r="L159" s="69">
        <f t="shared" si="138"/>
        <v>0</v>
      </c>
      <c r="M159" s="70"/>
      <c r="N159" s="71"/>
      <c r="O159" s="72">
        <f t="shared" si="139"/>
        <v>0</v>
      </c>
      <c r="P159" s="72">
        <f t="shared" si="140"/>
        <v>0</v>
      </c>
      <c r="Q159" s="70"/>
      <c r="R159" s="318">
        <f t="shared" si="141"/>
        <v>0</v>
      </c>
      <c r="S159" s="426">
        <f t="shared" si="136"/>
        <v>0</v>
      </c>
      <c r="T159" s="125">
        <f t="shared" si="136"/>
        <v>0</v>
      </c>
      <c r="U159" s="125">
        <f t="shared" si="136"/>
        <v>0</v>
      </c>
      <c r="V159" s="125">
        <f t="shared" si="136"/>
        <v>0</v>
      </c>
      <c r="W159" s="125">
        <f t="shared" si="136"/>
        <v>0</v>
      </c>
      <c r="X159" s="125">
        <f t="shared" si="136"/>
        <v>0</v>
      </c>
      <c r="Y159" s="125">
        <f t="shared" si="136"/>
        <v>0</v>
      </c>
      <c r="Z159" s="125">
        <f t="shared" si="136"/>
        <v>0</v>
      </c>
      <c r="AA159" s="125">
        <f t="shared" si="136"/>
        <v>0</v>
      </c>
      <c r="AB159" s="62"/>
      <c r="AC159" s="61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</row>
    <row r="160" spans="1:48" s="66" customFormat="1" ht="27.75" hidden="1" customHeight="1" x14ac:dyDescent="0.25">
      <c r="A160" s="116"/>
      <c r="B160" s="116"/>
      <c r="C160" s="48"/>
      <c r="D160" s="48"/>
      <c r="E160" s="81"/>
      <c r="F160" s="81"/>
      <c r="G160" s="82"/>
      <c r="H160" s="53"/>
      <c r="I160" s="67"/>
      <c r="J160" s="68"/>
      <c r="K160" s="69">
        <f t="shared" si="137"/>
        <v>0</v>
      </c>
      <c r="L160" s="69">
        <f t="shared" si="138"/>
        <v>0</v>
      </c>
      <c r="M160" s="70"/>
      <c r="N160" s="71"/>
      <c r="O160" s="72">
        <f t="shared" si="139"/>
        <v>0</v>
      </c>
      <c r="P160" s="72">
        <f t="shared" si="140"/>
        <v>0</v>
      </c>
      <c r="Q160" s="70"/>
      <c r="R160" s="318">
        <f t="shared" si="141"/>
        <v>0</v>
      </c>
      <c r="S160" s="426">
        <f t="shared" si="136"/>
        <v>0</v>
      </c>
      <c r="T160" s="125">
        <f t="shared" si="136"/>
        <v>0</v>
      </c>
      <c r="U160" s="125">
        <f t="shared" si="136"/>
        <v>0</v>
      </c>
      <c r="V160" s="125">
        <f t="shared" si="136"/>
        <v>0</v>
      </c>
      <c r="W160" s="125">
        <f t="shared" si="136"/>
        <v>0</v>
      </c>
      <c r="X160" s="125">
        <f t="shared" si="136"/>
        <v>0</v>
      </c>
      <c r="Y160" s="125">
        <f t="shared" si="136"/>
        <v>0</v>
      </c>
      <c r="Z160" s="125">
        <f t="shared" si="136"/>
        <v>0</v>
      </c>
      <c r="AA160" s="125">
        <f t="shared" si="136"/>
        <v>0</v>
      </c>
      <c r="AB160" s="62"/>
      <c r="AC160" s="61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</row>
    <row r="161" spans="1:48" s="66" customFormat="1" ht="27.75" hidden="1" customHeight="1" x14ac:dyDescent="0.25">
      <c r="A161" s="116"/>
      <c r="B161" s="116"/>
      <c r="C161" s="48"/>
      <c r="D161" s="48"/>
      <c r="E161" s="81"/>
      <c r="F161" s="81"/>
      <c r="G161" s="82"/>
      <c r="H161" s="53"/>
      <c r="I161" s="67"/>
      <c r="J161" s="68"/>
      <c r="K161" s="69">
        <f t="shared" si="137"/>
        <v>0</v>
      </c>
      <c r="L161" s="69">
        <f t="shared" si="138"/>
        <v>0</v>
      </c>
      <c r="M161" s="70"/>
      <c r="N161" s="71"/>
      <c r="O161" s="72">
        <f t="shared" si="139"/>
        <v>0</v>
      </c>
      <c r="P161" s="72">
        <f t="shared" si="140"/>
        <v>0</v>
      </c>
      <c r="Q161" s="70"/>
      <c r="R161" s="318">
        <f t="shared" si="141"/>
        <v>0</v>
      </c>
      <c r="S161" s="426">
        <f t="shared" si="136"/>
        <v>0</v>
      </c>
      <c r="T161" s="125">
        <f t="shared" si="136"/>
        <v>0</v>
      </c>
      <c r="U161" s="125">
        <f t="shared" si="136"/>
        <v>0</v>
      </c>
      <c r="V161" s="125">
        <f t="shared" si="136"/>
        <v>0</v>
      </c>
      <c r="W161" s="125">
        <f t="shared" si="136"/>
        <v>0</v>
      </c>
      <c r="X161" s="125">
        <f t="shared" si="136"/>
        <v>0</v>
      </c>
      <c r="Y161" s="125">
        <f t="shared" si="136"/>
        <v>0</v>
      </c>
      <c r="Z161" s="125">
        <f t="shared" si="136"/>
        <v>0</v>
      </c>
      <c r="AA161" s="125">
        <f t="shared" si="136"/>
        <v>0</v>
      </c>
      <c r="AB161" s="62"/>
      <c r="AC161" s="61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</row>
    <row r="162" spans="1:48" s="85" customFormat="1" ht="27.75" hidden="1" customHeight="1" x14ac:dyDescent="0.25">
      <c r="A162" s="116"/>
      <c r="B162" s="116"/>
      <c r="C162" s="48"/>
      <c r="D162" s="48"/>
      <c r="E162" s="81"/>
      <c r="F162" s="81"/>
      <c r="G162" s="82"/>
      <c r="H162" s="53"/>
      <c r="I162" s="67"/>
      <c r="J162" s="68"/>
      <c r="K162" s="69">
        <f t="shared" si="137"/>
        <v>0</v>
      </c>
      <c r="L162" s="69">
        <f t="shared" si="138"/>
        <v>0</v>
      </c>
      <c r="M162" s="70"/>
      <c r="N162" s="71"/>
      <c r="O162" s="72">
        <f t="shared" si="139"/>
        <v>0</v>
      </c>
      <c r="P162" s="72">
        <f t="shared" si="140"/>
        <v>0</v>
      </c>
      <c r="Q162" s="70"/>
      <c r="R162" s="318">
        <f t="shared" si="141"/>
        <v>0</v>
      </c>
      <c r="S162" s="426">
        <f t="shared" si="136"/>
        <v>0</v>
      </c>
      <c r="T162" s="125">
        <f t="shared" si="136"/>
        <v>0</v>
      </c>
      <c r="U162" s="125">
        <f t="shared" si="136"/>
        <v>0</v>
      </c>
      <c r="V162" s="125">
        <f t="shared" si="136"/>
        <v>0</v>
      </c>
      <c r="W162" s="125">
        <f t="shared" si="136"/>
        <v>0</v>
      </c>
      <c r="X162" s="125">
        <f t="shared" si="136"/>
        <v>0</v>
      </c>
      <c r="Y162" s="125">
        <f t="shared" si="136"/>
        <v>0</v>
      </c>
      <c r="Z162" s="125">
        <f t="shared" si="136"/>
        <v>0</v>
      </c>
      <c r="AA162" s="125">
        <f t="shared" si="136"/>
        <v>0</v>
      </c>
      <c r="AB162" s="62"/>
      <c r="AC162" s="61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</row>
    <row r="163" spans="1:48" s="66" customFormat="1" ht="27.75" hidden="1" customHeight="1" x14ac:dyDescent="0.25">
      <c r="A163" s="116"/>
      <c r="B163" s="116"/>
      <c r="C163" s="48"/>
      <c r="D163" s="48"/>
      <c r="E163" s="81"/>
      <c r="F163" s="81"/>
      <c r="G163" s="82"/>
      <c r="H163" s="117"/>
      <c r="I163" s="80"/>
      <c r="J163" s="68"/>
      <c r="K163" s="69">
        <f t="shared" si="137"/>
        <v>0</v>
      </c>
      <c r="L163" s="69">
        <f t="shared" si="138"/>
        <v>0</v>
      </c>
      <c r="M163" s="70"/>
      <c r="N163" s="71"/>
      <c r="O163" s="72">
        <f t="shared" si="139"/>
        <v>0</v>
      </c>
      <c r="P163" s="72">
        <f t="shared" si="140"/>
        <v>0</v>
      </c>
      <c r="Q163" s="70"/>
      <c r="R163" s="318">
        <f t="shared" si="141"/>
        <v>0</v>
      </c>
      <c r="S163" s="426">
        <f t="shared" si="136"/>
        <v>0</v>
      </c>
      <c r="T163" s="125">
        <f t="shared" si="136"/>
        <v>0</v>
      </c>
      <c r="U163" s="125">
        <f t="shared" si="136"/>
        <v>0</v>
      </c>
      <c r="V163" s="125">
        <f t="shared" si="136"/>
        <v>0</v>
      </c>
      <c r="W163" s="125">
        <f t="shared" si="136"/>
        <v>0</v>
      </c>
      <c r="X163" s="125">
        <f t="shared" si="136"/>
        <v>0</v>
      </c>
      <c r="Y163" s="125">
        <f t="shared" si="136"/>
        <v>0</v>
      </c>
      <c r="Z163" s="125">
        <f t="shared" si="136"/>
        <v>0</v>
      </c>
      <c r="AA163" s="125">
        <f t="shared" si="136"/>
        <v>0</v>
      </c>
      <c r="AB163" s="62"/>
      <c r="AC163" s="61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</row>
    <row r="164" spans="1:48" s="115" customFormat="1" ht="27.75" hidden="1" customHeight="1" thickBot="1" x14ac:dyDescent="0.3">
      <c r="A164" s="102"/>
      <c r="B164" s="102"/>
      <c r="C164" s="103"/>
      <c r="D164" s="103"/>
      <c r="E164" s="104"/>
      <c r="F164" s="104"/>
      <c r="G164" s="105"/>
      <c r="H164" s="106" t="s">
        <v>55</v>
      </c>
      <c r="I164" s="107"/>
      <c r="J164" s="108"/>
      <c r="K164" s="109"/>
      <c r="L164" s="109"/>
      <c r="M164" s="110"/>
      <c r="N164" s="111"/>
      <c r="O164" s="109"/>
      <c r="P164" s="109"/>
      <c r="Q164" s="110"/>
      <c r="R164" s="283">
        <f>SUM(R152:R163)</f>
        <v>0</v>
      </c>
      <c r="S164" s="284">
        <f t="shared" ref="S164:AA164" si="142">SUM(S152:S163)</f>
        <v>0</v>
      </c>
      <c r="T164" s="113">
        <f t="shared" si="142"/>
        <v>0</v>
      </c>
      <c r="U164" s="113">
        <f t="shared" si="142"/>
        <v>0</v>
      </c>
      <c r="V164" s="113">
        <f t="shared" si="142"/>
        <v>0</v>
      </c>
      <c r="W164" s="113">
        <f t="shared" si="142"/>
        <v>0</v>
      </c>
      <c r="X164" s="113">
        <f t="shared" si="142"/>
        <v>0</v>
      </c>
      <c r="Y164" s="113">
        <f t="shared" si="142"/>
        <v>0</v>
      </c>
      <c r="Z164" s="113">
        <f t="shared" si="142"/>
        <v>0</v>
      </c>
      <c r="AA164" s="113">
        <f t="shared" si="142"/>
        <v>0</v>
      </c>
      <c r="AB164" s="114"/>
      <c r="AC164" s="61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</row>
    <row r="165" spans="1:48" s="66" customFormat="1" ht="27.75" hidden="1" customHeight="1" thickTop="1" x14ac:dyDescent="0.25">
      <c r="A165" s="116"/>
      <c r="B165" s="116"/>
      <c r="C165" s="48"/>
      <c r="D165" s="48"/>
      <c r="E165" s="583"/>
      <c r="F165" s="584"/>
      <c r="G165" s="585"/>
      <c r="H165" s="586"/>
      <c r="I165" s="576"/>
      <c r="J165" s="68"/>
      <c r="K165" s="69">
        <f>IF(J165&gt;0, 1, 0)</f>
        <v>0</v>
      </c>
      <c r="L165" s="69">
        <f>J165-K165</f>
        <v>0</v>
      </c>
      <c r="M165" s="70"/>
      <c r="N165" s="71"/>
      <c r="O165" s="72">
        <f>IF(N165&gt;0, 1, 0)</f>
        <v>0</v>
      </c>
      <c r="P165" s="72">
        <f>N165-O165</f>
        <v>0</v>
      </c>
      <c r="Q165" s="577"/>
      <c r="R165" s="318">
        <f>(K165*M165*$R$3)+(L165*M165*$R$6)+(O165*Q165*$R$7)+(P165*Q165*$R$8)</f>
        <v>0</v>
      </c>
      <c r="S165" s="426">
        <f t="shared" ref="S165:AA176" si="143">(L165*N165*$R$3)+(M165*N165*$R$6)+(P165*R165*$R$7)+(Q165*R165*$R$8)</f>
        <v>0</v>
      </c>
      <c r="T165" s="125">
        <f t="shared" si="143"/>
        <v>0</v>
      </c>
      <c r="U165" s="125">
        <f t="shared" si="143"/>
        <v>0</v>
      </c>
      <c r="V165" s="125">
        <f t="shared" si="143"/>
        <v>0</v>
      </c>
      <c r="W165" s="125">
        <f t="shared" si="143"/>
        <v>0</v>
      </c>
      <c r="X165" s="125">
        <f t="shared" si="143"/>
        <v>0</v>
      </c>
      <c r="Y165" s="125">
        <f t="shared" si="143"/>
        <v>0</v>
      </c>
      <c r="Z165" s="125">
        <f t="shared" si="143"/>
        <v>0</v>
      </c>
      <c r="AA165" s="125">
        <f t="shared" si="143"/>
        <v>0</v>
      </c>
      <c r="AB165" s="62"/>
      <c r="AC165" s="61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</row>
    <row r="166" spans="1:48" s="66" customFormat="1" ht="27.75" hidden="1" customHeight="1" x14ac:dyDescent="0.25">
      <c r="A166" s="116"/>
      <c r="B166" s="116"/>
      <c r="C166" s="48"/>
      <c r="D166" s="48"/>
      <c r="E166" s="81"/>
      <c r="F166" s="81"/>
      <c r="G166" s="123"/>
      <c r="H166" s="53"/>
      <c r="I166" s="67"/>
      <c r="J166" s="68"/>
      <c r="K166" s="69">
        <f t="shared" ref="K166:K176" si="144">IF(J166&gt;0, 1, 0)</f>
        <v>0</v>
      </c>
      <c r="L166" s="69">
        <f t="shared" ref="L166:L176" si="145">J166-K166</f>
        <v>0</v>
      </c>
      <c r="M166" s="70"/>
      <c r="N166" s="71"/>
      <c r="O166" s="72">
        <f t="shared" ref="O166:O176" si="146">IF(N166&gt;0, 1, 0)</f>
        <v>0</v>
      </c>
      <c r="P166" s="72">
        <f t="shared" ref="P166:P176" si="147">N166-O166</f>
        <v>0</v>
      </c>
      <c r="Q166" s="70"/>
      <c r="R166" s="318">
        <f t="shared" ref="R166:R176" si="148">(K166*M166*$R$3)+(L166*M166*$R$6)+(O166*Q166*$R$7)+(P166*Q166*$R$8)</f>
        <v>0</v>
      </c>
      <c r="S166" s="426">
        <f t="shared" si="143"/>
        <v>0</v>
      </c>
      <c r="T166" s="125">
        <f t="shared" si="143"/>
        <v>0</v>
      </c>
      <c r="U166" s="125">
        <f t="shared" si="143"/>
        <v>0</v>
      </c>
      <c r="V166" s="125">
        <f t="shared" si="143"/>
        <v>0</v>
      </c>
      <c r="W166" s="125">
        <f t="shared" si="143"/>
        <v>0</v>
      </c>
      <c r="X166" s="125">
        <f t="shared" si="143"/>
        <v>0</v>
      </c>
      <c r="Y166" s="125">
        <f t="shared" si="143"/>
        <v>0</v>
      </c>
      <c r="Z166" s="125">
        <f t="shared" si="143"/>
        <v>0</v>
      </c>
      <c r="AA166" s="125">
        <f t="shared" si="143"/>
        <v>0</v>
      </c>
      <c r="AB166" s="62"/>
      <c r="AC166" s="61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</row>
    <row r="167" spans="1:48" s="66" customFormat="1" ht="27.75" hidden="1" customHeight="1" x14ac:dyDescent="0.25">
      <c r="A167" s="116"/>
      <c r="B167" s="116"/>
      <c r="C167" s="48"/>
      <c r="D167" s="48"/>
      <c r="E167" s="81"/>
      <c r="F167" s="81"/>
      <c r="G167" s="123"/>
      <c r="H167" s="53"/>
      <c r="I167" s="67"/>
      <c r="J167" s="68"/>
      <c r="K167" s="69">
        <f t="shared" si="144"/>
        <v>0</v>
      </c>
      <c r="L167" s="69">
        <f t="shared" si="145"/>
        <v>0</v>
      </c>
      <c r="M167" s="70"/>
      <c r="N167" s="71"/>
      <c r="O167" s="72">
        <f t="shared" si="146"/>
        <v>0</v>
      </c>
      <c r="P167" s="72">
        <f t="shared" si="147"/>
        <v>0</v>
      </c>
      <c r="Q167" s="70"/>
      <c r="R167" s="318">
        <f t="shared" si="148"/>
        <v>0</v>
      </c>
      <c r="S167" s="426">
        <f t="shared" si="143"/>
        <v>0</v>
      </c>
      <c r="T167" s="125">
        <f t="shared" si="143"/>
        <v>0</v>
      </c>
      <c r="U167" s="125">
        <f t="shared" si="143"/>
        <v>0</v>
      </c>
      <c r="V167" s="125">
        <f t="shared" si="143"/>
        <v>0</v>
      </c>
      <c r="W167" s="125">
        <f t="shared" si="143"/>
        <v>0</v>
      </c>
      <c r="X167" s="125">
        <f t="shared" si="143"/>
        <v>0</v>
      </c>
      <c r="Y167" s="125">
        <f t="shared" si="143"/>
        <v>0</v>
      </c>
      <c r="Z167" s="125">
        <f t="shared" si="143"/>
        <v>0</v>
      </c>
      <c r="AA167" s="125">
        <f t="shared" si="143"/>
        <v>0</v>
      </c>
      <c r="AB167" s="62"/>
      <c r="AC167" s="61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</row>
    <row r="168" spans="1:48" s="66" customFormat="1" ht="27.75" hidden="1" customHeight="1" x14ac:dyDescent="0.25">
      <c r="A168" s="116"/>
      <c r="B168" s="116"/>
      <c r="C168" s="48"/>
      <c r="D168" s="48"/>
      <c r="E168" s="81"/>
      <c r="F168" s="81"/>
      <c r="G168" s="123"/>
      <c r="H168" s="53"/>
      <c r="I168" s="67"/>
      <c r="J168" s="68"/>
      <c r="K168" s="69">
        <f t="shared" si="144"/>
        <v>0</v>
      </c>
      <c r="L168" s="69">
        <f t="shared" si="145"/>
        <v>0</v>
      </c>
      <c r="M168" s="70"/>
      <c r="N168" s="71"/>
      <c r="O168" s="72">
        <f t="shared" si="146"/>
        <v>0</v>
      </c>
      <c r="P168" s="72">
        <f t="shared" si="147"/>
        <v>0</v>
      </c>
      <c r="Q168" s="70"/>
      <c r="R168" s="318">
        <f t="shared" si="148"/>
        <v>0</v>
      </c>
      <c r="S168" s="426">
        <f t="shared" si="143"/>
        <v>0</v>
      </c>
      <c r="T168" s="125">
        <f t="shared" si="143"/>
        <v>0</v>
      </c>
      <c r="U168" s="125">
        <f t="shared" si="143"/>
        <v>0</v>
      </c>
      <c r="V168" s="125">
        <f t="shared" si="143"/>
        <v>0</v>
      </c>
      <c r="W168" s="125">
        <f t="shared" si="143"/>
        <v>0</v>
      </c>
      <c r="X168" s="125">
        <f t="shared" si="143"/>
        <v>0</v>
      </c>
      <c r="Y168" s="125">
        <f t="shared" si="143"/>
        <v>0</v>
      </c>
      <c r="Z168" s="125">
        <f t="shared" si="143"/>
        <v>0</v>
      </c>
      <c r="AA168" s="125">
        <f t="shared" si="143"/>
        <v>0</v>
      </c>
      <c r="AB168" s="62"/>
      <c r="AC168" s="61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</row>
    <row r="169" spans="1:48" s="66" customFormat="1" ht="27.75" hidden="1" customHeight="1" x14ac:dyDescent="0.25">
      <c r="A169" s="116"/>
      <c r="B169" s="116"/>
      <c r="C169" s="48"/>
      <c r="D169" s="48"/>
      <c r="E169" s="81"/>
      <c r="F169" s="81"/>
      <c r="G169" s="82"/>
      <c r="H169" s="53"/>
      <c r="I169" s="67"/>
      <c r="J169" s="68"/>
      <c r="K169" s="69">
        <f t="shared" si="144"/>
        <v>0</v>
      </c>
      <c r="L169" s="69">
        <f t="shared" si="145"/>
        <v>0</v>
      </c>
      <c r="M169" s="70"/>
      <c r="N169" s="71"/>
      <c r="O169" s="72">
        <f t="shared" si="146"/>
        <v>0</v>
      </c>
      <c r="P169" s="72">
        <f t="shared" si="147"/>
        <v>0</v>
      </c>
      <c r="Q169" s="70"/>
      <c r="R169" s="318">
        <f t="shared" si="148"/>
        <v>0</v>
      </c>
      <c r="S169" s="426">
        <f t="shared" si="143"/>
        <v>0</v>
      </c>
      <c r="T169" s="125">
        <f t="shared" si="143"/>
        <v>0</v>
      </c>
      <c r="U169" s="125">
        <f t="shared" si="143"/>
        <v>0</v>
      </c>
      <c r="V169" s="125">
        <f t="shared" si="143"/>
        <v>0</v>
      </c>
      <c r="W169" s="125">
        <f t="shared" si="143"/>
        <v>0</v>
      </c>
      <c r="X169" s="125">
        <f t="shared" si="143"/>
        <v>0</v>
      </c>
      <c r="Y169" s="125">
        <f t="shared" si="143"/>
        <v>0</v>
      </c>
      <c r="Z169" s="125">
        <f t="shared" si="143"/>
        <v>0</v>
      </c>
      <c r="AA169" s="125">
        <f t="shared" si="143"/>
        <v>0</v>
      </c>
      <c r="AB169" s="62"/>
      <c r="AC169" s="61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</row>
    <row r="170" spans="1:48" s="66" customFormat="1" ht="27.75" hidden="1" customHeight="1" x14ac:dyDescent="0.25">
      <c r="A170" s="116"/>
      <c r="B170" s="116"/>
      <c r="C170" s="48"/>
      <c r="D170" s="48"/>
      <c r="E170" s="81"/>
      <c r="F170" s="81"/>
      <c r="G170" s="82"/>
      <c r="H170" s="53"/>
      <c r="I170" s="67"/>
      <c r="J170" s="68"/>
      <c r="K170" s="69">
        <f t="shared" si="144"/>
        <v>0</v>
      </c>
      <c r="L170" s="69">
        <f t="shared" si="145"/>
        <v>0</v>
      </c>
      <c r="M170" s="70"/>
      <c r="N170" s="71"/>
      <c r="O170" s="72">
        <f t="shared" si="146"/>
        <v>0</v>
      </c>
      <c r="P170" s="72">
        <f t="shared" si="147"/>
        <v>0</v>
      </c>
      <c r="Q170" s="70"/>
      <c r="R170" s="318">
        <f t="shared" si="148"/>
        <v>0</v>
      </c>
      <c r="S170" s="426">
        <f t="shared" si="143"/>
        <v>0</v>
      </c>
      <c r="T170" s="125">
        <f t="shared" si="143"/>
        <v>0</v>
      </c>
      <c r="U170" s="125">
        <f t="shared" si="143"/>
        <v>0</v>
      </c>
      <c r="V170" s="125">
        <f t="shared" si="143"/>
        <v>0</v>
      </c>
      <c r="W170" s="125">
        <f t="shared" si="143"/>
        <v>0</v>
      </c>
      <c r="X170" s="125">
        <f t="shared" si="143"/>
        <v>0</v>
      </c>
      <c r="Y170" s="125">
        <f t="shared" si="143"/>
        <v>0</v>
      </c>
      <c r="Z170" s="125">
        <f t="shared" si="143"/>
        <v>0</v>
      </c>
      <c r="AA170" s="125">
        <f t="shared" si="143"/>
        <v>0</v>
      </c>
      <c r="AB170" s="62"/>
      <c r="AC170" s="61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</row>
    <row r="171" spans="1:48" s="66" customFormat="1" ht="27.75" hidden="1" customHeight="1" x14ac:dyDescent="0.25">
      <c r="A171" s="116"/>
      <c r="B171" s="116"/>
      <c r="C171" s="48"/>
      <c r="D171" s="48"/>
      <c r="E171" s="81"/>
      <c r="F171" s="81"/>
      <c r="G171" s="82"/>
      <c r="H171" s="53"/>
      <c r="I171" s="67"/>
      <c r="J171" s="68"/>
      <c r="K171" s="69">
        <f t="shared" si="144"/>
        <v>0</v>
      </c>
      <c r="L171" s="69">
        <f t="shared" si="145"/>
        <v>0</v>
      </c>
      <c r="M171" s="70"/>
      <c r="N171" s="71"/>
      <c r="O171" s="72">
        <f t="shared" si="146"/>
        <v>0</v>
      </c>
      <c r="P171" s="72">
        <f t="shared" si="147"/>
        <v>0</v>
      </c>
      <c r="Q171" s="70"/>
      <c r="R171" s="318">
        <f t="shared" si="148"/>
        <v>0</v>
      </c>
      <c r="S171" s="426">
        <f t="shared" si="143"/>
        <v>0</v>
      </c>
      <c r="T171" s="125">
        <f t="shared" si="143"/>
        <v>0</v>
      </c>
      <c r="U171" s="125">
        <f t="shared" si="143"/>
        <v>0</v>
      </c>
      <c r="V171" s="125">
        <f t="shared" si="143"/>
        <v>0</v>
      </c>
      <c r="W171" s="125">
        <f t="shared" si="143"/>
        <v>0</v>
      </c>
      <c r="X171" s="125">
        <f t="shared" si="143"/>
        <v>0</v>
      </c>
      <c r="Y171" s="125">
        <f t="shared" si="143"/>
        <v>0</v>
      </c>
      <c r="Z171" s="125">
        <f t="shared" si="143"/>
        <v>0</v>
      </c>
      <c r="AA171" s="125">
        <f t="shared" si="143"/>
        <v>0</v>
      </c>
      <c r="AB171" s="62"/>
      <c r="AC171" s="61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</row>
    <row r="172" spans="1:48" s="66" customFormat="1" ht="27.75" hidden="1" customHeight="1" x14ac:dyDescent="0.25">
      <c r="A172" s="116"/>
      <c r="B172" s="116"/>
      <c r="C172" s="48"/>
      <c r="D172" s="48"/>
      <c r="E172" s="81"/>
      <c r="F172" s="81"/>
      <c r="G172" s="82"/>
      <c r="H172" s="117"/>
      <c r="I172" s="80"/>
      <c r="J172" s="68"/>
      <c r="K172" s="69">
        <f t="shared" si="144"/>
        <v>0</v>
      </c>
      <c r="L172" s="69">
        <f t="shared" si="145"/>
        <v>0</v>
      </c>
      <c r="M172" s="70"/>
      <c r="N172" s="71"/>
      <c r="O172" s="72">
        <f t="shared" si="146"/>
        <v>0</v>
      </c>
      <c r="P172" s="72">
        <f t="shared" si="147"/>
        <v>0</v>
      </c>
      <c r="Q172" s="70"/>
      <c r="R172" s="318">
        <f t="shared" si="148"/>
        <v>0</v>
      </c>
      <c r="S172" s="426">
        <f t="shared" si="143"/>
        <v>0</v>
      </c>
      <c r="T172" s="125">
        <f t="shared" si="143"/>
        <v>0</v>
      </c>
      <c r="U172" s="125">
        <f t="shared" si="143"/>
        <v>0</v>
      </c>
      <c r="V172" s="125">
        <f t="shared" si="143"/>
        <v>0</v>
      </c>
      <c r="W172" s="125">
        <f t="shared" si="143"/>
        <v>0</v>
      </c>
      <c r="X172" s="125">
        <f t="shared" si="143"/>
        <v>0</v>
      </c>
      <c r="Y172" s="125">
        <f t="shared" si="143"/>
        <v>0</v>
      </c>
      <c r="Z172" s="125">
        <f t="shared" si="143"/>
        <v>0</v>
      </c>
      <c r="AA172" s="125">
        <f t="shared" si="143"/>
        <v>0</v>
      </c>
      <c r="AB172" s="62"/>
      <c r="AC172" s="61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</row>
    <row r="173" spans="1:48" s="66" customFormat="1" ht="27.75" hidden="1" customHeight="1" x14ac:dyDescent="0.25">
      <c r="A173" s="116"/>
      <c r="B173" s="116"/>
      <c r="C173" s="48"/>
      <c r="D173" s="48"/>
      <c r="E173" s="81"/>
      <c r="F173" s="81"/>
      <c r="G173" s="82"/>
      <c r="H173" s="53"/>
      <c r="I173" s="67"/>
      <c r="J173" s="68"/>
      <c r="K173" s="69">
        <f t="shared" si="144"/>
        <v>0</v>
      </c>
      <c r="L173" s="69">
        <f t="shared" si="145"/>
        <v>0</v>
      </c>
      <c r="M173" s="70"/>
      <c r="N173" s="71"/>
      <c r="O173" s="72">
        <f t="shared" si="146"/>
        <v>0</v>
      </c>
      <c r="P173" s="72">
        <f t="shared" si="147"/>
        <v>0</v>
      </c>
      <c r="Q173" s="70"/>
      <c r="R173" s="318">
        <f t="shared" si="148"/>
        <v>0</v>
      </c>
      <c r="S173" s="426">
        <f t="shared" si="143"/>
        <v>0</v>
      </c>
      <c r="T173" s="125">
        <f t="shared" si="143"/>
        <v>0</v>
      </c>
      <c r="U173" s="125">
        <f t="shared" si="143"/>
        <v>0</v>
      </c>
      <c r="V173" s="125">
        <f t="shared" si="143"/>
        <v>0</v>
      </c>
      <c r="W173" s="125">
        <f t="shared" si="143"/>
        <v>0</v>
      </c>
      <c r="X173" s="125">
        <f t="shared" si="143"/>
        <v>0</v>
      </c>
      <c r="Y173" s="125">
        <f t="shared" si="143"/>
        <v>0</v>
      </c>
      <c r="Z173" s="125">
        <f t="shared" si="143"/>
        <v>0</v>
      </c>
      <c r="AA173" s="125">
        <f t="shared" si="143"/>
        <v>0</v>
      </c>
      <c r="AB173" s="62"/>
      <c r="AC173" s="61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</row>
    <row r="174" spans="1:48" s="66" customFormat="1" ht="27.75" hidden="1" customHeight="1" x14ac:dyDescent="0.25">
      <c r="A174" s="116"/>
      <c r="B174" s="116"/>
      <c r="C174" s="48"/>
      <c r="D174" s="48"/>
      <c r="E174" s="81"/>
      <c r="F174" s="81"/>
      <c r="G174" s="82"/>
      <c r="H174" s="53"/>
      <c r="I174" s="67"/>
      <c r="J174" s="68"/>
      <c r="K174" s="69">
        <f t="shared" si="144"/>
        <v>0</v>
      </c>
      <c r="L174" s="69">
        <f t="shared" si="145"/>
        <v>0</v>
      </c>
      <c r="M174" s="70"/>
      <c r="N174" s="71"/>
      <c r="O174" s="72">
        <f t="shared" si="146"/>
        <v>0</v>
      </c>
      <c r="P174" s="72">
        <f t="shared" si="147"/>
        <v>0</v>
      </c>
      <c r="Q174" s="70"/>
      <c r="R174" s="318">
        <f t="shared" si="148"/>
        <v>0</v>
      </c>
      <c r="S174" s="426">
        <f t="shared" si="143"/>
        <v>0</v>
      </c>
      <c r="T174" s="125">
        <f t="shared" si="143"/>
        <v>0</v>
      </c>
      <c r="U174" s="125">
        <f t="shared" si="143"/>
        <v>0</v>
      </c>
      <c r="V174" s="125">
        <f t="shared" si="143"/>
        <v>0</v>
      </c>
      <c r="W174" s="125">
        <f t="shared" si="143"/>
        <v>0</v>
      </c>
      <c r="X174" s="125">
        <f t="shared" si="143"/>
        <v>0</v>
      </c>
      <c r="Y174" s="125">
        <f t="shared" si="143"/>
        <v>0</v>
      </c>
      <c r="Z174" s="125">
        <f t="shared" si="143"/>
        <v>0</v>
      </c>
      <c r="AA174" s="125">
        <f t="shared" si="143"/>
        <v>0</v>
      </c>
      <c r="AB174" s="62"/>
      <c r="AC174" s="61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</row>
    <row r="175" spans="1:48" s="85" customFormat="1" ht="27.75" hidden="1" customHeight="1" x14ac:dyDescent="0.25">
      <c r="A175" s="116"/>
      <c r="B175" s="116"/>
      <c r="C175" s="48"/>
      <c r="D175" s="48"/>
      <c r="E175" s="81"/>
      <c r="F175" s="81"/>
      <c r="G175" s="82"/>
      <c r="H175" s="53"/>
      <c r="I175" s="67"/>
      <c r="J175" s="68"/>
      <c r="K175" s="69">
        <f t="shared" si="144"/>
        <v>0</v>
      </c>
      <c r="L175" s="69">
        <f t="shared" si="145"/>
        <v>0</v>
      </c>
      <c r="M175" s="70"/>
      <c r="N175" s="71"/>
      <c r="O175" s="72">
        <f t="shared" si="146"/>
        <v>0</v>
      </c>
      <c r="P175" s="72">
        <f t="shared" si="147"/>
        <v>0</v>
      </c>
      <c r="Q175" s="70"/>
      <c r="R175" s="318">
        <f t="shared" si="148"/>
        <v>0</v>
      </c>
      <c r="S175" s="426">
        <f t="shared" si="143"/>
        <v>0</v>
      </c>
      <c r="T175" s="125">
        <f t="shared" si="143"/>
        <v>0</v>
      </c>
      <c r="U175" s="125">
        <f t="shared" si="143"/>
        <v>0</v>
      </c>
      <c r="V175" s="125">
        <f t="shared" si="143"/>
        <v>0</v>
      </c>
      <c r="W175" s="125">
        <f t="shared" si="143"/>
        <v>0</v>
      </c>
      <c r="X175" s="125">
        <f t="shared" si="143"/>
        <v>0</v>
      </c>
      <c r="Y175" s="125">
        <f t="shared" si="143"/>
        <v>0</v>
      </c>
      <c r="Z175" s="125">
        <f t="shared" si="143"/>
        <v>0</v>
      </c>
      <c r="AA175" s="125">
        <f t="shared" si="143"/>
        <v>0</v>
      </c>
      <c r="AB175" s="62"/>
      <c r="AC175" s="61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  <c r="AU175" s="84"/>
      <c r="AV175" s="84"/>
    </row>
    <row r="176" spans="1:48" s="66" customFormat="1" ht="27.75" hidden="1" customHeight="1" x14ac:dyDescent="0.25">
      <c r="A176" s="116"/>
      <c r="B176" s="116"/>
      <c r="C176" s="48"/>
      <c r="D176" s="48"/>
      <c r="E176" s="81"/>
      <c r="F176" s="81"/>
      <c r="G176" s="82"/>
      <c r="H176" s="117"/>
      <c r="I176" s="80"/>
      <c r="J176" s="68"/>
      <c r="K176" s="69">
        <f t="shared" si="144"/>
        <v>0</v>
      </c>
      <c r="L176" s="69">
        <f t="shared" si="145"/>
        <v>0</v>
      </c>
      <c r="M176" s="70"/>
      <c r="N176" s="71"/>
      <c r="O176" s="72">
        <f t="shared" si="146"/>
        <v>0</v>
      </c>
      <c r="P176" s="72">
        <f t="shared" si="147"/>
        <v>0</v>
      </c>
      <c r="Q176" s="70"/>
      <c r="R176" s="318">
        <f t="shared" si="148"/>
        <v>0</v>
      </c>
      <c r="S176" s="426">
        <f t="shared" si="143"/>
        <v>0</v>
      </c>
      <c r="T176" s="125">
        <f t="shared" si="143"/>
        <v>0</v>
      </c>
      <c r="U176" s="125">
        <f t="shared" si="143"/>
        <v>0</v>
      </c>
      <c r="V176" s="125">
        <f t="shared" si="143"/>
        <v>0</v>
      </c>
      <c r="W176" s="125">
        <f t="shared" si="143"/>
        <v>0</v>
      </c>
      <c r="X176" s="125">
        <f t="shared" si="143"/>
        <v>0</v>
      </c>
      <c r="Y176" s="125">
        <f t="shared" si="143"/>
        <v>0</v>
      </c>
      <c r="Z176" s="125">
        <f t="shared" si="143"/>
        <v>0</v>
      </c>
      <c r="AA176" s="125">
        <f t="shared" si="143"/>
        <v>0</v>
      </c>
      <c r="AB176" s="62"/>
      <c r="AC176" s="61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</row>
    <row r="177" spans="1:48" s="115" customFormat="1" ht="27.75" hidden="1" customHeight="1" thickBot="1" x14ac:dyDescent="0.3">
      <c r="A177" s="102"/>
      <c r="B177" s="102"/>
      <c r="C177" s="103"/>
      <c r="D177" s="103"/>
      <c r="E177" s="104"/>
      <c r="F177" s="104"/>
      <c r="G177" s="105"/>
      <c r="H177" s="106" t="s">
        <v>55</v>
      </c>
      <c r="I177" s="107"/>
      <c r="J177" s="108"/>
      <c r="K177" s="109"/>
      <c r="L177" s="109"/>
      <c r="M177" s="110"/>
      <c r="N177" s="111"/>
      <c r="O177" s="109"/>
      <c r="P177" s="109"/>
      <c r="Q177" s="110"/>
      <c r="R177" s="283">
        <f>SUM(R165:R176)</f>
        <v>0</v>
      </c>
      <c r="S177" s="284">
        <f t="shared" ref="S177:AA177" si="149">SUM(S165:S176)</f>
        <v>0</v>
      </c>
      <c r="T177" s="113">
        <f t="shared" si="149"/>
        <v>0</v>
      </c>
      <c r="U177" s="113">
        <f t="shared" si="149"/>
        <v>0</v>
      </c>
      <c r="V177" s="113">
        <f t="shared" si="149"/>
        <v>0</v>
      </c>
      <c r="W177" s="113">
        <f t="shared" si="149"/>
        <v>0</v>
      </c>
      <c r="X177" s="113">
        <f t="shared" si="149"/>
        <v>0</v>
      </c>
      <c r="Y177" s="113">
        <f t="shared" si="149"/>
        <v>0</v>
      </c>
      <c r="Z177" s="113">
        <f t="shared" si="149"/>
        <v>0</v>
      </c>
      <c r="AA177" s="113">
        <f t="shared" si="149"/>
        <v>0</v>
      </c>
      <c r="AB177" s="114"/>
      <c r="AC177" s="61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</row>
    <row r="178" spans="1:48" s="66" customFormat="1" ht="27.75" hidden="1" customHeight="1" thickTop="1" x14ac:dyDescent="0.25">
      <c r="A178" s="116"/>
      <c r="B178" s="116"/>
      <c r="C178" s="48"/>
      <c r="D178" s="48"/>
      <c r="E178" s="583"/>
      <c r="F178" s="584"/>
      <c r="G178" s="585"/>
      <c r="H178" s="586"/>
      <c r="I178" s="576"/>
      <c r="J178" s="68"/>
      <c r="K178" s="69">
        <f>IF(J178&gt;0, 1, 0)</f>
        <v>0</v>
      </c>
      <c r="L178" s="69">
        <f>J178-K178</f>
        <v>0</v>
      </c>
      <c r="M178" s="70"/>
      <c r="N178" s="71"/>
      <c r="O178" s="72">
        <f>IF(N178&gt;0, 1, 0)</f>
        <v>0</v>
      </c>
      <c r="P178" s="72">
        <f>N178-O178</f>
        <v>0</v>
      </c>
      <c r="Q178" s="577"/>
      <c r="R178" s="318">
        <f>(K178*M178*$R$3)+(L178*M178*$R$6)+(O178*Q178*$R$7)+(P178*Q178*$R$8)</f>
        <v>0</v>
      </c>
      <c r="S178" s="426">
        <f t="shared" ref="S178:AA189" si="150">(L178*N178*$R$3)+(M178*N178*$R$6)+(P178*R178*$R$7)+(Q178*R178*$R$8)</f>
        <v>0</v>
      </c>
      <c r="T178" s="125">
        <f t="shared" si="150"/>
        <v>0</v>
      </c>
      <c r="U178" s="125">
        <f t="shared" si="150"/>
        <v>0</v>
      </c>
      <c r="V178" s="125">
        <f t="shared" si="150"/>
        <v>0</v>
      </c>
      <c r="W178" s="125">
        <f t="shared" si="150"/>
        <v>0</v>
      </c>
      <c r="X178" s="125">
        <f t="shared" si="150"/>
        <v>0</v>
      </c>
      <c r="Y178" s="125">
        <f t="shared" si="150"/>
        <v>0</v>
      </c>
      <c r="Z178" s="125">
        <f t="shared" si="150"/>
        <v>0</v>
      </c>
      <c r="AA178" s="125">
        <f t="shared" si="150"/>
        <v>0</v>
      </c>
      <c r="AB178" s="62"/>
      <c r="AC178" s="61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</row>
    <row r="179" spans="1:48" s="66" customFormat="1" ht="27.75" hidden="1" customHeight="1" x14ac:dyDescent="0.25">
      <c r="A179" s="116"/>
      <c r="B179" s="116"/>
      <c r="C179" s="48"/>
      <c r="D179" s="48"/>
      <c r="E179" s="81"/>
      <c r="F179" s="81"/>
      <c r="G179" s="123"/>
      <c r="H179" s="53"/>
      <c r="I179" s="67"/>
      <c r="J179" s="68"/>
      <c r="K179" s="69">
        <f t="shared" ref="K179:K189" si="151">IF(J179&gt;0, 1, 0)</f>
        <v>0</v>
      </c>
      <c r="L179" s="69">
        <f t="shared" ref="L179:L189" si="152">J179-K179</f>
        <v>0</v>
      </c>
      <c r="M179" s="70"/>
      <c r="N179" s="71"/>
      <c r="O179" s="72">
        <f t="shared" ref="O179:O189" si="153">IF(N179&gt;0, 1, 0)</f>
        <v>0</v>
      </c>
      <c r="P179" s="72">
        <f t="shared" ref="P179:P189" si="154">N179-O179</f>
        <v>0</v>
      </c>
      <c r="Q179" s="70"/>
      <c r="R179" s="318">
        <f t="shared" ref="R179:R189" si="155">(K179*M179*$R$3)+(L179*M179*$R$6)+(O179*Q179*$R$7)+(P179*Q179*$R$8)</f>
        <v>0</v>
      </c>
      <c r="S179" s="426">
        <f t="shared" si="150"/>
        <v>0</v>
      </c>
      <c r="T179" s="125">
        <f t="shared" si="150"/>
        <v>0</v>
      </c>
      <c r="U179" s="125">
        <f t="shared" si="150"/>
        <v>0</v>
      </c>
      <c r="V179" s="125">
        <f t="shared" si="150"/>
        <v>0</v>
      </c>
      <c r="W179" s="125">
        <f t="shared" si="150"/>
        <v>0</v>
      </c>
      <c r="X179" s="125">
        <f t="shared" si="150"/>
        <v>0</v>
      </c>
      <c r="Y179" s="125">
        <f t="shared" si="150"/>
        <v>0</v>
      </c>
      <c r="Z179" s="125">
        <f t="shared" si="150"/>
        <v>0</v>
      </c>
      <c r="AA179" s="125">
        <f t="shared" si="150"/>
        <v>0</v>
      </c>
      <c r="AB179" s="62"/>
      <c r="AC179" s="61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</row>
    <row r="180" spans="1:48" s="66" customFormat="1" ht="27.75" hidden="1" customHeight="1" x14ac:dyDescent="0.25">
      <c r="A180" s="116"/>
      <c r="B180" s="116"/>
      <c r="C180" s="48"/>
      <c r="D180" s="48"/>
      <c r="E180" s="81"/>
      <c r="F180" s="81"/>
      <c r="G180" s="123"/>
      <c r="H180" s="53"/>
      <c r="I180" s="67"/>
      <c r="J180" s="68"/>
      <c r="K180" s="69">
        <f t="shared" si="151"/>
        <v>0</v>
      </c>
      <c r="L180" s="69">
        <f t="shared" si="152"/>
        <v>0</v>
      </c>
      <c r="M180" s="70"/>
      <c r="N180" s="71"/>
      <c r="O180" s="72">
        <f t="shared" si="153"/>
        <v>0</v>
      </c>
      <c r="P180" s="72">
        <f t="shared" si="154"/>
        <v>0</v>
      </c>
      <c r="Q180" s="70"/>
      <c r="R180" s="318">
        <f t="shared" si="155"/>
        <v>0</v>
      </c>
      <c r="S180" s="426">
        <f t="shared" si="150"/>
        <v>0</v>
      </c>
      <c r="T180" s="125">
        <f t="shared" si="150"/>
        <v>0</v>
      </c>
      <c r="U180" s="125">
        <f t="shared" si="150"/>
        <v>0</v>
      </c>
      <c r="V180" s="125">
        <f t="shared" si="150"/>
        <v>0</v>
      </c>
      <c r="W180" s="125">
        <f t="shared" si="150"/>
        <v>0</v>
      </c>
      <c r="X180" s="125">
        <f t="shared" si="150"/>
        <v>0</v>
      </c>
      <c r="Y180" s="125">
        <f t="shared" si="150"/>
        <v>0</v>
      </c>
      <c r="Z180" s="125">
        <f t="shared" si="150"/>
        <v>0</v>
      </c>
      <c r="AA180" s="125">
        <f t="shared" si="150"/>
        <v>0</v>
      </c>
      <c r="AB180" s="62"/>
      <c r="AC180" s="61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</row>
    <row r="181" spans="1:48" s="66" customFormat="1" ht="27.75" hidden="1" customHeight="1" x14ac:dyDescent="0.25">
      <c r="A181" s="116"/>
      <c r="B181" s="116"/>
      <c r="C181" s="48"/>
      <c r="D181" s="48"/>
      <c r="E181" s="81"/>
      <c r="F181" s="81"/>
      <c r="G181" s="123"/>
      <c r="H181" s="53"/>
      <c r="I181" s="67"/>
      <c r="J181" s="68"/>
      <c r="K181" s="69">
        <f t="shared" si="151"/>
        <v>0</v>
      </c>
      <c r="L181" s="69">
        <f t="shared" si="152"/>
        <v>0</v>
      </c>
      <c r="M181" s="70"/>
      <c r="N181" s="71"/>
      <c r="O181" s="72">
        <f t="shared" si="153"/>
        <v>0</v>
      </c>
      <c r="P181" s="72">
        <f t="shared" si="154"/>
        <v>0</v>
      </c>
      <c r="Q181" s="70"/>
      <c r="R181" s="318">
        <f t="shared" si="155"/>
        <v>0</v>
      </c>
      <c r="S181" s="426">
        <f t="shared" si="150"/>
        <v>0</v>
      </c>
      <c r="T181" s="125">
        <f t="shared" si="150"/>
        <v>0</v>
      </c>
      <c r="U181" s="125">
        <f t="shared" si="150"/>
        <v>0</v>
      </c>
      <c r="V181" s="125">
        <f t="shared" si="150"/>
        <v>0</v>
      </c>
      <c r="W181" s="125">
        <f t="shared" si="150"/>
        <v>0</v>
      </c>
      <c r="X181" s="125">
        <f t="shared" si="150"/>
        <v>0</v>
      </c>
      <c r="Y181" s="125">
        <f t="shared" si="150"/>
        <v>0</v>
      </c>
      <c r="Z181" s="125">
        <f t="shared" si="150"/>
        <v>0</v>
      </c>
      <c r="AA181" s="125">
        <f t="shared" si="150"/>
        <v>0</v>
      </c>
      <c r="AB181" s="62"/>
      <c r="AC181" s="61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</row>
    <row r="182" spans="1:48" s="66" customFormat="1" ht="27.75" hidden="1" customHeight="1" x14ac:dyDescent="0.25">
      <c r="A182" s="116"/>
      <c r="B182" s="116"/>
      <c r="C182" s="48"/>
      <c r="D182" s="48"/>
      <c r="E182" s="81"/>
      <c r="F182" s="81"/>
      <c r="G182" s="82"/>
      <c r="H182" s="53"/>
      <c r="I182" s="67"/>
      <c r="J182" s="68"/>
      <c r="K182" s="69">
        <f t="shared" si="151"/>
        <v>0</v>
      </c>
      <c r="L182" s="69">
        <f t="shared" si="152"/>
        <v>0</v>
      </c>
      <c r="M182" s="70"/>
      <c r="N182" s="71"/>
      <c r="O182" s="72">
        <f t="shared" si="153"/>
        <v>0</v>
      </c>
      <c r="P182" s="72">
        <f t="shared" si="154"/>
        <v>0</v>
      </c>
      <c r="Q182" s="70"/>
      <c r="R182" s="318">
        <f t="shared" si="155"/>
        <v>0</v>
      </c>
      <c r="S182" s="426">
        <f t="shared" si="150"/>
        <v>0</v>
      </c>
      <c r="T182" s="125">
        <f t="shared" si="150"/>
        <v>0</v>
      </c>
      <c r="U182" s="125">
        <f t="shared" si="150"/>
        <v>0</v>
      </c>
      <c r="V182" s="125">
        <f t="shared" si="150"/>
        <v>0</v>
      </c>
      <c r="W182" s="125">
        <f t="shared" si="150"/>
        <v>0</v>
      </c>
      <c r="X182" s="125">
        <f t="shared" si="150"/>
        <v>0</v>
      </c>
      <c r="Y182" s="125">
        <f t="shared" si="150"/>
        <v>0</v>
      </c>
      <c r="Z182" s="125">
        <f t="shared" si="150"/>
        <v>0</v>
      </c>
      <c r="AA182" s="125">
        <f t="shared" si="150"/>
        <v>0</v>
      </c>
      <c r="AB182" s="62"/>
      <c r="AC182" s="61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</row>
    <row r="183" spans="1:48" s="66" customFormat="1" ht="27.75" hidden="1" customHeight="1" x14ac:dyDescent="0.25">
      <c r="A183" s="116"/>
      <c r="B183" s="116"/>
      <c r="C183" s="48"/>
      <c r="D183" s="48"/>
      <c r="E183" s="81"/>
      <c r="F183" s="81"/>
      <c r="G183" s="82"/>
      <c r="H183" s="53"/>
      <c r="I183" s="67"/>
      <c r="J183" s="68"/>
      <c r="K183" s="69">
        <f t="shared" si="151"/>
        <v>0</v>
      </c>
      <c r="L183" s="69">
        <f t="shared" si="152"/>
        <v>0</v>
      </c>
      <c r="M183" s="70"/>
      <c r="N183" s="71"/>
      <c r="O183" s="72">
        <f t="shared" si="153"/>
        <v>0</v>
      </c>
      <c r="P183" s="72">
        <f t="shared" si="154"/>
        <v>0</v>
      </c>
      <c r="Q183" s="70"/>
      <c r="R183" s="318">
        <f t="shared" si="155"/>
        <v>0</v>
      </c>
      <c r="S183" s="426">
        <f t="shared" si="150"/>
        <v>0</v>
      </c>
      <c r="T183" s="125">
        <f t="shared" si="150"/>
        <v>0</v>
      </c>
      <c r="U183" s="125">
        <f t="shared" si="150"/>
        <v>0</v>
      </c>
      <c r="V183" s="125">
        <f t="shared" si="150"/>
        <v>0</v>
      </c>
      <c r="W183" s="125">
        <f t="shared" si="150"/>
        <v>0</v>
      </c>
      <c r="X183" s="125">
        <f t="shared" si="150"/>
        <v>0</v>
      </c>
      <c r="Y183" s="125">
        <f t="shared" si="150"/>
        <v>0</v>
      </c>
      <c r="Z183" s="125">
        <f t="shared" si="150"/>
        <v>0</v>
      </c>
      <c r="AA183" s="125">
        <f t="shared" si="150"/>
        <v>0</v>
      </c>
      <c r="AB183" s="62"/>
      <c r="AC183" s="61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</row>
    <row r="184" spans="1:48" s="66" customFormat="1" ht="27.75" hidden="1" customHeight="1" x14ac:dyDescent="0.25">
      <c r="A184" s="116"/>
      <c r="B184" s="116"/>
      <c r="C184" s="48"/>
      <c r="D184" s="48"/>
      <c r="E184" s="81"/>
      <c r="F184" s="81"/>
      <c r="G184" s="82"/>
      <c r="H184" s="53"/>
      <c r="I184" s="67"/>
      <c r="J184" s="68"/>
      <c r="K184" s="69">
        <f t="shared" si="151"/>
        <v>0</v>
      </c>
      <c r="L184" s="69">
        <f t="shared" si="152"/>
        <v>0</v>
      </c>
      <c r="M184" s="70"/>
      <c r="N184" s="71"/>
      <c r="O184" s="72">
        <f t="shared" si="153"/>
        <v>0</v>
      </c>
      <c r="P184" s="72">
        <f t="shared" si="154"/>
        <v>0</v>
      </c>
      <c r="Q184" s="70"/>
      <c r="R184" s="318">
        <f t="shared" si="155"/>
        <v>0</v>
      </c>
      <c r="S184" s="426">
        <f t="shared" si="150"/>
        <v>0</v>
      </c>
      <c r="T184" s="125">
        <f t="shared" si="150"/>
        <v>0</v>
      </c>
      <c r="U184" s="125">
        <f t="shared" si="150"/>
        <v>0</v>
      </c>
      <c r="V184" s="125">
        <f t="shared" si="150"/>
        <v>0</v>
      </c>
      <c r="W184" s="125">
        <f t="shared" si="150"/>
        <v>0</v>
      </c>
      <c r="X184" s="125">
        <f t="shared" si="150"/>
        <v>0</v>
      </c>
      <c r="Y184" s="125">
        <f t="shared" si="150"/>
        <v>0</v>
      </c>
      <c r="Z184" s="125">
        <f t="shared" si="150"/>
        <v>0</v>
      </c>
      <c r="AA184" s="125">
        <f t="shared" si="150"/>
        <v>0</v>
      </c>
      <c r="AB184" s="62"/>
      <c r="AC184" s="61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</row>
    <row r="185" spans="1:48" s="66" customFormat="1" ht="27.75" hidden="1" customHeight="1" x14ac:dyDescent="0.25">
      <c r="A185" s="116"/>
      <c r="B185" s="116"/>
      <c r="C185" s="48"/>
      <c r="D185" s="48"/>
      <c r="E185" s="81"/>
      <c r="F185" s="81"/>
      <c r="G185" s="82"/>
      <c r="H185" s="117"/>
      <c r="I185" s="80"/>
      <c r="J185" s="68"/>
      <c r="K185" s="69">
        <f t="shared" si="151"/>
        <v>0</v>
      </c>
      <c r="L185" s="69">
        <f t="shared" si="152"/>
        <v>0</v>
      </c>
      <c r="M185" s="70"/>
      <c r="N185" s="71"/>
      <c r="O185" s="72">
        <f t="shared" si="153"/>
        <v>0</v>
      </c>
      <c r="P185" s="72">
        <f t="shared" si="154"/>
        <v>0</v>
      </c>
      <c r="Q185" s="70"/>
      <c r="R185" s="318">
        <f t="shared" si="155"/>
        <v>0</v>
      </c>
      <c r="S185" s="426">
        <f t="shared" si="150"/>
        <v>0</v>
      </c>
      <c r="T185" s="125">
        <f t="shared" si="150"/>
        <v>0</v>
      </c>
      <c r="U185" s="125">
        <f t="shared" si="150"/>
        <v>0</v>
      </c>
      <c r="V185" s="125">
        <f t="shared" si="150"/>
        <v>0</v>
      </c>
      <c r="W185" s="125">
        <f t="shared" si="150"/>
        <v>0</v>
      </c>
      <c r="X185" s="125">
        <f t="shared" si="150"/>
        <v>0</v>
      </c>
      <c r="Y185" s="125">
        <f t="shared" si="150"/>
        <v>0</v>
      </c>
      <c r="Z185" s="125">
        <f t="shared" si="150"/>
        <v>0</v>
      </c>
      <c r="AA185" s="125">
        <f t="shared" si="150"/>
        <v>0</v>
      </c>
      <c r="AB185" s="62"/>
      <c r="AC185" s="61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</row>
    <row r="186" spans="1:48" s="66" customFormat="1" ht="27.75" hidden="1" customHeight="1" x14ac:dyDescent="0.25">
      <c r="A186" s="116"/>
      <c r="B186" s="116"/>
      <c r="C186" s="48"/>
      <c r="D186" s="48"/>
      <c r="E186" s="81"/>
      <c r="F186" s="81"/>
      <c r="G186" s="82"/>
      <c r="H186" s="53"/>
      <c r="I186" s="67"/>
      <c r="J186" s="68"/>
      <c r="K186" s="69">
        <f t="shared" si="151"/>
        <v>0</v>
      </c>
      <c r="L186" s="69">
        <f t="shared" si="152"/>
        <v>0</v>
      </c>
      <c r="M186" s="70"/>
      <c r="N186" s="71"/>
      <c r="O186" s="72">
        <f t="shared" si="153"/>
        <v>0</v>
      </c>
      <c r="P186" s="72">
        <f t="shared" si="154"/>
        <v>0</v>
      </c>
      <c r="Q186" s="70"/>
      <c r="R186" s="318">
        <f t="shared" si="155"/>
        <v>0</v>
      </c>
      <c r="S186" s="426">
        <f t="shared" si="150"/>
        <v>0</v>
      </c>
      <c r="T186" s="125">
        <f t="shared" si="150"/>
        <v>0</v>
      </c>
      <c r="U186" s="125">
        <f t="shared" si="150"/>
        <v>0</v>
      </c>
      <c r="V186" s="125">
        <f t="shared" si="150"/>
        <v>0</v>
      </c>
      <c r="W186" s="125">
        <f t="shared" si="150"/>
        <v>0</v>
      </c>
      <c r="X186" s="125">
        <f t="shared" si="150"/>
        <v>0</v>
      </c>
      <c r="Y186" s="125">
        <f t="shared" si="150"/>
        <v>0</v>
      </c>
      <c r="Z186" s="125">
        <f t="shared" si="150"/>
        <v>0</v>
      </c>
      <c r="AA186" s="125">
        <f t="shared" si="150"/>
        <v>0</v>
      </c>
      <c r="AB186" s="62"/>
      <c r="AC186" s="61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  <c r="AT186" s="65"/>
      <c r="AU186" s="65"/>
      <c r="AV186" s="65"/>
    </row>
    <row r="187" spans="1:48" s="66" customFormat="1" ht="27.75" hidden="1" customHeight="1" x14ac:dyDescent="0.25">
      <c r="A187" s="116"/>
      <c r="B187" s="116"/>
      <c r="C187" s="48"/>
      <c r="D187" s="48"/>
      <c r="E187" s="81"/>
      <c r="F187" s="81"/>
      <c r="G187" s="82"/>
      <c r="H187" s="53"/>
      <c r="I187" s="67"/>
      <c r="J187" s="68"/>
      <c r="K187" s="69">
        <f t="shared" si="151"/>
        <v>0</v>
      </c>
      <c r="L187" s="69">
        <f t="shared" si="152"/>
        <v>0</v>
      </c>
      <c r="M187" s="70"/>
      <c r="N187" s="71"/>
      <c r="O187" s="72">
        <f t="shared" si="153"/>
        <v>0</v>
      </c>
      <c r="P187" s="72">
        <f t="shared" si="154"/>
        <v>0</v>
      </c>
      <c r="Q187" s="70"/>
      <c r="R187" s="318">
        <f t="shared" si="155"/>
        <v>0</v>
      </c>
      <c r="S187" s="426">
        <f t="shared" si="150"/>
        <v>0</v>
      </c>
      <c r="T187" s="125">
        <f t="shared" si="150"/>
        <v>0</v>
      </c>
      <c r="U187" s="125">
        <f t="shared" si="150"/>
        <v>0</v>
      </c>
      <c r="V187" s="125">
        <f t="shared" si="150"/>
        <v>0</v>
      </c>
      <c r="W187" s="125">
        <f t="shared" si="150"/>
        <v>0</v>
      </c>
      <c r="X187" s="125">
        <f t="shared" si="150"/>
        <v>0</v>
      </c>
      <c r="Y187" s="125">
        <f t="shared" si="150"/>
        <v>0</v>
      </c>
      <c r="Z187" s="125">
        <f t="shared" si="150"/>
        <v>0</v>
      </c>
      <c r="AA187" s="125">
        <f t="shared" si="150"/>
        <v>0</v>
      </c>
      <c r="AB187" s="62"/>
      <c r="AC187" s="61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</row>
    <row r="188" spans="1:48" s="85" customFormat="1" ht="27.75" hidden="1" customHeight="1" x14ac:dyDescent="0.25">
      <c r="A188" s="116"/>
      <c r="B188" s="116"/>
      <c r="C188" s="48"/>
      <c r="D188" s="48"/>
      <c r="E188" s="81"/>
      <c r="F188" s="81"/>
      <c r="G188" s="82"/>
      <c r="H188" s="53"/>
      <c r="I188" s="67"/>
      <c r="J188" s="68"/>
      <c r="K188" s="69">
        <f t="shared" si="151"/>
        <v>0</v>
      </c>
      <c r="L188" s="69">
        <f t="shared" si="152"/>
        <v>0</v>
      </c>
      <c r="M188" s="70"/>
      <c r="N188" s="71"/>
      <c r="O188" s="72">
        <f t="shared" si="153"/>
        <v>0</v>
      </c>
      <c r="P188" s="72">
        <f t="shared" si="154"/>
        <v>0</v>
      </c>
      <c r="Q188" s="70"/>
      <c r="R188" s="318">
        <f t="shared" si="155"/>
        <v>0</v>
      </c>
      <c r="S188" s="426">
        <f t="shared" si="150"/>
        <v>0</v>
      </c>
      <c r="T188" s="125">
        <f t="shared" si="150"/>
        <v>0</v>
      </c>
      <c r="U188" s="125">
        <f t="shared" si="150"/>
        <v>0</v>
      </c>
      <c r="V188" s="125">
        <f t="shared" si="150"/>
        <v>0</v>
      </c>
      <c r="W188" s="125">
        <f t="shared" si="150"/>
        <v>0</v>
      </c>
      <c r="X188" s="125">
        <f t="shared" si="150"/>
        <v>0</v>
      </c>
      <c r="Y188" s="125">
        <f t="shared" si="150"/>
        <v>0</v>
      </c>
      <c r="Z188" s="125">
        <f t="shared" si="150"/>
        <v>0</v>
      </c>
      <c r="AA188" s="125">
        <f t="shared" si="150"/>
        <v>0</v>
      </c>
      <c r="AB188" s="62"/>
      <c r="AC188" s="61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  <c r="AT188" s="84"/>
      <c r="AU188" s="84"/>
      <c r="AV188" s="84"/>
    </row>
    <row r="189" spans="1:48" s="66" customFormat="1" ht="27.75" hidden="1" customHeight="1" x14ac:dyDescent="0.25">
      <c r="A189" s="116"/>
      <c r="B189" s="116"/>
      <c r="C189" s="48"/>
      <c r="D189" s="48"/>
      <c r="E189" s="81"/>
      <c r="F189" s="81"/>
      <c r="G189" s="82"/>
      <c r="H189" s="117"/>
      <c r="I189" s="80"/>
      <c r="J189" s="68"/>
      <c r="K189" s="69">
        <f t="shared" si="151"/>
        <v>0</v>
      </c>
      <c r="L189" s="69">
        <f t="shared" si="152"/>
        <v>0</v>
      </c>
      <c r="M189" s="70"/>
      <c r="N189" s="71"/>
      <c r="O189" s="72">
        <f t="shared" si="153"/>
        <v>0</v>
      </c>
      <c r="P189" s="72">
        <f t="shared" si="154"/>
        <v>0</v>
      </c>
      <c r="Q189" s="70"/>
      <c r="R189" s="318">
        <f t="shared" si="155"/>
        <v>0</v>
      </c>
      <c r="S189" s="426">
        <f t="shared" si="150"/>
        <v>0</v>
      </c>
      <c r="T189" s="125">
        <f t="shared" si="150"/>
        <v>0</v>
      </c>
      <c r="U189" s="125">
        <f t="shared" si="150"/>
        <v>0</v>
      </c>
      <c r="V189" s="125">
        <f t="shared" si="150"/>
        <v>0</v>
      </c>
      <c r="W189" s="125">
        <f t="shared" si="150"/>
        <v>0</v>
      </c>
      <c r="X189" s="125">
        <f t="shared" si="150"/>
        <v>0</v>
      </c>
      <c r="Y189" s="125">
        <f t="shared" si="150"/>
        <v>0</v>
      </c>
      <c r="Z189" s="125">
        <f t="shared" si="150"/>
        <v>0</v>
      </c>
      <c r="AA189" s="125">
        <f t="shared" si="150"/>
        <v>0</v>
      </c>
      <c r="AB189" s="62"/>
      <c r="AC189" s="61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</row>
    <row r="190" spans="1:48" s="115" customFormat="1" ht="27.75" hidden="1" customHeight="1" thickBot="1" x14ac:dyDescent="0.3">
      <c r="A190" s="102"/>
      <c r="B190" s="102"/>
      <c r="C190" s="103"/>
      <c r="D190" s="103"/>
      <c r="E190" s="104"/>
      <c r="F190" s="104"/>
      <c r="G190" s="105"/>
      <c r="H190" s="106" t="s">
        <v>55</v>
      </c>
      <c r="I190" s="107"/>
      <c r="J190" s="108"/>
      <c r="K190" s="109"/>
      <c r="L190" s="109"/>
      <c r="M190" s="110"/>
      <c r="N190" s="111"/>
      <c r="O190" s="109"/>
      <c r="P190" s="109"/>
      <c r="Q190" s="110"/>
      <c r="R190" s="283">
        <f>SUM(R178:R189)</f>
        <v>0</v>
      </c>
      <c r="S190" s="284">
        <f t="shared" ref="S190:AA190" si="156">SUM(S178:S189)</f>
        <v>0</v>
      </c>
      <c r="T190" s="113">
        <f t="shared" si="156"/>
        <v>0</v>
      </c>
      <c r="U190" s="113">
        <f t="shared" si="156"/>
        <v>0</v>
      </c>
      <c r="V190" s="113">
        <f t="shared" si="156"/>
        <v>0</v>
      </c>
      <c r="W190" s="113">
        <f t="shared" si="156"/>
        <v>0</v>
      </c>
      <c r="X190" s="113">
        <f t="shared" si="156"/>
        <v>0</v>
      </c>
      <c r="Y190" s="113">
        <f t="shared" si="156"/>
        <v>0</v>
      </c>
      <c r="Z190" s="113">
        <f t="shared" si="156"/>
        <v>0</v>
      </c>
      <c r="AA190" s="113">
        <f t="shared" si="156"/>
        <v>0</v>
      </c>
      <c r="AB190" s="114"/>
      <c r="AC190" s="61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</row>
    <row r="191" spans="1:48" s="66" customFormat="1" ht="27.75" hidden="1" customHeight="1" thickTop="1" x14ac:dyDescent="0.25">
      <c r="A191" s="116"/>
      <c r="B191" s="116"/>
      <c r="C191" s="48"/>
      <c r="D191" s="48"/>
      <c r="E191" s="583"/>
      <c r="F191" s="584"/>
      <c r="G191" s="585"/>
      <c r="H191" s="586"/>
      <c r="I191" s="576"/>
      <c r="J191" s="68"/>
      <c r="K191" s="69">
        <f>IF(J191&gt;0, 1, 0)</f>
        <v>0</v>
      </c>
      <c r="L191" s="69">
        <f>J191-K191</f>
        <v>0</v>
      </c>
      <c r="M191" s="70"/>
      <c r="N191" s="71"/>
      <c r="O191" s="72">
        <f>IF(N191&gt;0, 1, 0)</f>
        <v>0</v>
      </c>
      <c r="P191" s="72">
        <f>N191-O191</f>
        <v>0</v>
      </c>
      <c r="Q191" s="577"/>
      <c r="R191" s="318">
        <f>(K191*M191*$R$3)+(L191*M191*$R$6)+(O191*Q191*$R$7)+(P191*Q191*$R$8)</f>
        <v>0</v>
      </c>
      <c r="S191" s="426">
        <f t="shared" ref="S191:AA202" si="157">(L191*N191*$R$3)+(M191*N191*$R$6)+(P191*R191*$R$7)+(Q191*R191*$R$8)</f>
        <v>0</v>
      </c>
      <c r="T191" s="125">
        <f t="shared" si="157"/>
        <v>0</v>
      </c>
      <c r="U191" s="125">
        <f t="shared" si="157"/>
        <v>0</v>
      </c>
      <c r="V191" s="125">
        <f t="shared" si="157"/>
        <v>0</v>
      </c>
      <c r="W191" s="125">
        <f t="shared" si="157"/>
        <v>0</v>
      </c>
      <c r="X191" s="125">
        <f t="shared" si="157"/>
        <v>0</v>
      </c>
      <c r="Y191" s="125">
        <f t="shared" si="157"/>
        <v>0</v>
      </c>
      <c r="Z191" s="125">
        <f t="shared" si="157"/>
        <v>0</v>
      </c>
      <c r="AA191" s="125">
        <f t="shared" si="157"/>
        <v>0</v>
      </c>
      <c r="AB191" s="62"/>
      <c r="AC191" s="61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</row>
    <row r="192" spans="1:48" s="66" customFormat="1" ht="27.75" hidden="1" customHeight="1" x14ac:dyDescent="0.25">
      <c r="A192" s="116"/>
      <c r="B192" s="116"/>
      <c r="C192" s="48"/>
      <c r="D192" s="48"/>
      <c r="E192" s="81"/>
      <c r="F192" s="81"/>
      <c r="G192" s="123"/>
      <c r="H192" s="53"/>
      <c r="I192" s="67"/>
      <c r="J192" s="68"/>
      <c r="K192" s="69">
        <f t="shared" ref="K192:K202" si="158">IF(J192&gt;0, 1, 0)</f>
        <v>0</v>
      </c>
      <c r="L192" s="69">
        <f t="shared" ref="L192:L202" si="159">J192-K192</f>
        <v>0</v>
      </c>
      <c r="M192" s="70"/>
      <c r="N192" s="71"/>
      <c r="O192" s="72">
        <f t="shared" ref="O192:O202" si="160">IF(N192&gt;0, 1, 0)</f>
        <v>0</v>
      </c>
      <c r="P192" s="72">
        <f t="shared" ref="P192:P202" si="161">N192-O192</f>
        <v>0</v>
      </c>
      <c r="Q192" s="70"/>
      <c r="R192" s="318">
        <f t="shared" ref="R192:R202" si="162">(K192*M192*$R$3)+(L192*M192*$R$6)+(O192*Q192*$R$7)+(P192*Q192*$R$8)</f>
        <v>0</v>
      </c>
      <c r="S192" s="426">
        <f t="shared" si="157"/>
        <v>0</v>
      </c>
      <c r="T192" s="125">
        <f t="shared" si="157"/>
        <v>0</v>
      </c>
      <c r="U192" s="125">
        <f t="shared" si="157"/>
        <v>0</v>
      </c>
      <c r="V192" s="125">
        <f t="shared" si="157"/>
        <v>0</v>
      </c>
      <c r="W192" s="125">
        <f t="shared" si="157"/>
        <v>0</v>
      </c>
      <c r="X192" s="125">
        <f t="shared" si="157"/>
        <v>0</v>
      </c>
      <c r="Y192" s="125">
        <f t="shared" si="157"/>
        <v>0</v>
      </c>
      <c r="Z192" s="125">
        <f t="shared" si="157"/>
        <v>0</v>
      </c>
      <c r="AA192" s="125">
        <f t="shared" si="157"/>
        <v>0</v>
      </c>
      <c r="AB192" s="62"/>
      <c r="AC192" s="61"/>
      <c r="AD192" s="65"/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  <c r="AP192" s="65"/>
      <c r="AQ192" s="65"/>
      <c r="AR192" s="65"/>
      <c r="AS192" s="65"/>
      <c r="AT192" s="65"/>
      <c r="AU192" s="65"/>
      <c r="AV192" s="65"/>
    </row>
    <row r="193" spans="1:48" s="66" customFormat="1" ht="27.75" hidden="1" customHeight="1" x14ac:dyDescent="0.25">
      <c r="A193" s="116"/>
      <c r="B193" s="116"/>
      <c r="C193" s="48"/>
      <c r="D193" s="48"/>
      <c r="E193" s="81"/>
      <c r="F193" s="81"/>
      <c r="G193" s="123"/>
      <c r="H193" s="53"/>
      <c r="I193" s="67"/>
      <c r="J193" s="68"/>
      <c r="K193" s="69">
        <f t="shared" si="158"/>
        <v>0</v>
      </c>
      <c r="L193" s="69">
        <f t="shared" si="159"/>
        <v>0</v>
      </c>
      <c r="M193" s="70"/>
      <c r="N193" s="71"/>
      <c r="O193" s="72">
        <f t="shared" si="160"/>
        <v>0</v>
      </c>
      <c r="P193" s="72">
        <f t="shared" si="161"/>
        <v>0</v>
      </c>
      <c r="Q193" s="70"/>
      <c r="R193" s="318">
        <f t="shared" si="162"/>
        <v>0</v>
      </c>
      <c r="S193" s="426">
        <f t="shared" si="157"/>
        <v>0</v>
      </c>
      <c r="T193" s="125">
        <f t="shared" si="157"/>
        <v>0</v>
      </c>
      <c r="U193" s="125">
        <f t="shared" si="157"/>
        <v>0</v>
      </c>
      <c r="V193" s="125">
        <f t="shared" si="157"/>
        <v>0</v>
      </c>
      <c r="W193" s="125">
        <f t="shared" si="157"/>
        <v>0</v>
      </c>
      <c r="X193" s="125">
        <f t="shared" si="157"/>
        <v>0</v>
      </c>
      <c r="Y193" s="125">
        <f t="shared" si="157"/>
        <v>0</v>
      </c>
      <c r="Z193" s="125">
        <f t="shared" si="157"/>
        <v>0</v>
      </c>
      <c r="AA193" s="125">
        <f t="shared" si="157"/>
        <v>0</v>
      </c>
      <c r="AB193" s="62"/>
      <c r="AC193" s="61"/>
      <c r="AD193" s="65"/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  <c r="AT193" s="65"/>
      <c r="AU193" s="65"/>
      <c r="AV193" s="65"/>
    </row>
    <row r="194" spans="1:48" s="66" customFormat="1" ht="27.75" hidden="1" customHeight="1" x14ac:dyDescent="0.25">
      <c r="A194" s="116"/>
      <c r="B194" s="116"/>
      <c r="C194" s="48"/>
      <c r="D194" s="48"/>
      <c r="E194" s="81"/>
      <c r="F194" s="81"/>
      <c r="G194" s="123"/>
      <c r="H194" s="53"/>
      <c r="I194" s="67"/>
      <c r="J194" s="68"/>
      <c r="K194" s="69">
        <f t="shared" si="158"/>
        <v>0</v>
      </c>
      <c r="L194" s="69">
        <f t="shared" si="159"/>
        <v>0</v>
      </c>
      <c r="M194" s="70"/>
      <c r="N194" s="71"/>
      <c r="O194" s="72">
        <f t="shared" si="160"/>
        <v>0</v>
      </c>
      <c r="P194" s="72">
        <f t="shared" si="161"/>
        <v>0</v>
      </c>
      <c r="Q194" s="70"/>
      <c r="R194" s="318">
        <f t="shared" si="162"/>
        <v>0</v>
      </c>
      <c r="S194" s="426">
        <f t="shared" si="157"/>
        <v>0</v>
      </c>
      <c r="T194" s="125">
        <f t="shared" si="157"/>
        <v>0</v>
      </c>
      <c r="U194" s="125">
        <f t="shared" si="157"/>
        <v>0</v>
      </c>
      <c r="V194" s="125">
        <f t="shared" si="157"/>
        <v>0</v>
      </c>
      <c r="W194" s="125">
        <f t="shared" si="157"/>
        <v>0</v>
      </c>
      <c r="X194" s="125">
        <f t="shared" si="157"/>
        <v>0</v>
      </c>
      <c r="Y194" s="125">
        <f t="shared" si="157"/>
        <v>0</v>
      </c>
      <c r="Z194" s="125">
        <f t="shared" si="157"/>
        <v>0</v>
      </c>
      <c r="AA194" s="125">
        <f t="shared" si="157"/>
        <v>0</v>
      </c>
      <c r="AB194" s="62"/>
      <c r="AC194" s="61"/>
      <c r="AD194" s="65"/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  <c r="AP194" s="65"/>
      <c r="AQ194" s="65"/>
      <c r="AR194" s="65"/>
      <c r="AS194" s="65"/>
      <c r="AT194" s="65"/>
      <c r="AU194" s="65"/>
      <c r="AV194" s="65"/>
    </row>
    <row r="195" spans="1:48" s="66" customFormat="1" ht="27.75" hidden="1" customHeight="1" x14ac:dyDescent="0.25">
      <c r="A195" s="116"/>
      <c r="B195" s="116"/>
      <c r="C195" s="48"/>
      <c r="D195" s="48"/>
      <c r="E195" s="81"/>
      <c r="F195" s="81"/>
      <c r="G195" s="82"/>
      <c r="H195" s="53"/>
      <c r="I195" s="67"/>
      <c r="J195" s="68"/>
      <c r="K195" s="69">
        <f t="shared" si="158"/>
        <v>0</v>
      </c>
      <c r="L195" s="69">
        <f t="shared" si="159"/>
        <v>0</v>
      </c>
      <c r="M195" s="70"/>
      <c r="N195" s="71"/>
      <c r="O195" s="72">
        <f t="shared" si="160"/>
        <v>0</v>
      </c>
      <c r="P195" s="72">
        <f t="shared" si="161"/>
        <v>0</v>
      </c>
      <c r="Q195" s="70"/>
      <c r="R195" s="318">
        <f t="shared" si="162"/>
        <v>0</v>
      </c>
      <c r="S195" s="426">
        <f t="shared" si="157"/>
        <v>0</v>
      </c>
      <c r="T195" s="125">
        <f t="shared" si="157"/>
        <v>0</v>
      </c>
      <c r="U195" s="125">
        <f t="shared" si="157"/>
        <v>0</v>
      </c>
      <c r="V195" s="125">
        <f t="shared" si="157"/>
        <v>0</v>
      </c>
      <c r="W195" s="125">
        <f t="shared" si="157"/>
        <v>0</v>
      </c>
      <c r="X195" s="125">
        <f t="shared" si="157"/>
        <v>0</v>
      </c>
      <c r="Y195" s="125">
        <f t="shared" si="157"/>
        <v>0</v>
      </c>
      <c r="Z195" s="125">
        <f t="shared" si="157"/>
        <v>0</v>
      </c>
      <c r="AA195" s="125">
        <f t="shared" si="157"/>
        <v>0</v>
      </c>
      <c r="AB195" s="62"/>
      <c r="AC195" s="61"/>
      <c r="AD195" s="65"/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  <c r="AP195" s="65"/>
      <c r="AQ195" s="65"/>
      <c r="AR195" s="65"/>
      <c r="AS195" s="65"/>
      <c r="AT195" s="65"/>
      <c r="AU195" s="65"/>
      <c r="AV195" s="65"/>
    </row>
    <row r="196" spans="1:48" s="66" customFormat="1" ht="27.75" hidden="1" customHeight="1" x14ac:dyDescent="0.25">
      <c r="A196" s="116"/>
      <c r="B196" s="116"/>
      <c r="C196" s="48"/>
      <c r="D196" s="48"/>
      <c r="E196" s="81"/>
      <c r="F196" s="81"/>
      <c r="G196" s="82"/>
      <c r="H196" s="53"/>
      <c r="I196" s="67"/>
      <c r="J196" s="68"/>
      <c r="K196" s="69">
        <f t="shared" si="158"/>
        <v>0</v>
      </c>
      <c r="L196" s="69">
        <f t="shared" si="159"/>
        <v>0</v>
      </c>
      <c r="M196" s="70"/>
      <c r="N196" s="71"/>
      <c r="O196" s="72">
        <f t="shared" si="160"/>
        <v>0</v>
      </c>
      <c r="P196" s="72">
        <f t="shared" si="161"/>
        <v>0</v>
      </c>
      <c r="Q196" s="70"/>
      <c r="R196" s="318">
        <f t="shared" si="162"/>
        <v>0</v>
      </c>
      <c r="S196" s="426">
        <f t="shared" si="157"/>
        <v>0</v>
      </c>
      <c r="T196" s="125">
        <f t="shared" si="157"/>
        <v>0</v>
      </c>
      <c r="U196" s="125">
        <f t="shared" si="157"/>
        <v>0</v>
      </c>
      <c r="V196" s="125">
        <f t="shared" si="157"/>
        <v>0</v>
      </c>
      <c r="W196" s="125">
        <f t="shared" si="157"/>
        <v>0</v>
      </c>
      <c r="X196" s="125">
        <f t="shared" si="157"/>
        <v>0</v>
      </c>
      <c r="Y196" s="125">
        <f t="shared" si="157"/>
        <v>0</v>
      </c>
      <c r="Z196" s="125">
        <f t="shared" si="157"/>
        <v>0</v>
      </c>
      <c r="AA196" s="125">
        <f t="shared" si="157"/>
        <v>0</v>
      </c>
      <c r="AB196" s="62"/>
      <c r="AC196" s="61"/>
      <c r="AD196" s="65"/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  <c r="AP196" s="65"/>
      <c r="AQ196" s="65"/>
      <c r="AR196" s="65"/>
      <c r="AS196" s="65"/>
      <c r="AT196" s="65"/>
      <c r="AU196" s="65"/>
      <c r="AV196" s="65"/>
    </row>
    <row r="197" spans="1:48" s="66" customFormat="1" ht="27.75" hidden="1" customHeight="1" x14ac:dyDescent="0.25">
      <c r="A197" s="116"/>
      <c r="B197" s="116"/>
      <c r="C197" s="48"/>
      <c r="D197" s="48"/>
      <c r="E197" s="81"/>
      <c r="F197" s="81"/>
      <c r="G197" s="82"/>
      <c r="H197" s="53"/>
      <c r="I197" s="67"/>
      <c r="J197" s="68"/>
      <c r="K197" s="69">
        <f t="shared" si="158"/>
        <v>0</v>
      </c>
      <c r="L197" s="69">
        <f t="shared" si="159"/>
        <v>0</v>
      </c>
      <c r="M197" s="70"/>
      <c r="N197" s="71"/>
      <c r="O197" s="72">
        <f t="shared" si="160"/>
        <v>0</v>
      </c>
      <c r="P197" s="72">
        <f t="shared" si="161"/>
        <v>0</v>
      </c>
      <c r="Q197" s="70"/>
      <c r="R197" s="318">
        <f t="shared" si="162"/>
        <v>0</v>
      </c>
      <c r="S197" s="426">
        <f t="shared" si="157"/>
        <v>0</v>
      </c>
      <c r="T197" s="125">
        <f t="shared" si="157"/>
        <v>0</v>
      </c>
      <c r="U197" s="125">
        <f t="shared" si="157"/>
        <v>0</v>
      </c>
      <c r="V197" s="125">
        <f t="shared" si="157"/>
        <v>0</v>
      </c>
      <c r="W197" s="125">
        <f t="shared" si="157"/>
        <v>0</v>
      </c>
      <c r="X197" s="125">
        <f t="shared" si="157"/>
        <v>0</v>
      </c>
      <c r="Y197" s="125">
        <f t="shared" si="157"/>
        <v>0</v>
      </c>
      <c r="Z197" s="125">
        <f t="shared" si="157"/>
        <v>0</v>
      </c>
      <c r="AA197" s="125">
        <f t="shared" si="157"/>
        <v>0</v>
      </c>
      <c r="AB197" s="62"/>
      <c r="AC197" s="61"/>
      <c r="AD197" s="65"/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  <c r="AP197" s="65"/>
      <c r="AQ197" s="65"/>
      <c r="AR197" s="65"/>
      <c r="AS197" s="65"/>
      <c r="AT197" s="65"/>
      <c r="AU197" s="65"/>
      <c r="AV197" s="65"/>
    </row>
    <row r="198" spans="1:48" s="66" customFormat="1" ht="27.75" hidden="1" customHeight="1" x14ac:dyDescent="0.25">
      <c r="A198" s="116"/>
      <c r="B198" s="116"/>
      <c r="C198" s="48"/>
      <c r="D198" s="48"/>
      <c r="E198" s="81"/>
      <c r="F198" s="81"/>
      <c r="G198" s="82"/>
      <c r="H198" s="117"/>
      <c r="I198" s="80"/>
      <c r="J198" s="68"/>
      <c r="K198" s="69">
        <f t="shared" si="158"/>
        <v>0</v>
      </c>
      <c r="L198" s="69">
        <f t="shared" si="159"/>
        <v>0</v>
      </c>
      <c r="M198" s="70"/>
      <c r="N198" s="71"/>
      <c r="O198" s="72">
        <f t="shared" si="160"/>
        <v>0</v>
      </c>
      <c r="P198" s="72">
        <f t="shared" si="161"/>
        <v>0</v>
      </c>
      <c r="Q198" s="70"/>
      <c r="R198" s="318">
        <f t="shared" si="162"/>
        <v>0</v>
      </c>
      <c r="S198" s="426">
        <f t="shared" si="157"/>
        <v>0</v>
      </c>
      <c r="T198" s="125">
        <f t="shared" si="157"/>
        <v>0</v>
      </c>
      <c r="U198" s="125">
        <f t="shared" si="157"/>
        <v>0</v>
      </c>
      <c r="V198" s="125">
        <f t="shared" si="157"/>
        <v>0</v>
      </c>
      <c r="W198" s="125">
        <f t="shared" si="157"/>
        <v>0</v>
      </c>
      <c r="X198" s="125">
        <f t="shared" si="157"/>
        <v>0</v>
      </c>
      <c r="Y198" s="125">
        <f t="shared" si="157"/>
        <v>0</v>
      </c>
      <c r="Z198" s="125">
        <f t="shared" si="157"/>
        <v>0</v>
      </c>
      <c r="AA198" s="125">
        <f t="shared" si="157"/>
        <v>0</v>
      </c>
      <c r="AB198" s="62"/>
      <c r="AC198" s="61"/>
      <c r="AD198" s="65"/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  <c r="AO198" s="65"/>
      <c r="AP198" s="65"/>
      <c r="AQ198" s="65"/>
      <c r="AR198" s="65"/>
      <c r="AS198" s="65"/>
      <c r="AT198" s="65"/>
      <c r="AU198" s="65"/>
      <c r="AV198" s="65"/>
    </row>
    <row r="199" spans="1:48" s="66" customFormat="1" ht="27.75" hidden="1" customHeight="1" x14ac:dyDescent="0.25">
      <c r="A199" s="116"/>
      <c r="B199" s="116"/>
      <c r="C199" s="48"/>
      <c r="D199" s="48"/>
      <c r="E199" s="81"/>
      <c r="F199" s="81"/>
      <c r="G199" s="82"/>
      <c r="H199" s="53"/>
      <c r="I199" s="67"/>
      <c r="J199" s="68"/>
      <c r="K199" s="69">
        <f t="shared" si="158"/>
        <v>0</v>
      </c>
      <c r="L199" s="69">
        <f t="shared" si="159"/>
        <v>0</v>
      </c>
      <c r="M199" s="70"/>
      <c r="N199" s="71"/>
      <c r="O199" s="72">
        <f t="shared" si="160"/>
        <v>0</v>
      </c>
      <c r="P199" s="72">
        <f t="shared" si="161"/>
        <v>0</v>
      </c>
      <c r="Q199" s="70"/>
      <c r="R199" s="318">
        <f t="shared" si="162"/>
        <v>0</v>
      </c>
      <c r="S199" s="426">
        <f t="shared" si="157"/>
        <v>0</v>
      </c>
      <c r="T199" s="125">
        <f t="shared" si="157"/>
        <v>0</v>
      </c>
      <c r="U199" s="125">
        <f t="shared" si="157"/>
        <v>0</v>
      </c>
      <c r="V199" s="125">
        <f t="shared" si="157"/>
        <v>0</v>
      </c>
      <c r="W199" s="125">
        <f t="shared" si="157"/>
        <v>0</v>
      </c>
      <c r="X199" s="125">
        <f t="shared" si="157"/>
        <v>0</v>
      </c>
      <c r="Y199" s="125">
        <f t="shared" si="157"/>
        <v>0</v>
      </c>
      <c r="Z199" s="125">
        <f t="shared" si="157"/>
        <v>0</v>
      </c>
      <c r="AA199" s="125">
        <f t="shared" si="157"/>
        <v>0</v>
      </c>
      <c r="AB199" s="62"/>
      <c r="AC199" s="61"/>
      <c r="AD199" s="65"/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  <c r="AP199" s="65"/>
      <c r="AQ199" s="65"/>
      <c r="AR199" s="65"/>
      <c r="AS199" s="65"/>
      <c r="AT199" s="65"/>
      <c r="AU199" s="65"/>
      <c r="AV199" s="65"/>
    </row>
    <row r="200" spans="1:48" s="66" customFormat="1" ht="27.75" hidden="1" customHeight="1" x14ac:dyDescent="0.25">
      <c r="A200" s="116"/>
      <c r="B200" s="116"/>
      <c r="C200" s="48"/>
      <c r="D200" s="48"/>
      <c r="E200" s="81"/>
      <c r="F200" s="81"/>
      <c r="G200" s="82"/>
      <c r="H200" s="53"/>
      <c r="I200" s="67"/>
      <c r="J200" s="68"/>
      <c r="K200" s="69">
        <f t="shared" si="158"/>
        <v>0</v>
      </c>
      <c r="L200" s="69">
        <f t="shared" si="159"/>
        <v>0</v>
      </c>
      <c r="M200" s="70"/>
      <c r="N200" s="71"/>
      <c r="O200" s="72">
        <f t="shared" si="160"/>
        <v>0</v>
      </c>
      <c r="P200" s="72">
        <f t="shared" si="161"/>
        <v>0</v>
      </c>
      <c r="Q200" s="70"/>
      <c r="R200" s="318">
        <f t="shared" si="162"/>
        <v>0</v>
      </c>
      <c r="S200" s="426">
        <f t="shared" si="157"/>
        <v>0</v>
      </c>
      <c r="T200" s="125">
        <f t="shared" si="157"/>
        <v>0</v>
      </c>
      <c r="U200" s="125">
        <f t="shared" si="157"/>
        <v>0</v>
      </c>
      <c r="V200" s="125">
        <f t="shared" si="157"/>
        <v>0</v>
      </c>
      <c r="W200" s="125">
        <f t="shared" si="157"/>
        <v>0</v>
      </c>
      <c r="X200" s="125">
        <f t="shared" si="157"/>
        <v>0</v>
      </c>
      <c r="Y200" s="125">
        <f t="shared" si="157"/>
        <v>0</v>
      </c>
      <c r="Z200" s="125">
        <f t="shared" si="157"/>
        <v>0</v>
      </c>
      <c r="AA200" s="125">
        <f t="shared" si="157"/>
        <v>0</v>
      </c>
      <c r="AB200" s="62"/>
      <c r="AC200" s="61"/>
      <c r="AD200" s="65"/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  <c r="AP200" s="65"/>
      <c r="AQ200" s="65"/>
      <c r="AR200" s="65"/>
      <c r="AS200" s="65"/>
      <c r="AT200" s="65"/>
      <c r="AU200" s="65"/>
      <c r="AV200" s="65"/>
    </row>
    <row r="201" spans="1:48" s="85" customFormat="1" ht="27.75" hidden="1" customHeight="1" x14ac:dyDescent="0.25">
      <c r="A201" s="116"/>
      <c r="B201" s="116"/>
      <c r="C201" s="48"/>
      <c r="D201" s="48"/>
      <c r="E201" s="81"/>
      <c r="F201" s="81"/>
      <c r="G201" s="82"/>
      <c r="H201" s="53"/>
      <c r="I201" s="67"/>
      <c r="J201" s="68"/>
      <c r="K201" s="69">
        <f t="shared" si="158"/>
        <v>0</v>
      </c>
      <c r="L201" s="69">
        <f t="shared" si="159"/>
        <v>0</v>
      </c>
      <c r="M201" s="70"/>
      <c r="N201" s="71"/>
      <c r="O201" s="72">
        <f t="shared" si="160"/>
        <v>0</v>
      </c>
      <c r="P201" s="72">
        <f t="shared" si="161"/>
        <v>0</v>
      </c>
      <c r="Q201" s="70"/>
      <c r="R201" s="318">
        <f t="shared" si="162"/>
        <v>0</v>
      </c>
      <c r="S201" s="426">
        <f t="shared" si="157"/>
        <v>0</v>
      </c>
      <c r="T201" s="125">
        <f t="shared" si="157"/>
        <v>0</v>
      </c>
      <c r="U201" s="125">
        <f t="shared" si="157"/>
        <v>0</v>
      </c>
      <c r="V201" s="125">
        <f t="shared" si="157"/>
        <v>0</v>
      </c>
      <c r="W201" s="125">
        <f t="shared" si="157"/>
        <v>0</v>
      </c>
      <c r="X201" s="125">
        <f t="shared" si="157"/>
        <v>0</v>
      </c>
      <c r="Y201" s="125">
        <f t="shared" si="157"/>
        <v>0</v>
      </c>
      <c r="Z201" s="125">
        <f t="shared" si="157"/>
        <v>0</v>
      </c>
      <c r="AA201" s="125">
        <f t="shared" si="157"/>
        <v>0</v>
      </c>
      <c r="AB201" s="62"/>
      <c r="AC201" s="61"/>
      <c r="AD201" s="84"/>
      <c r="AE201" s="84"/>
      <c r="AF201" s="84"/>
      <c r="AG201" s="84"/>
      <c r="AH201" s="84"/>
      <c r="AI201" s="84"/>
      <c r="AJ201" s="84"/>
      <c r="AK201" s="84"/>
      <c r="AL201" s="84"/>
      <c r="AM201" s="84"/>
      <c r="AN201" s="84"/>
      <c r="AO201" s="84"/>
      <c r="AP201" s="84"/>
      <c r="AQ201" s="84"/>
      <c r="AR201" s="84"/>
      <c r="AS201" s="84"/>
      <c r="AT201" s="84"/>
      <c r="AU201" s="84"/>
      <c r="AV201" s="84"/>
    </row>
    <row r="202" spans="1:48" s="66" customFormat="1" ht="27.75" hidden="1" customHeight="1" x14ac:dyDescent="0.25">
      <c r="A202" s="116"/>
      <c r="B202" s="116"/>
      <c r="C202" s="48"/>
      <c r="D202" s="48"/>
      <c r="E202" s="81"/>
      <c r="F202" s="81"/>
      <c r="G202" s="82"/>
      <c r="H202" s="117"/>
      <c r="I202" s="80"/>
      <c r="J202" s="68"/>
      <c r="K202" s="69">
        <f t="shared" si="158"/>
        <v>0</v>
      </c>
      <c r="L202" s="69">
        <f t="shared" si="159"/>
        <v>0</v>
      </c>
      <c r="M202" s="70"/>
      <c r="N202" s="71"/>
      <c r="O202" s="72">
        <f t="shared" si="160"/>
        <v>0</v>
      </c>
      <c r="P202" s="72">
        <f t="shared" si="161"/>
        <v>0</v>
      </c>
      <c r="Q202" s="70"/>
      <c r="R202" s="318">
        <f t="shared" si="162"/>
        <v>0</v>
      </c>
      <c r="S202" s="426">
        <f t="shared" si="157"/>
        <v>0</v>
      </c>
      <c r="T202" s="125">
        <f t="shared" si="157"/>
        <v>0</v>
      </c>
      <c r="U202" s="125">
        <f t="shared" si="157"/>
        <v>0</v>
      </c>
      <c r="V202" s="125">
        <f t="shared" si="157"/>
        <v>0</v>
      </c>
      <c r="W202" s="125">
        <f t="shared" si="157"/>
        <v>0</v>
      </c>
      <c r="X202" s="125">
        <f t="shared" si="157"/>
        <v>0</v>
      </c>
      <c r="Y202" s="125">
        <f t="shared" si="157"/>
        <v>0</v>
      </c>
      <c r="Z202" s="125">
        <f t="shared" si="157"/>
        <v>0</v>
      </c>
      <c r="AA202" s="125">
        <f t="shared" si="157"/>
        <v>0</v>
      </c>
      <c r="AB202" s="62"/>
      <c r="AC202" s="61"/>
      <c r="AD202" s="65"/>
      <c r="AE202" s="65"/>
      <c r="AF202" s="65"/>
      <c r="AG202" s="65"/>
      <c r="AH202" s="65"/>
      <c r="AI202" s="65"/>
      <c r="AJ202" s="65"/>
      <c r="AK202" s="65"/>
      <c r="AL202" s="65"/>
      <c r="AM202" s="65"/>
      <c r="AN202" s="65"/>
      <c r="AO202" s="65"/>
      <c r="AP202" s="65"/>
      <c r="AQ202" s="65"/>
      <c r="AR202" s="65"/>
      <c r="AS202" s="65"/>
      <c r="AT202" s="65"/>
      <c r="AU202" s="65"/>
      <c r="AV202" s="65"/>
    </row>
    <row r="203" spans="1:48" s="115" customFormat="1" ht="27.75" hidden="1" customHeight="1" thickBot="1" x14ac:dyDescent="0.3">
      <c r="A203" s="102"/>
      <c r="B203" s="102"/>
      <c r="C203" s="103"/>
      <c r="D203" s="103"/>
      <c r="E203" s="104"/>
      <c r="F203" s="104"/>
      <c r="G203" s="105"/>
      <c r="H203" s="106" t="s">
        <v>55</v>
      </c>
      <c r="I203" s="107"/>
      <c r="J203" s="108"/>
      <c r="K203" s="109"/>
      <c r="L203" s="109"/>
      <c r="M203" s="110"/>
      <c r="N203" s="111"/>
      <c r="O203" s="109"/>
      <c r="P203" s="109"/>
      <c r="Q203" s="110"/>
      <c r="R203" s="283">
        <f>SUM(R191:R202)</f>
        <v>0</v>
      </c>
      <c r="S203" s="284">
        <f t="shared" ref="S203:AA203" si="163">SUM(S191:S202)</f>
        <v>0</v>
      </c>
      <c r="T203" s="113">
        <f t="shared" si="163"/>
        <v>0</v>
      </c>
      <c r="U203" s="113">
        <f t="shared" si="163"/>
        <v>0</v>
      </c>
      <c r="V203" s="113">
        <f t="shared" si="163"/>
        <v>0</v>
      </c>
      <c r="W203" s="113">
        <f t="shared" si="163"/>
        <v>0</v>
      </c>
      <c r="X203" s="113">
        <f t="shared" si="163"/>
        <v>0</v>
      </c>
      <c r="Y203" s="113">
        <f t="shared" si="163"/>
        <v>0</v>
      </c>
      <c r="Z203" s="113">
        <f t="shared" si="163"/>
        <v>0</v>
      </c>
      <c r="AA203" s="113">
        <f t="shared" si="163"/>
        <v>0</v>
      </c>
      <c r="AB203" s="62"/>
      <c r="AC203" s="61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  <c r="AP203" s="65"/>
      <c r="AQ203" s="65"/>
      <c r="AR203" s="65"/>
      <c r="AS203" s="65"/>
      <c r="AT203" s="65"/>
      <c r="AU203" s="65"/>
      <c r="AV203" s="65"/>
    </row>
    <row r="204" spans="1:48" s="66" customFormat="1" ht="27.75" hidden="1" customHeight="1" thickTop="1" x14ac:dyDescent="0.25">
      <c r="A204" s="116"/>
      <c r="B204" s="116"/>
      <c r="C204" s="48"/>
      <c r="D204" s="48"/>
      <c r="E204" s="583"/>
      <c r="F204" s="584"/>
      <c r="G204" s="585"/>
      <c r="H204" s="586"/>
      <c r="I204" s="576"/>
      <c r="J204" s="68"/>
      <c r="K204" s="69">
        <f>IF(J204&gt;0, 1, 0)</f>
        <v>0</v>
      </c>
      <c r="L204" s="69">
        <f>J204-K204</f>
        <v>0</v>
      </c>
      <c r="M204" s="70"/>
      <c r="N204" s="71"/>
      <c r="O204" s="72">
        <f>IF(N204&gt;0, 1, 0)</f>
        <v>0</v>
      </c>
      <c r="P204" s="72">
        <f>N204-O204</f>
        <v>0</v>
      </c>
      <c r="Q204" s="577"/>
      <c r="R204" s="318">
        <f>(K204*M204*$R$3)+(L204*M204*$R$6)+(O204*Q204*$R$7)+(P204*Q204*$R$8)</f>
        <v>0</v>
      </c>
      <c r="S204" s="426">
        <f t="shared" ref="S204:AA215" si="164">(L204*N204*$R$3)+(M204*N204*$R$6)+(P204*R204*$R$7)+(Q204*R204*$R$8)</f>
        <v>0</v>
      </c>
      <c r="T204" s="125">
        <f t="shared" si="164"/>
        <v>0</v>
      </c>
      <c r="U204" s="125">
        <f t="shared" si="164"/>
        <v>0</v>
      </c>
      <c r="V204" s="125">
        <f t="shared" si="164"/>
        <v>0</v>
      </c>
      <c r="W204" s="125">
        <f t="shared" si="164"/>
        <v>0</v>
      </c>
      <c r="X204" s="125">
        <f t="shared" si="164"/>
        <v>0</v>
      </c>
      <c r="Y204" s="125">
        <f t="shared" si="164"/>
        <v>0</v>
      </c>
      <c r="Z204" s="125">
        <f t="shared" si="164"/>
        <v>0</v>
      </c>
      <c r="AA204" s="125">
        <f t="shared" si="164"/>
        <v>0</v>
      </c>
      <c r="AB204" s="62"/>
      <c r="AC204" s="61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5"/>
      <c r="AT204" s="65"/>
      <c r="AU204" s="65"/>
      <c r="AV204" s="65"/>
    </row>
    <row r="205" spans="1:48" s="66" customFormat="1" ht="27.75" hidden="1" customHeight="1" x14ac:dyDescent="0.25">
      <c r="A205" s="116"/>
      <c r="B205" s="116"/>
      <c r="C205" s="48"/>
      <c r="D205" s="48"/>
      <c r="E205" s="81"/>
      <c r="F205" s="81"/>
      <c r="G205" s="123"/>
      <c r="H205" s="53"/>
      <c r="I205" s="67"/>
      <c r="J205" s="68"/>
      <c r="K205" s="69">
        <f t="shared" ref="K205:K215" si="165">IF(J205&gt;0, 1, 0)</f>
        <v>0</v>
      </c>
      <c r="L205" s="69">
        <f t="shared" ref="L205:L215" si="166">J205-K205</f>
        <v>0</v>
      </c>
      <c r="M205" s="70"/>
      <c r="N205" s="71"/>
      <c r="O205" s="72">
        <f t="shared" ref="O205:O215" si="167">IF(N205&gt;0, 1, 0)</f>
        <v>0</v>
      </c>
      <c r="P205" s="72">
        <f t="shared" ref="P205:P215" si="168">N205-O205</f>
        <v>0</v>
      </c>
      <c r="Q205" s="70"/>
      <c r="R205" s="318">
        <f t="shared" ref="R205:R215" si="169">(K205*M205*$R$3)+(L205*M205*$R$6)+(O205*Q205*$R$7)+(P205*Q205*$R$8)</f>
        <v>0</v>
      </c>
      <c r="S205" s="426">
        <f t="shared" si="164"/>
        <v>0</v>
      </c>
      <c r="T205" s="125">
        <f t="shared" si="164"/>
        <v>0</v>
      </c>
      <c r="U205" s="125">
        <f t="shared" si="164"/>
        <v>0</v>
      </c>
      <c r="V205" s="125">
        <f t="shared" si="164"/>
        <v>0</v>
      </c>
      <c r="W205" s="125">
        <f t="shared" si="164"/>
        <v>0</v>
      </c>
      <c r="X205" s="125">
        <f t="shared" si="164"/>
        <v>0</v>
      </c>
      <c r="Y205" s="125">
        <f t="shared" si="164"/>
        <v>0</v>
      </c>
      <c r="Z205" s="125">
        <f t="shared" si="164"/>
        <v>0</v>
      </c>
      <c r="AA205" s="125">
        <f t="shared" si="164"/>
        <v>0</v>
      </c>
      <c r="AB205" s="62"/>
      <c r="AC205" s="61"/>
      <c r="AD205" s="65"/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  <c r="AP205" s="65"/>
      <c r="AQ205" s="65"/>
      <c r="AR205" s="65"/>
      <c r="AS205" s="65"/>
      <c r="AT205" s="65"/>
      <c r="AU205" s="65"/>
      <c r="AV205" s="65"/>
    </row>
    <row r="206" spans="1:48" s="66" customFormat="1" ht="27.75" hidden="1" customHeight="1" x14ac:dyDescent="0.25">
      <c r="A206" s="116"/>
      <c r="B206" s="116"/>
      <c r="C206" s="48"/>
      <c r="D206" s="48"/>
      <c r="E206" s="81"/>
      <c r="F206" s="81"/>
      <c r="G206" s="123"/>
      <c r="H206" s="53"/>
      <c r="I206" s="67"/>
      <c r="J206" s="68"/>
      <c r="K206" s="69">
        <f t="shared" si="165"/>
        <v>0</v>
      </c>
      <c r="L206" s="69">
        <f t="shared" si="166"/>
        <v>0</v>
      </c>
      <c r="M206" s="70"/>
      <c r="N206" s="71"/>
      <c r="O206" s="72">
        <f t="shared" si="167"/>
        <v>0</v>
      </c>
      <c r="P206" s="72">
        <f t="shared" si="168"/>
        <v>0</v>
      </c>
      <c r="Q206" s="70"/>
      <c r="R206" s="318">
        <f t="shared" si="169"/>
        <v>0</v>
      </c>
      <c r="S206" s="426">
        <f t="shared" si="164"/>
        <v>0</v>
      </c>
      <c r="T206" s="125">
        <f t="shared" si="164"/>
        <v>0</v>
      </c>
      <c r="U206" s="125">
        <f t="shared" si="164"/>
        <v>0</v>
      </c>
      <c r="V206" s="125">
        <f t="shared" si="164"/>
        <v>0</v>
      </c>
      <c r="W206" s="125">
        <f t="shared" si="164"/>
        <v>0</v>
      </c>
      <c r="X206" s="125">
        <f t="shared" si="164"/>
        <v>0</v>
      </c>
      <c r="Y206" s="125">
        <f t="shared" si="164"/>
        <v>0</v>
      </c>
      <c r="Z206" s="125">
        <f t="shared" si="164"/>
        <v>0</v>
      </c>
      <c r="AA206" s="125">
        <f t="shared" si="164"/>
        <v>0</v>
      </c>
      <c r="AB206" s="62"/>
      <c r="AC206" s="61"/>
      <c r="AD206" s="65"/>
      <c r="AE206" s="65"/>
      <c r="AF206" s="65"/>
      <c r="AG206" s="65"/>
      <c r="AH206" s="65"/>
      <c r="AI206" s="65"/>
      <c r="AJ206" s="65"/>
      <c r="AK206" s="65"/>
      <c r="AL206" s="65"/>
      <c r="AM206" s="65"/>
      <c r="AN206" s="65"/>
      <c r="AO206" s="65"/>
      <c r="AP206" s="65"/>
      <c r="AQ206" s="65"/>
      <c r="AR206" s="65"/>
      <c r="AS206" s="65"/>
      <c r="AT206" s="65"/>
      <c r="AU206" s="65"/>
      <c r="AV206" s="65"/>
    </row>
    <row r="207" spans="1:48" s="66" customFormat="1" ht="27.75" hidden="1" customHeight="1" x14ac:dyDescent="0.25">
      <c r="A207" s="116"/>
      <c r="B207" s="116"/>
      <c r="C207" s="48"/>
      <c r="D207" s="48"/>
      <c r="E207" s="81"/>
      <c r="F207" s="81"/>
      <c r="G207" s="123"/>
      <c r="H207" s="53"/>
      <c r="I207" s="67"/>
      <c r="J207" s="68"/>
      <c r="K207" s="69">
        <f t="shared" si="165"/>
        <v>0</v>
      </c>
      <c r="L207" s="69">
        <f t="shared" si="166"/>
        <v>0</v>
      </c>
      <c r="M207" s="70"/>
      <c r="N207" s="71"/>
      <c r="O207" s="72">
        <f t="shared" si="167"/>
        <v>0</v>
      </c>
      <c r="P207" s="72">
        <f t="shared" si="168"/>
        <v>0</v>
      </c>
      <c r="Q207" s="70"/>
      <c r="R207" s="318">
        <f t="shared" si="169"/>
        <v>0</v>
      </c>
      <c r="S207" s="426">
        <f t="shared" si="164"/>
        <v>0</v>
      </c>
      <c r="T207" s="125">
        <f t="shared" si="164"/>
        <v>0</v>
      </c>
      <c r="U207" s="125">
        <f t="shared" si="164"/>
        <v>0</v>
      </c>
      <c r="V207" s="125">
        <f t="shared" si="164"/>
        <v>0</v>
      </c>
      <c r="W207" s="125">
        <f t="shared" si="164"/>
        <v>0</v>
      </c>
      <c r="X207" s="125">
        <f t="shared" si="164"/>
        <v>0</v>
      </c>
      <c r="Y207" s="125">
        <f t="shared" si="164"/>
        <v>0</v>
      </c>
      <c r="Z207" s="125">
        <f t="shared" si="164"/>
        <v>0</v>
      </c>
      <c r="AA207" s="125">
        <f t="shared" si="164"/>
        <v>0</v>
      </c>
      <c r="AB207" s="62"/>
      <c r="AC207" s="61"/>
      <c r="AD207" s="65"/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5"/>
      <c r="AT207" s="65"/>
      <c r="AU207" s="65"/>
      <c r="AV207" s="65"/>
    </row>
    <row r="208" spans="1:48" s="66" customFormat="1" ht="27.75" hidden="1" customHeight="1" x14ac:dyDescent="0.25">
      <c r="A208" s="116"/>
      <c r="B208" s="116"/>
      <c r="C208" s="48"/>
      <c r="D208" s="48"/>
      <c r="E208" s="81"/>
      <c r="F208" s="81"/>
      <c r="G208" s="82"/>
      <c r="H208" s="53"/>
      <c r="I208" s="67"/>
      <c r="J208" s="68"/>
      <c r="K208" s="69">
        <f t="shared" si="165"/>
        <v>0</v>
      </c>
      <c r="L208" s="69">
        <f t="shared" si="166"/>
        <v>0</v>
      </c>
      <c r="M208" s="70"/>
      <c r="N208" s="71"/>
      <c r="O208" s="72">
        <f t="shared" si="167"/>
        <v>0</v>
      </c>
      <c r="P208" s="72">
        <f t="shared" si="168"/>
        <v>0</v>
      </c>
      <c r="Q208" s="70"/>
      <c r="R208" s="318">
        <f t="shared" si="169"/>
        <v>0</v>
      </c>
      <c r="S208" s="426">
        <f t="shared" si="164"/>
        <v>0</v>
      </c>
      <c r="T208" s="125">
        <f t="shared" si="164"/>
        <v>0</v>
      </c>
      <c r="U208" s="125">
        <f t="shared" si="164"/>
        <v>0</v>
      </c>
      <c r="V208" s="125">
        <f t="shared" si="164"/>
        <v>0</v>
      </c>
      <c r="W208" s="125">
        <f t="shared" si="164"/>
        <v>0</v>
      </c>
      <c r="X208" s="125">
        <f t="shared" si="164"/>
        <v>0</v>
      </c>
      <c r="Y208" s="125">
        <f t="shared" si="164"/>
        <v>0</v>
      </c>
      <c r="Z208" s="125">
        <f t="shared" si="164"/>
        <v>0</v>
      </c>
      <c r="AA208" s="125">
        <f t="shared" si="164"/>
        <v>0</v>
      </c>
      <c r="AB208" s="62"/>
      <c r="AC208" s="61"/>
      <c r="AD208" s="65"/>
      <c r="AE208" s="65"/>
      <c r="AF208" s="65"/>
      <c r="AG208" s="65"/>
      <c r="AH208" s="65"/>
      <c r="AI208" s="65"/>
      <c r="AJ208" s="65"/>
      <c r="AK208" s="65"/>
      <c r="AL208" s="65"/>
      <c r="AM208" s="65"/>
      <c r="AN208" s="65"/>
      <c r="AO208" s="65"/>
      <c r="AP208" s="65"/>
      <c r="AQ208" s="65"/>
      <c r="AR208" s="65"/>
      <c r="AS208" s="65"/>
      <c r="AT208" s="65"/>
      <c r="AU208" s="65"/>
      <c r="AV208" s="65"/>
    </row>
    <row r="209" spans="1:48" s="66" customFormat="1" ht="27.75" hidden="1" customHeight="1" x14ac:dyDescent="0.25">
      <c r="A209" s="116"/>
      <c r="B209" s="116"/>
      <c r="C209" s="48"/>
      <c r="D209" s="48"/>
      <c r="E209" s="81"/>
      <c r="F209" s="81"/>
      <c r="G209" s="82"/>
      <c r="H209" s="53"/>
      <c r="I209" s="67"/>
      <c r="J209" s="68"/>
      <c r="K209" s="69">
        <f t="shared" si="165"/>
        <v>0</v>
      </c>
      <c r="L209" s="69">
        <f t="shared" si="166"/>
        <v>0</v>
      </c>
      <c r="M209" s="70"/>
      <c r="N209" s="71"/>
      <c r="O209" s="72">
        <f t="shared" si="167"/>
        <v>0</v>
      </c>
      <c r="P209" s="72">
        <f t="shared" si="168"/>
        <v>0</v>
      </c>
      <c r="Q209" s="70"/>
      <c r="R209" s="318">
        <f t="shared" si="169"/>
        <v>0</v>
      </c>
      <c r="S209" s="426">
        <f t="shared" si="164"/>
        <v>0</v>
      </c>
      <c r="T209" s="125">
        <f t="shared" si="164"/>
        <v>0</v>
      </c>
      <c r="U209" s="125">
        <f t="shared" si="164"/>
        <v>0</v>
      </c>
      <c r="V209" s="125">
        <f t="shared" si="164"/>
        <v>0</v>
      </c>
      <c r="W209" s="125">
        <f t="shared" si="164"/>
        <v>0</v>
      </c>
      <c r="X209" s="125">
        <f t="shared" si="164"/>
        <v>0</v>
      </c>
      <c r="Y209" s="125">
        <f t="shared" si="164"/>
        <v>0</v>
      </c>
      <c r="Z209" s="125">
        <f t="shared" si="164"/>
        <v>0</v>
      </c>
      <c r="AA209" s="125">
        <f t="shared" si="164"/>
        <v>0</v>
      </c>
      <c r="AB209" s="62"/>
      <c r="AC209" s="61"/>
      <c r="AD209" s="65"/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  <c r="AP209" s="65"/>
      <c r="AQ209" s="65"/>
      <c r="AR209" s="65"/>
      <c r="AS209" s="65"/>
      <c r="AT209" s="65"/>
      <c r="AU209" s="65"/>
      <c r="AV209" s="65"/>
    </row>
    <row r="210" spans="1:48" s="66" customFormat="1" ht="27.75" hidden="1" customHeight="1" x14ac:dyDescent="0.25">
      <c r="A210" s="116"/>
      <c r="B210" s="116"/>
      <c r="C210" s="48"/>
      <c r="D210" s="48"/>
      <c r="E210" s="81"/>
      <c r="F210" s="81"/>
      <c r="G210" s="82"/>
      <c r="H210" s="53"/>
      <c r="I210" s="67"/>
      <c r="J210" s="68"/>
      <c r="K210" s="69">
        <f t="shared" si="165"/>
        <v>0</v>
      </c>
      <c r="L210" s="69">
        <f t="shared" si="166"/>
        <v>0</v>
      </c>
      <c r="M210" s="70"/>
      <c r="N210" s="71"/>
      <c r="O210" s="72">
        <f t="shared" si="167"/>
        <v>0</v>
      </c>
      <c r="P210" s="72">
        <f t="shared" si="168"/>
        <v>0</v>
      </c>
      <c r="Q210" s="70"/>
      <c r="R210" s="318">
        <f t="shared" si="169"/>
        <v>0</v>
      </c>
      <c r="S210" s="426">
        <f t="shared" si="164"/>
        <v>0</v>
      </c>
      <c r="T210" s="125">
        <f t="shared" si="164"/>
        <v>0</v>
      </c>
      <c r="U210" s="125">
        <f t="shared" si="164"/>
        <v>0</v>
      </c>
      <c r="V210" s="125">
        <f t="shared" si="164"/>
        <v>0</v>
      </c>
      <c r="W210" s="125">
        <f t="shared" si="164"/>
        <v>0</v>
      </c>
      <c r="X210" s="125">
        <f t="shared" si="164"/>
        <v>0</v>
      </c>
      <c r="Y210" s="125">
        <f t="shared" si="164"/>
        <v>0</v>
      </c>
      <c r="Z210" s="125">
        <f t="shared" si="164"/>
        <v>0</v>
      </c>
      <c r="AA210" s="125">
        <f t="shared" si="164"/>
        <v>0</v>
      </c>
      <c r="AB210" s="62"/>
      <c r="AC210" s="61"/>
      <c r="AD210" s="65"/>
      <c r="AE210" s="65"/>
      <c r="AF210" s="65"/>
      <c r="AG210" s="65"/>
      <c r="AH210" s="65"/>
      <c r="AI210" s="65"/>
      <c r="AJ210" s="65"/>
      <c r="AK210" s="65"/>
      <c r="AL210" s="65"/>
      <c r="AM210" s="65"/>
      <c r="AN210" s="65"/>
      <c r="AO210" s="65"/>
      <c r="AP210" s="65"/>
      <c r="AQ210" s="65"/>
      <c r="AR210" s="65"/>
      <c r="AS210" s="65"/>
      <c r="AT210" s="65"/>
      <c r="AU210" s="65"/>
      <c r="AV210" s="65"/>
    </row>
    <row r="211" spans="1:48" s="66" customFormat="1" ht="27.75" hidden="1" customHeight="1" x14ac:dyDescent="0.25">
      <c r="A211" s="116"/>
      <c r="B211" s="116"/>
      <c r="C211" s="48"/>
      <c r="D211" s="48"/>
      <c r="E211" s="81"/>
      <c r="F211" s="81"/>
      <c r="G211" s="82"/>
      <c r="H211" s="117"/>
      <c r="I211" s="80"/>
      <c r="J211" s="68"/>
      <c r="K211" s="69">
        <f t="shared" si="165"/>
        <v>0</v>
      </c>
      <c r="L211" s="69">
        <f t="shared" si="166"/>
        <v>0</v>
      </c>
      <c r="M211" s="70"/>
      <c r="N211" s="71"/>
      <c r="O211" s="72">
        <f t="shared" si="167"/>
        <v>0</v>
      </c>
      <c r="P211" s="72">
        <f t="shared" si="168"/>
        <v>0</v>
      </c>
      <c r="Q211" s="70"/>
      <c r="R211" s="318">
        <f t="shared" si="169"/>
        <v>0</v>
      </c>
      <c r="S211" s="426">
        <f t="shared" si="164"/>
        <v>0</v>
      </c>
      <c r="T211" s="125">
        <f t="shared" si="164"/>
        <v>0</v>
      </c>
      <c r="U211" s="125">
        <f t="shared" si="164"/>
        <v>0</v>
      </c>
      <c r="V211" s="125">
        <f t="shared" si="164"/>
        <v>0</v>
      </c>
      <c r="W211" s="125">
        <f t="shared" si="164"/>
        <v>0</v>
      </c>
      <c r="X211" s="125">
        <f t="shared" si="164"/>
        <v>0</v>
      </c>
      <c r="Y211" s="125">
        <f t="shared" si="164"/>
        <v>0</v>
      </c>
      <c r="Z211" s="125">
        <f t="shared" si="164"/>
        <v>0</v>
      </c>
      <c r="AA211" s="125">
        <f t="shared" si="164"/>
        <v>0</v>
      </c>
      <c r="AB211" s="62"/>
      <c r="AC211" s="61"/>
      <c r="AD211" s="65"/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5"/>
      <c r="AT211" s="65"/>
      <c r="AU211" s="65"/>
      <c r="AV211" s="65"/>
    </row>
    <row r="212" spans="1:48" s="66" customFormat="1" ht="27.75" hidden="1" customHeight="1" x14ac:dyDescent="0.25">
      <c r="A212" s="116"/>
      <c r="B212" s="116"/>
      <c r="C212" s="48"/>
      <c r="D212" s="48"/>
      <c r="E212" s="81"/>
      <c r="F212" s="81"/>
      <c r="G212" s="82"/>
      <c r="H212" s="53"/>
      <c r="I212" s="67"/>
      <c r="J212" s="68"/>
      <c r="K212" s="69">
        <f t="shared" si="165"/>
        <v>0</v>
      </c>
      <c r="L212" s="69">
        <f t="shared" si="166"/>
        <v>0</v>
      </c>
      <c r="M212" s="70"/>
      <c r="N212" s="71"/>
      <c r="O212" s="72">
        <f t="shared" si="167"/>
        <v>0</v>
      </c>
      <c r="P212" s="72">
        <f t="shared" si="168"/>
        <v>0</v>
      </c>
      <c r="Q212" s="70"/>
      <c r="R212" s="318">
        <f t="shared" si="169"/>
        <v>0</v>
      </c>
      <c r="S212" s="426">
        <f t="shared" si="164"/>
        <v>0</v>
      </c>
      <c r="T212" s="125">
        <f t="shared" si="164"/>
        <v>0</v>
      </c>
      <c r="U212" s="125">
        <f t="shared" si="164"/>
        <v>0</v>
      </c>
      <c r="V212" s="125">
        <f t="shared" si="164"/>
        <v>0</v>
      </c>
      <c r="W212" s="125">
        <f t="shared" si="164"/>
        <v>0</v>
      </c>
      <c r="X212" s="125">
        <f t="shared" si="164"/>
        <v>0</v>
      </c>
      <c r="Y212" s="125">
        <f t="shared" si="164"/>
        <v>0</v>
      </c>
      <c r="Z212" s="125">
        <f t="shared" si="164"/>
        <v>0</v>
      </c>
      <c r="AA212" s="125">
        <f t="shared" si="164"/>
        <v>0</v>
      </c>
      <c r="AB212" s="62"/>
      <c r="AC212" s="61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  <c r="AP212" s="65"/>
      <c r="AQ212" s="65"/>
      <c r="AR212" s="65"/>
      <c r="AS212" s="65"/>
      <c r="AT212" s="65"/>
      <c r="AU212" s="65"/>
      <c r="AV212" s="65"/>
    </row>
    <row r="213" spans="1:48" s="66" customFormat="1" ht="27.75" hidden="1" customHeight="1" x14ac:dyDescent="0.25">
      <c r="A213" s="116"/>
      <c r="B213" s="116"/>
      <c r="C213" s="48"/>
      <c r="D213" s="48"/>
      <c r="E213" s="81"/>
      <c r="F213" s="81"/>
      <c r="G213" s="82"/>
      <c r="H213" s="53"/>
      <c r="I213" s="67"/>
      <c r="J213" s="68"/>
      <c r="K213" s="69">
        <f t="shared" si="165"/>
        <v>0</v>
      </c>
      <c r="L213" s="69">
        <f t="shared" si="166"/>
        <v>0</v>
      </c>
      <c r="M213" s="70"/>
      <c r="N213" s="71"/>
      <c r="O213" s="72">
        <f t="shared" si="167"/>
        <v>0</v>
      </c>
      <c r="P213" s="72">
        <f t="shared" si="168"/>
        <v>0</v>
      </c>
      <c r="Q213" s="70"/>
      <c r="R213" s="318">
        <f t="shared" si="169"/>
        <v>0</v>
      </c>
      <c r="S213" s="426">
        <f t="shared" si="164"/>
        <v>0</v>
      </c>
      <c r="T213" s="125">
        <f t="shared" si="164"/>
        <v>0</v>
      </c>
      <c r="U213" s="125">
        <f t="shared" si="164"/>
        <v>0</v>
      </c>
      <c r="V213" s="125">
        <f t="shared" si="164"/>
        <v>0</v>
      </c>
      <c r="W213" s="125">
        <f t="shared" si="164"/>
        <v>0</v>
      </c>
      <c r="X213" s="125">
        <f t="shared" si="164"/>
        <v>0</v>
      </c>
      <c r="Y213" s="125">
        <f t="shared" si="164"/>
        <v>0</v>
      </c>
      <c r="Z213" s="125">
        <f t="shared" si="164"/>
        <v>0</v>
      </c>
      <c r="AA213" s="125">
        <f t="shared" si="164"/>
        <v>0</v>
      </c>
      <c r="AB213" s="62"/>
      <c r="AC213" s="61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5"/>
      <c r="AT213" s="65"/>
      <c r="AU213" s="65"/>
      <c r="AV213" s="65"/>
    </row>
    <row r="214" spans="1:48" s="85" customFormat="1" ht="27.75" hidden="1" customHeight="1" x14ac:dyDescent="0.25">
      <c r="A214" s="116"/>
      <c r="B214" s="116"/>
      <c r="C214" s="48"/>
      <c r="D214" s="48"/>
      <c r="E214" s="81"/>
      <c r="F214" s="81"/>
      <c r="G214" s="82"/>
      <c r="H214" s="53"/>
      <c r="I214" s="67"/>
      <c r="J214" s="68"/>
      <c r="K214" s="69">
        <f t="shared" si="165"/>
        <v>0</v>
      </c>
      <c r="L214" s="69">
        <f t="shared" si="166"/>
        <v>0</v>
      </c>
      <c r="M214" s="70"/>
      <c r="N214" s="71"/>
      <c r="O214" s="72">
        <f t="shared" si="167"/>
        <v>0</v>
      </c>
      <c r="P214" s="72">
        <f t="shared" si="168"/>
        <v>0</v>
      </c>
      <c r="Q214" s="70"/>
      <c r="R214" s="318">
        <f t="shared" si="169"/>
        <v>0</v>
      </c>
      <c r="S214" s="426">
        <f t="shared" si="164"/>
        <v>0</v>
      </c>
      <c r="T214" s="125">
        <f t="shared" si="164"/>
        <v>0</v>
      </c>
      <c r="U214" s="125">
        <f t="shared" si="164"/>
        <v>0</v>
      </c>
      <c r="V214" s="125">
        <f t="shared" si="164"/>
        <v>0</v>
      </c>
      <c r="W214" s="125">
        <f t="shared" si="164"/>
        <v>0</v>
      </c>
      <c r="X214" s="125">
        <f t="shared" si="164"/>
        <v>0</v>
      </c>
      <c r="Y214" s="125">
        <f t="shared" si="164"/>
        <v>0</v>
      </c>
      <c r="Z214" s="125">
        <f t="shared" si="164"/>
        <v>0</v>
      </c>
      <c r="AA214" s="125">
        <f t="shared" si="164"/>
        <v>0</v>
      </c>
      <c r="AB214" s="62"/>
      <c r="AC214" s="61"/>
      <c r="AD214" s="84"/>
      <c r="AE214" s="84"/>
      <c r="AF214" s="84"/>
      <c r="AG214" s="84"/>
      <c r="AH214" s="84"/>
      <c r="AI214" s="84"/>
      <c r="AJ214" s="84"/>
      <c r="AK214" s="84"/>
      <c r="AL214" s="84"/>
      <c r="AM214" s="84"/>
      <c r="AN214" s="84"/>
      <c r="AO214" s="84"/>
      <c r="AP214" s="84"/>
      <c r="AQ214" s="84"/>
      <c r="AR214" s="84"/>
      <c r="AS214" s="84"/>
      <c r="AT214" s="84"/>
      <c r="AU214" s="84"/>
      <c r="AV214" s="84"/>
    </row>
    <row r="215" spans="1:48" s="66" customFormat="1" ht="27.75" hidden="1" customHeight="1" x14ac:dyDescent="0.25">
      <c r="A215" s="116"/>
      <c r="B215" s="116"/>
      <c r="C215" s="48"/>
      <c r="D215" s="48"/>
      <c r="E215" s="81"/>
      <c r="F215" s="81"/>
      <c r="G215" s="82"/>
      <c r="H215" s="117"/>
      <c r="I215" s="80"/>
      <c r="J215" s="68"/>
      <c r="K215" s="69">
        <f t="shared" si="165"/>
        <v>0</v>
      </c>
      <c r="L215" s="69">
        <f t="shared" si="166"/>
        <v>0</v>
      </c>
      <c r="M215" s="70"/>
      <c r="N215" s="71"/>
      <c r="O215" s="72">
        <f t="shared" si="167"/>
        <v>0</v>
      </c>
      <c r="P215" s="72">
        <f t="shared" si="168"/>
        <v>0</v>
      </c>
      <c r="Q215" s="70"/>
      <c r="R215" s="318">
        <f t="shared" si="169"/>
        <v>0</v>
      </c>
      <c r="S215" s="426">
        <f t="shared" si="164"/>
        <v>0</v>
      </c>
      <c r="T215" s="125">
        <f t="shared" si="164"/>
        <v>0</v>
      </c>
      <c r="U215" s="125">
        <f t="shared" si="164"/>
        <v>0</v>
      </c>
      <c r="V215" s="125">
        <f t="shared" si="164"/>
        <v>0</v>
      </c>
      <c r="W215" s="125">
        <f t="shared" si="164"/>
        <v>0</v>
      </c>
      <c r="X215" s="125">
        <f t="shared" si="164"/>
        <v>0</v>
      </c>
      <c r="Y215" s="125">
        <f t="shared" si="164"/>
        <v>0</v>
      </c>
      <c r="Z215" s="125">
        <f t="shared" si="164"/>
        <v>0</v>
      </c>
      <c r="AA215" s="125">
        <f t="shared" si="164"/>
        <v>0</v>
      </c>
      <c r="AB215" s="62"/>
      <c r="AC215" s="61"/>
      <c r="AD215" s="65"/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  <c r="AP215" s="65"/>
      <c r="AQ215" s="65"/>
      <c r="AR215" s="65"/>
      <c r="AS215" s="65"/>
      <c r="AT215" s="65"/>
      <c r="AU215" s="65"/>
      <c r="AV215" s="65"/>
    </row>
    <row r="216" spans="1:48" s="115" customFormat="1" ht="27.75" hidden="1" customHeight="1" thickBot="1" x14ac:dyDescent="0.3">
      <c r="A216" s="102"/>
      <c r="B216" s="102"/>
      <c r="C216" s="103"/>
      <c r="D216" s="103"/>
      <c r="E216" s="104"/>
      <c r="F216" s="104"/>
      <c r="G216" s="105"/>
      <c r="H216" s="106" t="s">
        <v>55</v>
      </c>
      <c r="I216" s="107"/>
      <c r="J216" s="108"/>
      <c r="K216" s="109"/>
      <c r="L216" s="109"/>
      <c r="M216" s="110"/>
      <c r="N216" s="111"/>
      <c r="O216" s="109"/>
      <c r="P216" s="109"/>
      <c r="Q216" s="110"/>
      <c r="R216" s="283">
        <f>SUM(R204:R215)</f>
        <v>0</v>
      </c>
      <c r="S216" s="284">
        <f t="shared" ref="S216:AA216" si="170">SUM(S204:S215)</f>
        <v>0</v>
      </c>
      <c r="T216" s="113">
        <f t="shared" si="170"/>
        <v>0</v>
      </c>
      <c r="U216" s="113">
        <f t="shared" si="170"/>
        <v>0</v>
      </c>
      <c r="V216" s="113">
        <f t="shared" si="170"/>
        <v>0</v>
      </c>
      <c r="W216" s="113">
        <f t="shared" si="170"/>
        <v>0</v>
      </c>
      <c r="X216" s="113">
        <f t="shared" si="170"/>
        <v>0</v>
      </c>
      <c r="Y216" s="113">
        <f t="shared" si="170"/>
        <v>0</v>
      </c>
      <c r="Z216" s="113">
        <f t="shared" si="170"/>
        <v>0</v>
      </c>
      <c r="AA216" s="113">
        <f t="shared" si="170"/>
        <v>0</v>
      </c>
      <c r="AB216" s="62"/>
      <c r="AC216" s="61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5"/>
      <c r="AT216" s="65"/>
      <c r="AU216" s="65"/>
      <c r="AV216" s="65"/>
    </row>
    <row r="217" spans="1:48" s="66" customFormat="1" ht="27.75" hidden="1" customHeight="1" thickTop="1" x14ac:dyDescent="0.25">
      <c r="A217" s="116"/>
      <c r="B217" s="116"/>
      <c r="C217" s="48"/>
      <c r="D217" s="48"/>
      <c r="E217" s="583"/>
      <c r="F217" s="584"/>
      <c r="G217" s="585"/>
      <c r="H217" s="586"/>
      <c r="I217" s="576"/>
      <c r="J217" s="68"/>
      <c r="K217" s="69">
        <f>IF(J217&gt;0, 1, 0)</f>
        <v>0</v>
      </c>
      <c r="L217" s="69">
        <f>J217-K217</f>
        <v>0</v>
      </c>
      <c r="M217" s="70"/>
      <c r="N217" s="71"/>
      <c r="O217" s="72">
        <f>IF(N217&gt;0, 1, 0)</f>
        <v>0</v>
      </c>
      <c r="P217" s="72">
        <f>N217-O217</f>
        <v>0</v>
      </c>
      <c r="Q217" s="577"/>
      <c r="R217" s="318">
        <f>(K217*M217*$R$3)+(L217*M217*$R$6)+(O217*Q217*$R$7)+(P217*Q217*$R$8)</f>
        <v>0</v>
      </c>
      <c r="S217" s="426">
        <f t="shared" ref="S217:AA228" si="171">(L217*N217*$R$3)+(M217*N217*$R$6)+(P217*R217*$R$7)+(Q217*R217*$R$8)</f>
        <v>0</v>
      </c>
      <c r="T217" s="125">
        <f t="shared" si="171"/>
        <v>0</v>
      </c>
      <c r="U217" s="125">
        <f t="shared" si="171"/>
        <v>0</v>
      </c>
      <c r="V217" s="125">
        <f t="shared" si="171"/>
        <v>0</v>
      </c>
      <c r="W217" s="125">
        <f t="shared" si="171"/>
        <v>0</v>
      </c>
      <c r="X217" s="125">
        <f t="shared" si="171"/>
        <v>0</v>
      </c>
      <c r="Y217" s="125">
        <f t="shared" si="171"/>
        <v>0</v>
      </c>
      <c r="Z217" s="125">
        <f t="shared" si="171"/>
        <v>0</v>
      </c>
      <c r="AA217" s="125">
        <f t="shared" si="171"/>
        <v>0</v>
      </c>
      <c r="AB217" s="62"/>
      <c r="AC217" s="61"/>
      <c r="AD217" s="65"/>
      <c r="AE217" s="65"/>
      <c r="AF217" s="65"/>
      <c r="AG217" s="65"/>
      <c r="AH217" s="65"/>
      <c r="AI217" s="65"/>
      <c r="AJ217" s="65"/>
      <c r="AK217" s="65"/>
      <c r="AL217" s="65"/>
      <c r="AM217" s="65"/>
      <c r="AN217" s="65"/>
      <c r="AO217" s="65"/>
      <c r="AP217" s="65"/>
      <c r="AQ217" s="65"/>
      <c r="AR217" s="65"/>
      <c r="AS217" s="65"/>
      <c r="AT217" s="65"/>
      <c r="AU217" s="65"/>
      <c r="AV217" s="65"/>
    </row>
    <row r="218" spans="1:48" s="66" customFormat="1" ht="27.75" hidden="1" customHeight="1" x14ac:dyDescent="0.25">
      <c r="A218" s="116"/>
      <c r="B218" s="116"/>
      <c r="C218" s="48"/>
      <c r="D218" s="48"/>
      <c r="E218" s="81"/>
      <c r="F218" s="81"/>
      <c r="G218" s="123"/>
      <c r="H218" s="53"/>
      <c r="I218" s="67"/>
      <c r="J218" s="68"/>
      <c r="K218" s="69">
        <f t="shared" ref="K218:K228" si="172">IF(J218&gt;0, 1, 0)</f>
        <v>0</v>
      </c>
      <c r="L218" s="69">
        <f t="shared" ref="L218:L228" si="173">J218-K218</f>
        <v>0</v>
      </c>
      <c r="M218" s="70"/>
      <c r="N218" s="71"/>
      <c r="O218" s="72">
        <f t="shared" ref="O218:O228" si="174">IF(N218&gt;0, 1, 0)</f>
        <v>0</v>
      </c>
      <c r="P218" s="72">
        <f t="shared" ref="P218:P228" si="175">N218-O218</f>
        <v>0</v>
      </c>
      <c r="Q218" s="70"/>
      <c r="R218" s="318">
        <f t="shared" ref="R218:R228" si="176">(K218*M218*$R$3)+(L218*M218*$R$6)+(O218*Q218*$R$7)+(P218*Q218*$R$8)</f>
        <v>0</v>
      </c>
      <c r="S218" s="426">
        <f t="shared" si="171"/>
        <v>0</v>
      </c>
      <c r="T218" s="125">
        <f t="shared" si="171"/>
        <v>0</v>
      </c>
      <c r="U218" s="125">
        <f t="shared" si="171"/>
        <v>0</v>
      </c>
      <c r="V218" s="125">
        <f t="shared" si="171"/>
        <v>0</v>
      </c>
      <c r="W218" s="125">
        <f t="shared" si="171"/>
        <v>0</v>
      </c>
      <c r="X218" s="125">
        <f t="shared" si="171"/>
        <v>0</v>
      </c>
      <c r="Y218" s="125">
        <f t="shared" si="171"/>
        <v>0</v>
      </c>
      <c r="Z218" s="125">
        <f t="shared" si="171"/>
        <v>0</v>
      </c>
      <c r="AA218" s="125">
        <f t="shared" si="171"/>
        <v>0</v>
      </c>
      <c r="AB218" s="62"/>
      <c r="AC218" s="61"/>
      <c r="AD218" s="65"/>
      <c r="AE218" s="65"/>
      <c r="AF218" s="65"/>
      <c r="AG218" s="65"/>
      <c r="AH218" s="65"/>
      <c r="AI218" s="65"/>
      <c r="AJ218" s="65"/>
      <c r="AK218" s="65"/>
      <c r="AL218" s="65"/>
      <c r="AM218" s="65"/>
      <c r="AN218" s="65"/>
      <c r="AO218" s="65"/>
      <c r="AP218" s="65"/>
      <c r="AQ218" s="65"/>
      <c r="AR218" s="65"/>
      <c r="AS218" s="65"/>
      <c r="AT218" s="65"/>
      <c r="AU218" s="65"/>
      <c r="AV218" s="65"/>
    </row>
    <row r="219" spans="1:48" s="66" customFormat="1" ht="27.75" hidden="1" customHeight="1" x14ac:dyDescent="0.25">
      <c r="A219" s="116"/>
      <c r="B219" s="116"/>
      <c r="C219" s="48"/>
      <c r="D219" s="48"/>
      <c r="E219" s="81"/>
      <c r="F219" s="81"/>
      <c r="G219" s="123"/>
      <c r="H219" s="53"/>
      <c r="I219" s="67"/>
      <c r="J219" s="68"/>
      <c r="K219" s="69">
        <f t="shared" si="172"/>
        <v>0</v>
      </c>
      <c r="L219" s="69">
        <f t="shared" si="173"/>
        <v>0</v>
      </c>
      <c r="M219" s="70"/>
      <c r="N219" s="71"/>
      <c r="O219" s="72">
        <f t="shared" si="174"/>
        <v>0</v>
      </c>
      <c r="P219" s="72">
        <f t="shared" si="175"/>
        <v>0</v>
      </c>
      <c r="Q219" s="70"/>
      <c r="R219" s="318">
        <f t="shared" si="176"/>
        <v>0</v>
      </c>
      <c r="S219" s="426">
        <f t="shared" si="171"/>
        <v>0</v>
      </c>
      <c r="T219" s="125">
        <f t="shared" si="171"/>
        <v>0</v>
      </c>
      <c r="U219" s="125">
        <f t="shared" si="171"/>
        <v>0</v>
      </c>
      <c r="V219" s="125">
        <f t="shared" si="171"/>
        <v>0</v>
      </c>
      <c r="W219" s="125">
        <f t="shared" si="171"/>
        <v>0</v>
      </c>
      <c r="X219" s="125">
        <f t="shared" si="171"/>
        <v>0</v>
      </c>
      <c r="Y219" s="125">
        <f t="shared" si="171"/>
        <v>0</v>
      </c>
      <c r="Z219" s="125">
        <f t="shared" si="171"/>
        <v>0</v>
      </c>
      <c r="AA219" s="125">
        <f t="shared" si="171"/>
        <v>0</v>
      </c>
      <c r="AB219" s="62"/>
      <c r="AC219" s="61"/>
      <c r="AD219" s="65"/>
      <c r="AE219" s="65"/>
      <c r="AF219" s="65"/>
      <c r="AG219" s="65"/>
      <c r="AH219" s="65"/>
      <c r="AI219" s="65"/>
      <c r="AJ219" s="65"/>
      <c r="AK219" s="65"/>
      <c r="AL219" s="65"/>
      <c r="AM219" s="65"/>
      <c r="AN219" s="65"/>
      <c r="AO219" s="65"/>
      <c r="AP219" s="65"/>
      <c r="AQ219" s="65"/>
      <c r="AR219" s="65"/>
      <c r="AS219" s="65"/>
      <c r="AT219" s="65"/>
      <c r="AU219" s="65"/>
      <c r="AV219" s="65"/>
    </row>
    <row r="220" spans="1:48" s="66" customFormat="1" ht="27.75" hidden="1" customHeight="1" x14ac:dyDescent="0.25">
      <c r="A220" s="116"/>
      <c r="B220" s="116"/>
      <c r="C220" s="48"/>
      <c r="D220" s="48"/>
      <c r="E220" s="81"/>
      <c r="F220" s="81"/>
      <c r="G220" s="123"/>
      <c r="H220" s="53"/>
      <c r="I220" s="67"/>
      <c r="J220" s="68"/>
      <c r="K220" s="69">
        <f t="shared" si="172"/>
        <v>0</v>
      </c>
      <c r="L220" s="69">
        <f t="shared" si="173"/>
        <v>0</v>
      </c>
      <c r="M220" s="70"/>
      <c r="N220" s="71"/>
      <c r="O220" s="72">
        <f t="shared" si="174"/>
        <v>0</v>
      </c>
      <c r="P220" s="72">
        <f t="shared" si="175"/>
        <v>0</v>
      </c>
      <c r="Q220" s="70"/>
      <c r="R220" s="318">
        <f t="shared" si="176"/>
        <v>0</v>
      </c>
      <c r="S220" s="426">
        <f t="shared" si="171"/>
        <v>0</v>
      </c>
      <c r="T220" s="125">
        <f t="shared" si="171"/>
        <v>0</v>
      </c>
      <c r="U220" s="125">
        <f t="shared" si="171"/>
        <v>0</v>
      </c>
      <c r="V220" s="125">
        <f t="shared" si="171"/>
        <v>0</v>
      </c>
      <c r="W220" s="125">
        <f t="shared" si="171"/>
        <v>0</v>
      </c>
      <c r="X220" s="125">
        <f t="shared" si="171"/>
        <v>0</v>
      </c>
      <c r="Y220" s="125">
        <f t="shared" si="171"/>
        <v>0</v>
      </c>
      <c r="Z220" s="125">
        <f t="shared" si="171"/>
        <v>0</v>
      </c>
      <c r="AA220" s="125">
        <f t="shared" si="171"/>
        <v>0</v>
      </c>
      <c r="AB220" s="62"/>
      <c r="AC220" s="61"/>
      <c r="AD220" s="65"/>
      <c r="AE220" s="65"/>
      <c r="AF220" s="65"/>
      <c r="AG220" s="65"/>
      <c r="AH220" s="65"/>
      <c r="AI220" s="65"/>
      <c r="AJ220" s="65"/>
      <c r="AK220" s="65"/>
      <c r="AL220" s="65"/>
      <c r="AM220" s="65"/>
      <c r="AN220" s="65"/>
      <c r="AO220" s="65"/>
      <c r="AP220" s="65"/>
      <c r="AQ220" s="65"/>
      <c r="AR220" s="65"/>
      <c r="AS220" s="65"/>
      <c r="AT220" s="65"/>
      <c r="AU220" s="65"/>
      <c r="AV220" s="65"/>
    </row>
    <row r="221" spans="1:48" s="66" customFormat="1" ht="27.75" hidden="1" customHeight="1" x14ac:dyDescent="0.25">
      <c r="A221" s="116"/>
      <c r="B221" s="116"/>
      <c r="C221" s="48"/>
      <c r="D221" s="48"/>
      <c r="E221" s="81"/>
      <c r="F221" s="81"/>
      <c r="G221" s="82"/>
      <c r="H221" s="53"/>
      <c r="I221" s="67"/>
      <c r="J221" s="68"/>
      <c r="K221" s="69">
        <f t="shared" si="172"/>
        <v>0</v>
      </c>
      <c r="L221" s="69">
        <f t="shared" si="173"/>
        <v>0</v>
      </c>
      <c r="M221" s="70"/>
      <c r="N221" s="71"/>
      <c r="O221" s="72">
        <f t="shared" si="174"/>
        <v>0</v>
      </c>
      <c r="P221" s="72">
        <f t="shared" si="175"/>
        <v>0</v>
      </c>
      <c r="Q221" s="70"/>
      <c r="R221" s="318">
        <f t="shared" si="176"/>
        <v>0</v>
      </c>
      <c r="S221" s="426">
        <f t="shared" si="171"/>
        <v>0</v>
      </c>
      <c r="T221" s="125">
        <f t="shared" si="171"/>
        <v>0</v>
      </c>
      <c r="U221" s="125">
        <f t="shared" si="171"/>
        <v>0</v>
      </c>
      <c r="V221" s="125">
        <f t="shared" si="171"/>
        <v>0</v>
      </c>
      <c r="W221" s="125">
        <f t="shared" si="171"/>
        <v>0</v>
      </c>
      <c r="X221" s="125">
        <f t="shared" si="171"/>
        <v>0</v>
      </c>
      <c r="Y221" s="125">
        <f t="shared" si="171"/>
        <v>0</v>
      </c>
      <c r="Z221" s="125">
        <f t="shared" si="171"/>
        <v>0</v>
      </c>
      <c r="AA221" s="125">
        <f t="shared" si="171"/>
        <v>0</v>
      </c>
      <c r="AB221" s="62"/>
      <c r="AC221" s="61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5"/>
      <c r="AT221" s="65"/>
      <c r="AU221" s="65"/>
      <c r="AV221" s="65"/>
    </row>
    <row r="222" spans="1:48" s="66" customFormat="1" ht="27.75" hidden="1" customHeight="1" x14ac:dyDescent="0.25">
      <c r="A222" s="116"/>
      <c r="B222" s="116"/>
      <c r="C222" s="48"/>
      <c r="D222" s="48"/>
      <c r="E222" s="81"/>
      <c r="F222" s="81"/>
      <c r="G222" s="82"/>
      <c r="H222" s="53"/>
      <c r="I222" s="67"/>
      <c r="J222" s="68"/>
      <c r="K222" s="69">
        <f t="shared" si="172"/>
        <v>0</v>
      </c>
      <c r="L222" s="69">
        <f t="shared" si="173"/>
        <v>0</v>
      </c>
      <c r="M222" s="70"/>
      <c r="N222" s="71"/>
      <c r="O222" s="72">
        <f t="shared" si="174"/>
        <v>0</v>
      </c>
      <c r="P222" s="72">
        <f t="shared" si="175"/>
        <v>0</v>
      </c>
      <c r="Q222" s="70"/>
      <c r="R222" s="318">
        <f t="shared" si="176"/>
        <v>0</v>
      </c>
      <c r="S222" s="426">
        <f t="shared" si="171"/>
        <v>0</v>
      </c>
      <c r="T222" s="125">
        <f t="shared" si="171"/>
        <v>0</v>
      </c>
      <c r="U222" s="125">
        <f t="shared" si="171"/>
        <v>0</v>
      </c>
      <c r="V222" s="125">
        <f t="shared" si="171"/>
        <v>0</v>
      </c>
      <c r="W222" s="125">
        <f t="shared" si="171"/>
        <v>0</v>
      </c>
      <c r="X222" s="125">
        <f t="shared" si="171"/>
        <v>0</v>
      </c>
      <c r="Y222" s="125">
        <f t="shared" si="171"/>
        <v>0</v>
      </c>
      <c r="Z222" s="125">
        <f t="shared" si="171"/>
        <v>0</v>
      </c>
      <c r="AA222" s="125">
        <f t="shared" si="171"/>
        <v>0</v>
      </c>
      <c r="AB222" s="62"/>
      <c r="AC222" s="61"/>
      <c r="AD222" s="65"/>
      <c r="AE222" s="65"/>
      <c r="AF222" s="65"/>
      <c r="AG222" s="65"/>
      <c r="AH222" s="65"/>
      <c r="AI222" s="65"/>
      <c r="AJ222" s="65"/>
      <c r="AK222" s="65"/>
      <c r="AL222" s="65"/>
      <c r="AM222" s="65"/>
      <c r="AN222" s="65"/>
      <c r="AO222" s="65"/>
      <c r="AP222" s="65"/>
      <c r="AQ222" s="65"/>
      <c r="AR222" s="65"/>
      <c r="AS222" s="65"/>
      <c r="AT222" s="65"/>
      <c r="AU222" s="65"/>
      <c r="AV222" s="65"/>
    </row>
    <row r="223" spans="1:48" s="66" customFormat="1" ht="27.75" hidden="1" customHeight="1" x14ac:dyDescent="0.25">
      <c r="A223" s="116"/>
      <c r="B223" s="116"/>
      <c r="C223" s="48"/>
      <c r="D223" s="48"/>
      <c r="E223" s="81"/>
      <c r="F223" s="81"/>
      <c r="G223" s="82"/>
      <c r="H223" s="53"/>
      <c r="I223" s="67"/>
      <c r="J223" s="68"/>
      <c r="K223" s="69">
        <f t="shared" si="172"/>
        <v>0</v>
      </c>
      <c r="L223" s="69">
        <f t="shared" si="173"/>
        <v>0</v>
      </c>
      <c r="M223" s="70"/>
      <c r="N223" s="71"/>
      <c r="O223" s="72">
        <f t="shared" si="174"/>
        <v>0</v>
      </c>
      <c r="P223" s="72">
        <f t="shared" si="175"/>
        <v>0</v>
      </c>
      <c r="Q223" s="70"/>
      <c r="R223" s="318">
        <f t="shared" si="176"/>
        <v>0</v>
      </c>
      <c r="S223" s="426">
        <f t="shared" si="171"/>
        <v>0</v>
      </c>
      <c r="T223" s="125">
        <f t="shared" si="171"/>
        <v>0</v>
      </c>
      <c r="U223" s="125">
        <f t="shared" si="171"/>
        <v>0</v>
      </c>
      <c r="V223" s="125">
        <f t="shared" si="171"/>
        <v>0</v>
      </c>
      <c r="W223" s="125">
        <f t="shared" si="171"/>
        <v>0</v>
      </c>
      <c r="X223" s="125">
        <f t="shared" si="171"/>
        <v>0</v>
      </c>
      <c r="Y223" s="125">
        <f t="shared" si="171"/>
        <v>0</v>
      </c>
      <c r="Z223" s="125">
        <f t="shared" si="171"/>
        <v>0</v>
      </c>
      <c r="AA223" s="125">
        <f t="shared" si="171"/>
        <v>0</v>
      </c>
      <c r="AB223" s="62"/>
      <c r="AC223" s="61"/>
      <c r="AD223" s="65"/>
      <c r="AE223" s="65"/>
      <c r="AF223" s="65"/>
      <c r="AG223" s="65"/>
      <c r="AH223" s="65"/>
      <c r="AI223" s="65"/>
      <c r="AJ223" s="65"/>
      <c r="AK223" s="65"/>
      <c r="AL223" s="65"/>
      <c r="AM223" s="65"/>
      <c r="AN223" s="65"/>
      <c r="AO223" s="65"/>
      <c r="AP223" s="65"/>
      <c r="AQ223" s="65"/>
      <c r="AR223" s="65"/>
      <c r="AS223" s="65"/>
      <c r="AT223" s="65"/>
      <c r="AU223" s="65"/>
      <c r="AV223" s="65"/>
    </row>
    <row r="224" spans="1:48" s="66" customFormat="1" ht="27.75" hidden="1" customHeight="1" x14ac:dyDescent="0.25">
      <c r="A224" s="116"/>
      <c r="B224" s="116"/>
      <c r="C224" s="48"/>
      <c r="D224" s="48"/>
      <c r="E224" s="81"/>
      <c r="F224" s="81"/>
      <c r="G224" s="82"/>
      <c r="H224" s="117"/>
      <c r="I224" s="80"/>
      <c r="J224" s="68"/>
      <c r="K224" s="69">
        <f t="shared" si="172"/>
        <v>0</v>
      </c>
      <c r="L224" s="69">
        <f t="shared" si="173"/>
        <v>0</v>
      </c>
      <c r="M224" s="70"/>
      <c r="N224" s="71"/>
      <c r="O224" s="72">
        <f t="shared" si="174"/>
        <v>0</v>
      </c>
      <c r="P224" s="72">
        <f t="shared" si="175"/>
        <v>0</v>
      </c>
      <c r="Q224" s="70"/>
      <c r="R224" s="318">
        <f t="shared" si="176"/>
        <v>0</v>
      </c>
      <c r="S224" s="426">
        <f t="shared" si="171"/>
        <v>0</v>
      </c>
      <c r="T224" s="125">
        <f t="shared" si="171"/>
        <v>0</v>
      </c>
      <c r="U224" s="125">
        <f t="shared" si="171"/>
        <v>0</v>
      </c>
      <c r="V224" s="125">
        <f t="shared" si="171"/>
        <v>0</v>
      </c>
      <c r="W224" s="125">
        <f t="shared" si="171"/>
        <v>0</v>
      </c>
      <c r="X224" s="125">
        <f t="shared" si="171"/>
        <v>0</v>
      </c>
      <c r="Y224" s="125">
        <f t="shared" si="171"/>
        <v>0</v>
      </c>
      <c r="Z224" s="125">
        <f t="shared" si="171"/>
        <v>0</v>
      </c>
      <c r="AA224" s="125">
        <f t="shared" si="171"/>
        <v>0</v>
      </c>
      <c r="AB224" s="62"/>
      <c r="AC224" s="61"/>
      <c r="AD224" s="65"/>
      <c r="AE224" s="65"/>
      <c r="AF224" s="65"/>
      <c r="AG224" s="65"/>
      <c r="AH224" s="65"/>
      <c r="AI224" s="65"/>
      <c r="AJ224" s="65"/>
      <c r="AK224" s="65"/>
      <c r="AL224" s="65"/>
      <c r="AM224" s="65"/>
      <c r="AN224" s="65"/>
      <c r="AO224" s="65"/>
      <c r="AP224" s="65"/>
      <c r="AQ224" s="65"/>
      <c r="AR224" s="65"/>
      <c r="AS224" s="65"/>
      <c r="AT224" s="65"/>
      <c r="AU224" s="65"/>
      <c r="AV224" s="65"/>
    </row>
    <row r="225" spans="1:48" s="66" customFormat="1" ht="27.75" hidden="1" customHeight="1" x14ac:dyDescent="0.25">
      <c r="A225" s="116"/>
      <c r="B225" s="116"/>
      <c r="C225" s="48"/>
      <c r="D225" s="48"/>
      <c r="E225" s="81"/>
      <c r="F225" s="81"/>
      <c r="G225" s="82"/>
      <c r="H225" s="53"/>
      <c r="I225" s="67"/>
      <c r="J225" s="68"/>
      <c r="K225" s="69">
        <f t="shared" si="172"/>
        <v>0</v>
      </c>
      <c r="L225" s="69">
        <f t="shared" si="173"/>
        <v>0</v>
      </c>
      <c r="M225" s="70"/>
      <c r="N225" s="71"/>
      <c r="O225" s="72">
        <f t="shared" si="174"/>
        <v>0</v>
      </c>
      <c r="P225" s="72">
        <f t="shared" si="175"/>
        <v>0</v>
      </c>
      <c r="Q225" s="70"/>
      <c r="R225" s="318">
        <f t="shared" si="176"/>
        <v>0</v>
      </c>
      <c r="S225" s="426">
        <f t="shared" si="171"/>
        <v>0</v>
      </c>
      <c r="T225" s="125">
        <f t="shared" si="171"/>
        <v>0</v>
      </c>
      <c r="U225" s="125">
        <f t="shared" si="171"/>
        <v>0</v>
      </c>
      <c r="V225" s="125">
        <f t="shared" si="171"/>
        <v>0</v>
      </c>
      <c r="W225" s="125">
        <f t="shared" si="171"/>
        <v>0</v>
      </c>
      <c r="X225" s="125">
        <f t="shared" si="171"/>
        <v>0</v>
      </c>
      <c r="Y225" s="125">
        <f t="shared" si="171"/>
        <v>0</v>
      </c>
      <c r="Z225" s="125">
        <f t="shared" si="171"/>
        <v>0</v>
      </c>
      <c r="AA225" s="125">
        <f t="shared" si="171"/>
        <v>0</v>
      </c>
      <c r="AB225" s="62"/>
      <c r="AC225" s="61"/>
      <c r="AD225" s="65"/>
      <c r="AE225" s="65"/>
      <c r="AF225" s="65"/>
      <c r="AG225" s="65"/>
      <c r="AH225" s="65"/>
      <c r="AI225" s="65"/>
      <c r="AJ225" s="65"/>
      <c r="AK225" s="65"/>
      <c r="AL225" s="65"/>
      <c r="AM225" s="65"/>
      <c r="AN225" s="65"/>
      <c r="AO225" s="65"/>
      <c r="AP225" s="65"/>
      <c r="AQ225" s="65"/>
      <c r="AR225" s="65"/>
      <c r="AS225" s="65"/>
      <c r="AT225" s="65"/>
      <c r="AU225" s="65"/>
      <c r="AV225" s="65"/>
    </row>
    <row r="226" spans="1:48" s="66" customFormat="1" ht="27.75" hidden="1" customHeight="1" x14ac:dyDescent="0.25">
      <c r="A226" s="116"/>
      <c r="B226" s="116"/>
      <c r="C226" s="48"/>
      <c r="D226" s="48"/>
      <c r="E226" s="81"/>
      <c r="F226" s="81"/>
      <c r="G226" s="82"/>
      <c r="H226" s="53"/>
      <c r="I226" s="67"/>
      <c r="J226" s="68"/>
      <c r="K226" s="69">
        <f t="shared" si="172"/>
        <v>0</v>
      </c>
      <c r="L226" s="69">
        <f t="shared" si="173"/>
        <v>0</v>
      </c>
      <c r="M226" s="70"/>
      <c r="N226" s="71"/>
      <c r="O226" s="72">
        <f t="shared" si="174"/>
        <v>0</v>
      </c>
      <c r="P226" s="72">
        <f t="shared" si="175"/>
        <v>0</v>
      </c>
      <c r="Q226" s="70"/>
      <c r="R226" s="318">
        <f t="shared" si="176"/>
        <v>0</v>
      </c>
      <c r="S226" s="426">
        <f t="shared" si="171"/>
        <v>0</v>
      </c>
      <c r="T226" s="125">
        <f t="shared" si="171"/>
        <v>0</v>
      </c>
      <c r="U226" s="125">
        <f t="shared" si="171"/>
        <v>0</v>
      </c>
      <c r="V226" s="125">
        <f t="shared" si="171"/>
        <v>0</v>
      </c>
      <c r="W226" s="125">
        <f t="shared" si="171"/>
        <v>0</v>
      </c>
      <c r="X226" s="125">
        <f t="shared" si="171"/>
        <v>0</v>
      </c>
      <c r="Y226" s="125">
        <f t="shared" si="171"/>
        <v>0</v>
      </c>
      <c r="Z226" s="125">
        <f t="shared" si="171"/>
        <v>0</v>
      </c>
      <c r="AA226" s="125">
        <f t="shared" si="171"/>
        <v>0</v>
      </c>
      <c r="AB226" s="62"/>
      <c r="AC226" s="61"/>
      <c r="AD226" s="65"/>
      <c r="AE226" s="65"/>
      <c r="AF226" s="65"/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  <c r="AT226" s="65"/>
      <c r="AU226" s="65"/>
      <c r="AV226" s="65"/>
    </row>
    <row r="227" spans="1:48" s="85" customFormat="1" ht="27.75" hidden="1" customHeight="1" x14ac:dyDescent="0.25">
      <c r="A227" s="116"/>
      <c r="B227" s="116"/>
      <c r="C227" s="48"/>
      <c r="D227" s="48"/>
      <c r="E227" s="81"/>
      <c r="F227" s="81"/>
      <c r="G227" s="82"/>
      <c r="H227" s="53"/>
      <c r="I227" s="67"/>
      <c r="J227" s="68"/>
      <c r="K227" s="69">
        <f t="shared" si="172"/>
        <v>0</v>
      </c>
      <c r="L227" s="69">
        <f t="shared" si="173"/>
        <v>0</v>
      </c>
      <c r="M227" s="70"/>
      <c r="N227" s="71"/>
      <c r="O227" s="72">
        <f t="shared" si="174"/>
        <v>0</v>
      </c>
      <c r="P227" s="72">
        <f t="shared" si="175"/>
        <v>0</v>
      </c>
      <c r="Q227" s="70"/>
      <c r="R227" s="318">
        <f t="shared" si="176"/>
        <v>0</v>
      </c>
      <c r="S227" s="426">
        <f t="shared" si="171"/>
        <v>0</v>
      </c>
      <c r="T227" s="125">
        <f t="shared" si="171"/>
        <v>0</v>
      </c>
      <c r="U227" s="125">
        <f t="shared" si="171"/>
        <v>0</v>
      </c>
      <c r="V227" s="125">
        <f t="shared" si="171"/>
        <v>0</v>
      </c>
      <c r="W227" s="125">
        <f t="shared" si="171"/>
        <v>0</v>
      </c>
      <c r="X227" s="125">
        <f t="shared" si="171"/>
        <v>0</v>
      </c>
      <c r="Y227" s="125">
        <f t="shared" si="171"/>
        <v>0</v>
      </c>
      <c r="Z227" s="125">
        <f t="shared" si="171"/>
        <v>0</v>
      </c>
      <c r="AA227" s="125">
        <f t="shared" si="171"/>
        <v>0</v>
      </c>
      <c r="AB227" s="62"/>
      <c r="AC227" s="61"/>
      <c r="AD227" s="84"/>
      <c r="AE227" s="84"/>
      <c r="AF227" s="84"/>
      <c r="AG227" s="84"/>
      <c r="AH227" s="84"/>
      <c r="AI227" s="84"/>
      <c r="AJ227" s="84"/>
      <c r="AK227" s="84"/>
      <c r="AL227" s="84"/>
      <c r="AM227" s="84"/>
      <c r="AN227" s="84"/>
      <c r="AO227" s="84"/>
      <c r="AP227" s="84"/>
      <c r="AQ227" s="84"/>
      <c r="AR227" s="84"/>
      <c r="AS227" s="84"/>
      <c r="AT227" s="84"/>
      <c r="AU227" s="84"/>
      <c r="AV227" s="84"/>
    </row>
    <row r="228" spans="1:48" s="66" customFormat="1" ht="27.75" hidden="1" customHeight="1" x14ac:dyDescent="0.25">
      <c r="A228" s="116"/>
      <c r="B228" s="116"/>
      <c r="C228" s="48"/>
      <c r="D228" s="48"/>
      <c r="E228" s="81"/>
      <c r="F228" s="81"/>
      <c r="G228" s="82"/>
      <c r="H228" s="117"/>
      <c r="I228" s="80"/>
      <c r="J228" s="68"/>
      <c r="K228" s="69">
        <f t="shared" si="172"/>
        <v>0</v>
      </c>
      <c r="L228" s="69">
        <f t="shared" si="173"/>
        <v>0</v>
      </c>
      <c r="M228" s="70"/>
      <c r="N228" s="71"/>
      <c r="O228" s="72">
        <f t="shared" si="174"/>
        <v>0</v>
      </c>
      <c r="P228" s="72">
        <f t="shared" si="175"/>
        <v>0</v>
      </c>
      <c r="Q228" s="70"/>
      <c r="R228" s="318">
        <f t="shared" si="176"/>
        <v>0</v>
      </c>
      <c r="S228" s="426">
        <f t="shared" si="171"/>
        <v>0</v>
      </c>
      <c r="T228" s="125">
        <f t="shared" si="171"/>
        <v>0</v>
      </c>
      <c r="U228" s="125">
        <f t="shared" si="171"/>
        <v>0</v>
      </c>
      <c r="V228" s="125">
        <f t="shared" si="171"/>
        <v>0</v>
      </c>
      <c r="W228" s="125">
        <f t="shared" si="171"/>
        <v>0</v>
      </c>
      <c r="X228" s="125">
        <f t="shared" si="171"/>
        <v>0</v>
      </c>
      <c r="Y228" s="125">
        <f t="shared" si="171"/>
        <v>0</v>
      </c>
      <c r="Z228" s="125">
        <f t="shared" si="171"/>
        <v>0</v>
      </c>
      <c r="AA228" s="125">
        <f t="shared" si="171"/>
        <v>0</v>
      </c>
      <c r="AB228" s="62"/>
      <c r="AC228" s="61"/>
      <c r="AD228" s="65"/>
      <c r="AE228" s="65"/>
      <c r="AF228" s="65"/>
      <c r="AG228" s="65"/>
      <c r="AH228" s="65"/>
      <c r="AI228" s="65"/>
      <c r="AJ228" s="65"/>
      <c r="AK228" s="65"/>
      <c r="AL228" s="65"/>
      <c r="AM228" s="65"/>
      <c r="AN228" s="65"/>
      <c r="AO228" s="65"/>
      <c r="AP228" s="65"/>
      <c r="AQ228" s="65"/>
      <c r="AR228" s="65"/>
      <c r="AS228" s="65"/>
      <c r="AT228" s="65"/>
      <c r="AU228" s="65"/>
      <c r="AV228" s="65"/>
    </row>
    <row r="229" spans="1:48" s="115" customFormat="1" ht="27.75" hidden="1" customHeight="1" thickBot="1" x14ac:dyDescent="0.3">
      <c r="A229" s="102"/>
      <c r="B229" s="102"/>
      <c r="C229" s="103"/>
      <c r="D229" s="103"/>
      <c r="E229" s="104"/>
      <c r="F229" s="104"/>
      <c r="G229" s="105"/>
      <c r="H229" s="106" t="s">
        <v>55</v>
      </c>
      <c r="I229" s="107"/>
      <c r="J229" s="108"/>
      <c r="K229" s="109"/>
      <c r="L229" s="109"/>
      <c r="M229" s="110"/>
      <c r="N229" s="111"/>
      <c r="O229" s="109"/>
      <c r="P229" s="109"/>
      <c r="Q229" s="110"/>
      <c r="R229" s="283">
        <f>SUM(R217:R228)</f>
        <v>0</v>
      </c>
      <c r="S229" s="284">
        <f t="shared" ref="S229:AA229" si="177">SUM(S217:S228)</f>
        <v>0</v>
      </c>
      <c r="T229" s="113">
        <f t="shared" si="177"/>
        <v>0</v>
      </c>
      <c r="U229" s="113">
        <f t="shared" si="177"/>
        <v>0</v>
      </c>
      <c r="V229" s="113">
        <f t="shared" si="177"/>
        <v>0</v>
      </c>
      <c r="W229" s="113">
        <f t="shared" si="177"/>
        <v>0</v>
      </c>
      <c r="X229" s="113">
        <f t="shared" si="177"/>
        <v>0</v>
      </c>
      <c r="Y229" s="113">
        <f t="shared" si="177"/>
        <v>0</v>
      </c>
      <c r="Z229" s="113">
        <f t="shared" si="177"/>
        <v>0</v>
      </c>
      <c r="AA229" s="113">
        <f t="shared" si="177"/>
        <v>0</v>
      </c>
      <c r="AB229" s="62"/>
      <c r="AC229" s="61"/>
      <c r="AD229" s="65"/>
      <c r="AE229" s="65"/>
      <c r="AF229" s="65"/>
      <c r="AG229" s="65"/>
      <c r="AH229" s="65"/>
      <c r="AI229" s="65"/>
      <c r="AJ229" s="65"/>
      <c r="AK229" s="65"/>
      <c r="AL229" s="65"/>
      <c r="AM229" s="65"/>
      <c r="AN229" s="65"/>
      <c r="AO229" s="65"/>
      <c r="AP229" s="65"/>
      <c r="AQ229" s="65"/>
      <c r="AR229" s="65"/>
      <c r="AS229" s="65"/>
      <c r="AT229" s="65"/>
      <c r="AU229" s="65"/>
      <c r="AV229" s="65"/>
    </row>
    <row r="230" spans="1:48" s="66" customFormat="1" ht="27.75" hidden="1" customHeight="1" thickTop="1" x14ac:dyDescent="0.25">
      <c r="A230" s="116"/>
      <c r="B230" s="116"/>
      <c r="C230" s="48"/>
      <c r="D230" s="48"/>
      <c r="E230" s="583"/>
      <c r="F230" s="584"/>
      <c r="G230" s="585"/>
      <c r="H230" s="586"/>
      <c r="I230" s="576"/>
      <c r="J230" s="68"/>
      <c r="K230" s="69">
        <f>IF(J230&gt;0, 1, 0)</f>
        <v>0</v>
      </c>
      <c r="L230" s="69">
        <f>J230-K230</f>
        <v>0</v>
      </c>
      <c r="M230" s="70"/>
      <c r="N230" s="71"/>
      <c r="O230" s="72">
        <f>IF(N230&gt;0, 1, 0)</f>
        <v>0</v>
      </c>
      <c r="P230" s="72">
        <f>N230-O230</f>
        <v>0</v>
      </c>
      <c r="Q230" s="577"/>
      <c r="R230" s="318">
        <f>(K230*M230*$R$3)+(L230*M230*$R$6)+(O230*Q230*$R$7)+(P230*Q230*$R$8)</f>
        <v>0</v>
      </c>
      <c r="S230" s="426">
        <f t="shared" ref="S230:AA241" si="178">(L230*N230*$R$3)+(M230*N230*$R$6)+(P230*R230*$R$7)+(Q230*R230*$R$8)</f>
        <v>0</v>
      </c>
      <c r="T230" s="125">
        <f t="shared" si="178"/>
        <v>0</v>
      </c>
      <c r="U230" s="125">
        <f t="shared" si="178"/>
        <v>0</v>
      </c>
      <c r="V230" s="125">
        <f t="shared" si="178"/>
        <v>0</v>
      </c>
      <c r="W230" s="125">
        <f t="shared" si="178"/>
        <v>0</v>
      </c>
      <c r="X230" s="125">
        <f t="shared" si="178"/>
        <v>0</v>
      </c>
      <c r="Y230" s="125">
        <f t="shared" si="178"/>
        <v>0</v>
      </c>
      <c r="Z230" s="125">
        <f t="shared" si="178"/>
        <v>0</v>
      </c>
      <c r="AA230" s="125">
        <f t="shared" si="178"/>
        <v>0</v>
      </c>
      <c r="AB230" s="62"/>
      <c r="AC230" s="61"/>
      <c r="AD230" s="65"/>
      <c r="AE230" s="65"/>
      <c r="AF230" s="65"/>
      <c r="AG230" s="65"/>
      <c r="AH230" s="65"/>
      <c r="AI230" s="65"/>
      <c r="AJ230" s="65"/>
      <c r="AK230" s="65"/>
      <c r="AL230" s="65"/>
      <c r="AM230" s="65"/>
      <c r="AN230" s="65"/>
      <c r="AO230" s="65"/>
      <c r="AP230" s="65"/>
      <c r="AQ230" s="65"/>
      <c r="AR230" s="65"/>
      <c r="AS230" s="65"/>
      <c r="AT230" s="65"/>
      <c r="AU230" s="65"/>
      <c r="AV230" s="65"/>
    </row>
    <row r="231" spans="1:48" s="66" customFormat="1" ht="27.75" hidden="1" customHeight="1" x14ac:dyDescent="0.25">
      <c r="A231" s="116"/>
      <c r="B231" s="116"/>
      <c r="C231" s="48"/>
      <c r="D231" s="48"/>
      <c r="E231" s="81"/>
      <c r="F231" s="81"/>
      <c r="G231" s="123"/>
      <c r="H231" s="53"/>
      <c r="I231" s="67"/>
      <c r="J231" s="68"/>
      <c r="K231" s="69">
        <f t="shared" ref="K231:K241" si="179">IF(J231&gt;0, 1, 0)</f>
        <v>0</v>
      </c>
      <c r="L231" s="69">
        <f t="shared" ref="L231:L241" si="180">J231-K231</f>
        <v>0</v>
      </c>
      <c r="M231" s="70"/>
      <c r="N231" s="71"/>
      <c r="O231" s="72">
        <f t="shared" ref="O231:O241" si="181">IF(N231&gt;0, 1, 0)</f>
        <v>0</v>
      </c>
      <c r="P231" s="72">
        <f t="shared" ref="P231:P241" si="182">N231-O231</f>
        <v>0</v>
      </c>
      <c r="Q231" s="70"/>
      <c r="R231" s="318">
        <f t="shared" ref="R231:R241" si="183">(K231*M231*$R$3)+(L231*M231*$R$6)+(O231*Q231*$R$7)+(P231*Q231*$R$8)</f>
        <v>0</v>
      </c>
      <c r="S231" s="426">
        <f t="shared" si="178"/>
        <v>0</v>
      </c>
      <c r="T231" s="125">
        <f t="shared" si="178"/>
        <v>0</v>
      </c>
      <c r="U231" s="125">
        <f t="shared" si="178"/>
        <v>0</v>
      </c>
      <c r="V231" s="125">
        <f t="shared" si="178"/>
        <v>0</v>
      </c>
      <c r="W231" s="125">
        <f t="shared" si="178"/>
        <v>0</v>
      </c>
      <c r="X231" s="125">
        <f t="shared" si="178"/>
        <v>0</v>
      </c>
      <c r="Y231" s="125">
        <f t="shared" si="178"/>
        <v>0</v>
      </c>
      <c r="Z231" s="125">
        <f t="shared" si="178"/>
        <v>0</v>
      </c>
      <c r="AA231" s="125">
        <f t="shared" si="178"/>
        <v>0</v>
      </c>
      <c r="AB231" s="62"/>
      <c r="AC231" s="61"/>
      <c r="AD231" s="65"/>
      <c r="AE231" s="65"/>
      <c r="AF231" s="65"/>
      <c r="AG231" s="65"/>
      <c r="AH231" s="65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5"/>
      <c r="AT231" s="65"/>
      <c r="AU231" s="65"/>
      <c r="AV231" s="65"/>
    </row>
    <row r="232" spans="1:48" s="66" customFormat="1" ht="27.75" hidden="1" customHeight="1" x14ac:dyDescent="0.25">
      <c r="A232" s="116"/>
      <c r="B232" s="116"/>
      <c r="C232" s="48"/>
      <c r="D232" s="48"/>
      <c r="E232" s="81"/>
      <c r="F232" s="81"/>
      <c r="G232" s="123"/>
      <c r="H232" s="53"/>
      <c r="I232" s="67"/>
      <c r="J232" s="68"/>
      <c r="K232" s="69">
        <f t="shared" si="179"/>
        <v>0</v>
      </c>
      <c r="L232" s="69">
        <f t="shared" si="180"/>
        <v>0</v>
      </c>
      <c r="M232" s="70"/>
      <c r="N232" s="71"/>
      <c r="O232" s="72">
        <f t="shared" si="181"/>
        <v>0</v>
      </c>
      <c r="P232" s="72">
        <f t="shared" si="182"/>
        <v>0</v>
      </c>
      <c r="Q232" s="70"/>
      <c r="R232" s="318">
        <f t="shared" si="183"/>
        <v>0</v>
      </c>
      <c r="S232" s="426">
        <f t="shared" si="178"/>
        <v>0</v>
      </c>
      <c r="T232" s="125">
        <f t="shared" si="178"/>
        <v>0</v>
      </c>
      <c r="U232" s="125">
        <f t="shared" si="178"/>
        <v>0</v>
      </c>
      <c r="V232" s="125">
        <f t="shared" si="178"/>
        <v>0</v>
      </c>
      <c r="W232" s="125">
        <f t="shared" si="178"/>
        <v>0</v>
      </c>
      <c r="X232" s="125">
        <f t="shared" si="178"/>
        <v>0</v>
      </c>
      <c r="Y232" s="125">
        <f t="shared" si="178"/>
        <v>0</v>
      </c>
      <c r="Z232" s="125">
        <f t="shared" si="178"/>
        <v>0</v>
      </c>
      <c r="AA232" s="125">
        <f t="shared" si="178"/>
        <v>0</v>
      </c>
      <c r="AB232" s="62"/>
      <c r="AC232" s="61"/>
      <c r="AD232" s="65"/>
      <c r="AE232" s="65"/>
      <c r="AF232" s="65"/>
      <c r="AG232" s="65"/>
      <c r="AH232" s="65"/>
      <c r="AI232" s="65"/>
      <c r="AJ232" s="65"/>
      <c r="AK232" s="65"/>
      <c r="AL232" s="65"/>
      <c r="AM232" s="65"/>
      <c r="AN232" s="65"/>
      <c r="AO232" s="65"/>
      <c r="AP232" s="65"/>
      <c r="AQ232" s="65"/>
      <c r="AR232" s="65"/>
      <c r="AS232" s="65"/>
      <c r="AT232" s="65"/>
      <c r="AU232" s="65"/>
      <c r="AV232" s="65"/>
    </row>
    <row r="233" spans="1:48" s="66" customFormat="1" ht="27.75" hidden="1" customHeight="1" x14ac:dyDescent="0.25">
      <c r="A233" s="116"/>
      <c r="B233" s="116"/>
      <c r="C233" s="48"/>
      <c r="D233" s="48"/>
      <c r="E233" s="81"/>
      <c r="F233" s="81"/>
      <c r="G233" s="123"/>
      <c r="H233" s="53"/>
      <c r="I233" s="67"/>
      <c r="J233" s="68"/>
      <c r="K233" s="69">
        <f t="shared" si="179"/>
        <v>0</v>
      </c>
      <c r="L233" s="69">
        <f t="shared" si="180"/>
        <v>0</v>
      </c>
      <c r="M233" s="70"/>
      <c r="N233" s="71"/>
      <c r="O233" s="72">
        <f t="shared" si="181"/>
        <v>0</v>
      </c>
      <c r="P233" s="72">
        <f t="shared" si="182"/>
        <v>0</v>
      </c>
      <c r="Q233" s="70"/>
      <c r="R233" s="318">
        <f t="shared" si="183"/>
        <v>0</v>
      </c>
      <c r="S233" s="426">
        <f t="shared" si="178"/>
        <v>0</v>
      </c>
      <c r="T233" s="125">
        <f t="shared" si="178"/>
        <v>0</v>
      </c>
      <c r="U233" s="125">
        <f t="shared" si="178"/>
        <v>0</v>
      </c>
      <c r="V233" s="125">
        <f t="shared" si="178"/>
        <v>0</v>
      </c>
      <c r="W233" s="125">
        <f t="shared" si="178"/>
        <v>0</v>
      </c>
      <c r="X233" s="125">
        <f t="shared" si="178"/>
        <v>0</v>
      </c>
      <c r="Y233" s="125">
        <f t="shared" si="178"/>
        <v>0</v>
      </c>
      <c r="Z233" s="125">
        <f t="shared" si="178"/>
        <v>0</v>
      </c>
      <c r="AA233" s="125">
        <f t="shared" si="178"/>
        <v>0</v>
      </c>
      <c r="AB233" s="62"/>
      <c r="AC233" s="61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5"/>
      <c r="AT233" s="65"/>
      <c r="AU233" s="65"/>
      <c r="AV233" s="65"/>
    </row>
    <row r="234" spans="1:48" s="66" customFormat="1" ht="27.75" hidden="1" customHeight="1" x14ac:dyDescent="0.25">
      <c r="A234" s="116"/>
      <c r="B234" s="116"/>
      <c r="C234" s="48"/>
      <c r="D234" s="48"/>
      <c r="E234" s="81"/>
      <c r="F234" s="81"/>
      <c r="G234" s="82"/>
      <c r="H234" s="53"/>
      <c r="I234" s="67"/>
      <c r="J234" s="68"/>
      <c r="K234" s="69">
        <f t="shared" si="179"/>
        <v>0</v>
      </c>
      <c r="L234" s="69">
        <f t="shared" si="180"/>
        <v>0</v>
      </c>
      <c r="M234" s="70"/>
      <c r="N234" s="71"/>
      <c r="O234" s="72">
        <f t="shared" si="181"/>
        <v>0</v>
      </c>
      <c r="P234" s="72">
        <f t="shared" si="182"/>
        <v>0</v>
      </c>
      <c r="Q234" s="70"/>
      <c r="R234" s="318">
        <f t="shared" si="183"/>
        <v>0</v>
      </c>
      <c r="S234" s="426">
        <f t="shared" si="178"/>
        <v>0</v>
      </c>
      <c r="T234" s="125">
        <f t="shared" si="178"/>
        <v>0</v>
      </c>
      <c r="U234" s="125">
        <f t="shared" si="178"/>
        <v>0</v>
      </c>
      <c r="V234" s="125">
        <f t="shared" si="178"/>
        <v>0</v>
      </c>
      <c r="W234" s="125">
        <f t="shared" si="178"/>
        <v>0</v>
      </c>
      <c r="X234" s="125">
        <f t="shared" si="178"/>
        <v>0</v>
      </c>
      <c r="Y234" s="125">
        <f t="shared" si="178"/>
        <v>0</v>
      </c>
      <c r="Z234" s="125">
        <f t="shared" si="178"/>
        <v>0</v>
      </c>
      <c r="AA234" s="125">
        <f t="shared" si="178"/>
        <v>0</v>
      </c>
      <c r="AB234" s="62"/>
      <c r="AC234" s="61"/>
      <c r="AD234" s="65"/>
      <c r="AE234" s="65"/>
      <c r="AF234" s="65"/>
      <c r="AG234" s="65"/>
      <c r="AH234" s="65"/>
      <c r="AI234" s="65"/>
      <c r="AJ234" s="65"/>
      <c r="AK234" s="65"/>
      <c r="AL234" s="65"/>
      <c r="AM234" s="65"/>
      <c r="AN234" s="65"/>
      <c r="AO234" s="65"/>
      <c r="AP234" s="65"/>
      <c r="AQ234" s="65"/>
      <c r="AR234" s="65"/>
      <c r="AS234" s="65"/>
      <c r="AT234" s="65"/>
      <c r="AU234" s="65"/>
      <c r="AV234" s="65"/>
    </row>
    <row r="235" spans="1:48" s="66" customFormat="1" ht="27.75" hidden="1" customHeight="1" x14ac:dyDescent="0.25">
      <c r="A235" s="116"/>
      <c r="B235" s="116"/>
      <c r="C235" s="48"/>
      <c r="D235" s="48"/>
      <c r="E235" s="81"/>
      <c r="F235" s="81"/>
      <c r="G235" s="82"/>
      <c r="H235" s="53"/>
      <c r="I235" s="67"/>
      <c r="J235" s="68"/>
      <c r="K235" s="69">
        <f t="shared" si="179"/>
        <v>0</v>
      </c>
      <c r="L235" s="69">
        <f t="shared" si="180"/>
        <v>0</v>
      </c>
      <c r="M235" s="70"/>
      <c r="N235" s="71"/>
      <c r="O235" s="72">
        <f t="shared" si="181"/>
        <v>0</v>
      </c>
      <c r="P235" s="72">
        <f t="shared" si="182"/>
        <v>0</v>
      </c>
      <c r="Q235" s="70"/>
      <c r="R235" s="318">
        <f t="shared" si="183"/>
        <v>0</v>
      </c>
      <c r="S235" s="426">
        <f t="shared" si="178"/>
        <v>0</v>
      </c>
      <c r="T235" s="125">
        <f t="shared" si="178"/>
        <v>0</v>
      </c>
      <c r="U235" s="125">
        <f t="shared" si="178"/>
        <v>0</v>
      </c>
      <c r="V235" s="125">
        <f t="shared" si="178"/>
        <v>0</v>
      </c>
      <c r="W235" s="125">
        <f t="shared" si="178"/>
        <v>0</v>
      </c>
      <c r="X235" s="125">
        <f t="shared" si="178"/>
        <v>0</v>
      </c>
      <c r="Y235" s="125">
        <f t="shared" si="178"/>
        <v>0</v>
      </c>
      <c r="Z235" s="125">
        <f t="shared" si="178"/>
        <v>0</v>
      </c>
      <c r="AA235" s="125">
        <f t="shared" si="178"/>
        <v>0</v>
      </c>
      <c r="AB235" s="62"/>
      <c r="AC235" s="61"/>
      <c r="AD235" s="65"/>
      <c r="AE235" s="65"/>
      <c r="AF235" s="65"/>
      <c r="AG235" s="65"/>
      <c r="AH235" s="65"/>
      <c r="AI235" s="65"/>
      <c r="AJ235" s="65"/>
      <c r="AK235" s="65"/>
      <c r="AL235" s="65"/>
      <c r="AM235" s="65"/>
      <c r="AN235" s="65"/>
      <c r="AO235" s="65"/>
      <c r="AP235" s="65"/>
      <c r="AQ235" s="65"/>
      <c r="AR235" s="65"/>
      <c r="AS235" s="65"/>
      <c r="AT235" s="65"/>
      <c r="AU235" s="65"/>
      <c r="AV235" s="65"/>
    </row>
    <row r="236" spans="1:48" s="66" customFormat="1" ht="27.75" hidden="1" customHeight="1" x14ac:dyDescent="0.25">
      <c r="A236" s="116"/>
      <c r="B236" s="116"/>
      <c r="C236" s="48"/>
      <c r="D236" s="48"/>
      <c r="E236" s="81"/>
      <c r="F236" s="81"/>
      <c r="G236" s="82"/>
      <c r="H236" s="53"/>
      <c r="I236" s="67"/>
      <c r="J236" s="68"/>
      <c r="K236" s="69">
        <f t="shared" si="179"/>
        <v>0</v>
      </c>
      <c r="L236" s="69">
        <f t="shared" si="180"/>
        <v>0</v>
      </c>
      <c r="M236" s="70"/>
      <c r="N236" s="71"/>
      <c r="O236" s="72">
        <f t="shared" si="181"/>
        <v>0</v>
      </c>
      <c r="P236" s="72">
        <f t="shared" si="182"/>
        <v>0</v>
      </c>
      <c r="Q236" s="70"/>
      <c r="R236" s="318">
        <f t="shared" si="183"/>
        <v>0</v>
      </c>
      <c r="S236" s="426">
        <f t="shared" si="178"/>
        <v>0</v>
      </c>
      <c r="T236" s="125">
        <f t="shared" si="178"/>
        <v>0</v>
      </c>
      <c r="U236" s="125">
        <f t="shared" si="178"/>
        <v>0</v>
      </c>
      <c r="V236" s="125">
        <f t="shared" si="178"/>
        <v>0</v>
      </c>
      <c r="W236" s="125">
        <f t="shared" si="178"/>
        <v>0</v>
      </c>
      <c r="X236" s="125">
        <f t="shared" si="178"/>
        <v>0</v>
      </c>
      <c r="Y236" s="125">
        <f t="shared" si="178"/>
        <v>0</v>
      </c>
      <c r="Z236" s="125">
        <f t="shared" si="178"/>
        <v>0</v>
      </c>
      <c r="AA236" s="125">
        <f t="shared" si="178"/>
        <v>0</v>
      </c>
      <c r="AB236" s="62"/>
      <c r="AC236" s="61"/>
      <c r="AD236" s="65"/>
      <c r="AE236" s="65"/>
      <c r="AF236" s="65"/>
      <c r="AG236" s="65"/>
      <c r="AH236" s="65"/>
      <c r="AI236" s="65"/>
      <c r="AJ236" s="65"/>
      <c r="AK236" s="65"/>
      <c r="AL236" s="65"/>
      <c r="AM236" s="65"/>
      <c r="AN236" s="65"/>
      <c r="AO236" s="65"/>
      <c r="AP236" s="65"/>
      <c r="AQ236" s="65"/>
      <c r="AR236" s="65"/>
      <c r="AS236" s="65"/>
      <c r="AT236" s="65"/>
      <c r="AU236" s="65"/>
      <c r="AV236" s="65"/>
    </row>
    <row r="237" spans="1:48" s="66" customFormat="1" ht="27.75" hidden="1" customHeight="1" x14ac:dyDescent="0.25">
      <c r="A237" s="116"/>
      <c r="B237" s="116"/>
      <c r="C237" s="48"/>
      <c r="D237" s="48"/>
      <c r="E237" s="81"/>
      <c r="F237" s="81"/>
      <c r="G237" s="82"/>
      <c r="H237" s="117"/>
      <c r="I237" s="80"/>
      <c r="J237" s="68"/>
      <c r="K237" s="69">
        <f t="shared" si="179"/>
        <v>0</v>
      </c>
      <c r="L237" s="69">
        <f t="shared" si="180"/>
        <v>0</v>
      </c>
      <c r="M237" s="70"/>
      <c r="N237" s="71"/>
      <c r="O237" s="72">
        <f t="shared" si="181"/>
        <v>0</v>
      </c>
      <c r="P237" s="72">
        <f t="shared" si="182"/>
        <v>0</v>
      </c>
      <c r="Q237" s="70"/>
      <c r="R237" s="318">
        <f t="shared" si="183"/>
        <v>0</v>
      </c>
      <c r="S237" s="426">
        <f t="shared" si="178"/>
        <v>0</v>
      </c>
      <c r="T237" s="125">
        <f t="shared" si="178"/>
        <v>0</v>
      </c>
      <c r="U237" s="125">
        <f t="shared" si="178"/>
        <v>0</v>
      </c>
      <c r="V237" s="125">
        <f t="shared" si="178"/>
        <v>0</v>
      </c>
      <c r="W237" s="125">
        <f t="shared" si="178"/>
        <v>0</v>
      </c>
      <c r="X237" s="125">
        <f t="shared" si="178"/>
        <v>0</v>
      </c>
      <c r="Y237" s="125">
        <f t="shared" si="178"/>
        <v>0</v>
      </c>
      <c r="Z237" s="125">
        <f t="shared" si="178"/>
        <v>0</v>
      </c>
      <c r="AA237" s="125">
        <f t="shared" si="178"/>
        <v>0</v>
      </c>
      <c r="AB237" s="62"/>
      <c r="AC237" s="61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5"/>
      <c r="AT237" s="65"/>
      <c r="AU237" s="65"/>
      <c r="AV237" s="65"/>
    </row>
    <row r="238" spans="1:48" s="66" customFormat="1" ht="27.75" hidden="1" customHeight="1" x14ac:dyDescent="0.25">
      <c r="A238" s="116"/>
      <c r="B238" s="116"/>
      <c r="C238" s="48"/>
      <c r="D238" s="48"/>
      <c r="E238" s="81"/>
      <c r="F238" s="81"/>
      <c r="G238" s="82"/>
      <c r="H238" s="53"/>
      <c r="I238" s="67"/>
      <c r="J238" s="68"/>
      <c r="K238" s="69">
        <f t="shared" si="179"/>
        <v>0</v>
      </c>
      <c r="L238" s="69">
        <f t="shared" si="180"/>
        <v>0</v>
      </c>
      <c r="M238" s="70"/>
      <c r="N238" s="71"/>
      <c r="O238" s="72">
        <f t="shared" si="181"/>
        <v>0</v>
      </c>
      <c r="P238" s="72">
        <f t="shared" si="182"/>
        <v>0</v>
      </c>
      <c r="Q238" s="70"/>
      <c r="R238" s="318">
        <f t="shared" si="183"/>
        <v>0</v>
      </c>
      <c r="S238" s="426">
        <f t="shared" si="178"/>
        <v>0</v>
      </c>
      <c r="T238" s="125">
        <f t="shared" si="178"/>
        <v>0</v>
      </c>
      <c r="U238" s="125">
        <f t="shared" si="178"/>
        <v>0</v>
      </c>
      <c r="V238" s="125">
        <f t="shared" si="178"/>
        <v>0</v>
      </c>
      <c r="W238" s="125">
        <f t="shared" si="178"/>
        <v>0</v>
      </c>
      <c r="X238" s="125">
        <f t="shared" si="178"/>
        <v>0</v>
      </c>
      <c r="Y238" s="125">
        <f t="shared" si="178"/>
        <v>0</v>
      </c>
      <c r="Z238" s="125">
        <f t="shared" si="178"/>
        <v>0</v>
      </c>
      <c r="AA238" s="125">
        <f t="shared" si="178"/>
        <v>0</v>
      </c>
      <c r="AB238" s="62"/>
      <c r="AC238" s="61"/>
      <c r="AD238" s="65"/>
      <c r="AE238" s="65"/>
      <c r="AF238" s="65"/>
      <c r="AG238" s="65"/>
      <c r="AH238" s="65"/>
      <c r="AI238" s="65"/>
      <c r="AJ238" s="65"/>
      <c r="AK238" s="65"/>
      <c r="AL238" s="65"/>
      <c r="AM238" s="65"/>
      <c r="AN238" s="65"/>
      <c r="AO238" s="65"/>
      <c r="AP238" s="65"/>
      <c r="AQ238" s="65"/>
      <c r="AR238" s="65"/>
      <c r="AS238" s="65"/>
      <c r="AT238" s="65"/>
      <c r="AU238" s="65"/>
      <c r="AV238" s="65"/>
    </row>
    <row r="239" spans="1:48" s="66" customFormat="1" ht="27.75" hidden="1" customHeight="1" x14ac:dyDescent="0.25">
      <c r="A239" s="116"/>
      <c r="B239" s="116"/>
      <c r="C239" s="48"/>
      <c r="D239" s="48"/>
      <c r="E239" s="81"/>
      <c r="F239" s="81"/>
      <c r="G239" s="82"/>
      <c r="H239" s="53"/>
      <c r="I239" s="67"/>
      <c r="J239" s="68"/>
      <c r="K239" s="69">
        <f t="shared" si="179"/>
        <v>0</v>
      </c>
      <c r="L239" s="69">
        <f t="shared" si="180"/>
        <v>0</v>
      </c>
      <c r="M239" s="70"/>
      <c r="N239" s="71"/>
      <c r="O239" s="72">
        <f t="shared" si="181"/>
        <v>0</v>
      </c>
      <c r="P239" s="72">
        <f t="shared" si="182"/>
        <v>0</v>
      </c>
      <c r="Q239" s="70"/>
      <c r="R239" s="318">
        <f t="shared" si="183"/>
        <v>0</v>
      </c>
      <c r="S239" s="426">
        <f t="shared" si="178"/>
        <v>0</v>
      </c>
      <c r="T239" s="125">
        <f t="shared" si="178"/>
        <v>0</v>
      </c>
      <c r="U239" s="125">
        <f t="shared" si="178"/>
        <v>0</v>
      </c>
      <c r="V239" s="125">
        <f t="shared" si="178"/>
        <v>0</v>
      </c>
      <c r="W239" s="125">
        <f t="shared" si="178"/>
        <v>0</v>
      </c>
      <c r="X239" s="125">
        <f t="shared" si="178"/>
        <v>0</v>
      </c>
      <c r="Y239" s="125">
        <f t="shared" si="178"/>
        <v>0</v>
      </c>
      <c r="Z239" s="125">
        <f t="shared" si="178"/>
        <v>0</v>
      </c>
      <c r="AA239" s="125">
        <f t="shared" si="178"/>
        <v>0</v>
      </c>
      <c r="AB239" s="62"/>
      <c r="AC239" s="61"/>
      <c r="AD239" s="65"/>
      <c r="AE239" s="65"/>
      <c r="AF239" s="65"/>
      <c r="AG239" s="65"/>
      <c r="AH239" s="65"/>
      <c r="AI239" s="65"/>
      <c r="AJ239" s="65"/>
      <c r="AK239" s="65"/>
      <c r="AL239" s="65"/>
      <c r="AM239" s="65"/>
      <c r="AN239" s="65"/>
      <c r="AO239" s="65"/>
      <c r="AP239" s="65"/>
      <c r="AQ239" s="65"/>
      <c r="AR239" s="65"/>
      <c r="AS239" s="65"/>
      <c r="AT239" s="65"/>
      <c r="AU239" s="65"/>
      <c r="AV239" s="65"/>
    </row>
    <row r="240" spans="1:48" s="85" customFormat="1" ht="27.75" hidden="1" customHeight="1" x14ac:dyDescent="0.25">
      <c r="A240" s="116"/>
      <c r="B240" s="116"/>
      <c r="C240" s="48"/>
      <c r="D240" s="48"/>
      <c r="E240" s="81"/>
      <c r="F240" s="81"/>
      <c r="G240" s="82"/>
      <c r="H240" s="53"/>
      <c r="I240" s="67"/>
      <c r="J240" s="68"/>
      <c r="K240" s="69">
        <f t="shared" si="179"/>
        <v>0</v>
      </c>
      <c r="L240" s="69">
        <f t="shared" si="180"/>
        <v>0</v>
      </c>
      <c r="M240" s="70"/>
      <c r="N240" s="71"/>
      <c r="O240" s="72">
        <f t="shared" si="181"/>
        <v>0</v>
      </c>
      <c r="P240" s="72">
        <f t="shared" si="182"/>
        <v>0</v>
      </c>
      <c r="Q240" s="70"/>
      <c r="R240" s="318">
        <f t="shared" si="183"/>
        <v>0</v>
      </c>
      <c r="S240" s="426">
        <f t="shared" si="178"/>
        <v>0</v>
      </c>
      <c r="T240" s="125">
        <f t="shared" si="178"/>
        <v>0</v>
      </c>
      <c r="U240" s="125">
        <f t="shared" si="178"/>
        <v>0</v>
      </c>
      <c r="V240" s="125">
        <f t="shared" si="178"/>
        <v>0</v>
      </c>
      <c r="W240" s="125">
        <f t="shared" si="178"/>
        <v>0</v>
      </c>
      <c r="X240" s="125">
        <f t="shared" si="178"/>
        <v>0</v>
      </c>
      <c r="Y240" s="125">
        <f t="shared" si="178"/>
        <v>0</v>
      </c>
      <c r="Z240" s="125">
        <f t="shared" si="178"/>
        <v>0</v>
      </c>
      <c r="AA240" s="125">
        <f t="shared" si="178"/>
        <v>0</v>
      </c>
      <c r="AB240" s="62"/>
      <c r="AC240" s="61"/>
      <c r="AD240" s="84"/>
      <c r="AE240" s="84"/>
      <c r="AF240" s="84"/>
      <c r="AG240" s="84"/>
      <c r="AH240" s="84"/>
      <c r="AI240" s="84"/>
      <c r="AJ240" s="84"/>
      <c r="AK240" s="84"/>
      <c r="AL240" s="84"/>
      <c r="AM240" s="84"/>
      <c r="AN240" s="84"/>
      <c r="AO240" s="84"/>
      <c r="AP240" s="84"/>
      <c r="AQ240" s="84"/>
      <c r="AR240" s="84"/>
      <c r="AS240" s="84"/>
      <c r="AT240" s="84"/>
      <c r="AU240" s="84"/>
      <c r="AV240" s="84"/>
    </row>
    <row r="241" spans="1:48" s="66" customFormat="1" ht="27.75" hidden="1" customHeight="1" x14ac:dyDescent="0.25">
      <c r="A241" s="116"/>
      <c r="B241" s="116"/>
      <c r="C241" s="48"/>
      <c r="D241" s="48"/>
      <c r="E241" s="81"/>
      <c r="F241" s="81"/>
      <c r="G241" s="82"/>
      <c r="H241" s="117"/>
      <c r="I241" s="80"/>
      <c r="J241" s="68"/>
      <c r="K241" s="69">
        <f t="shared" si="179"/>
        <v>0</v>
      </c>
      <c r="L241" s="69">
        <f t="shared" si="180"/>
        <v>0</v>
      </c>
      <c r="M241" s="70"/>
      <c r="N241" s="71"/>
      <c r="O241" s="72">
        <f t="shared" si="181"/>
        <v>0</v>
      </c>
      <c r="P241" s="72">
        <f t="shared" si="182"/>
        <v>0</v>
      </c>
      <c r="Q241" s="70"/>
      <c r="R241" s="318">
        <f t="shared" si="183"/>
        <v>0</v>
      </c>
      <c r="S241" s="426">
        <f t="shared" si="178"/>
        <v>0</v>
      </c>
      <c r="T241" s="125">
        <f t="shared" si="178"/>
        <v>0</v>
      </c>
      <c r="U241" s="125">
        <f t="shared" si="178"/>
        <v>0</v>
      </c>
      <c r="V241" s="125">
        <f t="shared" si="178"/>
        <v>0</v>
      </c>
      <c r="W241" s="125">
        <f t="shared" si="178"/>
        <v>0</v>
      </c>
      <c r="X241" s="125">
        <f t="shared" si="178"/>
        <v>0</v>
      </c>
      <c r="Y241" s="125">
        <f t="shared" si="178"/>
        <v>0</v>
      </c>
      <c r="Z241" s="125">
        <f t="shared" si="178"/>
        <v>0</v>
      </c>
      <c r="AA241" s="125">
        <f t="shared" si="178"/>
        <v>0</v>
      </c>
      <c r="AB241" s="62"/>
      <c r="AC241" s="61"/>
      <c r="AD241" s="65"/>
      <c r="AE241" s="65"/>
      <c r="AF241" s="65"/>
      <c r="AG241" s="65"/>
      <c r="AH241" s="65"/>
      <c r="AI241" s="65"/>
      <c r="AJ241" s="65"/>
      <c r="AK241" s="65"/>
      <c r="AL241" s="65"/>
      <c r="AM241" s="65"/>
      <c r="AN241" s="65"/>
      <c r="AO241" s="65"/>
      <c r="AP241" s="65"/>
      <c r="AQ241" s="65"/>
      <c r="AR241" s="65"/>
      <c r="AS241" s="65"/>
      <c r="AT241" s="65"/>
      <c r="AU241" s="65"/>
      <c r="AV241" s="65"/>
    </row>
    <row r="242" spans="1:48" s="115" customFormat="1" ht="27.75" hidden="1" customHeight="1" thickBot="1" x14ac:dyDescent="0.3">
      <c r="A242" s="102"/>
      <c r="B242" s="102"/>
      <c r="C242" s="103"/>
      <c r="D242" s="103"/>
      <c r="E242" s="104"/>
      <c r="F242" s="104"/>
      <c r="G242" s="105"/>
      <c r="H242" s="106" t="s">
        <v>55</v>
      </c>
      <c r="I242" s="107"/>
      <c r="J242" s="108"/>
      <c r="K242" s="109"/>
      <c r="L242" s="109"/>
      <c r="M242" s="110"/>
      <c r="N242" s="111"/>
      <c r="O242" s="109"/>
      <c r="P242" s="109"/>
      <c r="Q242" s="110"/>
      <c r="R242" s="283">
        <f>SUM(R230:R241)</f>
        <v>0</v>
      </c>
      <c r="S242" s="284">
        <f t="shared" ref="S242:AA242" si="184">SUM(S230:S241)</f>
        <v>0</v>
      </c>
      <c r="T242" s="113">
        <f t="shared" si="184"/>
        <v>0</v>
      </c>
      <c r="U242" s="113">
        <f t="shared" si="184"/>
        <v>0</v>
      </c>
      <c r="V242" s="113">
        <f t="shared" si="184"/>
        <v>0</v>
      </c>
      <c r="W242" s="113">
        <f t="shared" si="184"/>
        <v>0</v>
      </c>
      <c r="X242" s="113">
        <f t="shared" si="184"/>
        <v>0</v>
      </c>
      <c r="Y242" s="113">
        <f t="shared" si="184"/>
        <v>0</v>
      </c>
      <c r="Z242" s="113">
        <f t="shared" si="184"/>
        <v>0</v>
      </c>
      <c r="AA242" s="113">
        <f t="shared" si="184"/>
        <v>0</v>
      </c>
      <c r="AB242" s="62"/>
      <c r="AC242" s="61"/>
      <c r="AD242" s="65"/>
      <c r="AE242" s="65"/>
      <c r="AF242" s="65"/>
      <c r="AG242" s="65"/>
      <c r="AH242" s="65"/>
      <c r="AI242" s="65"/>
      <c r="AJ242" s="65"/>
      <c r="AK242" s="65"/>
      <c r="AL242" s="65"/>
      <c r="AM242" s="65"/>
      <c r="AN242" s="65"/>
      <c r="AO242" s="65"/>
      <c r="AP242" s="65"/>
      <c r="AQ242" s="65"/>
      <c r="AR242" s="65"/>
      <c r="AS242" s="65"/>
      <c r="AT242" s="65"/>
      <c r="AU242" s="65"/>
      <c r="AV242" s="65"/>
    </row>
    <row r="243" spans="1:48" s="66" customFormat="1" ht="27.75" hidden="1" customHeight="1" thickTop="1" x14ac:dyDescent="0.25">
      <c r="A243" s="116"/>
      <c r="B243" s="116"/>
      <c r="C243" s="48"/>
      <c r="D243" s="48"/>
      <c r="E243" s="583"/>
      <c r="F243" s="584"/>
      <c r="G243" s="585"/>
      <c r="H243" s="586"/>
      <c r="I243" s="576"/>
      <c r="J243" s="68"/>
      <c r="K243" s="69">
        <f>IF(J243&gt;0, 1, 0)</f>
        <v>0</v>
      </c>
      <c r="L243" s="69">
        <f>J243-K243</f>
        <v>0</v>
      </c>
      <c r="M243" s="70"/>
      <c r="N243" s="71"/>
      <c r="O243" s="72">
        <f>IF(N243&gt;0, 1, 0)</f>
        <v>0</v>
      </c>
      <c r="P243" s="72">
        <f>N243-O243</f>
        <v>0</v>
      </c>
      <c r="Q243" s="577"/>
      <c r="R243" s="318">
        <f>(K243*M243*$R$3)+(L243*M243*$R$6)+(O243*Q243*$R$7)+(P243*Q243*$R$8)</f>
        <v>0</v>
      </c>
      <c r="S243" s="426">
        <f t="shared" ref="S243:AA254" si="185">(L243*N243*$R$3)+(M243*N243*$R$6)+(P243*R243*$R$7)+(Q243*R243*$R$8)</f>
        <v>0</v>
      </c>
      <c r="T243" s="125">
        <f t="shared" si="185"/>
        <v>0</v>
      </c>
      <c r="U243" s="125">
        <f t="shared" si="185"/>
        <v>0</v>
      </c>
      <c r="V243" s="125">
        <f t="shared" si="185"/>
        <v>0</v>
      </c>
      <c r="W243" s="125">
        <f t="shared" si="185"/>
        <v>0</v>
      </c>
      <c r="X243" s="125">
        <f t="shared" si="185"/>
        <v>0</v>
      </c>
      <c r="Y243" s="125">
        <f t="shared" si="185"/>
        <v>0</v>
      </c>
      <c r="Z243" s="125">
        <f t="shared" si="185"/>
        <v>0</v>
      </c>
      <c r="AA243" s="125">
        <f t="shared" si="185"/>
        <v>0</v>
      </c>
      <c r="AB243" s="62"/>
      <c r="AC243" s="61"/>
      <c r="AD243" s="65"/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5"/>
      <c r="AT243" s="65"/>
      <c r="AU243" s="65"/>
      <c r="AV243" s="65"/>
    </row>
    <row r="244" spans="1:48" s="66" customFormat="1" ht="27.75" hidden="1" customHeight="1" x14ac:dyDescent="0.25">
      <c r="A244" s="116"/>
      <c r="B244" s="116"/>
      <c r="C244" s="48"/>
      <c r="D244" s="48"/>
      <c r="E244" s="81"/>
      <c r="F244" s="81"/>
      <c r="G244" s="123"/>
      <c r="H244" s="53"/>
      <c r="I244" s="67"/>
      <c r="J244" s="68"/>
      <c r="K244" s="69">
        <f t="shared" ref="K244:K254" si="186">IF(J244&gt;0, 1, 0)</f>
        <v>0</v>
      </c>
      <c r="L244" s="69">
        <f t="shared" ref="L244:L254" si="187">J244-K244</f>
        <v>0</v>
      </c>
      <c r="M244" s="70"/>
      <c r="N244" s="71"/>
      <c r="O244" s="72">
        <f t="shared" ref="O244:O254" si="188">IF(N244&gt;0, 1, 0)</f>
        <v>0</v>
      </c>
      <c r="P244" s="72">
        <f t="shared" ref="P244:P254" si="189">N244-O244</f>
        <v>0</v>
      </c>
      <c r="Q244" s="70"/>
      <c r="R244" s="318">
        <f t="shared" ref="R244:R254" si="190">(K244*M244*$R$3)+(L244*M244*$R$6)+(O244*Q244*$R$7)+(P244*Q244*$R$8)</f>
        <v>0</v>
      </c>
      <c r="S244" s="426">
        <f t="shared" si="185"/>
        <v>0</v>
      </c>
      <c r="T244" s="125">
        <f t="shared" si="185"/>
        <v>0</v>
      </c>
      <c r="U244" s="125">
        <f t="shared" si="185"/>
        <v>0</v>
      </c>
      <c r="V244" s="125">
        <f t="shared" si="185"/>
        <v>0</v>
      </c>
      <c r="W244" s="125">
        <f t="shared" si="185"/>
        <v>0</v>
      </c>
      <c r="X244" s="125">
        <f t="shared" si="185"/>
        <v>0</v>
      </c>
      <c r="Y244" s="125">
        <f t="shared" si="185"/>
        <v>0</v>
      </c>
      <c r="Z244" s="125">
        <f t="shared" si="185"/>
        <v>0</v>
      </c>
      <c r="AA244" s="125">
        <f t="shared" si="185"/>
        <v>0</v>
      </c>
      <c r="AB244" s="62"/>
      <c r="AC244" s="61"/>
      <c r="AD244" s="65"/>
      <c r="AE244" s="65"/>
      <c r="AF244" s="65"/>
      <c r="AG244" s="65"/>
      <c r="AH244" s="65"/>
      <c r="AI244" s="65"/>
      <c r="AJ244" s="65"/>
      <c r="AK244" s="65"/>
      <c r="AL244" s="65"/>
      <c r="AM244" s="65"/>
      <c r="AN244" s="65"/>
      <c r="AO244" s="65"/>
      <c r="AP244" s="65"/>
      <c r="AQ244" s="65"/>
      <c r="AR244" s="65"/>
      <c r="AS244" s="65"/>
      <c r="AT244" s="65"/>
      <c r="AU244" s="65"/>
      <c r="AV244" s="65"/>
    </row>
    <row r="245" spans="1:48" s="66" customFormat="1" ht="27.75" hidden="1" customHeight="1" x14ac:dyDescent="0.25">
      <c r="A245" s="116"/>
      <c r="B245" s="116"/>
      <c r="C245" s="48"/>
      <c r="D245" s="48"/>
      <c r="E245" s="81"/>
      <c r="F245" s="81"/>
      <c r="G245" s="123"/>
      <c r="H245" s="53"/>
      <c r="I245" s="67"/>
      <c r="J245" s="68"/>
      <c r="K245" s="69">
        <f t="shared" si="186"/>
        <v>0</v>
      </c>
      <c r="L245" s="69">
        <f t="shared" si="187"/>
        <v>0</v>
      </c>
      <c r="M245" s="70"/>
      <c r="N245" s="71"/>
      <c r="O245" s="72">
        <f t="shared" si="188"/>
        <v>0</v>
      </c>
      <c r="P245" s="72">
        <f t="shared" si="189"/>
        <v>0</v>
      </c>
      <c r="Q245" s="70"/>
      <c r="R245" s="318">
        <f t="shared" si="190"/>
        <v>0</v>
      </c>
      <c r="S245" s="426">
        <f t="shared" si="185"/>
        <v>0</v>
      </c>
      <c r="T245" s="125">
        <f t="shared" si="185"/>
        <v>0</v>
      </c>
      <c r="U245" s="125">
        <f t="shared" si="185"/>
        <v>0</v>
      </c>
      <c r="V245" s="125">
        <f t="shared" si="185"/>
        <v>0</v>
      </c>
      <c r="W245" s="125">
        <f t="shared" si="185"/>
        <v>0</v>
      </c>
      <c r="X245" s="125">
        <f t="shared" si="185"/>
        <v>0</v>
      </c>
      <c r="Y245" s="125">
        <f t="shared" si="185"/>
        <v>0</v>
      </c>
      <c r="Z245" s="125">
        <f t="shared" si="185"/>
        <v>0</v>
      </c>
      <c r="AA245" s="125">
        <f t="shared" si="185"/>
        <v>0</v>
      </c>
      <c r="AB245" s="62"/>
      <c r="AC245" s="61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5"/>
      <c r="AT245" s="65"/>
      <c r="AU245" s="65"/>
      <c r="AV245" s="65"/>
    </row>
    <row r="246" spans="1:48" s="66" customFormat="1" ht="27.75" hidden="1" customHeight="1" x14ac:dyDescent="0.25">
      <c r="A246" s="116"/>
      <c r="B246" s="116"/>
      <c r="C246" s="48"/>
      <c r="D246" s="48"/>
      <c r="E246" s="81"/>
      <c r="F246" s="81"/>
      <c r="G246" s="123"/>
      <c r="H246" s="53"/>
      <c r="I246" s="67"/>
      <c r="J246" s="68"/>
      <c r="K246" s="69">
        <f t="shared" si="186"/>
        <v>0</v>
      </c>
      <c r="L246" s="69">
        <f t="shared" si="187"/>
        <v>0</v>
      </c>
      <c r="M246" s="70"/>
      <c r="N246" s="71"/>
      <c r="O246" s="72">
        <f t="shared" si="188"/>
        <v>0</v>
      </c>
      <c r="P246" s="72">
        <f t="shared" si="189"/>
        <v>0</v>
      </c>
      <c r="Q246" s="70"/>
      <c r="R246" s="318">
        <f t="shared" si="190"/>
        <v>0</v>
      </c>
      <c r="S246" s="426">
        <f t="shared" si="185"/>
        <v>0</v>
      </c>
      <c r="T246" s="125">
        <f t="shared" si="185"/>
        <v>0</v>
      </c>
      <c r="U246" s="125">
        <f t="shared" si="185"/>
        <v>0</v>
      </c>
      <c r="V246" s="125">
        <f t="shared" si="185"/>
        <v>0</v>
      </c>
      <c r="W246" s="125">
        <f t="shared" si="185"/>
        <v>0</v>
      </c>
      <c r="X246" s="125">
        <f t="shared" si="185"/>
        <v>0</v>
      </c>
      <c r="Y246" s="125">
        <f t="shared" si="185"/>
        <v>0</v>
      </c>
      <c r="Z246" s="125">
        <f t="shared" si="185"/>
        <v>0</v>
      </c>
      <c r="AA246" s="125">
        <f t="shared" si="185"/>
        <v>0</v>
      </c>
      <c r="AB246" s="62"/>
      <c r="AC246" s="61"/>
      <c r="AD246" s="65"/>
      <c r="AE246" s="65"/>
      <c r="AF246" s="65"/>
      <c r="AG246" s="65"/>
      <c r="AH246" s="65"/>
      <c r="AI246" s="65"/>
      <c r="AJ246" s="65"/>
      <c r="AK246" s="65"/>
      <c r="AL246" s="65"/>
      <c r="AM246" s="65"/>
      <c r="AN246" s="65"/>
      <c r="AO246" s="65"/>
      <c r="AP246" s="65"/>
      <c r="AQ246" s="65"/>
      <c r="AR246" s="65"/>
      <c r="AS246" s="65"/>
      <c r="AT246" s="65"/>
      <c r="AU246" s="65"/>
      <c r="AV246" s="65"/>
    </row>
    <row r="247" spans="1:48" s="66" customFormat="1" ht="27.75" hidden="1" customHeight="1" x14ac:dyDescent="0.25">
      <c r="A247" s="116"/>
      <c r="B247" s="116"/>
      <c r="C247" s="48"/>
      <c r="D247" s="48"/>
      <c r="E247" s="81"/>
      <c r="F247" s="81"/>
      <c r="G247" s="82"/>
      <c r="H247" s="53"/>
      <c r="I247" s="67"/>
      <c r="J247" s="68"/>
      <c r="K247" s="69">
        <f t="shared" si="186"/>
        <v>0</v>
      </c>
      <c r="L247" s="69">
        <f t="shared" si="187"/>
        <v>0</v>
      </c>
      <c r="M247" s="70"/>
      <c r="N247" s="71"/>
      <c r="O247" s="72">
        <f t="shared" si="188"/>
        <v>0</v>
      </c>
      <c r="P247" s="72">
        <f t="shared" si="189"/>
        <v>0</v>
      </c>
      <c r="Q247" s="70"/>
      <c r="R247" s="318">
        <f t="shared" si="190"/>
        <v>0</v>
      </c>
      <c r="S247" s="426">
        <f t="shared" si="185"/>
        <v>0</v>
      </c>
      <c r="T247" s="125">
        <f t="shared" si="185"/>
        <v>0</v>
      </c>
      <c r="U247" s="125">
        <f t="shared" si="185"/>
        <v>0</v>
      </c>
      <c r="V247" s="125">
        <f t="shared" si="185"/>
        <v>0</v>
      </c>
      <c r="W247" s="125">
        <f t="shared" si="185"/>
        <v>0</v>
      </c>
      <c r="X247" s="125">
        <f t="shared" si="185"/>
        <v>0</v>
      </c>
      <c r="Y247" s="125">
        <f t="shared" si="185"/>
        <v>0</v>
      </c>
      <c r="Z247" s="125">
        <f t="shared" si="185"/>
        <v>0</v>
      </c>
      <c r="AA247" s="125">
        <f t="shared" si="185"/>
        <v>0</v>
      </c>
      <c r="AB247" s="62"/>
      <c r="AC247" s="61"/>
      <c r="AD247" s="65"/>
      <c r="AE247" s="65"/>
      <c r="AF247" s="65"/>
      <c r="AG247" s="65"/>
      <c r="AH247" s="65"/>
      <c r="AI247" s="65"/>
      <c r="AJ247" s="65"/>
      <c r="AK247" s="65"/>
      <c r="AL247" s="65"/>
      <c r="AM247" s="65"/>
      <c r="AN247" s="65"/>
      <c r="AO247" s="65"/>
      <c r="AP247" s="65"/>
      <c r="AQ247" s="65"/>
      <c r="AR247" s="65"/>
      <c r="AS247" s="65"/>
      <c r="AT247" s="65"/>
      <c r="AU247" s="65"/>
      <c r="AV247" s="65"/>
    </row>
    <row r="248" spans="1:48" s="66" customFormat="1" ht="27.75" hidden="1" customHeight="1" x14ac:dyDescent="0.25">
      <c r="A248" s="116"/>
      <c r="B248" s="116"/>
      <c r="C248" s="48"/>
      <c r="D248" s="48"/>
      <c r="E248" s="81"/>
      <c r="F248" s="81"/>
      <c r="G248" s="82"/>
      <c r="H248" s="53"/>
      <c r="I248" s="67"/>
      <c r="J248" s="68"/>
      <c r="K248" s="69">
        <f t="shared" si="186"/>
        <v>0</v>
      </c>
      <c r="L248" s="69">
        <f t="shared" si="187"/>
        <v>0</v>
      </c>
      <c r="M248" s="70"/>
      <c r="N248" s="71"/>
      <c r="O248" s="72">
        <f t="shared" si="188"/>
        <v>0</v>
      </c>
      <c r="P248" s="72">
        <f t="shared" si="189"/>
        <v>0</v>
      </c>
      <c r="Q248" s="70"/>
      <c r="R248" s="318">
        <f t="shared" si="190"/>
        <v>0</v>
      </c>
      <c r="S248" s="426">
        <f t="shared" si="185"/>
        <v>0</v>
      </c>
      <c r="T248" s="125">
        <f t="shared" si="185"/>
        <v>0</v>
      </c>
      <c r="U248" s="125">
        <f t="shared" si="185"/>
        <v>0</v>
      </c>
      <c r="V248" s="125">
        <f t="shared" si="185"/>
        <v>0</v>
      </c>
      <c r="W248" s="125">
        <f t="shared" si="185"/>
        <v>0</v>
      </c>
      <c r="X248" s="125">
        <f t="shared" si="185"/>
        <v>0</v>
      </c>
      <c r="Y248" s="125">
        <f t="shared" si="185"/>
        <v>0</v>
      </c>
      <c r="Z248" s="125">
        <f t="shared" si="185"/>
        <v>0</v>
      </c>
      <c r="AA248" s="125">
        <f t="shared" si="185"/>
        <v>0</v>
      </c>
      <c r="AB248" s="62"/>
      <c r="AC248" s="61"/>
      <c r="AD248" s="65"/>
      <c r="AE248" s="65"/>
      <c r="AF248" s="65"/>
      <c r="AG248" s="65"/>
      <c r="AH248" s="65"/>
      <c r="AI248" s="65"/>
      <c r="AJ248" s="65"/>
      <c r="AK248" s="65"/>
      <c r="AL248" s="65"/>
      <c r="AM248" s="65"/>
      <c r="AN248" s="65"/>
      <c r="AO248" s="65"/>
      <c r="AP248" s="65"/>
      <c r="AQ248" s="65"/>
      <c r="AR248" s="65"/>
      <c r="AS248" s="65"/>
      <c r="AT248" s="65"/>
      <c r="AU248" s="65"/>
      <c r="AV248" s="65"/>
    </row>
    <row r="249" spans="1:48" s="66" customFormat="1" ht="27.75" hidden="1" customHeight="1" x14ac:dyDescent="0.25">
      <c r="A249" s="116"/>
      <c r="B249" s="116"/>
      <c r="C249" s="48"/>
      <c r="D249" s="48"/>
      <c r="E249" s="81"/>
      <c r="F249" s="81"/>
      <c r="G249" s="82"/>
      <c r="H249" s="53"/>
      <c r="I249" s="67"/>
      <c r="J249" s="68"/>
      <c r="K249" s="69">
        <f t="shared" si="186"/>
        <v>0</v>
      </c>
      <c r="L249" s="69">
        <f t="shared" si="187"/>
        <v>0</v>
      </c>
      <c r="M249" s="70"/>
      <c r="N249" s="71"/>
      <c r="O249" s="72">
        <f t="shared" si="188"/>
        <v>0</v>
      </c>
      <c r="P249" s="72">
        <f t="shared" si="189"/>
        <v>0</v>
      </c>
      <c r="Q249" s="70"/>
      <c r="R249" s="318">
        <f t="shared" si="190"/>
        <v>0</v>
      </c>
      <c r="S249" s="426">
        <f t="shared" si="185"/>
        <v>0</v>
      </c>
      <c r="T249" s="125">
        <f t="shared" si="185"/>
        <v>0</v>
      </c>
      <c r="U249" s="125">
        <f t="shared" si="185"/>
        <v>0</v>
      </c>
      <c r="V249" s="125">
        <f t="shared" si="185"/>
        <v>0</v>
      </c>
      <c r="W249" s="125">
        <f t="shared" si="185"/>
        <v>0</v>
      </c>
      <c r="X249" s="125">
        <f t="shared" si="185"/>
        <v>0</v>
      </c>
      <c r="Y249" s="125">
        <f t="shared" si="185"/>
        <v>0</v>
      </c>
      <c r="Z249" s="125">
        <f t="shared" si="185"/>
        <v>0</v>
      </c>
      <c r="AA249" s="125">
        <f t="shared" si="185"/>
        <v>0</v>
      </c>
      <c r="AB249" s="62"/>
      <c r="AC249" s="61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5"/>
      <c r="AT249" s="65"/>
      <c r="AU249" s="65"/>
      <c r="AV249" s="65"/>
    </row>
    <row r="250" spans="1:48" s="66" customFormat="1" ht="27.75" hidden="1" customHeight="1" x14ac:dyDescent="0.25">
      <c r="A250" s="116"/>
      <c r="B250" s="116"/>
      <c r="C250" s="48"/>
      <c r="D250" s="48"/>
      <c r="E250" s="81"/>
      <c r="F250" s="81"/>
      <c r="G250" s="82"/>
      <c r="H250" s="117"/>
      <c r="I250" s="80"/>
      <c r="J250" s="68"/>
      <c r="K250" s="69">
        <f t="shared" si="186"/>
        <v>0</v>
      </c>
      <c r="L250" s="69">
        <f t="shared" si="187"/>
        <v>0</v>
      </c>
      <c r="M250" s="70"/>
      <c r="N250" s="71"/>
      <c r="O250" s="72">
        <f t="shared" si="188"/>
        <v>0</v>
      </c>
      <c r="P250" s="72">
        <f t="shared" si="189"/>
        <v>0</v>
      </c>
      <c r="Q250" s="70"/>
      <c r="R250" s="318">
        <f t="shared" si="190"/>
        <v>0</v>
      </c>
      <c r="S250" s="426">
        <f t="shared" si="185"/>
        <v>0</v>
      </c>
      <c r="T250" s="125">
        <f t="shared" si="185"/>
        <v>0</v>
      </c>
      <c r="U250" s="125">
        <f t="shared" si="185"/>
        <v>0</v>
      </c>
      <c r="V250" s="125">
        <f t="shared" si="185"/>
        <v>0</v>
      </c>
      <c r="W250" s="125">
        <f t="shared" si="185"/>
        <v>0</v>
      </c>
      <c r="X250" s="125">
        <f t="shared" si="185"/>
        <v>0</v>
      </c>
      <c r="Y250" s="125">
        <f t="shared" si="185"/>
        <v>0</v>
      </c>
      <c r="Z250" s="125">
        <f t="shared" si="185"/>
        <v>0</v>
      </c>
      <c r="AA250" s="125">
        <f t="shared" si="185"/>
        <v>0</v>
      </c>
      <c r="AB250" s="62"/>
      <c r="AC250" s="61"/>
      <c r="AD250" s="65"/>
      <c r="AE250" s="65"/>
      <c r="AF250" s="65"/>
      <c r="AG250" s="65"/>
      <c r="AH250" s="65"/>
      <c r="AI250" s="65"/>
      <c r="AJ250" s="65"/>
      <c r="AK250" s="65"/>
      <c r="AL250" s="65"/>
      <c r="AM250" s="65"/>
      <c r="AN250" s="65"/>
      <c r="AO250" s="65"/>
      <c r="AP250" s="65"/>
      <c r="AQ250" s="65"/>
      <c r="AR250" s="65"/>
      <c r="AS250" s="65"/>
      <c r="AT250" s="65"/>
      <c r="AU250" s="65"/>
      <c r="AV250" s="65"/>
    </row>
    <row r="251" spans="1:48" s="66" customFormat="1" ht="27.75" hidden="1" customHeight="1" x14ac:dyDescent="0.25">
      <c r="A251" s="116"/>
      <c r="B251" s="116"/>
      <c r="C251" s="48"/>
      <c r="D251" s="48"/>
      <c r="E251" s="81"/>
      <c r="F251" s="81"/>
      <c r="G251" s="82"/>
      <c r="H251" s="53"/>
      <c r="I251" s="67"/>
      <c r="J251" s="68"/>
      <c r="K251" s="69">
        <f t="shared" si="186"/>
        <v>0</v>
      </c>
      <c r="L251" s="69">
        <f t="shared" si="187"/>
        <v>0</v>
      </c>
      <c r="M251" s="70"/>
      <c r="N251" s="71"/>
      <c r="O251" s="72">
        <f t="shared" si="188"/>
        <v>0</v>
      </c>
      <c r="P251" s="72">
        <f t="shared" si="189"/>
        <v>0</v>
      </c>
      <c r="Q251" s="70"/>
      <c r="R251" s="318">
        <f t="shared" si="190"/>
        <v>0</v>
      </c>
      <c r="S251" s="426">
        <f t="shared" si="185"/>
        <v>0</v>
      </c>
      <c r="T251" s="125">
        <f t="shared" si="185"/>
        <v>0</v>
      </c>
      <c r="U251" s="125">
        <f t="shared" si="185"/>
        <v>0</v>
      </c>
      <c r="V251" s="125">
        <f t="shared" si="185"/>
        <v>0</v>
      </c>
      <c r="W251" s="125">
        <f t="shared" si="185"/>
        <v>0</v>
      </c>
      <c r="X251" s="125">
        <f t="shared" si="185"/>
        <v>0</v>
      </c>
      <c r="Y251" s="125">
        <f t="shared" si="185"/>
        <v>0</v>
      </c>
      <c r="Z251" s="125">
        <f t="shared" si="185"/>
        <v>0</v>
      </c>
      <c r="AA251" s="125">
        <f t="shared" si="185"/>
        <v>0</v>
      </c>
      <c r="AB251" s="62"/>
      <c r="AC251" s="61"/>
      <c r="AD251" s="65"/>
      <c r="AE251" s="65"/>
      <c r="AF251" s="65"/>
      <c r="AG251" s="65"/>
      <c r="AH251" s="65"/>
      <c r="AI251" s="65"/>
      <c r="AJ251" s="65"/>
      <c r="AK251" s="65"/>
      <c r="AL251" s="65"/>
      <c r="AM251" s="65"/>
      <c r="AN251" s="65"/>
      <c r="AO251" s="65"/>
      <c r="AP251" s="65"/>
      <c r="AQ251" s="65"/>
      <c r="AR251" s="65"/>
      <c r="AS251" s="65"/>
      <c r="AT251" s="65"/>
      <c r="AU251" s="65"/>
      <c r="AV251" s="65"/>
    </row>
    <row r="252" spans="1:48" s="66" customFormat="1" ht="27.75" hidden="1" customHeight="1" x14ac:dyDescent="0.25">
      <c r="A252" s="116"/>
      <c r="B252" s="116"/>
      <c r="C252" s="48"/>
      <c r="D252" s="48"/>
      <c r="E252" s="81"/>
      <c r="F252" s="81"/>
      <c r="G252" s="82"/>
      <c r="H252" s="53"/>
      <c r="I252" s="67"/>
      <c r="J252" s="68"/>
      <c r="K252" s="69">
        <f t="shared" si="186"/>
        <v>0</v>
      </c>
      <c r="L252" s="69">
        <f t="shared" si="187"/>
        <v>0</v>
      </c>
      <c r="M252" s="70"/>
      <c r="N252" s="71"/>
      <c r="O252" s="72">
        <f t="shared" si="188"/>
        <v>0</v>
      </c>
      <c r="P252" s="72">
        <f t="shared" si="189"/>
        <v>0</v>
      </c>
      <c r="Q252" s="70"/>
      <c r="R252" s="318">
        <f t="shared" si="190"/>
        <v>0</v>
      </c>
      <c r="S252" s="426">
        <f t="shared" si="185"/>
        <v>0</v>
      </c>
      <c r="T252" s="125">
        <f t="shared" si="185"/>
        <v>0</v>
      </c>
      <c r="U252" s="125">
        <f t="shared" si="185"/>
        <v>0</v>
      </c>
      <c r="V252" s="125">
        <f t="shared" si="185"/>
        <v>0</v>
      </c>
      <c r="W252" s="125">
        <f t="shared" si="185"/>
        <v>0</v>
      </c>
      <c r="X252" s="125">
        <f t="shared" si="185"/>
        <v>0</v>
      </c>
      <c r="Y252" s="125">
        <f t="shared" si="185"/>
        <v>0</v>
      </c>
      <c r="Z252" s="125">
        <f t="shared" si="185"/>
        <v>0</v>
      </c>
      <c r="AA252" s="125">
        <f t="shared" si="185"/>
        <v>0</v>
      </c>
      <c r="AB252" s="62"/>
      <c r="AC252" s="61"/>
      <c r="AD252" s="65"/>
      <c r="AE252" s="65"/>
      <c r="AF252" s="65"/>
      <c r="AG252" s="65"/>
      <c r="AH252" s="65"/>
      <c r="AI252" s="65"/>
      <c r="AJ252" s="65"/>
      <c r="AK252" s="65"/>
      <c r="AL252" s="65"/>
      <c r="AM252" s="65"/>
      <c r="AN252" s="65"/>
      <c r="AO252" s="65"/>
      <c r="AP252" s="65"/>
      <c r="AQ252" s="65"/>
      <c r="AR252" s="65"/>
      <c r="AS252" s="65"/>
      <c r="AT252" s="65"/>
      <c r="AU252" s="65"/>
      <c r="AV252" s="65"/>
    </row>
    <row r="253" spans="1:48" s="85" customFormat="1" ht="27.75" hidden="1" customHeight="1" x14ac:dyDescent="0.25">
      <c r="A253" s="116"/>
      <c r="B253" s="116"/>
      <c r="C253" s="48"/>
      <c r="D253" s="48"/>
      <c r="E253" s="81"/>
      <c r="F253" s="81"/>
      <c r="G253" s="82"/>
      <c r="H253" s="53"/>
      <c r="I253" s="67"/>
      <c r="J253" s="68"/>
      <c r="K253" s="69">
        <f t="shared" si="186"/>
        <v>0</v>
      </c>
      <c r="L253" s="69">
        <f t="shared" si="187"/>
        <v>0</v>
      </c>
      <c r="M253" s="70"/>
      <c r="N253" s="71"/>
      <c r="O253" s="72">
        <f t="shared" si="188"/>
        <v>0</v>
      </c>
      <c r="P253" s="72">
        <f t="shared" si="189"/>
        <v>0</v>
      </c>
      <c r="Q253" s="70"/>
      <c r="R253" s="318">
        <f t="shared" si="190"/>
        <v>0</v>
      </c>
      <c r="S253" s="426">
        <f t="shared" si="185"/>
        <v>0</v>
      </c>
      <c r="T253" s="125">
        <f t="shared" si="185"/>
        <v>0</v>
      </c>
      <c r="U253" s="125">
        <f t="shared" si="185"/>
        <v>0</v>
      </c>
      <c r="V253" s="125">
        <f t="shared" si="185"/>
        <v>0</v>
      </c>
      <c r="W253" s="125">
        <f t="shared" si="185"/>
        <v>0</v>
      </c>
      <c r="X253" s="125">
        <f t="shared" si="185"/>
        <v>0</v>
      </c>
      <c r="Y253" s="125">
        <f t="shared" si="185"/>
        <v>0</v>
      </c>
      <c r="Z253" s="125">
        <f t="shared" si="185"/>
        <v>0</v>
      </c>
      <c r="AA253" s="125">
        <f t="shared" si="185"/>
        <v>0</v>
      </c>
      <c r="AB253" s="62"/>
      <c r="AC253" s="61"/>
      <c r="AD253" s="84"/>
      <c r="AE253" s="84"/>
      <c r="AF253" s="84"/>
      <c r="AG253" s="84"/>
      <c r="AH253" s="84"/>
      <c r="AI253" s="84"/>
      <c r="AJ253" s="84"/>
      <c r="AK253" s="84"/>
      <c r="AL253" s="84"/>
      <c r="AM253" s="84"/>
      <c r="AN253" s="84"/>
      <c r="AO253" s="84"/>
      <c r="AP253" s="84"/>
      <c r="AQ253" s="84"/>
      <c r="AR253" s="84"/>
      <c r="AS253" s="84"/>
      <c r="AT253" s="84"/>
      <c r="AU253" s="84"/>
      <c r="AV253" s="84"/>
    </row>
    <row r="254" spans="1:48" s="66" customFormat="1" ht="27.75" hidden="1" customHeight="1" x14ac:dyDescent="0.25">
      <c r="A254" s="116"/>
      <c r="B254" s="116"/>
      <c r="C254" s="48"/>
      <c r="D254" s="48"/>
      <c r="E254" s="81"/>
      <c r="F254" s="81"/>
      <c r="G254" s="82"/>
      <c r="H254" s="117"/>
      <c r="I254" s="80"/>
      <c r="J254" s="68"/>
      <c r="K254" s="69">
        <f t="shared" si="186"/>
        <v>0</v>
      </c>
      <c r="L254" s="69">
        <f t="shared" si="187"/>
        <v>0</v>
      </c>
      <c r="M254" s="70"/>
      <c r="N254" s="71"/>
      <c r="O254" s="72">
        <f t="shared" si="188"/>
        <v>0</v>
      </c>
      <c r="P254" s="72">
        <f t="shared" si="189"/>
        <v>0</v>
      </c>
      <c r="Q254" s="70"/>
      <c r="R254" s="318">
        <f t="shared" si="190"/>
        <v>0</v>
      </c>
      <c r="S254" s="426">
        <f t="shared" si="185"/>
        <v>0</v>
      </c>
      <c r="T254" s="125">
        <f t="shared" si="185"/>
        <v>0</v>
      </c>
      <c r="U254" s="125">
        <f t="shared" si="185"/>
        <v>0</v>
      </c>
      <c r="V254" s="125">
        <f t="shared" si="185"/>
        <v>0</v>
      </c>
      <c r="W254" s="125">
        <f t="shared" si="185"/>
        <v>0</v>
      </c>
      <c r="X254" s="125">
        <f t="shared" si="185"/>
        <v>0</v>
      </c>
      <c r="Y254" s="125">
        <f t="shared" si="185"/>
        <v>0</v>
      </c>
      <c r="Z254" s="125">
        <f t="shared" si="185"/>
        <v>0</v>
      </c>
      <c r="AA254" s="125">
        <f t="shared" si="185"/>
        <v>0</v>
      </c>
      <c r="AB254" s="62"/>
      <c r="AC254" s="61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5"/>
      <c r="AT254" s="65"/>
      <c r="AU254" s="65"/>
      <c r="AV254" s="65"/>
    </row>
    <row r="255" spans="1:48" s="115" customFormat="1" ht="27.75" hidden="1" customHeight="1" thickBot="1" x14ac:dyDescent="0.3">
      <c r="A255" s="102"/>
      <c r="B255" s="102"/>
      <c r="C255" s="103"/>
      <c r="D255" s="103"/>
      <c r="E255" s="104"/>
      <c r="F255" s="104"/>
      <c r="G255" s="105"/>
      <c r="H255" s="106" t="s">
        <v>55</v>
      </c>
      <c r="I255" s="107"/>
      <c r="J255" s="108"/>
      <c r="K255" s="109"/>
      <c r="L255" s="109"/>
      <c r="M255" s="110"/>
      <c r="N255" s="111"/>
      <c r="O255" s="109"/>
      <c r="P255" s="109"/>
      <c r="Q255" s="110"/>
      <c r="R255" s="283">
        <f>SUM(R243:R254)</f>
        <v>0</v>
      </c>
      <c r="S255" s="284">
        <f t="shared" ref="S255:AA255" si="191">SUM(S243:S254)</f>
        <v>0</v>
      </c>
      <c r="T255" s="113">
        <f t="shared" si="191"/>
        <v>0</v>
      </c>
      <c r="U255" s="113">
        <f t="shared" si="191"/>
        <v>0</v>
      </c>
      <c r="V255" s="113">
        <f t="shared" si="191"/>
        <v>0</v>
      </c>
      <c r="W255" s="113">
        <f t="shared" si="191"/>
        <v>0</v>
      </c>
      <c r="X255" s="113">
        <f t="shared" si="191"/>
        <v>0</v>
      </c>
      <c r="Y255" s="113">
        <f t="shared" si="191"/>
        <v>0</v>
      </c>
      <c r="Z255" s="113">
        <f t="shared" si="191"/>
        <v>0</v>
      </c>
      <c r="AA255" s="113">
        <f t="shared" si="191"/>
        <v>0</v>
      </c>
      <c r="AB255" s="62"/>
      <c r="AC255" s="61"/>
      <c r="AD255" s="65"/>
      <c r="AE255" s="65"/>
      <c r="AF255" s="65"/>
      <c r="AG255" s="65"/>
      <c r="AH255" s="65"/>
      <c r="AI255" s="65"/>
      <c r="AJ255" s="65"/>
      <c r="AK255" s="65"/>
      <c r="AL255" s="65"/>
      <c r="AM255" s="65"/>
      <c r="AN255" s="65"/>
      <c r="AO255" s="65"/>
      <c r="AP255" s="65"/>
      <c r="AQ255" s="65"/>
      <c r="AR255" s="65"/>
      <c r="AS255" s="65"/>
      <c r="AT255" s="65"/>
      <c r="AU255" s="65"/>
      <c r="AV255" s="65"/>
    </row>
    <row r="256" spans="1:48" s="66" customFormat="1" ht="27.75" hidden="1" customHeight="1" thickTop="1" x14ac:dyDescent="0.25">
      <c r="A256" s="116"/>
      <c r="B256" s="116"/>
      <c r="C256" s="48"/>
      <c r="D256" s="48"/>
      <c r="E256" s="583"/>
      <c r="F256" s="584"/>
      <c r="G256" s="585"/>
      <c r="H256" s="586"/>
      <c r="I256" s="576"/>
      <c r="J256" s="68"/>
      <c r="K256" s="69">
        <f>IF(J256&gt;0, 1, 0)</f>
        <v>0</v>
      </c>
      <c r="L256" s="69">
        <f>J256-K256</f>
        <v>0</v>
      </c>
      <c r="M256" s="70"/>
      <c r="N256" s="71"/>
      <c r="O256" s="72">
        <f>IF(N256&gt;0, 1, 0)</f>
        <v>0</v>
      </c>
      <c r="P256" s="72">
        <f>N256-O256</f>
        <v>0</v>
      </c>
      <c r="Q256" s="577"/>
      <c r="R256" s="318">
        <f>(K256*M256*$R$3)+(L256*M256*$R$6)+(O256*Q256*$R$7)+(P256*Q256*$R$8)</f>
        <v>0</v>
      </c>
      <c r="S256" s="426">
        <f t="shared" ref="S256:AA267" si="192">(L256*N256*$R$3)+(M256*N256*$R$6)+(P256*R256*$R$7)+(Q256*R256*$R$8)</f>
        <v>0</v>
      </c>
      <c r="T256" s="125">
        <f t="shared" si="192"/>
        <v>0</v>
      </c>
      <c r="U256" s="125">
        <f t="shared" si="192"/>
        <v>0</v>
      </c>
      <c r="V256" s="125">
        <f t="shared" si="192"/>
        <v>0</v>
      </c>
      <c r="W256" s="125">
        <f t="shared" si="192"/>
        <v>0</v>
      </c>
      <c r="X256" s="125">
        <f t="shared" si="192"/>
        <v>0</v>
      </c>
      <c r="Y256" s="125">
        <f t="shared" si="192"/>
        <v>0</v>
      </c>
      <c r="Z256" s="125">
        <f t="shared" si="192"/>
        <v>0</v>
      </c>
      <c r="AA256" s="125">
        <f t="shared" si="192"/>
        <v>0</v>
      </c>
      <c r="AB256" s="62"/>
      <c r="AC256" s="61"/>
      <c r="AD256" s="65"/>
      <c r="AE256" s="65"/>
      <c r="AF256" s="65"/>
      <c r="AG256" s="65"/>
      <c r="AH256" s="65"/>
      <c r="AI256" s="65"/>
      <c r="AJ256" s="65"/>
      <c r="AK256" s="65"/>
      <c r="AL256" s="65"/>
      <c r="AM256" s="65"/>
      <c r="AN256" s="65"/>
      <c r="AO256" s="65"/>
      <c r="AP256" s="65"/>
      <c r="AQ256" s="65"/>
      <c r="AR256" s="65"/>
      <c r="AS256" s="65"/>
      <c r="AT256" s="65"/>
      <c r="AU256" s="65"/>
      <c r="AV256" s="65"/>
    </row>
    <row r="257" spans="1:48" s="66" customFormat="1" ht="27.75" hidden="1" customHeight="1" x14ac:dyDescent="0.25">
      <c r="A257" s="116"/>
      <c r="B257" s="116"/>
      <c r="C257" s="48"/>
      <c r="D257" s="48"/>
      <c r="E257" s="81"/>
      <c r="F257" s="81"/>
      <c r="G257" s="123"/>
      <c r="H257" s="53"/>
      <c r="I257" s="67"/>
      <c r="J257" s="68"/>
      <c r="K257" s="69">
        <f t="shared" ref="K257:K267" si="193">IF(J257&gt;0, 1, 0)</f>
        <v>0</v>
      </c>
      <c r="L257" s="69">
        <f t="shared" ref="L257:L267" si="194">J257-K257</f>
        <v>0</v>
      </c>
      <c r="M257" s="70"/>
      <c r="N257" s="71"/>
      <c r="O257" s="72">
        <f t="shared" ref="O257:O267" si="195">IF(N257&gt;0, 1, 0)</f>
        <v>0</v>
      </c>
      <c r="P257" s="72">
        <f t="shared" ref="P257:P267" si="196">N257-O257</f>
        <v>0</v>
      </c>
      <c r="Q257" s="70"/>
      <c r="R257" s="318">
        <f t="shared" ref="R257:R267" si="197">(K257*M257*$R$3)+(L257*M257*$R$6)+(O257*Q257*$R$7)+(P257*Q257*$R$8)</f>
        <v>0</v>
      </c>
      <c r="S257" s="426">
        <f t="shared" si="192"/>
        <v>0</v>
      </c>
      <c r="T257" s="125">
        <f t="shared" si="192"/>
        <v>0</v>
      </c>
      <c r="U257" s="125">
        <f t="shared" si="192"/>
        <v>0</v>
      </c>
      <c r="V257" s="125">
        <f t="shared" si="192"/>
        <v>0</v>
      </c>
      <c r="W257" s="125">
        <f t="shared" si="192"/>
        <v>0</v>
      </c>
      <c r="X257" s="125">
        <f t="shared" si="192"/>
        <v>0</v>
      </c>
      <c r="Y257" s="125">
        <f t="shared" si="192"/>
        <v>0</v>
      </c>
      <c r="Z257" s="125">
        <f t="shared" si="192"/>
        <v>0</v>
      </c>
      <c r="AA257" s="125">
        <f t="shared" si="192"/>
        <v>0</v>
      </c>
      <c r="AB257" s="62"/>
      <c r="AC257" s="61"/>
      <c r="AD257" s="65"/>
      <c r="AE257" s="65"/>
      <c r="AF257" s="65"/>
      <c r="AG257" s="65"/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/>
      <c r="AS257" s="65"/>
      <c r="AT257" s="65"/>
      <c r="AU257" s="65"/>
      <c r="AV257" s="65"/>
    </row>
    <row r="258" spans="1:48" s="66" customFormat="1" ht="27.75" hidden="1" customHeight="1" x14ac:dyDescent="0.25">
      <c r="A258" s="116"/>
      <c r="B258" s="116"/>
      <c r="C258" s="48"/>
      <c r="D258" s="48"/>
      <c r="E258" s="81"/>
      <c r="F258" s="81"/>
      <c r="G258" s="123"/>
      <c r="H258" s="53"/>
      <c r="I258" s="67"/>
      <c r="J258" s="68"/>
      <c r="K258" s="69">
        <f t="shared" si="193"/>
        <v>0</v>
      </c>
      <c r="L258" s="69">
        <f t="shared" si="194"/>
        <v>0</v>
      </c>
      <c r="M258" s="70"/>
      <c r="N258" s="71"/>
      <c r="O258" s="72">
        <f t="shared" si="195"/>
        <v>0</v>
      </c>
      <c r="P258" s="72">
        <f t="shared" si="196"/>
        <v>0</v>
      </c>
      <c r="Q258" s="70"/>
      <c r="R258" s="318">
        <f t="shared" si="197"/>
        <v>0</v>
      </c>
      <c r="S258" s="426">
        <f t="shared" si="192"/>
        <v>0</v>
      </c>
      <c r="T258" s="125">
        <f t="shared" si="192"/>
        <v>0</v>
      </c>
      <c r="U258" s="125">
        <f t="shared" si="192"/>
        <v>0</v>
      </c>
      <c r="V258" s="125">
        <f t="shared" si="192"/>
        <v>0</v>
      </c>
      <c r="W258" s="125">
        <f t="shared" si="192"/>
        <v>0</v>
      </c>
      <c r="X258" s="125">
        <f t="shared" si="192"/>
        <v>0</v>
      </c>
      <c r="Y258" s="125">
        <f t="shared" si="192"/>
        <v>0</v>
      </c>
      <c r="Z258" s="125">
        <f t="shared" si="192"/>
        <v>0</v>
      </c>
      <c r="AA258" s="125">
        <f t="shared" si="192"/>
        <v>0</v>
      </c>
      <c r="AB258" s="62"/>
      <c r="AC258" s="61"/>
      <c r="AD258" s="65"/>
      <c r="AE258" s="65"/>
      <c r="AF258" s="65"/>
      <c r="AG258" s="65"/>
      <c r="AH258" s="65"/>
      <c r="AI258" s="65"/>
      <c r="AJ258" s="65"/>
      <c r="AK258" s="65"/>
      <c r="AL258" s="65"/>
      <c r="AM258" s="65"/>
      <c r="AN258" s="65"/>
      <c r="AO258" s="65"/>
      <c r="AP258" s="65"/>
      <c r="AQ258" s="65"/>
      <c r="AR258" s="65"/>
      <c r="AS258" s="65"/>
      <c r="AT258" s="65"/>
      <c r="AU258" s="65"/>
      <c r="AV258" s="65"/>
    </row>
    <row r="259" spans="1:48" s="66" customFormat="1" ht="27.75" hidden="1" customHeight="1" x14ac:dyDescent="0.25">
      <c r="A259" s="116"/>
      <c r="B259" s="116"/>
      <c r="C259" s="48"/>
      <c r="D259" s="48"/>
      <c r="E259" s="81"/>
      <c r="F259" s="81"/>
      <c r="G259" s="123"/>
      <c r="H259" s="53"/>
      <c r="I259" s="67"/>
      <c r="J259" s="68"/>
      <c r="K259" s="69">
        <f t="shared" si="193"/>
        <v>0</v>
      </c>
      <c r="L259" s="69">
        <f t="shared" si="194"/>
        <v>0</v>
      </c>
      <c r="M259" s="70"/>
      <c r="N259" s="71"/>
      <c r="O259" s="72">
        <f t="shared" si="195"/>
        <v>0</v>
      </c>
      <c r="P259" s="72">
        <f t="shared" si="196"/>
        <v>0</v>
      </c>
      <c r="Q259" s="70"/>
      <c r="R259" s="318">
        <f t="shared" si="197"/>
        <v>0</v>
      </c>
      <c r="S259" s="426">
        <f t="shared" si="192"/>
        <v>0</v>
      </c>
      <c r="T259" s="125">
        <f t="shared" si="192"/>
        <v>0</v>
      </c>
      <c r="U259" s="125">
        <f t="shared" si="192"/>
        <v>0</v>
      </c>
      <c r="V259" s="125">
        <f t="shared" si="192"/>
        <v>0</v>
      </c>
      <c r="W259" s="125">
        <f t="shared" si="192"/>
        <v>0</v>
      </c>
      <c r="X259" s="125">
        <f t="shared" si="192"/>
        <v>0</v>
      </c>
      <c r="Y259" s="125">
        <f t="shared" si="192"/>
        <v>0</v>
      </c>
      <c r="Z259" s="125">
        <f t="shared" si="192"/>
        <v>0</v>
      </c>
      <c r="AA259" s="125">
        <f t="shared" si="192"/>
        <v>0</v>
      </c>
      <c r="AB259" s="62"/>
      <c r="AC259" s="61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5"/>
      <c r="AT259" s="65"/>
      <c r="AU259" s="65"/>
      <c r="AV259" s="65"/>
    </row>
    <row r="260" spans="1:48" s="66" customFormat="1" ht="27.75" hidden="1" customHeight="1" x14ac:dyDescent="0.25">
      <c r="A260" s="116"/>
      <c r="B260" s="116"/>
      <c r="C260" s="48"/>
      <c r="D260" s="48"/>
      <c r="E260" s="81"/>
      <c r="F260" s="81"/>
      <c r="G260" s="82"/>
      <c r="H260" s="53"/>
      <c r="I260" s="67"/>
      <c r="J260" s="68"/>
      <c r="K260" s="69">
        <f t="shared" si="193"/>
        <v>0</v>
      </c>
      <c r="L260" s="69">
        <f t="shared" si="194"/>
        <v>0</v>
      </c>
      <c r="M260" s="70"/>
      <c r="N260" s="71"/>
      <c r="O260" s="72">
        <f t="shared" si="195"/>
        <v>0</v>
      </c>
      <c r="P260" s="72">
        <f t="shared" si="196"/>
        <v>0</v>
      </c>
      <c r="Q260" s="70"/>
      <c r="R260" s="318">
        <f t="shared" si="197"/>
        <v>0</v>
      </c>
      <c r="S260" s="426">
        <f t="shared" si="192"/>
        <v>0</v>
      </c>
      <c r="T260" s="125">
        <f t="shared" si="192"/>
        <v>0</v>
      </c>
      <c r="U260" s="125">
        <f t="shared" si="192"/>
        <v>0</v>
      </c>
      <c r="V260" s="125">
        <f t="shared" si="192"/>
        <v>0</v>
      </c>
      <c r="W260" s="125">
        <f t="shared" si="192"/>
        <v>0</v>
      </c>
      <c r="X260" s="125">
        <f t="shared" si="192"/>
        <v>0</v>
      </c>
      <c r="Y260" s="125">
        <f t="shared" si="192"/>
        <v>0</v>
      </c>
      <c r="Z260" s="125">
        <f t="shared" si="192"/>
        <v>0</v>
      </c>
      <c r="AA260" s="125">
        <f t="shared" si="192"/>
        <v>0</v>
      </c>
      <c r="AB260" s="62"/>
      <c r="AC260" s="61"/>
      <c r="AD260" s="65"/>
      <c r="AE260" s="65"/>
      <c r="AF260" s="65"/>
      <c r="AG260" s="65"/>
      <c r="AH260" s="65"/>
      <c r="AI260" s="65"/>
      <c r="AJ260" s="65"/>
      <c r="AK260" s="65"/>
      <c r="AL260" s="65"/>
      <c r="AM260" s="65"/>
      <c r="AN260" s="65"/>
      <c r="AO260" s="65"/>
      <c r="AP260" s="65"/>
      <c r="AQ260" s="65"/>
      <c r="AR260" s="65"/>
      <c r="AS260" s="65"/>
      <c r="AT260" s="65"/>
      <c r="AU260" s="65"/>
      <c r="AV260" s="65"/>
    </row>
    <row r="261" spans="1:48" s="66" customFormat="1" ht="27.75" hidden="1" customHeight="1" x14ac:dyDescent="0.25">
      <c r="A261" s="116"/>
      <c r="B261" s="116"/>
      <c r="C261" s="48"/>
      <c r="D261" s="48"/>
      <c r="E261" s="81"/>
      <c r="F261" s="81"/>
      <c r="G261" s="82"/>
      <c r="H261" s="53"/>
      <c r="I261" s="67"/>
      <c r="J261" s="68"/>
      <c r="K261" s="69">
        <f t="shared" si="193"/>
        <v>0</v>
      </c>
      <c r="L261" s="69">
        <f t="shared" si="194"/>
        <v>0</v>
      </c>
      <c r="M261" s="70"/>
      <c r="N261" s="71"/>
      <c r="O261" s="72">
        <f t="shared" si="195"/>
        <v>0</v>
      </c>
      <c r="P261" s="72">
        <f t="shared" si="196"/>
        <v>0</v>
      </c>
      <c r="Q261" s="70"/>
      <c r="R261" s="318">
        <f t="shared" si="197"/>
        <v>0</v>
      </c>
      <c r="S261" s="426">
        <f t="shared" si="192"/>
        <v>0</v>
      </c>
      <c r="T261" s="125">
        <f t="shared" si="192"/>
        <v>0</v>
      </c>
      <c r="U261" s="125">
        <f t="shared" si="192"/>
        <v>0</v>
      </c>
      <c r="V261" s="125">
        <f t="shared" si="192"/>
        <v>0</v>
      </c>
      <c r="W261" s="125">
        <f t="shared" si="192"/>
        <v>0</v>
      </c>
      <c r="X261" s="125">
        <f t="shared" si="192"/>
        <v>0</v>
      </c>
      <c r="Y261" s="125">
        <f t="shared" si="192"/>
        <v>0</v>
      </c>
      <c r="Z261" s="125">
        <f t="shared" si="192"/>
        <v>0</v>
      </c>
      <c r="AA261" s="125">
        <f t="shared" si="192"/>
        <v>0</v>
      </c>
      <c r="AB261" s="62"/>
      <c r="AC261" s="61"/>
      <c r="AD261" s="65"/>
      <c r="AE261" s="65"/>
      <c r="AF261" s="65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5"/>
      <c r="AT261" s="65"/>
      <c r="AU261" s="65"/>
      <c r="AV261" s="65"/>
    </row>
    <row r="262" spans="1:48" s="66" customFormat="1" ht="27.75" hidden="1" customHeight="1" x14ac:dyDescent="0.25">
      <c r="A262" s="116"/>
      <c r="B262" s="116"/>
      <c r="C262" s="48"/>
      <c r="D262" s="48"/>
      <c r="E262" s="81"/>
      <c r="F262" s="81"/>
      <c r="G262" s="82"/>
      <c r="H262" s="53"/>
      <c r="I262" s="67"/>
      <c r="J262" s="68"/>
      <c r="K262" s="69">
        <f t="shared" si="193"/>
        <v>0</v>
      </c>
      <c r="L262" s="69">
        <f t="shared" si="194"/>
        <v>0</v>
      </c>
      <c r="M262" s="70"/>
      <c r="N262" s="71"/>
      <c r="O262" s="72">
        <f t="shared" si="195"/>
        <v>0</v>
      </c>
      <c r="P262" s="72">
        <f t="shared" si="196"/>
        <v>0</v>
      </c>
      <c r="Q262" s="70"/>
      <c r="R262" s="318">
        <f t="shared" si="197"/>
        <v>0</v>
      </c>
      <c r="S262" s="426">
        <f t="shared" si="192"/>
        <v>0</v>
      </c>
      <c r="T262" s="125">
        <f t="shared" si="192"/>
        <v>0</v>
      </c>
      <c r="U262" s="125">
        <f t="shared" si="192"/>
        <v>0</v>
      </c>
      <c r="V262" s="125">
        <f t="shared" si="192"/>
        <v>0</v>
      </c>
      <c r="W262" s="125">
        <f t="shared" si="192"/>
        <v>0</v>
      </c>
      <c r="X262" s="125">
        <f t="shared" si="192"/>
        <v>0</v>
      </c>
      <c r="Y262" s="125">
        <f t="shared" si="192"/>
        <v>0</v>
      </c>
      <c r="Z262" s="125">
        <f t="shared" si="192"/>
        <v>0</v>
      </c>
      <c r="AA262" s="125">
        <f t="shared" si="192"/>
        <v>0</v>
      </c>
      <c r="AB262" s="62"/>
      <c r="AC262" s="61"/>
      <c r="AD262" s="65"/>
      <c r="AE262" s="65"/>
      <c r="AF262" s="65"/>
      <c r="AG262" s="65"/>
      <c r="AH262" s="65"/>
      <c r="AI262" s="65"/>
      <c r="AJ262" s="65"/>
      <c r="AK262" s="65"/>
      <c r="AL262" s="65"/>
      <c r="AM262" s="65"/>
      <c r="AN262" s="65"/>
      <c r="AO262" s="65"/>
      <c r="AP262" s="65"/>
      <c r="AQ262" s="65"/>
      <c r="AR262" s="65"/>
      <c r="AS262" s="65"/>
      <c r="AT262" s="65"/>
      <c r="AU262" s="65"/>
      <c r="AV262" s="65"/>
    </row>
    <row r="263" spans="1:48" s="66" customFormat="1" ht="27.75" hidden="1" customHeight="1" x14ac:dyDescent="0.25">
      <c r="A263" s="116"/>
      <c r="B263" s="116"/>
      <c r="C263" s="48"/>
      <c r="D263" s="48"/>
      <c r="E263" s="81"/>
      <c r="F263" s="81"/>
      <c r="G263" s="82"/>
      <c r="H263" s="117"/>
      <c r="I263" s="80"/>
      <c r="J263" s="68"/>
      <c r="K263" s="69">
        <f t="shared" si="193"/>
        <v>0</v>
      </c>
      <c r="L263" s="69">
        <f t="shared" si="194"/>
        <v>0</v>
      </c>
      <c r="M263" s="70"/>
      <c r="N263" s="71"/>
      <c r="O263" s="72">
        <f t="shared" si="195"/>
        <v>0</v>
      </c>
      <c r="P263" s="72">
        <f t="shared" si="196"/>
        <v>0</v>
      </c>
      <c r="Q263" s="70"/>
      <c r="R263" s="318">
        <f t="shared" si="197"/>
        <v>0</v>
      </c>
      <c r="S263" s="426">
        <f t="shared" si="192"/>
        <v>0</v>
      </c>
      <c r="T263" s="125">
        <f t="shared" si="192"/>
        <v>0</v>
      </c>
      <c r="U263" s="125">
        <f t="shared" si="192"/>
        <v>0</v>
      </c>
      <c r="V263" s="125">
        <f t="shared" si="192"/>
        <v>0</v>
      </c>
      <c r="W263" s="125">
        <f t="shared" si="192"/>
        <v>0</v>
      </c>
      <c r="X263" s="125">
        <f t="shared" si="192"/>
        <v>0</v>
      </c>
      <c r="Y263" s="125">
        <f t="shared" si="192"/>
        <v>0</v>
      </c>
      <c r="Z263" s="125">
        <f t="shared" si="192"/>
        <v>0</v>
      </c>
      <c r="AA263" s="125">
        <f t="shared" si="192"/>
        <v>0</v>
      </c>
      <c r="AB263" s="62"/>
      <c r="AC263" s="61"/>
      <c r="AD263" s="65"/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5"/>
      <c r="AT263" s="65"/>
      <c r="AU263" s="65"/>
      <c r="AV263" s="65"/>
    </row>
    <row r="264" spans="1:48" s="66" customFormat="1" ht="27.75" hidden="1" customHeight="1" x14ac:dyDescent="0.25">
      <c r="A264" s="116"/>
      <c r="B264" s="116"/>
      <c r="C264" s="48"/>
      <c r="D264" s="48"/>
      <c r="E264" s="81"/>
      <c r="F264" s="81"/>
      <c r="G264" s="82"/>
      <c r="H264" s="53"/>
      <c r="I264" s="67"/>
      <c r="J264" s="68"/>
      <c r="K264" s="69">
        <f t="shared" si="193"/>
        <v>0</v>
      </c>
      <c r="L264" s="69">
        <f t="shared" si="194"/>
        <v>0</v>
      </c>
      <c r="M264" s="70"/>
      <c r="N264" s="71"/>
      <c r="O264" s="72">
        <f t="shared" si="195"/>
        <v>0</v>
      </c>
      <c r="P264" s="72">
        <f t="shared" si="196"/>
        <v>0</v>
      </c>
      <c r="Q264" s="70"/>
      <c r="R264" s="318">
        <f t="shared" si="197"/>
        <v>0</v>
      </c>
      <c r="S264" s="426">
        <f t="shared" si="192"/>
        <v>0</v>
      </c>
      <c r="T264" s="125">
        <f t="shared" si="192"/>
        <v>0</v>
      </c>
      <c r="U264" s="125">
        <f t="shared" si="192"/>
        <v>0</v>
      </c>
      <c r="V264" s="125">
        <f t="shared" si="192"/>
        <v>0</v>
      </c>
      <c r="W264" s="125">
        <f t="shared" si="192"/>
        <v>0</v>
      </c>
      <c r="X264" s="125">
        <f t="shared" si="192"/>
        <v>0</v>
      </c>
      <c r="Y264" s="125">
        <f t="shared" si="192"/>
        <v>0</v>
      </c>
      <c r="Z264" s="125">
        <f t="shared" si="192"/>
        <v>0</v>
      </c>
      <c r="AA264" s="125">
        <f t="shared" si="192"/>
        <v>0</v>
      </c>
      <c r="AB264" s="62"/>
      <c r="AC264" s="61"/>
      <c r="AD264" s="65"/>
      <c r="AE264" s="65"/>
      <c r="AF264" s="65"/>
      <c r="AG264" s="65"/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  <c r="AR264" s="65"/>
      <c r="AS264" s="65"/>
      <c r="AT264" s="65"/>
      <c r="AU264" s="65"/>
      <c r="AV264" s="65"/>
    </row>
    <row r="265" spans="1:48" s="66" customFormat="1" ht="27.75" hidden="1" customHeight="1" x14ac:dyDescent="0.25">
      <c r="A265" s="116"/>
      <c r="B265" s="116"/>
      <c r="C265" s="48"/>
      <c r="D265" s="48"/>
      <c r="E265" s="81"/>
      <c r="F265" s="81"/>
      <c r="G265" s="82"/>
      <c r="H265" s="53"/>
      <c r="I265" s="67"/>
      <c r="J265" s="68"/>
      <c r="K265" s="69">
        <f t="shared" si="193"/>
        <v>0</v>
      </c>
      <c r="L265" s="69">
        <f t="shared" si="194"/>
        <v>0</v>
      </c>
      <c r="M265" s="70"/>
      <c r="N265" s="71"/>
      <c r="O265" s="72">
        <f t="shared" si="195"/>
        <v>0</v>
      </c>
      <c r="P265" s="72">
        <f t="shared" si="196"/>
        <v>0</v>
      </c>
      <c r="Q265" s="70"/>
      <c r="R265" s="318">
        <f t="shared" si="197"/>
        <v>0</v>
      </c>
      <c r="S265" s="426">
        <f t="shared" si="192"/>
        <v>0</v>
      </c>
      <c r="T265" s="125">
        <f t="shared" si="192"/>
        <v>0</v>
      </c>
      <c r="U265" s="125">
        <f t="shared" si="192"/>
        <v>0</v>
      </c>
      <c r="V265" s="125">
        <f t="shared" si="192"/>
        <v>0</v>
      </c>
      <c r="W265" s="125">
        <f t="shared" si="192"/>
        <v>0</v>
      </c>
      <c r="X265" s="125">
        <f t="shared" si="192"/>
        <v>0</v>
      </c>
      <c r="Y265" s="125">
        <f t="shared" si="192"/>
        <v>0</v>
      </c>
      <c r="Z265" s="125">
        <f t="shared" si="192"/>
        <v>0</v>
      </c>
      <c r="AA265" s="125">
        <f t="shared" si="192"/>
        <v>0</v>
      </c>
      <c r="AB265" s="62"/>
      <c r="AC265" s="61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5"/>
      <c r="AT265" s="65"/>
      <c r="AU265" s="65"/>
      <c r="AV265" s="65"/>
    </row>
    <row r="266" spans="1:48" s="85" customFormat="1" ht="27.75" hidden="1" customHeight="1" x14ac:dyDescent="0.25">
      <c r="A266" s="116"/>
      <c r="B266" s="116"/>
      <c r="C266" s="48"/>
      <c r="D266" s="48"/>
      <c r="E266" s="81"/>
      <c r="F266" s="81"/>
      <c r="G266" s="82"/>
      <c r="H266" s="53"/>
      <c r="I266" s="67"/>
      <c r="J266" s="68"/>
      <c r="K266" s="69">
        <f t="shared" si="193"/>
        <v>0</v>
      </c>
      <c r="L266" s="69">
        <f t="shared" si="194"/>
        <v>0</v>
      </c>
      <c r="M266" s="70"/>
      <c r="N266" s="71"/>
      <c r="O266" s="72">
        <f t="shared" si="195"/>
        <v>0</v>
      </c>
      <c r="P266" s="72">
        <f t="shared" si="196"/>
        <v>0</v>
      </c>
      <c r="Q266" s="70"/>
      <c r="R266" s="318">
        <f t="shared" si="197"/>
        <v>0</v>
      </c>
      <c r="S266" s="426">
        <f t="shared" si="192"/>
        <v>0</v>
      </c>
      <c r="T266" s="125">
        <f t="shared" si="192"/>
        <v>0</v>
      </c>
      <c r="U266" s="125">
        <f t="shared" si="192"/>
        <v>0</v>
      </c>
      <c r="V266" s="125">
        <f t="shared" si="192"/>
        <v>0</v>
      </c>
      <c r="W266" s="125">
        <f t="shared" si="192"/>
        <v>0</v>
      </c>
      <c r="X266" s="125">
        <f t="shared" si="192"/>
        <v>0</v>
      </c>
      <c r="Y266" s="125">
        <f t="shared" si="192"/>
        <v>0</v>
      </c>
      <c r="Z266" s="125">
        <f t="shared" si="192"/>
        <v>0</v>
      </c>
      <c r="AA266" s="125">
        <f t="shared" si="192"/>
        <v>0</v>
      </c>
      <c r="AB266" s="62"/>
      <c r="AC266" s="61"/>
      <c r="AD266" s="84"/>
      <c r="AE266" s="84"/>
      <c r="AF266" s="84"/>
      <c r="AG266" s="84"/>
      <c r="AH266" s="84"/>
      <c r="AI266" s="84"/>
      <c r="AJ266" s="84"/>
      <c r="AK266" s="84"/>
      <c r="AL266" s="84"/>
      <c r="AM266" s="84"/>
      <c r="AN266" s="84"/>
      <c r="AO266" s="84"/>
      <c r="AP266" s="84"/>
      <c r="AQ266" s="84"/>
      <c r="AR266" s="84"/>
      <c r="AS266" s="84"/>
      <c r="AT266" s="84"/>
      <c r="AU266" s="84"/>
      <c r="AV266" s="84"/>
    </row>
    <row r="267" spans="1:48" s="66" customFormat="1" ht="27.75" hidden="1" customHeight="1" x14ac:dyDescent="0.25">
      <c r="A267" s="116"/>
      <c r="B267" s="116"/>
      <c r="C267" s="48"/>
      <c r="D267" s="48"/>
      <c r="E267" s="81"/>
      <c r="F267" s="81"/>
      <c r="G267" s="82"/>
      <c r="H267" s="117"/>
      <c r="I267" s="80"/>
      <c r="J267" s="68"/>
      <c r="K267" s="69">
        <f t="shared" si="193"/>
        <v>0</v>
      </c>
      <c r="L267" s="69">
        <f t="shared" si="194"/>
        <v>0</v>
      </c>
      <c r="M267" s="70"/>
      <c r="N267" s="71"/>
      <c r="O267" s="72">
        <f t="shared" si="195"/>
        <v>0</v>
      </c>
      <c r="P267" s="72">
        <f t="shared" si="196"/>
        <v>0</v>
      </c>
      <c r="Q267" s="70"/>
      <c r="R267" s="318">
        <f t="shared" si="197"/>
        <v>0</v>
      </c>
      <c r="S267" s="426">
        <f t="shared" si="192"/>
        <v>0</v>
      </c>
      <c r="T267" s="125">
        <f t="shared" si="192"/>
        <v>0</v>
      </c>
      <c r="U267" s="125">
        <f t="shared" si="192"/>
        <v>0</v>
      </c>
      <c r="V267" s="125">
        <f t="shared" si="192"/>
        <v>0</v>
      </c>
      <c r="W267" s="125">
        <f t="shared" si="192"/>
        <v>0</v>
      </c>
      <c r="X267" s="125">
        <f t="shared" si="192"/>
        <v>0</v>
      </c>
      <c r="Y267" s="125">
        <f t="shared" si="192"/>
        <v>0</v>
      </c>
      <c r="Z267" s="125">
        <f t="shared" si="192"/>
        <v>0</v>
      </c>
      <c r="AA267" s="125">
        <f t="shared" si="192"/>
        <v>0</v>
      </c>
      <c r="AB267" s="62"/>
      <c r="AC267" s="61"/>
      <c r="AD267" s="65"/>
      <c r="AE267" s="65"/>
      <c r="AF267" s="65"/>
      <c r="AG267" s="65"/>
      <c r="AH267" s="65"/>
      <c r="AI267" s="65"/>
      <c r="AJ267" s="65"/>
      <c r="AK267" s="65"/>
      <c r="AL267" s="65"/>
      <c r="AM267" s="65"/>
      <c r="AN267" s="65"/>
      <c r="AO267" s="65"/>
      <c r="AP267" s="65"/>
      <c r="AQ267" s="65"/>
      <c r="AR267" s="65"/>
      <c r="AS267" s="65"/>
      <c r="AT267" s="65"/>
      <c r="AU267" s="65"/>
      <c r="AV267" s="65"/>
    </row>
    <row r="268" spans="1:48" s="115" customFormat="1" ht="27.75" hidden="1" customHeight="1" x14ac:dyDescent="0.25">
      <c r="A268" s="126"/>
      <c r="B268" s="126"/>
      <c r="C268" s="127"/>
      <c r="D268" s="127"/>
      <c r="E268" s="128"/>
      <c r="F268" s="128"/>
      <c r="G268" s="129"/>
      <c r="H268" s="130" t="s">
        <v>55</v>
      </c>
      <c r="I268" s="131"/>
      <c r="J268" s="132"/>
      <c r="K268" s="133"/>
      <c r="L268" s="133"/>
      <c r="M268" s="134"/>
      <c r="N268" s="135"/>
      <c r="O268" s="133"/>
      <c r="P268" s="133"/>
      <c r="Q268" s="134"/>
      <c r="R268" s="325">
        <f>SUM(R256:R267)</f>
        <v>0</v>
      </c>
      <c r="S268" s="326">
        <f t="shared" ref="S268:AA268" si="198">SUM(S256:S267)</f>
        <v>0</v>
      </c>
      <c r="T268" s="137">
        <f t="shared" si="198"/>
        <v>0</v>
      </c>
      <c r="U268" s="137">
        <f t="shared" si="198"/>
        <v>0</v>
      </c>
      <c r="V268" s="137">
        <f t="shared" si="198"/>
        <v>0</v>
      </c>
      <c r="W268" s="137">
        <f t="shared" si="198"/>
        <v>0</v>
      </c>
      <c r="X268" s="137">
        <f t="shared" si="198"/>
        <v>0</v>
      </c>
      <c r="Y268" s="137">
        <f t="shared" si="198"/>
        <v>0</v>
      </c>
      <c r="Z268" s="137">
        <f t="shared" si="198"/>
        <v>0</v>
      </c>
      <c r="AA268" s="137">
        <f t="shared" si="198"/>
        <v>0</v>
      </c>
      <c r="AB268" s="62"/>
      <c r="AC268" s="61"/>
      <c r="AD268" s="65"/>
      <c r="AE268" s="65"/>
      <c r="AF268" s="65"/>
      <c r="AG268" s="65"/>
      <c r="AH268" s="65"/>
      <c r="AI268" s="65"/>
      <c r="AJ268" s="65"/>
      <c r="AK268" s="65"/>
      <c r="AL268" s="65"/>
      <c r="AM268" s="65"/>
      <c r="AN268" s="65"/>
      <c r="AO268" s="65"/>
      <c r="AP268" s="65"/>
      <c r="AQ268" s="65"/>
      <c r="AR268" s="65"/>
      <c r="AS268" s="65"/>
      <c r="AT268" s="65"/>
      <c r="AU268" s="65"/>
      <c r="AV268" s="65"/>
    </row>
    <row r="269" spans="1:48" ht="27.75" customHeight="1" thickTop="1" x14ac:dyDescent="0.25">
      <c r="A269" s="138"/>
      <c r="B269" s="138"/>
      <c r="C269" s="139"/>
      <c r="D269" s="139"/>
      <c r="E269" s="140"/>
      <c r="F269" s="140"/>
      <c r="G269" s="141"/>
      <c r="H269" s="142"/>
      <c r="I269" s="143"/>
      <c r="J269" s="144"/>
      <c r="K269" s="139"/>
      <c r="L269" s="145"/>
      <c r="M269" s="146"/>
      <c r="N269" s="147"/>
      <c r="O269" s="139"/>
      <c r="P269" s="145"/>
      <c r="Q269" s="146"/>
      <c r="R269" s="327">
        <f>R268+R255+R242+R229+R216+R203+R190+R177+R164+R151+R138+R125+R112+R99+R86+R73+R60+R47+R34+R21</f>
        <v>2579.2000000000003</v>
      </c>
      <c r="S269" s="328">
        <f t="shared" ref="S269:AA269" si="199">S268+S255+S242+S229+S216+S203+S190+S177+S164+S151+S138+S125+S112+S99+S86+S73+S60+S47+S34+S21</f>
        <v>481</v>
      </c>
      <c r="T269" s="149">
        <f t="shared" si="199"/>
        <v>403</v>
      </c>
      <c r="U269" s="149">
        <f t="shared" si="199"/>
        <v>577.19999999999993</v>
      </c>
      <c r="V269" s="149">
        <f t="shared" si="199"/>
        <v>728</v>
      </c>
      <c r="W269" s="149">
        <f t="shared" si="199"/>
        <v>171.6</v>
      </c>
      <c r="X269" s="149">
        <f t="shared" si="199"/>
        <v>218.4</v>
      </c>
      <c r="Y269" s="149">
        <f t="shared" si="199"/>
        <v>1209</v>
      </c>
      <c r="Z269" s="149">
        <f t="shared" si="199"/>
        <v>574.6</v>
      </c>
      <c r="AA269" s="149">
        <f t="shared" si="199"/>
        <v>795.60000000000014</v>
      </c>
      <c r="AB269" s="62"/>
      <c r="AC269" s="61"/>
    </row>
    <row r="270" spans="1:48" s="151" customFormat="1" x14ac:dyDescent="0.25">
      <c r="A270" s="153"/>
      <c r="B270" s="153"/>
      <c r="C270" s="154"/>
      <c r="D270" s="154"/>
      <c r="E270" s="155"/>
      <c r="F270" s="155"/>
      <c r="G270" s="156"/>
      <c r="H270" s="157"/>
      <c r="I270" s="158"/>
      <c r="J270" s="153"/>
      <c r="K270" s="154"/>
      <c r="L270" s="154"/>
      <c r="M270" s="153"/>
      <c r="N270" s="153"/>
      <c r="O270" s="154"/>
      <c r="P270" s="154"/>
      <c r="Q270" s="153"/>
      <c r="R270" s="159"/>
      <c r="S270" s="154"/>
    </row>
    <row r="271" spans="1:48" s="154" customFormat="1" x14ac:dyDescent="0.25">
      <c r="A271" s="153"/>
      <c r="B271" s="153"/>
      <c r="E271" s="155"/>
      <c r="F271" s="155"/>
      <c r="G271" s="156"/>
      <c r="H271" s="157"/>
      <c r="I271" s="158"/>
      <c r="J271" s="160"/>
      <c r="K271" s="161"/>
      <c r="L271" s="161"/>
      <c r="M271" s="160"/>
      <c r="N271" s="160"/>
      <c r="O271" s="161"/>
      <c r="P271" s="161"/>
      <c r="Q271" s="160"/>
      <c r="R271" s="162"/>
      <c r="S271" s="161"/>
    </row>
    <row r="272" spans="1:48" s="154" customFormat="1" x14ac:dyDescent="0.25">
      <c r="A272" s="153"/>
      <c r="B272" s="153"/>
      <c r="E272" s="155"/>
      <c r="F272" s="155"/>
      <c r="G272" s="156"/>
      <c r="H272" s="157"/>
      <c r="I272" s="158"/>
      <c r="J272" s="160"/>
      <c r="K272" s="161"/>
      <c r="L272" s="161"/>
      <c r="M272" s="160"/>
      <c r="N272" s="160"/>
      <c r="O272" s="161"/>
      <c r="P272" s="161"/>
      <c r="Q272" s="160"/>
      <c r="R272" s="162"/>
      <c r="S272" s="161"/>
    </row>
    <row r="273" spans="1:19" s="154" customFormat="1" x14ac:dyDescent="0.25">
      <c r="A273" s="153"/>
      <c r="B273" s="153"/>
      <c r="E273" s="155"/>
      <c r="F273" s="155"/>
      <c r="G273" s="156"/>
      <c r="H273" s="157"/>
      <c r="I273" s="158"/>
      <c r="J273" s="160"/>
      <c r="K273" s="161"/>
      <c r="L273" s="161"/>
      <c r="M273" s="160"/>
      <c r="N273" s="160"/>
      <c r="O273" s="161"/>
      <c r="P273" s="161"/>
      <c r="Q273" s="160"/>
      <c r="R273" s="162"/>
      <c r="S273" s="161"/>
    </row>
    <row r="274" spans="1:19" s="154" customFormat="1" x14ac:dyDescent="0.25">
      <c r="A274" s="153"/>
      <c r="B274" s="153"/>
      <c r="E274" s="155"/>
      <c r="F274" s="155"/>
      <c r="G274" s="156"/>
      <c r="H274" s="157"/>
      <c r="I274" s="158"/>
      <c r="J274" s="160"/>
      <c r="K274" s="161"/>
      <c r="L274" s="161"/>
      <c r="M274" s="160"/>
      <c r="N274" s="160"/>
      <c r="O274" s="161"/>
      <c r="P274" s="161"/>
      <c r="Q274" s="160"/>
      <c r="R274" s="162"/>
      <c r="S274" s="161"/>
    </row>
    <row r="275" spans="1:19" s="154" customFormat="1" x14ac:dyDescent="0.25">
      <c r="A275" s="153"/>
      <c r="B275" s="153"/>
      <c r="E275" s="155"/>
      <c r="F275" s="155"/>
      <c r="G275" s="156"/>
      <c r="H275" s="157"/>
      <c r="I275" s="158"/>
      <c r="J275" s="160"/>
      <c r="K275" s="161"/>
      <c r="L275" s="161"/>
      <c r="M275" s="160"/>
      <c r="N275" s="160"/>
      <c r="O275" s="161"/>
      <c r="P275" s="161"/>
      <c r="Q275" s="160"/>
      <c r="R275" s="162"/>
      <c r="S275" s="161"/>
    </row>
    <row r="276" spans="1:19" s="154" customFormat="1" x14ac:dyDescent="0.25">
      <c r="A276" s="153"/>
      <c r="B276" s="153"/>
      <c r="E276" s="155"/>
      <c r="F276" s="155"/>
      <c r="G276" s="156"/>
      <c r="H276" s="157"/>
      <c r="I276" s="158"/>
      <c r="J276" s="160"/>
      <c r="K276" s="161"/>
      <c r="L276" s="161"/>
      <c r="M276" s="160"/>
      <c r="N276" s="160"/>
      <c r="O276" s="161"/>
      <c r="P276" s="161"/>
      <c r="Q276" s="160"/>
      <c r="R276" s="162"/>
      <c r="S276" s="161"/>
    </row>
    <row r="277" spans="1:19" s="154" customFormat="1" x14ac:dyDescent="0.25">
      <c r="A277" s="153"/>
      <c r="B277" s="153"/>
      <c r="E277" s="155"/>
      <c r="F277" s="155"/>
      <c r="G277" s="156"/>
      <c r="H277" s="157"/>
      <c r="I277" s="158"/>
      <c r="J277" s="160"/>
      <c r="K277" s="161"/>
      <c r="L277" s="161"/>
      <c r="M277" s="160"/>
      <c r="N277" s="160"/>
      <c r="O277" s="161"/>
      <c r="P277" s="161"/>
      <c r="Q277" s="160"/>
      <c r="R277" s="162"/>
      <c r="S277" s="161"/>
    </row>
    <row r="278" spans="1:19" s="154" customFormat="1" x14ac:dyDescent="0.25">
      <c r="A278" s="153"/>
      <c r="B278" s="153"/>
      <c r="E278" s="155"/>
      <c r="F278" s="155"/>
      <c r="G278" s="156"/>
      <c r="H278" s="157"/>
      <c r="I278" s="158"/>
      <c r="J278" s="160"/>
      <c r="K278" s="161"/>
      <c r="L278" s="161"/>
      <c r="M278" s="160"/>
      <c r="N278" s="160"/>
      <c r="O278" s="161"/>
      <c r="P278" s="161"/>
      <c r="Q278" s="160"/>
      <c r="R278" s="162"/>
      <c r="S278" s="161"/>
    </row>
    <row r="279" spans="1:19" s="154" customFormat="1" x14ac:dyDescent="0.25">
      <c r="A279" s="153"/>
      <c r="B279" s="153"/>
      <c r="E279" s="155"/>
      <c r="F279" s="155"/>
      <c r="G279" s="156"/>
      <c r="H279" s="157"/>
      <c r="I279" s="158"/>
      <c r="J279" s="160"/>
      <c r="K279" s="161"/>
      <c r="L279" s="161"/>
      <c r="M279" s="160"/>
      <c r="N279" s="160"/>
      <c r="O279" s="161"/>
      <c r="P279" s="161"/>
      <c r="Q279" s="160"/>
      <c r="R279" s="162"/>
      <c r="S279" s="161"/>
    </row>
    <row r="280" spans="1:19" s="154" customFormat="1" x14ac:dyDescent="0.25">
      <c r="A280" s="153"/>
      <c r="B280" s="153"/>
      <c r="E280" s="155"/>
      <c r="F280" s="155"/>
      <c r="G280" s="156"/>
      <c r="H280" s="157"/>
      <c r="I280" s="158"/>
      <c r="J280" s="160"/>
      <c r="K280" s="161"/>
      <c r="L280" s="161"/>
      <c r="M280" s="160"/>
      <c r="N280" s="160"/>
      <c r="O280" s="161"/>
      <c r="P280" s="161"/>
      <c r="Q280" s="160"/>
      <c r="R280" s="162"/>
      <c r="S280" s="161"/>
    </row>
    <row r="281" spans="1:19" s="154" customFormat="1" x14ac:dyDescent="0.25">
      <c r="A281" s="153"/>
      <c r="B281" s="153"/>
      <c r="E281" s="155"/>
      <c r="F281" s="155"/>
      <c r="G281" s="156"/>
      <c r="H281" s="157"/>
      <c r="I281" s="158"/>
      <c r="J281" s="160"/>
      <c r="K281" s="161"/>
      <c r="L281" s="161"/>
      <c r="M281" s="160"/>
      <c r="N281" s="160"/>
      <c r="O281" s="161"/>
      <c r="P281" s="161"/>
      <c r="Q281" s="160"/>
      <c r="R281" s="162"/>
      <c r="S281" s="161"/>
    </row>
    <row r="282" spans="1:19" s="154" customFormat="1" x14ac:dyDescent="0.25">
      <c r="A282" s="153"/>
      <c r="B282" s="153"/>
      <c r="E282" s="155"/>
      <c r="F282" s="155"/>
      <c r="G282" s="156"/>
      <c r="H282" s="157"/>
      <c r="I282" s="158"/>
      <c r="J282" s="160"/>
      <c r="K282" s="161"/>
      <c r="L282" s="161"/>
      <c r="M282" s="160"/>
      <c r="N282" s="160"/>
      <c r="O282" s="161"/>
      <c r="P282" s="161"/>
      <c r="Q282" s="160"/>
      <c r="R282" s="162"/>
      <c r="S282" s="161"/>
    </row>
    <row r="283" spans="1:19" s="154" customFormat="1" x14ac:dyDescent="0.25">
      <c r="A283" s="153"/>
      <c r="B283" s="153"/>
      <c r="E283" s="155"/>
      <c r="F283" s="155"/>
      <c r="G283" s="156"/>
      <c r="H283" s="157"/>
      <c r="I283" s="158"/>
      <c r="J283" s="160"/>
      <c r="K283" s="161"/>
      <c r="L283" s="161"/>
      <c r="M283" s="160"/>
      <c r="N283" s="160"/>
      <c r="O283" s="161"/>
      <c r="P283" s="161"/>
      <c r="Q283" s="160"/>
      <c r="R283" s="162"/>
      <c r="S283" s="161"/>
    </row>
    <row r="284" spans="1:19" s="154" customFormat="1" x14ac:dyDescent="0.25">
      <c r="A284" s="153"/>
      <c r="B284" s="153"/>
      <c r="E284" s="155"/>
      <c r="F284" s="155"/>
      <c r="G284" s="156"/>
      <c r="H284" s="157"/>
      <c r="I284" s="158"/>
      <c r="J284" s="160"/>
      <c r="K284" s="161"/>
      <c r="L284" s="161"/>
      <c r="M284" s="160"/>
      <c r="N284" s="160"/>
      <c r="O284" s="161"/>
      <c r="P284" s="161"/>
      <c r="Q284" s="160"/>
      <c r="R284" s="162"/>
      <c r="S284" s="161"/>
    </row>
    <row r="285" spans="1:19" s="154" customFormat="1" x14ac:dyDescent="0.25">
      <c r="A285" s="153"/>
      <c r="B285" s="153"/>
      <c r="E285" s="155"/>
      <c r="F285" s="155"/>
      <c r="G285" s="156"/>
      <c r="H285" s="157"/>
      <c r="I285" s="158"/>
      <c r="J285" s="160"/>
      <c r="K285" s="161"/>
      <c r="L285" s="161"/>
      <c r="M285" s="160"/>
      <c r="N285" s="160"/>
      <c r="O285" s="161"/>
      <c r="P285" s="161"/>
      <c r="Q285" s="160"/>
      <c r="R285" s="162"/>
      <c r="S285" s="161"/>
    </row>
    <row r="286" spans="1:19" s="154" customFormat="1" x14ac:dyDescent="0.25">
      <c r="A286" s="153"/>
      <c r="B286" s="153"/>
      <c r="E286" s="155"/>
      <c r="F286" s="155"/>
      <c r="G286" s="156"/>
      <c r="H286" s="157"/>
      <c r="I286" s="158"/>
      <c r="J286" s="160"/>
      <c r="K286" s="161"/>
      <c r="L286" s="161"/>
      <c r="M286" s="160"/>
      <c r="N286" s="160"/>
      <c r="O286" s="161"/>
      <c r="P286" s="161"/>
      <c r="Q286" s="160"/>
      <c r="R286" s="162"/>
      <c r="S286" s="161"/>
    </row>
    <row r="287" spans="1:19" s="154" customFormat="1" x14ac:dyDescent="0.25">
      <c r="A287" s="153"/>
      <c r="B287" s="153"/>
      <c r="E287" s="155"/>
      <c r="F287" s="155"/>
      <c r="G287" s="156"/>
      <c r="H287" s="157"/>
      <c r="I287" s="158"/>
      <c r="J287" s="160"/>
      <c r="K287" s="161"/>
      <c r="L287" s="161"/>
      <c r="M287" s="160"/>
      <c r="N287" s="160"/>
      <c r="O287" s="161"/>
      <c r="P287" s="161"/>
      <c r="Q287" s="160"/>
      <c r="R287" s="162"/>
      <c r="S287" s="161"/>
    </row>
    <row r="288" spans="1:19" s="154" customFormat="1" x14ac:dyDescent="0.25">
      <c r="A288" s="153"/>
      <c r="B288" s="153"/>
      <c r="E288" s="155"/>
      <c r="F288" s="155"/>
      <c r="G288" s="156"/>
      <c r="H288" s="157"/>
      <c r="I288" s="158"/>
      <c r="J288" s="160"/>
      <c r="K288" s="161"/>
      <c r="L288" s="161"/>
      <c r="M288" s="160"/>
      <c r="N288" s="160"/>
      <c r="O288" s="161"/>
      <c r="P288" s="161"/>
      <c r="Q288" s="160"/>
      <c r="R288" s="162"/>
      <c r="S288" s="161"/>
    </row>
    <row r="289" spans="1:19" s="154" customFormat="1" x14ac:dyDescent="0.25">
      <c r="A289" s="153"/>
      <c r="B289" s="153"/>
      <c r="E289" s="155"/>
      <c r="F289" s="155"/>
      <c r="G289" s="156"/>
      <c r="H289" s="157"/>
      <c r="I289" s="158"/>
      <c r="J289" s="160"/>
      <c r="K289" s="161"/>
      <c r="L289" s="161"/>
      <c r="M289" s="160"/>
      <c r="N289" s="160"/>
      <c r="O289" s="161"/>
      <c r="P289" s="161"/>
      <c r="Q289" s="160"/>
      <c r="R289" s="162"/>
      <c r="S289" s="161"/>
    </row>
    <row r="290" spans="1:19" s="154" customFormat="1" x14ac:dyDescent="0.25">
      <c r="A290" s="153"/>
      <c r="B290" s="153"/>
      <c r="E290" s="155"/>
      <c r="F290" s="155"/>
      <c r="G290" s="156"/>
      <c r="H290" s="157"/>
      <c r="I290" s="158"/>
      <c r="J290" s="160"/>
      <c r="K290" s="161"/>
      <c r="L290" s="161"/>
      <c r="M290" s="160"/>
      <c r="N290" s="160"/>
      <c r="O290" s="161"/>
      <c r="P290" s="161"/>
      <c r="Q290" s="160"/>
      <c r="R290" s="162"/>
      <c r="S290" s="161"/>
    </row>
    <row r="291" spans="1:19" s="154" customFormat="1" x14ac:dyDescent="0.25">
      <c r="A291" s="153"/>
      <c r="B291" s="153"/>
      <c r="E291" s="155"/>
      <c r="F291" s="155"/>
      <c r="G291" s="156"/>
      <c r="H291" s="157"/>
      <c r="I291" s="158"/>
      <c r="J291" s="160"/>
      <c r="K291" s="161"/>
      <c r="L291" s="161"/>
      <c r="M291" s="160"/>
      <c r="N291" s="160"/>
      <c r="O291" s="161"/>
      <c r="P291" s="161"/>
      <c r="Q291" s="160"/>
      <c r="R291" s="162"/>
      <c r="S291" s="161"/>
    </row>
    <row r="292" spans="1:19" s="154" customFormat="1" x14ac:dyDescent="0.25">
      <c r="A292" s="153"/>
      <c r="B292" s="153"/>
      <c r="E292" s="155"/>
      <c r="F292" s="155"/>
      <c r="G292" s="156"/>
      <c r="H292" s="157"/>
      <c r="I292" s="158"/>
      <c r="J292" s="160"/>
      <c r="K292" s="161"/>
      <c r="L292" s="161"/>
      <c r="M292" s="160"/>
      <c r="N292" s="160"/>
      <c r="O292" s="161"/>
      <c r="P292" s="161"/>
      <c r="Q292" s="160"/>
      <c r="R292" s="162"/>
      <c r="S292" s="161"/>
    </row>
    <row r="293" spans="1:19" s="154" customFormat="1" x14ac:dyDescent="0.25">
      <c r="A293" s="153"/>
      <c r="B293" s="153"/>
      <c r="E293" s="155"/>
      <c r="F293" s="155"/>
      <c r="G293" s="156"/>
      <c r="H293" s="157"/>
      <c r="I293" s="158"/>
      <c r="J293" s="160"/>
      <c r="K293" s="161"/>
      <c r="L293" s="161"/>
      <c r="M293" s="160"/>
      <c r="N293" s="160"/>
      <c r="O293" s="161"/>
      <c r="P293" s="161"/>
      <c r="Q293" s="160"/>
      <c r="R293" s="162"/>
      <c r="S293" s="161"/>
    </row>
    <row r="294" spans="1:19" s="154" customFormat="1" x14ac:dyDescent="0.25">
      <c r="A294" s="153"/>
      <c r="B294" s="153"/>
      <c r="E294" s="155"/>
      <c r="F294" s="155"/>
      <c r="G294" s="156"/>
      <c r="H294" s="157"/>
      <c r="I294" s="158"/>
      <c r="J294" s="160"/>
      <c r="K294" s="161"/>
      <c r="L294" s="161"/>
      <c r="M294" s="160"/>
      <c r="N294" s="160"/>
      <c r="O294" s="161"/>
      <c r="P294" s="161"/>
      <c r="Q294" s="160"/>
      <c r="R294" s="162"/>
      <c r="S294" s="161"/>
    </row>
    <row r="295" spans="1:19" s="154" customFormat="1" x14ac:dyDescent="0.25">
      <c r="A295" s="153"/>
      <c r="B295" s="153"/>
      <c r="E295" s="155"/>
      <c r="F295" s="155"/>
      <c r="G295" s="156"/>
      <c r="H295" s="157"/>
      <c r="I295" s="158"/>
      <c r="J295" s="160"/>
      <c r="K295" s="161"/>
      <c r="L295" s="161"/>
      <c r="M295" s="160"/>
      <c r="N295" s="160"/>
      <c r="O295" s="161"/>
      <c r="P295" s="161"/>
      <c r="Q295" s="160"/>
      <c r="R295" s="162"/>
      <c r="S295" s="161"/>
    </row>
    <row r="296" spans="1:19" s="154" customFormat="1" x14ac:dyDescent="0.25">
      <c r="A296" s="153"/>
      <c r="B296" s="153"/>
      <c r="E296" s="155"/>
      <c r="F296" s="155"/>
      <c r="G296" s="156"/>
      <c r="H296" s="157"/>
      <c r="I296" s="158"/>
      <c r="J296" s="160"/>
      <c r="K296" s="161"/>
      <c r="L296" s="161"/>
      <c r="M296" s="160"/>
      <c r="N296" s="160"/>
      <c r="O296" s="161"/>
      <c r="P296" s="161"/>
      <c r="Q296" s="160"/>
      <c r="R296" s="162"/>
      <c r="S296" s="161"/>
    </row>
    <row r="297" spans="1:19" s="154" customFormat="1" x14ac:dyDescent="0.25">
      <c r="A297" s="153"/>
      <c r="B297" s="153"/>
      <c r="E297" s="155"/>
      <c r="F297" s="155"/>
      <c r="G297" s="156"/>
      <c r="H297" s="157"/>
      <c r="I297" s="158"/>
      <c r="J297" s="160"/>
      <c r="K297" s="161"/>
      <c r="L297" s="161"/>
      <c r="M297" s="160"/>
      <c r="N297" s="160"/>
      <c r="O297" s="161"/>
      <c r="P297" s="161"/>
      <c r="Q297" s="160"/>
      <c r="R297" s="162"/>
      <c r="S297" s="161"/>
    </row>
    <row r="298" spans="1:19" s="154" customFormat="1" x14ac:dyDescent="0.25">
      <c r="A298" s="153"/>
      <c r="B298" s="153"/>
      <c r="E298" s="155"/>
      <c r="F298" s="155"/>
      <c r="G298" s="156"/>
      <c r="H298" s="157"/>
      <c r="I298" s="158"/>
      <c r="J298" s="160"/>
      <c r="K298" s="161"/>
      <c r="L298" s="161"/>
      <c r="M298" s="160"/>
      <c r="N298" s="160"/>
      <c r="O298" s="161"/>
      <c r="P298" s="161"/>
      <c r="Q298" s="160"/>
      <c r="R298" s="162"/>
      <c r="S298" s="161"/>
    </row>
    <row r="299" spans="1:19" s="154" customFormat="1" x14ac:dyDescent="0.25">
      <c r="A299" s="153"/>
      <c r="B299" s="153"/>
      <c r="E299" s="155"/>
      <c r="F299" s="155"/>
      <c r="G299" s="156"/>
      <c r="H299" s="157"/>
      <c r="I299" s="158"/>
      <c r="J299" s="160"/>
      <c r="K299" s="161"/>
      <c r="L299" s="161"/>
      <c r="M299" s="160"/>
      <c r="N299" s="160"/>
      <c r="O299" s="161"/>
      <c r="P299" s="161"/>
      <c r="Q299" s="160"/>
      <c r="R299" s="162"/>
      <c r="S299" s="161"/>
    </row>
    <row r="300" spans="1:19" s="154" customFormat="1" x14ac:dyDescent="0.25">
      <c r="A300" s="153"/>
      <c r="B300" s="153"/>
      <c r="E300" s="155"/>
      <c r="F300" s="155"/>
      <c r="G300" s="156"/>
      <c r="H300" s="157"/>
      <c r="I300" s="158"/>
      <c r="J300" s="160"/>
      <c r="K300" s="161"/>
      <c r="L300" s="161"/>
      <c r="M300" s="160"/>
      <c r="N300" s="160"/>
      <c r="O300" s="161"/>
      <c r="P300" s="161"/>
      <c r="Q300" s="160"/>
      <c r="R300" s="162"/>
      <c r="S300" s="161"/>
    </row>
    <row r="301" spans="1:19" s="154" customFormat="1" x14ac:dyDescent="0.25">
      <c r="A301" s="153"/>
      <c r="B301" s="153"/>
      <c r="E301" s="155"/>
      <c r="F301" s="155"/>
      <c r="G301" s="156"/>
      <c r="H301" s="157"/>
      <c r="I301" s="158"/>
      <c r="J301" s="160"/>
      <c r="K301" s="161"/>
      <c r="L301" s="161"/>
      <c r="M301" s="160"/>
      <c r="N301" s="160"/>
      <c r="O301" s="161"/>
      <c r="P301" s="161"/>
      <c r="Q301" s="160"/>
      <c r="R301" s="162"/>
      <c r="S301" s="161"/>
    </row>
    <row r="302" spans="1:19" s="154" customFormat="1" x14ac:dyDescent="0.25">
      <c r="A302" s="153"/>
      <c r="B302" s="153"/>
      <c r="E302" s="155"/>
      <c r="F302" s="155"/>
      <c r="G302" s="156"/>
      <c r="H302" s="157"/>
      <c r="I302" s="158"/>
      <c r="J302" s="160"/>
      <c r="K302" s="161"/>
      <c r="L302" s="161"/>
      <c r="M302" s="160"/>
      <c r="N302" s="160"/>
      <c r="O302" s="161"/>
      <c r="P302" s="161"/>
      <c r="Q302" s="160"/>
      <c r="R302" s="162"/>
      <c r="S302" s="161"/>
    </row>
    <row r="303" spans="1:19" s="154" customFormat="1" x14ac:dyDescent="0.25">
      <c r="A303" s="153"/>
      <c r="B303" s="153"/>
      <c r="E303" s="155"/>
      <c r="F303" s="155"/>
      <c r="G303" s="156"/>
      <c r="H303" s="157"/>
      <c r="I303" s="158"/>
      <c r="J303" s="160"/>
      <c r="K303" s="161"/>
      <c r="L303" s="161"/>
      <c r="M303" s="160"/>
      <c r="N303" s="160"/>
      <c r="O303" s="161"/>
      <c r="P303" s="161"/>
      <c r="Q303" s="160"/>
      <c r="R303" s="162"/>
      <c r="S303" s="161"/>
    </row>
    <row r="304" spans="1:19" s="154" customFormat="1" x14ac:dyDescent="0.25">
      <c r="A304" s="153"/>
      <c r="B304" s="153"/>
      <c r="E304" s="155"/>
      <c r="F304" s="155"/>
      <c r="G304" s="156"/>
      <c r="H304" s="157"/>
      <c r="I304" s="158"/>
      <c r="J304" s="160"/>
      <c r="K304" s="161"/>
      <c r="L304" s="161"/>
      <c r="M304" s="160"/>
      <c r="N304" s="160"/>
      <c r="O304" s="161"/>
      <c r="P304" s="161"/>
      <c r="Q304" s="160"/>
      <c r="R304" s="162"/>
      <c r="S304" s="161"/>
    </row>
    <row r="305" spans="1:19" s="154" customFormat="1" x14ac:dyDescent="0.25">
      <c r="A305" s="153"/>
      <c r="B305" s="153"/>
      <c r="E305" s="155"/>
      <c r="F305" s="155"/>
      <c r="G305" s="156"/>
      <c r="H305" s="157"/>
      <c r="I305" s="158"/>
      <c r="J305" s="160"/>
      <c r="K305" s="161"/>
      <c r="L305" s="161"/>
      <c r="M305" s="160"/>
      <c r="N305" s="160"/>
      <c r="O305" s="161"/>
      <c r="P305" s="161"/>
      <c r="Q305" s="160"/>
      <c r="R305" s="162"/>
      <c r="S305" s="161"/>
    </row>
    <row r="306" spans="1:19" s="154" customFormat="1" x14ac:dyDescent="0.25">
      <c r="A306" s="153"/>
      <c r="B306" s="153"/>
      <c r="E306" s="155"/>
      <c r="F306" s="155"/>
      <c r="G306" s="156"/>
      <c r="H306" s="157"/>
      <c r="I306" s="158"/>
      <c r="J306" s="160"/>
      <c r="K306" s="161"/>
      <c r="L306" s="161"/>
      <c r="M306" s="160"/>
      <c r="N306" s="160"/>
      <c r="O306" s="161"/>
      <c r="P306" s="161"/>
      <c r="Q306" s="160"/>
      <c r="R306" s="162"/>
      <c r="S306" s="161"/>
    </row>
    <row r="307" spans="1:19" s="151" customFormat="1" x14ac:dyDescent="0.25">
      <c r="A307" s="153"/>
      <c r="B307" s="153"/>
      <c r="C307" s="154"/>
      <c r="D307" s="154"/>
      <c r="E307" s="155"/>
      <c r="F307" s="155"/>
      <c r="G307" s="156"/>
      <c r="H307" s="157"/>
      <c r="I307" s="158"/>
      <c r="J307" s="160"/>
      <c r="K307" s="161"/>
      <c r="L307" s="161"/>
      <c r="M307" s="160"/>
      <c r="N307" s="160"/>
      <c r="O307" s="161"/>
      <c r="P307" s="161"/>
      <c r="Q307" s="160"/>
      <c r="R307" s="162"/>
      <c r="S307" s="161"/>
    </row>
    <row r="308" spans="1:19" s="151" customFormat="1" x14ac:dyDescent="0.25">
      <c r="A308" s="153"/>
      <c r="B308" s="153"/>
      <c r="C308" s="154"/>
      <c r="D308" s="154"/>
      <c r="E308" s="155"/>
      <c r="F308" s="155"/>
      <c r="G308" s="156"/>
      <c r="H308" s="157"/>
      <c r="I308" s="158"/>
      <c r="J308" s="160"/>
      <c r="K308" s="161"/>
      <c r="L308" s="161"/>
      <c r="M308" s="160"/>
      <c r="N308" s="160"/>
      <c r="O308" s="161"/>
      <c r="P308" s="161"/>
      <c r="Q308" s="160"/>
      <c r="R308" s="162"/>
      <c r="S308" s="161"/>
    </row>
    <row r="309" spans="1:19" s="151" customFormat="1" x14ac:dyDescent="0.25">
      <c r="A309" s="153"/>
      <c r="B309" s="153"/>
      <c r="C309" s="154"/>
      <c r="D309" s="154"/>
      <c r="E309" s="155"/>
      <c r="F309" s="155"/>
      <c r="G309" s="156"/>
      <c r="H309" s="157"/>
      <c r="I309" s="158"/>
      <c r="J309" s="160"/>
      <c r="K309" s="161"/>
      <c r="L309" s="161"/>
      <c r="M309" s="160"/>
      <c r="N309" s="160"/>
      <c r="O309" s="161"/>
      <c r="P309" s="161"/>
      <c r="Q309" s="160"/>
      <c r="R309" s="162"/>
      <c r="S309" s="161"/>
    </row>
    <row r="310" spans="1:19" s="151" customFormat="1" x14ac:dyDescent="0.25">
      <c r="A310" s="153"/>
      <c r="B310" s="153"/>
      <c r="C310" s="154"/>
      <c r="D310" s="154"/>
      <c r="E310" s="155"/>
      <c r="F310" s="155"/>
      <c r="G310" s="156"/>
      <c r="H310" s="157"/>
      <c r="I310" s="158"/>
      <c r="J310" s="160"/>
      <c r="K310" s="161"/>
      <c r="L310" s="161"/>
      <c r="M310" s="160"/>
      <c r="N310" s="160"/>
      <c r="O310" s="161"/>
      <c r="P310" s="161"/>
      <c r="Q310" s="160"/>
      <c r="R310" s="162"/>
      <c r="S310" s="161"/>
    </row>
    <row r="311" spans="1:19" s="151" customFormat="1" x14ac:dyDescent="0.25">
      <c r="A311" s="153"/>
      <c r="B311" s="153"/>
      <c r="C311" s="154"/>
      <c r="D311" s="154"/>
      <c r="E311" s="155"/>
      <c r="F311" s="155"/>
      <c r="G311" s="156"/>
      <c r="H311" s="157"/>
      <c r="I311" s="158"/>
      <c r="J311" s="160"/>
      <c r="K311" s="161"/>
      <c r="L311" s="161"/>
      <c r="M311" s="160"/>
      <c r="N311" s="160"/>
      <c r="O311" s="161"/>
      <c r="P311" s="161"/>
      <c r="Q311" s="160"/>
      <c r="R311" s="162"/>
      <c r="S311" s="161"/>
    </row>
    <row r="312" spans="1:19" s="151" customFormat="1" x14ac:dyDescent="0.25">
      <c r="A312" s="153"/>
      <c r="B312" s="153"/>
      <c r="C312" s="154"/>
      <c r="D312" s="154"/>
      <c r="E312" s="155"/>
      <c r="F312" s="155"/>
      <c r="G312" s="156"/>
      <c r="H312" s="157"/>
      <c r="I312" s="158"/>
      <c r="J312" s="160"/>
      <c r="K312" s="161"/>
      <c r="L312" s="161"/>
      <c r="M312" s="160"/>
      <c r="N312" s="160"/>
      <c r="O312" s="161"/>
      <c r="P312" s="161"/>
      <c r="Q312" s="160"/>
      <c r="R312" s="162"/>
      <c r="S312" s="161"/>
    </row>
    <row r="313" spans="1:19" s="151" customFormat="1" x14ac:dyDescent="0.25">
      <c r="A313" s="153"/>
      <c r="B313" s="153"/>
      <c r="C313" s="154"/>
      <c r="D313" s="154"/>
      <c r="E313" s="155"/>
      <c r="F313" s="155"/>
      <c r="G313" s="156"/>
      <c r="H313" s="157"/>
      <c r="I313" s="158"/>
      <c r="J313" s="160"/>
      <c r="K313" s="161"/>
      <c r="L313" s="161"/>
      <c r="M313" s="160"/>
      <c r="N313" s="160"/>
      <c r="O313" s="161"/>
      <c r="P313" s="161"/>
      <c r="Q313" s="160"/>
      <c r="R313" s="162"/>
      <c r="S313" s="161"/>
    </row>
    <row r="314" spans="1:19" s="151" customFormat="1" x14ac:dyDescent="0.25">
      <c r="A314" s="153"/>
      <c r="B314" s="153"/>
      <c r="C314" s="154"/>
      <c r="D314" s="154"/>
      <c r="E314" s="155"/>
      <c r="F314" s="155"/>
      <c r="G314" s="156"/>
      <c r="H314" s="157"/>
      <c r="I314" s="158"/>
      <c r="J314" s="160"/>
      <c r="K314" s="161"/>
      <c r="L314" s="161"/>
      <c r="M314" s="160"/>
      <c r="N314" s="160"/>
      <c r="O314" s="161"/>
      <c r="P314" s="161"/>
      <c r="Q314" s="160"/>
      <c r="R314" s="162"/>
      <c r="S314" s="161"/>
    </row>
    <row r="315" spans="1:19" s="151" customFormat="1" x14ac:dyDescent="0.25">
      <c r="A315" s="153"/>
      <c r="B315" s="153"/>
      <c r="C315" s="154"/>
      <c r="D315" s="154"/>
      <c r="E315" s="155"/>
      <c r="F315" s="155"/>
      <c r="G315" s="156"/>
      <c r="H315" s="157"/>
      <c r="I315" s="158"/>
      <c r="J315" s="160"/>
      <c r="K315" s="161"/>
      <c r="L315" s="161"/>
      <c r="M315" s="160"/>
      <c r="N315" s="160"/>
      <c r="O315" s="161"/>
      <c r="P315" s="161"/>
      <c r="Q315" s="160"/>
      <c r="R315" s="162"/>
      <c r="S315" s="161"/>
    </row>
    <row r="316" spans="1:19" s="151" customFormat="1" x14ac:dyDescent="0.25">
      <c r="A316" s="153"/>
      <c r="B316" s="153"/>
      <c r="C316" s="154"/>
      <c r="D316" s="154"/>
      <c r="E316" s="155"/>
      <c r="F316" s="155"/>
      <c r="G316" s="156"/>
      <c r="H316" s="157"/>
      <c r="I316" s="158"/>
      <c r="J316" s="160"/>
      <c r="K316" s="161"/>
      <c r="L316" s="161"/>
      <c r="M316" s="160"/>
      <c r="N316" s="160"/>
      <c r="O316" s="161"/>
      <c r="P316" s="161"/>
      <c r="Q316" s="160"/>
      <c r="R316" s="162"/>
      <c r="S316" s="161"/>
    </row>
    <row r="317" spans="1:19" s="151" customFormat="1" x14ac:dyDescent="0.25">
      <c r="A317" s="153"/>
      <c r="B317" s="153"/>
      <c r="C317" s="154"/>
      <c r="D317" s="154"/>
      <c r="E317" s="155"/>
      <c r="F317" s="155"/>
      <c r="G317" s="156"/>
      <c r="H317" s="157"/>
      <c r="I317" s="158"/>
      <c r="J317" s="160"/>
      <c r="K317" s="161"/>
      <c r="L317" s="161"/>
      <c r="M317" s="160"/>
      <c r="N317" s="160"/>
      <c r="O317" s="161"/>
      <c r="P317" s="161"/>
      <c r="Q317" s="160"/>
      <c r="R317" s="162"/>
      <c r="S317" s="161"/>
    </row>
    <row r="318" spans="1:19" s="151" customFormat="1" x14ac:dyDescent="0.25">
      <c r="A318" s="153"/>
      <c r="B318" s="153"/>
      <c r="C318" s="154"/>
      <c r="D318" s="154"/>
      <c r="E318" s="155"/>
      <c r="F318" s="155"/>
      <c r="G318" s="156"/>
      <c r="H318" s="157"/>
      <c r="I318" s="158"/>
      <c r="J318" s="160"/>
      <c r="K318" s="161"/>
      <c r="L318" s="161"/>
      <c r="M318" s="160"/>
      <c r="N318" s="160"/>
      <c r="O318" s="161"/>
      <c r="P318" s="161"/>
      <c r="Q318" s="160"/>
      <c r="R318" s="162"/>
      <c r="S318" s="161"/>
    </row>
    <row r="319" spans="1:19" s="151" customFormat="1" x14ac:dyDescent="0.25">
      <c r="A319" s="153"/>
      <c r="B319" s="153"/>
      <c r="C319" s="154"/>
      <c r="D319" s="154"/>
      <c r="E319" s="155"/>
      <c r="F319" s="155"/>
      <c r="G319" s="156"/>
      <c r="H319" s="157"/>
      <c r="I319" s="158"/>
      <c r="J319" s="160"/>
      <c r="K319" s="161"/>
      <c r="L319" s="161"/>
      <c r="M319" s="160"/>
      <c r="N319" s="160"/>
      <c r="O319" s="161"/>
      <c r="P319" s="161"/>
      <c r="Q319" s="160"/>
      <c r="R319" s="162"/>
      <c r="S319" s="161"/>
    </row>
    <row r="320" spans="1:19" s="151" customFormat="1" x14ac:dyDescent="0.25">
      <c r="A320" s="153"/>
      <c r="B320" s="153"/>
      <c r="C320" s="154"/>
      <c r="D320" s="154"/>
      <c r="E320" s="155"/>
      <c r="F320" s="155"/>
      <c r="G320" s="156"/>
      <c r="H320" s="157"/>
      <c r="I320" s="158"/>
      <c r="J320" s="160"/>
      <c r="K320" s="161"/>
      <c r="L320" s="161"/>
      <c r="M320" s="160"/>
      <c r="N320" s="160"/>
      <c r="O320" s="161"/>
      <c r="P320" s="161"/>
      <c r="Q320" s="160"/>
      <c r="R320" s="162"/>
      <c r="S320" s="161"/>
    </row>
    <row r="321" spans="1:19" s="151" customFormat="1" x14ac:dyDescent="0.25">
      <c r="A321" s="153"/>
      <c r="B321" s="153"/>
      <c r="C321" s="154"/>
      <c r="D321" s="154"/>
      <c r="E321" s="155"/>
      <c r="F321" s="155"/>
      <c r="G321" s="156"/>
      <c r="H321" s="157"/>
      <c r="I321" s="158"/>
      <c r="J321" s="160"/>
      <c r="K321" s="161"/>
      <c r="L321" s="161"/>
      <c r="M321" s="160"/>
      <c r="N321" s="160"/>
      <c r="O321" s="161"/>
      <c r="P321" s="161"/>
      <c r="Q321" s="160"/>
      <c r="R321" s="162"/>
      <c r="S321" s="161"/>
    </row>
    <row r="322" spans="1:19" s="151" customFormat="1" x14ac:dyDescent="0.25">
      <c r="A322" s="153"/>
      <c r="B322" s="153"/>
      <c r="C322" s="154"/>
      <c r="D322" s="154"/>
      <c r="E322" s="155"/>
      <c r="F322" s="155"/>
      <c r="G322" s="156"/>
      <c r="H322" s="157"/>
      <c r="I322" s="158"/>
      <c r="J322" s="160"/>
      <c r="K322" s="161"/>
      <c r="L322" s="161"/>
      <c r="M322" s="160"/>
      <c r="N322" s="160"/>
      <c r="O322" s="161"/>
      <c r="P322" s="161"/>
      <c r="Q322" s="160"/>
      <c r="R322" s="162"/>
      <c r="S322" s="161"/>
    </row>
    <row r="323" spans="1:19" s="151" customFormat="1" x14ac:dyDescent="0.25">
      <c r="A323" s="153"/>
      <c r="B323" s="153"/>
      <c r="C323" s="154"/>
      <c r="D323" s="154"/>
      <c r="E323" s="155"/>
      <c r="F323" s="155"/>
      <c r="G323" s="156"/>
      <c r="H323" s="157"/>
      <c r="I323" s="158"/>
      <c r="J323" s="160"/>
      <c r="K323" s="161"/>
      <c r="L323" s="161"/>
      <c r="M323" s="160"/>
      <c r="N323" s="160"/>
      <c r="O323" s="161"/>
      <c r="P323" s="161"/>
      <c r="Q323" s="160"/>
      <c r="R323" s="162"/>
      <c r="S323" s="161"/>
    </row>
    <row r="324" spans="1:19" s="151" customFormat="1" x14ac:dyDescent="0.25">
      <c r="A324" s="153"/>
      <c r="B324" s="153"/>
      <c r="C324" s="154"/>
      <c r="D324" s="154"/>
      <c r="E324" s="155"/>
      <c r="F324" s="155"/>
      <c r="G324" s="156"/>
      <c r="H324" s="157"/>
      <c r="I324" s="158"/>
      <c r="J324" s="160"/>
      <c r="K324" s="161"/>
      <c r="L324" s="161"/>
      <c r="M324" s="160"/>
      <c r="N324" s="160"/>
      <c r="O324" s="161"/>
      <c r="P324" s="161"/>
      <c r="Q324" s="160"/>
      <c r="R324" s="162"/>
      <c r="S324" s="161"/>
    </row>
    <row r="325" spans="1:19" s="151" customFormat="1" x14ac:dyDescent="0.25">
      <c r="A325" s="153"/>
      <c r="B325" s="153"/>
      <c r="C325" s="154"/>
      <c r="D325" s="154"/>
      <c r="E325" s="155"/>
      <c r="F325" s="155"/>
      <c r="G325" s="156"/>
      <c r="H325" s="157"/>
      <c r="I325" s="158"/>
      <c r="J325" s="160"/>
      <c r="K325" s="161"/>
      <c r="L325" s="161"/>
      <c r="M325" s="160"/>
      <c r="N325" s="160"/>
      <c r="O325" s="161"/>
      <c r="P325" s="161"/>
      <c r="Q325" s="160"/>
      <c r="R325" s="162"/>
      <c r="S325" s="161"/>
    </row>
    <row r="326" spans="1:19" s="151" customFormat="1" x14ac:dyDescent="0.25">
      <c r="A326" s="153"/>
      <c r="B326" s="153"/>
      <c r="C326" s="154"/>
      <c r="D326" s="154"/>
      <c r="E326" s="155"/>
      <c r="F326" s="155"/>
      <c r="G326" s="156"/>
      <c r="H326" s="157"/>
      <c r="I326" s="158"/>
      <c r="J326" s="160"/>
      <c r="K326" s="161"/>
      <c r="L326" s="161"/>
      <c r="M326" s="160"/>
      <c r="N326" s="160"/>
      <c r="O326" s="161"/>
      <c r="P326" s="161"/>
      <c r="Q326" s="160"/>
      <c r="R326" s="162"/>
      <c r="S326" s="161"/>
    </row>
    <row r="327" spans="1:19" s="151" customFormat="1" x14ac:dyDescent="0.25">
      <c r="A327" s="153"/>
      <c r="B327" s="153"/>
      <c r="C327" s="154"/>
      <c r="D327" s="154"/>
      <c r="E327" s="155"/>
      <c r="F327" s="155"/>
      <c r="G327" s="156"/>
      <c r="H327" s="157"/>
      <c r="I327" s="158"/>
      <c r="J327" s="160"/>
      <c r="K327" s="161"/>
      <c r="L327" s="161"/>
      <c r="M327" s="160"/>
      <c r="N327" s="160"/>
      <c r="O327" s="161"/>
      <c r="P327" s="161"/>
      <c r="Q327" s="160"/>
      <c r="R327" s="162"/>
      <c r="S327" s="161"/>
    </row>
    <row r="328" spans="1:19" s="151" customFormat="1" x14ac:dyDescent="0.25">
      <c r="A328" s="153"/>
      <c r="B328" s="153"/>
      <c r="C328" s="154"/>
      <c r="D328" s="154"/>
      <c r="E328" s="155"/>
      <c r="F328" s="155"/>
      <c r="G328" s="156"/>
      <c r="H328" s="157"/>
      <c r="I328" s="158"/>
      <c r="J328" s="160"/>
      <c r="K328" s="161"/>
      <c r="L328" s="161"/>
      <c r="M328" s="160"/>
      <c r="N328" s="160"/>
      <c r="O328" s="161"/>
      <c r="P328" s="161"/>
      <c r="Q328" s="160"/>
      <c r="R328" s="162"/>
      <c r="S328" s="161"/>
    </row>
    <row r="329" spans="1:19" s="151" customFormat="1" x14ac:dyDescent="0.25">
      <c r="A329" s="153"/>
      <c r="B329" s="153"/>
      <c r="C329" s="154"/>
      <c r="D329" s="154"/>
      <c r="E329" s="155"/>
      <c r="F329" s="155"/>
      <c r="G329" s="156"/>
      <c r="H329" s="157"/>
      <c r="I329" s="158"/>
      <c r="J329" s="160"/>
      <c r="K329" s="161"/>
      <c r="L329" s="161"/>
      <c r="M329" s="160"/>
      <c r="N329" s="160"/>
      <c r="O329" s="161"/>
      <c r="P329" s="161"/>
      <c r="Q329" s="160"/>
      <c r="R329" s="162"/>
      <c r="S329" s="161"/>
    </row>
    <row r="330" spans="1:19" s="151" customFormat="1" x14ac:dyDescent="0.25">
      <c r="A330" s="153"/>
      <c r="B330" s="153"/>
      <c r="C330" s="154"/>
      <c r="D330" s="154"/>
      <c r="E330" s="155"/>
      <c r="F330" s="155"/>
      <c r="G330" s="156"/>
      <c r="H330" s="157"/>
      <c r="I330" s="158"/>
      <c r="J330" s="160"/>
      <c r="K330" s="161"/>
      <c r="L330" s="161"/>
      <c r="M330" s="160"/>
      <c r="N330" s="160"/>
      <c r="O330" s="161"/>
      <c r="P330" s="161"/>
      <c r="Q330" s="160"/>
      <c r="R330" s="162"/>
      <c r="S330" s="161"/>
    </row>
    <row r="331" spans="1:19" s="151" customFormat="1" x14ac:dyDescent="0.25">
      <c r="A331" s="153"/>
      <c r="B331" s="153"/>
      <c r="C331" s="154"/>
      <c r="D331" s="154"/>
      <c r="E331" s="155"/>
      <c r="F331" s="155"/>
      <c r="G331" s="156"/>
      <c r="H331" s="157"/>
      <c r="I331" s="158"/>
      <c r="J331" s="160"/>
      <c r="K331" s="161"/>
      <c r="L331" s="161"/>
      <c r="M331" s="160"/>
      <c r="N331" s="160"/>
      <c r="O331" s="161"/>
      <c r="P331" s="161"/>
      <c r="Q331" s="160"/>
      <c r="R331" s="162"/>
      <c r="S331" s="161"/>
    </row>
    <row r="332" spans="1:19" s="151" customFormat="1" x14ac:dyDescent="0.25">
      <c r="A332" s="153"/>
      <c r="B332" s="153"/>
      <c r="C332" s="154"/>
      <c r="D332" s="154"/>
      <c r="E332" s="155"/>
      <c r="F332" s="155"/>
      <c r="G332" s="156"/>
      <c r="H332" s="157"/>
      <c r="I332" s="158"/>
      <c r="J332" s="160"/>
      <c r="K332" s="161"/>
      <c r="L332" s="161"/>
      <c r="M332" s="160"/>
      <c r="N332" s="160"/>
      <c r="O332" s="161"/>
      <c r="P332" s="161"/>
      <c r="Q332" s="160"/>
      <c r="R332" s="162"/>
      <c r="S332" s="161"/>
    </row>
    <row r="333" spans="1:19" s="151" customFormat="1" x14ac:dyDescent="0.25">
      <c r="A333" s="153"/>
      <c r="B333" s="153"/>
      <c r="C333" s="154"/>
      <c r="D333" s="154"/>
      <c r="E333" s="155"/>
      <c r="F333" s="155"/>
      <c r="G333" s="156"/>
      <c r="H333" s="157"/>
      <c r="I333" s="158"/>
      <c r="J333" s="160"/>
      <c r="K333" s="161"/>
      <c r="L333" s="161"/>
      <c r="M333" s="160"/>
      <c r="N333" s="160"/>
      <c r="O333" s="161"/>
      <c r="P333" s="161"/>
      <c r="Q333" s="160"/>
      <c r="R333" s="162"/>
      <c r="S333" s="161"/>
    </row>
    <row r="334" spans="1:19" s="151" customFormat="1" x14ac:dyDescent="0.25">
      <c r="A334" s="153"/>
      <c r="B334" s="153"/>
      <c r="C334" s="154"/>
      <c r="D334" s="154"/>
      <c r="E334" s="155"/>
      <c r="F334" s="155"/>
      <c r="G334" s="156"/>
      <c r="H334" s="157"/>
      <c r="I334" s="158"/>
      <c r="J334" s="160"/>
      <c r="K334" s="161"/>
      <c r="L334" s="161"/>
      <c r="M334" s="160"/>
      <c r="N334" s="160"/>
      <c r="O334" s="161"/>
      <c r="P334" s="161"/>
      <c r="Q334" s="160"/>
      <c r="R334" s="162"/>
      <c r="S334" s="161"/>
    </row>
    <row r="335" spans="1:19" s="151" customFormat="1" x14ac:dyDescent="0.25">
      <c r="A335" s="153"/>
      <c r="B335" s="153"/>
      <c r="C335" s="154"/>
      <c r="D335" s="154"/>
      <c r="E335" s="155"/>
      <c r="F335" s="155"/>
      <c r="G335" s="156"/>
      <c r="H335" s="157"/>
      <c r="I335" s="158"/>
      <c r="J335" s="160"/>
      <c r="K335" s="161"/>
      <c r="L335" s="161"/>
      <c r="M335" s="160"/>
      <c r="N335" s="160"/>
      <c r="O335" s="161"/>
      <c r="P335" s="161"/>
      <c r="Q335" s="160"/>
      <c r="R335" s="162"/>
      <c r="S335" s="161"/>
    </row>
    <row r="336" spans="1:19" s="151" customFormat="1" x14ac:dyDescent="0.25">
      <c r="A336" s="153"/>
      <c r="B336" s="153"/>
      <c r="C336" s="154"/>
      <c r="D336" s="154"/>
      <c r="E336" s="155"/>
      <c r="F336" s="155"/>
      <c r="G336" s="156"/>
      <c r="H336" s="157"/>
      <c r="I336" s="158"/>
      <c r="J336" s="160"/>
      <c r="K336" s="161"/>
      <c r="L336" s="161"/>
      <c r="M336" s="160"/>
      <c r="N336" s="160"/>
      <c r="O336" s="161"/>
      <c r="P336" s="161"/>
      <c r="Q336" s="160"/>
      <c r="R336" s="162"/>
      <c r="S336" s="161"/>
    </row>
    <row r="337" spans="1:19" s="151" customFormat="1" x14ac:dyDescent="0.25">
      <c r="A337" s="153"/>
      <c r="B337" s="153"/>
      <c r="C337" s="154"/>
      <c r="D337" s="154"/>
      <c r="E337" s="155"/>
      <c r="F337" s="155"/>
      <c r="G337" s="156"/>
      <c r="H337" s="157"/>
      <c r="I337" s="158"/>
      <c r="J337" s="160"/>
      <c r="K337" s="161"/>
      <c r="L337" s="161"/>
      <c r="M337" s="160"/>
      <c r="N337" s="160"/>
      <c r="O337" s="161"/>
      <c r="P337" s="161"/>
      <c r="Q337" s="160"/>
      <c r="R337" s="162"/>
      <c r="S337" s="161"/>
    </row>
    <row r="338" spans="1:19" s="151" customFormat="1" x14ac:dyDescent="0.25">
      <c r="A338" s="153"/>
      <c r="B338" s="153"/>
      <c r="C338" s="154"/>
      <c r="D338" s="154"/>
      <c r="E338" s="155"/>
      <c r="F338" s="155"/>
      <c r="G338" s="156"/>
      <c r="H338" s="157"/>
      <c r="I338" s="158"/>
      <c r="J338" s="160"/>
      <c r="K338" s="161"/>
      <c r="L338" s="161"/>
      <c r="M338" s="160"/>
      <c r="N338" s="160"/>
      <c r="O338" s="161"/>
      <c r="P338" s="161"/>
      <c r="Q338" s="160"/>
      <c r="R338" s="162"/>
      <c r="S338" s="161"/>
    </row>
    <row r="339" spans="1:19" s="151" customFormat="1" x14ac:dyDescent="0.25">
      <c r="A339" s="153"/>
      <c r="B339" s="153"/>
      <c r="C339" s="154"/>
      <c r="D339" s="154"/>
      <c r="E339" s="155"/>
      <c r="F339" s="155"/>
      <c r="G339" s="156"/>
      <c r="H339" s="157"/>
      <c r="I339" s="158"/>
      <c r="J339" s="160"/>
      <c r="K339" s="161"/>
      <c r="L339" s="161"/>
      <c r="M339" s="160"/>
      <c r="N339" s="160"/>
      <c r="O339" s="161"/>
      <c r="P339" s="161"/>
      <c r="Q339" s="160"/>
      <c r="R339" s="162"/>
      <c r="S339" s="161"/>
    </row>
    <row r="340" spans="1:19" s="151" customFormat="1" x14ac:dyDescent="0.25">
      <c r="A340" s="153"/>
      <c r="B340" s="153"/>
      <c r="C340" s="154"/>
      <c r="D340" s="154"/>
      <c r="E340" s="155"/>
      <c r="F340" s="155"/>
      <c r="G340" s="156"/>
      <c r="H340" s="157"/>
      <c r="I340" s="158"/>
      <c r="J340" s="160"/>
      <c r="K340" s="161"/>
      <c r="L340" s="161"/>
      <c r="M340" s="160"/>
      <c r="N340" s="160"/>
      <c r="O340" s="161"/>
      <c r="P340" s="161"/>
      <c r="Q340" s="160"/>
      <c r="R340" s="162"/>
      <c r="S340" s="161"/>
    </row>
    <row r="341" spans="1:19" s="151" customFormat="1" x14ac:dyDescent="0.25">
      <c r="A341" s="153"/>
      <c r="B341" s="153"/>
      <c r="C341" s="154"/>
      <c r="D341" s="154"/>
      <c r="E341" s="155"/>
      <c r="F341" s="155"/>
      <c r="G341" s="156"/>
      <c r="H341" s="157"/>
      <c r="I341" s="158"/>
      <c r="J341" s="160"/>
      <c r="K341" s="161"/>
      <c r="L341" s="161"/>
      <c r="M341" s="160"/>
      <c r="N341" s="160"/>
      <c r="O341" s="161"/>
      <c r="P341" s="161"/>
      <c r="Q341" s="160"/>
      <c r="R341" s="162"/>
      <c r="S341" s="161"/>
    </row>
    <row r="342" spans="1:19" s="151" customFormat="1" x14ac:dyDescent="0.25">
      <c r="A342" s="153"/>
      <c r="B342" s="153"/>
      <c r="C342" s="154"/>
      <c r="D342" s="154"/>
      <c r="E342" s="155"/>
      <c r="F342" s="155"/>
      <c r="G342" s="156"/>
      <c r="H342" s="157"/>
      <c r="I342" s="158"/>
      <c r="J342" s="160"/>
      <c r="K342" s="161"/>
      <c r="L342" s="161"/>
      <c r="M342" s="160"/>
      <c r="N342" s="160"/>
      <c r="O342" s="161"/>
      <c r="P342" s="161"/>
      <c r="Q342" s="160"/>
      <c r="R342" s="162"/>
      <c r="S342" s="161"/>
    </row>
    <row r="343" spans="1:19" s="151" customFormat="1" x14ac:dyDescent="0.25">
      <c r="A343" s="153"/>
      <c r="B343" s="153"/>
      <c r="C343" s="154"/>
      <c r="D343" s="154"/>
      <c r="E343" s="155"/>
      <c r="F343" s="155"/>
      <c r="G343" s="156"/>
      <c r="H343" s="157"/>
      <c r="I343" s="158"/>
      <c r="J343" s="160"/>
      <c r="K343" s="161"/>
      <c r="L343" s="161"/>
      <c r="M343" s="160"/>
      <c r="N343" s="160"/>
      <c r="O343" s="161"/>
      <c r="P343" s="161"/>
      <c r="Q343" s="160"/>
      <c r="R343" s="162"/>
      <c r="S343" s="161"/>
    </row>
    <row r="344" spans="1:19" s="151" customFormat="1" x14ac:dyDescent="0.25">
      <c r="A344" s="153"/>
      <c r="B344" s="153"/>
      <c r="C344" s="154"/>
      <c r="D344" s="154"/>
      <c r="E344" s="155"/>
      <c r="F344" s="155"/>
      <c r="G344" s="156"/>
      <c r="H344" s="157"/>
      <c r="I344" s="158"/>
      <c r="J344" s="160"/>
      <c r="K344" s="161"/>
      <c r="L344" s="161"/>
      <c r="M344" s="160"/>
      <c r="N344" s="160"/>
      <c r="O344" s="161"/>
      <c r="P344" s="161"/>
      <c r="Q344" s="160"/>
      <c r="R344" s="162"/>
      <c r="S344" s="161"/>
    </row>
    <row r="345" spans="1:19" s="151" customFormat="1" x14ac:dyDescent="0.25">
      <c r="A345" s="153"/>
      <c r="B345" s="153"/>
      <c r="C345" s="154"/>
      <c r="D345" s="154"/>
      <c r="E345" s="155"/>
      <c r="F345" s="155"/>
      <c r="G345" s="156"/>
      <c r="H345" s="157"/>
      <c r="I345" s="158"/>
      <c r="J345" s="160"/>
      <c r="K345" s="161"/>
      <c r="L345" s="161"/>
      <c r="M345" s="160"/>
      <c r="N345" s="160"/>
      <c r="O345" s="161"/>
      <c r="P345" s="161"/>
      <c r="Q345" s="160"/>
      <c r="R345" s="162"/>
      <c r="S345" s="161"/>
    </row>
    <row r="346" spans="1:19" s="151" customFormat="1" x14ac:dyDescent="0.25">
      <c r="A346" s="153"/>
      <c r="B346" s="153"/>
      <c r="C346" s="154"/>
      <c r="D346" s="154"/>
      <c r="E346" s="155"/>
      <c r="F346" s="155"/>
      <c r="G346" s="156"/>
      <c r="H346" s="157"/>
      <c r="I346" s="158"/>
      <c r="J346" s="160"/>
      <c r="K346" s="161"/>
      <c r="L346" s="161"/>
      <c r="M346" s="160"/>
      <c r="N346" s="160"/>
      <c r="O346" s="161"/>
      <c r="P346" s="161"/>
      <c r="Q346" s="160"/>
      <c r="R346" s="162"/>
      <c r="S346" s="161"/>
    </row>
    <row r="347" spans="1:19" s="151" customFormat="1" x14ac:dyDescent="0.25">
      <c r="A347" s="153"/>
      <c r="B347" s="153"/>
      <c r="C347" s="154"/>
      <c r="D347" s="154"/>
      <c r="E347" s="155"/>
      <c r="F347" s="155"/>
      <c r="G347" s="156"/>
      <c r="H347" s="157"/>
      <c r="I347" s="158"/>
      <c r="J347" s="160"/>
      <c r="K347" s="161"/>
      <c r="L347" s="161"/>
      <c r="M347" s="160"/>
      <c r="N347" s="160"/>
      <c r="O347" s="161"/>
      <c r="P347" s="161"/>
      <c r="Q347" s="160"/>
      <c r="R347" s="162"/>
      <c r="S347" s="161"/>
    </row>
    <row r="348" spans="1:19" s="151" customFormat="1" x14ac:dyDescent="0.25">
      <c r="A348" s="153"/>
      <c r="B348" s="153"/>
      <c r="C348" s="154"/>
      <c r="D348" s="154"/>
      <c r="E348" s="155"/>
      <c r="F348" s="155"/>
      <c r="G348" s="156"/>
      <c r="H348" s="157"/>
      <c r="I348" s="158"/>
      <c r="J348" s="160"/>
      <c r="K348" s="161"/>
      <c r="L348" s="161"/>
      <c r="M348" s="160"/>
      <c r="N348" s="160"/>
      <c r="O348" s="161"/>
      <c r="P348" s="161"/>
      <c r="Q348" s="160"/>
      <c r="R348" s="162"/>
      <c r="S348" s="161"/>
    </row>
    <row r="349" spans="1:19" s="151" customFormat="1" x14ac:dyDescent="0.25">
      <c r="A349" s="153"/>
      <c r="B349" s="153"/>
      <c r="C349" s="154"/>
      <c r="D349" s="154"/>
      <c r="E349" s="155"/>
      <c r="F349" s="155"/>
      <c r="G349" s="156"/>
      <c r="H349" s="157"/>
      <c r="I349" s="158"/>
      <c r="J349" s="160"/>
      <c r="K349" s="161"/>
      <c r="L349" s="161"/>
      <c r="M349" s="160"/>
      <c r="N349" s="160"/>
      <c r="O349" s="161"/>
      <c r="P349" s="161"/>
      <c r="Q349" s="160"/>
      <c r="R349" s="162"/>
      <c r="S349" s="161"/>
    </row>
    <row r="350" spans="1:19" s="151" customFormat="1" x14ac:dyDescent="0.25">
      <c r="A350" s="153"/>
      <c r="B350" s="153"/>
      <c r="C350" s="154"/>
      <c r="D350" s="154"/>
      <c r="E350" s="155"/>
      <c r="F350" s="155"/>
      <c r="G350" s="156"/>
      <c r="H350" s="157"/>
      <c r="I350" s="158"/>
      <c r="J350" s="160"/>
      <c r="K350" s="161"/>
      <c r="L350" s="161"/>
      <c r="M350" s="160"/>
      <c r="N350" s="160"/>
      <c r="O350" s="161"/>
      <c r="P350" s="161"/>
      <c r="Q350" s="160"/>
      <c r="R350" s="162"/>
      <c r="S350" s="161"/>
    </row>
    <row r="351" spans="1:19" s="151" customFormat="1" x14ac:dyDescent="0.25">
      <c r="A351" s="153"/>
      <c r="B351" s="153"/>
      <c r="C351" s="154"/>
      <c r="D351" s="154"/>
      <c r="E351" s="155"/>
      <c r="F351" s="155"/>
      <c r="G351" s="156"/>
      <c r="H351" s="157"/>
      <c r="I351" s="158"/>
      <c r="J351" s="160"/>
      <c r="K351" s="161"/>
      <c r="L351" s="161"/>
      <c r="M351" s="160"/>
      <c r="N351" s="160"/>
      <c r="O351" s="161"/>
      <c r="P351" s="161"/>
      <c r="Q351" s="160"/>
      <c r="R351" s="162"/>
      <c r="S351" s="161"/>
    </row>
    <row r="352" spans="1:19" s="151" customFormat="1" x14ac:dyDescent="0.25">
      <c r="A352" s="153"/>
      <c r="B352" s="153"/>
      <c r="C352" s="154"/>
      <c r="D352" s="154"/>
      <c r="E352" s="155"/>
      <c r="F352" s="155"/>
      <c r="G352" s="156"/>
      <c r="H352" s="157"/>
      <c r="I352" s="158"/>
      <c r="J352" s="160"/>
      <c r="K352" s="161"/>
      <c r="L352" s="161"/>
      <c r="M352" s="160"/>
      <c r="N352" s="160"/>
      <c r="O352" s="161"/>
      <c r="P352" s="161"/>
      <c r="Q352" s="160"/>
      <c r="R352" s="162"/>
      <c r="S352" s="161"/>
    </row>
    <row r="353" spans="1:19" s="151" customFormat="1" x14ac:dyDescent="0.25">
      <c r="A353" s="153"/>
      <c r="B353" s="153"/>
      <c r="C353" s="154"/>
      <c r="D353" s="154"/>
      <c r="E353" s="155"/>
      <c r="F353" s="155"/>
      <c r="G353" s="156"/>
      <c r="H353" s="157"/>
      <c r="I353" s="158"/>
      <c r="J353" s="160"/>
      <c r="K353" s="161"/>
      <c r="L353" s="161"/>
      <c r="M353" s="160"/>
      <c r="N353" s="160"/>
      <c r="O353" s="161"/>
      <c r="P353" s="161"/>
      <c r="Q353" s="160"/>
      <c r="R353" s="162"/>
      <c r="S353" s="161"/>
    </row>
    <row r="354" spans="1:19" s="151" customFormat="1" x14ac:dyDescent="0.25">
      <c r="A354" s="153"/>
      <c r="B354" s="153"/>
      <c r="C354" s="154"/>
      <c r="D354" s="154"/>
      <c r="E354" s="155"/>
      <c r="F354" s="155"/>
      <c r="G354" s="156"/>
      <c r="H354" s="157"/>
      <c r="I354" s="158"/>
      <c r="J354" s="160"/>
      <c r="K354" s="161"/>
      <c r="L354" s="161"/>
      <c r="M354" s="160"/>
      <c r="N354" s="160"/>
      <c r="O354" s="161"/>
      <c r="P354" s="161"/>
      <c r="Q354" s="160"/>
      <c r="R354" s="162"/>
      <c r="S354" s="161"/>
    </row>
    <row r="355" spans="1:19" s="151" customFormat="1" x14ac:dyDescent="0.25">
      <c r="A355" s="153"/>
      <c r="B355" s="153"/>
      <c r="C355" s="154"/>
      <c r="D355" s="154"/>
      <c r="E355" s="155"/>
      <c r="F355" s="155"/>
      <c r="G355" s="156"/>
      <c r="H355" s="157"/>
      <c r="I355" s="158"/>
      <c r="J355" s="160"/>
      <c r="K355" s="161"/>
      <c r="L355" s="161"/>
      <c r="M355" s="160"/>
      <c r="N355" s="160"/>
      <c r="O355" s="161"/>
      <c r="P355" s="161"/>
      <c r="Q355" s="160"/>
      <c r="R355" s="162"/>
      <c r="S355" s="161"/>
    </row>
    <row r="356" spans="1:19" s="151" customFormat="1" x14ac:dyDescent="0.25">
      <c r="A356" s="153"/>
      <c r="B356" s="153"/>
      <c r="C356" s="154"/>
      <c r="D356" s="154"/>
      <c r="E356" s="155"/>
      <c r="F356" s="155"/>
      <c r="G356" s="156"/>
      <c r="H356" s="157"/>
      <c r="I356" s="158"/>
      <c r="J356" s="160"/>
      <c r="K356" s="161"/>
      <c r="L356" s="161"/>
      <c r="M356" s="160"/>
      <c r="N356" s="160"/>
      <c r="O356" s="161"/>
      <c r="P356" s="161"/>
      <c r="Q356" s="160"/>
      <c r="R356" s="162"/>
      <c r="S356" s="161"/>
    </row>
    <row r="357" spans="1:19" s="151" customFormat="1" x14ac:dyDescent="0.25">
      <c r="A357" s="153"/>
      <c r="B357" s="153"/>
      <c r="C357" s="154"/>
      <c r="D357" s="154"/>
      <c r="E357" s="155"/>
      <c r="F357" s="155"/>
      <c r="G357" s="156"/>
      <c r="H357" s="157"/>
      <c r="I357" s="158"/>
      <c r="J357" s="160"/>
      <c r="K357" s="161"/>
      <c r="L357" s="161"/>
      <c r="M357" s="160"/>
      <c r="N357" s="160"/>
      <c r="O357" s="161"/>
      <c r="P357" s="161"/>
      <c r="Q357" s="160"/>
      <c r="R357" s="162"/>
      <c r="S357" s="161"/>
    </row>
    <row r="358" spans="1:19" s="151" customFormat="1" x14ac:dyDescent="0.25">
      <c r="A358" s="153"/>
      <c r="B358" s="153"/>
      <c r="C358" s="154"/>
      <c r="D358" s="154"/>
      <c r="E358" s="155"/>
      <c r="F358" s="155"/>
      <c r="G358" s="156"/>
      <c r="H358" s="157"/>
      <c r="I358" s="158"/>
      <c r="J358" s="160"/>
      <c r="K358" s="161"/>
      <c r="L358" s="161"/>
      <c r="M358" s="160"/>
      <c r="N358" s="160"/>
      <c r="O358" s="161"/>
      <c r="P358" s="161"/>
      <c r="Q358" s="160"/>
      <c r="R358" s="162"/>
      <c r="S358" s="161"/>
    </row>
    <row r="359" spans="1:19" s="151" customFormat="1" x14ac:dyDescent="0.25">
      <c r="A359" s="153"/>
      <c r="B359" s="153"/>
      <c r="C359" s="154"/>
      <c r="D359" s="154"/>
      <c r="E359" s="155"/>
      <c r="F359" s="155"/>
      <c r="G359" s="156"/>
      <c r="H359" s="157"/>
      <c r="I359" s="158"/>
      <c r="J359" s="160"/>
      <c r="K359" s="161"/>
      <c r="L359" s="161"/>
      <c r="M359" s="160"/>
      <c r="N359" s="160"/>
      <c r="O359" s="161"/>
      <c r="P359" s="161"/>
      <c r="Q359" s="160"/>
      <c r="R359" s="162"/>
      <c r="S359" s="161"/>
    </row>
    <row r="360" spans="1:19" s="151" customFormat="1" x14ac:dyDescent="0.25">
      <c r="A360" s="153"/>
      <c r="B360" s="153"/>
      <c r="C360" s="154"/>
      <c r="D360" s="154"/>
      <c r="E360" s="155"/>
      <c r="F360" s="155"/>
      <c r="G360" s="156"/>
      <c r="H360" s="157"/>
      <c r="I360" s="158"/>
      <c r="J360" s="160"/>
      <c r="K360" s="161"/>
      <c r="L360" s="161"/>
      <c r="M360" s="160"/>
      <c r="N360" s="160"/>
      <c r="O360" s="161"/>
      <c r="P360" s="161"/>
      <c r="Q360" s="160"/>
      <c r="R360" s="162"/>
      <c r="S360" s="161"/>
    </row>
    <row r="361" spans="1:19" s="151" customFormat="1" x14ac:dyDescent="0.25">
      <c r="A361" s="153"/>
      <c r="B361" s="153"/>
      <c r="C361" s="154"/>
      <c r="D361" s="154"/>
      <c r="E361" s="155"/>
      <c r="F361" s="155"/>
      <c r="G361" s="156"/>
      <c r="H361" s="157"/>
      <c r="I361" s="158"/>
      <c r="J361" s="160"/>
      <c r="K361" s="161"/>
      <c r="L361" s="161"/>
      <c r="M361" s="160"/>
      <c r="N361" s="160"/>
      <c r="O361" s="161"/>
      <c r="P361" s="161"/>
      <c r="Q361" s="160"/>
      <c r="R361" s="162"/>
      <c r="S361" s="161"/>
    </row>
    <row r="362" spans="1:19" s="151" customFormat="1" x14ac:dyDescent="0.25">
      <c r="A362" s="153"/>
      <c r="B362" s="153"/>
      <c r="C362" s="154"/>
      <c r="D362" s="154"/>
      <c r="E362" s="155"/>
      <c r="F362" s="155"/>
      <c r="G362" s="156"/>
      <c r="H362" s="157"/>
      <c r="I362" s="158"/>
      <c r="J362" s="160"/>
      <c r="K362" s="161"/>
      <c r="L362" s="161"/>
      <c r="M362" s="160"/>
      <c r="N362" s="160"/>
      <c r="O362" s="161"/>
      <c r="P362" s="161"/>
      <c r="Q362" s="160"/>
      <c r="R362" s="162"/>
      <c r="S362" s="161"/>
    </row>
    <row r="363" spans="1:19" s="151" customFormat="1" x14ac:dyDescent="0.25">
      <c r="A363" s="153"/>
      <c r="B363" s="153"/>
      <c r="C363" s="154"/>
      <c r="D363" s="154"/>
      <c r="E363" s="155"/>
      <c r="F363" s="155"/>
      <c r="G363" s="156"/>
      <c r="H363" s="157"/>
      <c r="I363" s="158"/>
      <c r="J363" s="160"/>
      <c r="K363" s="161"/>
      <c r="L363" s="161"/>
      <c r="M363" s="160"/>
      <c r="N363" s="160"/>
      <c r="O363" s="161"/>
      <c r="P363" s="161"/>
      <c r="Q363" s="160"/>
      <c r="R363" s="162"/>
      <c r="S363" s="161"/>
    </row>
    <row r="364" spans="1:19" s="151" customFormat="1" x14ac:dyDescent="0.25">
      <c r="A364" s="153"/>
      <c r="B364" s="153"/>
      <c r="C364" s="154"/>
      <c r="D364" s="154"/>
      <c r="E364" s="155"/>
      <c r="F364" s="155"/>
      <c r="G364" s="156"/>
      <c r="H364" s="157"/>
      <c r="I364" s="158"/>
      <c r="J364" s="160"/>
      <c r="K364" s="161"/>
      <c r="L364" s="161"/>
      <c r="M364" s="160"/>
      <c r="N364" s="160"/>
      <c r="O364" s="161"/>
      <c r="P364" s="161"/>
      <c r="Q364" s="160"/>
      <c r="R364" s="162"/>
      <c r="S364" s="161"/>
    </row>
    <row r="365" spans="1:19" s="151" customFormat="1" x14ac:dyDescent="0.25">
      <c r="A365" s="153"/>
      <c r="B365" s="153"/>
      <c r="C365" s="154"/>
      <c r="D365" s="154"/>
      <c r="E365" s="155"/>
      <c r="F365" s="155"/>
      <c r="G365" s="156"/>
      <c r="H365" s="157"/>
      <c r="I365" s="158"/>
      <c r="J365" s="160"/>
      <c r="K365" s="161"/>
      <c r="L365" s="161"/>
      <c r="M365" s="160"/>
      <c r="N365" s="160"/>
      <c r="O365" s="161"/>
      <c r="P365" s="161"/>
      <c r="Q365" s="160"/>
      <c r="R365" s="162"/>
      <c r="S365" s="161"/>
    </row>
    <row r="366" spans="1:19" s="151" customFormat="1" x14ac:dyDescent="0.25">
      <c r="A366" s="153"/>
      <c r="B366" s="153"/>
      <c r="C366" s="154"/>
      <c r="D366" s="154"/>
      <c r="E366" s="155"/>
      <c r="F366" s="155"/>
      <c r="G366" s="156"/>
      <c r="H366" s="157"/>
      <c r="I366" s="158"/>
      <c r="J366" s="160"/>
      <c r="K366" s="161"/>
      <c r="L366" s="161"/>
      <c r="M366" s="160"/>
      <c r="N366" s="160"/>
      <c r="O366" s="161"/>
      <c r="P366" s="161"/>
      <c r="Q366" s="160"/>
      <c r="R366" s="162"/>
      <c r="S366" s="161"/>
    </row>
    <row r="367" spans="1:19" s="151" customFormat="1" x14ac:dyDescent="0.25">
      <c r="A367" s="153"/>
      <c r="B367" s="153"/>
      <c r="C367" s="154"/>
      <c r="D367" s="154"/>
      <c r="E367" s="155"/>
      <c r="F367" s="155"/>
      <c r="G367" s="156"/>
      <c r="H367" s="157"/>
      <c r="I367" s="158"/>
      <c r="J367" s="160"/>
      <c r="K367" s="161"/>
      <c r="L367" s="161"/>
      <c r="M367" s="160"/>
      <c r="N367" s="160"/>
      <c r="O367" s="161"/>
      <c r="P367" s="161"/>
      <c r="Q367" s="160"/>
      <c r="R367" s="162"/>
      <c r="S367" s="161"/>
    </row>
    <row r="368" spans="1:19" s="151" customFormat="1" x14ac:dyDescent="0.25">
      <c r="A368" s="153"/>
      <c r="B368" s="153"/>
      <c r="C368" s="154"/>
      <c r="D368" s="154"/>
      <c r="E368" s="155"/>
      <c r="F368" s="155"/>
      <c r="G368" s="156"/>
      <c r="H368" s="157"/>
      <c r="I368" s="158"/>
      <c r="J368" s="160"/>
      <c r="K368" s="161"/>
      <c r="L368" s="161"/>
      <c r="M368" s="160"/>
      <c r="N368" s="160"/>
      <c r="O368" s="161"/>
      <c r="P368" s="161"/>
      <c r="Q368" s="160"/>
      <c r="R368" s="162"/>
      <c r="S368" s="161"/>
    </row>
    <row r="369" spans="1:19" s="151" customFormat="1" x14ac:dyDescent="0.25">
      <c r="A369" s="153"/>
      <c r="B369" s="153"/>
      <c r="C369" s="154"/>
      <c r="D369" s="154"/>
      <c r="E369" s="155"/>
      <c r="F369" s="155"/>
      <c r="G369" s="156"/>
      <c r="H369" s="157"/>
      <c r="I369" s="158"/>
      <c r="J369" s="160"/>
      <c r="K369" s="161"/>
      <c r="L369" s="161"/>
      <c r="M369" s="160"/>
      <c r="N369" s="160"/>
      <c r="O369" s="161"/>
      <c r="P369" s="161"/>
      <c r="Q369" s="160"/>
      <c r="R369" s="162"/>
      <c r="S369" s="161"/>
    </row>
    <row r="370" spans="1:19" s="151" customFormat="1" x14ac:dyDescent="0.25">
      <c r="A370" s="153"/>
      <c r="B370" s="153"/>
      <c r="C370" s="154"/>
      <c r="D370" s="154"/>
      <c r="E370" s="155"/>
      <c r="F370" s="155"/>
      <c r="G370" s="156"/>
      <c r="H370" s="157"/>
      <c r="I370" s="158"/>
      <c r="J370" s="160"/>
      <c r="K370" s="161"/>
      <c r="L370" s="161"/>
      <c r="M370" s="160"/>
      <c r="N370" s="160"/>
      <c r="O370" s="161"/>
      <c r="P370" s="161"/>
      <c r="Q370" s="160"/>
      <c r="R370" s="162"/>
      <c r="S370" s="161"/>
    </row>
    <row r="371" spans="1:19" s="151" customFormat="1" x14ac:dyDescent="0.25">
      <c r="A371" s="153"/>
      <c r="B371" s="153"/>
      <c r="C371" s="154"/>
      <c r="D371" s="154"/>
      <c r="E371" s="155"/>
      <c r="F371" s="155"/>
      <c r="G371" s="156"/>
      <c r="H371" s="157"/>
      <c r="I371" s="158"/>
      <c r="J371" s="160"/>
      <c r="K371" s="161"/>
      <c r="L371" s="161"/>
      <c r="M371" s="160"/>
      <c r="N371" s="160"/>
      <c r="O371" s="161"/>
      <c r="P371" s="161"/>
      <c r="Q371" s="160"/>
      <c r="R371" s="162"/>
      <c r="S371" s="161"/>
    </row>
    <row r="372" spans="1:19" s="151" customFormat="1" x14ac:dyDescent="0.25">
      <c r="A372" s="153"/>
      <c r="B372" s="153"/>
      <c r="C372" s="154"/>
      <c r="D372" s="154"/>
      <c r="E372" s="155"/>
      <c r="F372" s="155"/>
      <c r="G372" s="156"/>
      <c r="H372" s="157"/>
      <c r="I372" s="158"/>
      <c r="J372" s="160"/>
      <c r="K372" s="161"/>
      <c r="L372" s="161"/>
      <c r="M372" s="160"/>
      <c r="N372" s="160"/>
      <c r="O372" s="161"/>
      <c r="P372" s="161"/>
      <c r="Q372" s="160"/>
      <c r="R372" s="162"/>
      <c r="S372" s="161"/>
    </row>
    <row r="373" spans="1:19" s="151" customFormat="1" x14ac:dyDescent="0.25">
      <c r="A373" s="153"/>
      <c r="B373" s="153"/>
      <c r="C373" s="154"/>
      <c r="D373" s="154"/>
      <c r="E373" s="155"/>
      <c r="F373" s="155"/>
      <c r="G373" s="156"/>
      <c r="H373" s="157"/>
      <c r="I373" s="158"/>
      <c r="J373" s="160"/>
      <c r="K373" s="161"/>
      <c r="L373" s="161"/>
      <c r="M373" s="160"/>
      <c r="N373" s="160"/>
      <c r="O373" s="161"/>
      <c r="P373" s="161"/>
      <c r="Q373" s="160"/>
      <c r="R373" s="162"/>
      <c r="S373" s="161"/>
    </row>
    <row r="374" spans="1:19" s="151" customFormat="1" x14ac:dyDescent="0.25">
      <c r="A374" s="153"/>
      <c r="B374" s="153"/>
      <c r="C374" s="154"/>
      <c r="D374" s="154"/>
      <c r="E374" s="155"/>
      <c r="F374" s="155"/>
      <c r="G374" s="156"/>
      <c r="H374" s="157"/>
      <c r="I374" s="158"/>
      <c r="J374" s="160"/>
      <c r="K374" s="161"/>
      <c r="L374" s="161"/>
      <c r="M374" s="160"/>
      <c r="N374" s="160"/>
      <c r="O374" s="161"/>
      <c r="P374" s="161"/>
      <c r="Q374" s="160"/>
      <c r="R374" s="162"/>
      <c r="S374" s="161"/>
    </row>
    <row r="375" spans="1:19" s="151" customFormat="1" x14ac:dyDescent="0.25">
      <c r="A375" s="153"/>
      <c r="B375" s="153"/>
      <c r="C375" s="154"/>
      <c r="D375" s="154"/>
      <c r="E375" s="155"/>
      <c r="F375" s="155"/>
      <c r="G375" s="156"/>
      <c r="H375" s="157"/>
      <c r="I375" s="158"/>
      <c r="J375" s="160"/>
      <c r="K375" s="161"/>
      <c r="L375" s="161"/>
      <c r="M375" s="160"/>
      <c r="N375" s="160"/>
      <c r="O375" s="161"/>
      <c r="P375" s="161"/>
      <c r="Q375" s="160"/>
      <c r="R375" s="162"/>
      <c r="S375" s="161"/>
    </row>
    <row r="376" spans="1:19" s="151" customFormat="1" x14ac:dyDescent="0.25">
      <c r="A376" s="153"/>
      <c r="B376" s="153"/>
      <c r="C376" s="154"/>
      <c r="D376" s="154"/>
      <c r="E376" s="155"/>
      <c r="F376" s="155"/>
      <c r="G376" s="156"/>
      <c r="H376" s="157"/>
      <c r="I376" s="158"/>
      <c r="J376" s="160"/>
      <c r="K376" s="161"/>
      <c r="L376" s="161"/>
      <c r="M376" s="160"/>
      <c r="N376" s="160"/>
      <c r="O376" s="161"/>
      <c r="P376" s="161"/>
      <c r="Q376" s="160"/>
      <c r="R376" s="162"/>
      <c r="S376" s="161"/>
    </row>
    <row r="377" spans="1:19" s="151" customFormat="1" x14ac:dyDescent="0.25">
      <c r="A377" s="153"/>
      <c r="B377" s="153"/>
      <c r="C377" s="154"/>
      <c r="D377" s="154"/>
      <c r="E377" s="155"/>
      <c r="F377" s="155"/>
      <c r="G377" s="156"/>
      <c r="H377" s="157"/>
      <c r="I377" s="158"/>
      <c r="J377" s="160"/>
      <c r="K377" s="161"/>
      <c r="L377" s="161"/>
      <c r="M377" s="160"/>
      <c r="N377" s="160"/>
      <c r="O377" s="161"/>
      <c r="P377" s="161"/>
      <c r="Q377" s="160"/>
      <c r="R377" s="162"/>
      <c r="S377" s="161"/>
    </row>
    <row r="378" spans="1:19" s="151" customFormat="1" x14ac:dyDescent="0.25">
      <c r="A378" s="153"/>
      <c r="B378" s="153"/>
      <c r="C378" s="154"/>
      <c r="D378" s="154"/>
      <c r="E378" s="155"/>
      <c r="F378" s="155"/>
      <c r="G378" s="156"/>
      <c r="H378" s="157"/>
      <c r="I378" s="158"/>
      <c r="J378" s="160"/>
      <c r="K378" s="161"/>
      <c r="L378" s="161"/>
      <c r="M378" s="160"/>
      <c r="N378" s="160"/>
      <c r="O378" s="161"/>
      <c r="P378" s="161"/>
      <c r="Q378" s="160"/>
      <c r="R378" s="162"/>
      <c r="S378" s="161"/>
    </row>
    <row r="379" spans="1:19" s="151" customFormat="1" x14ac:dyDescent="0.25">
      <c r="A379" s="153"/>
      <c r="B379" s="153"/>
      <c r="C379" s="154"/>
      <c r="D379" s="154"/>
      <c r="E379" s="155"/>
      <c r="F379" s="155"/>
      <c r="G379" s="156"/>
      <c r="H379" s="157"/>
      <c r="I379" s="158"/>
      <c r="J379" s="160"/>
      <c r="K379" s="161"/>
      <c r="L379" s="161"/>
      <c r="M379" s="160"/>
      <c r="N379" s="160"/>
      <c r="O379" s="161"/>
      <c r="P379" s="161"/>
      <c r="Q379" s="160"/>
      <c r="R379" s="162"/>
      <c r="S379" s="161"/>
    </row>
    <row r="380" spans="1:19" s="151" customFormat="1" x14ac:dyDescent="0.25">
      <c r="A380" s="153"/>
      <c r="B380" s="153"/>
      <c r="C380" s="154"/>
      <c r="D380" s="154"/>
      <c r="E380" s="155"/>
      <c r="F380" s="155"/>
      <c r="G380" s="156"/>
      <c r="H380" s="157"/>
      <c r="I380" s="158"/>
      <c r="J380" s="160"/>
      <c r="K380" s="161"/>
      <c r="L380" s="161"/>
      <c r="M380" s="160"/>
      <c r="N380" s="160"/>
      <c r="O380" s="161"/>
      <c r="P380" s="161"/>
      <c r="Q380" s="160"/>
      <c r="R380" s="162"/>
      <c r="S380" s="161"/>
    </row>
    <row r="381" spans="1:19" s="151" customFormat="1" x14ac:dyDescent="0.25">
      <c r="A381" s="153"/>
      <c r="B381" s="153"/>
      <c r="C381" s="154"/>
      <c r="D381" s="154"/>
      <c r="E381" s="155"/>
      <c r="F381" s="155"/>
      <c r="G381" s="156"/>
      <c r="H381" s="157"/>
      <c r="I381" s="158"/>
      <c r="J381" s="160"/>
      <c r="K381" s="161"/>
      <c r="L381" s="161"/>
      <c r="M381" s="160"/>
      <c r="N381" s="160"/>
      <c r="O381" s="161"/>
      <c r="P381" s="161"/>
      <c r="Q381" s="160"/>
      <c r="R381" s="162"/>
      <c r="S381" s="161"/>
    </row>
    <row r="382" spans="1:19" s="151" customFormat="1" x14ac:dyDescent="0.25">
      <c r="A382" s="153"/>
      <c r="B382" s="153"/>
      <c r="C382" s="154"/>
      <c r="D382" s="154"/>
      <c r="E382" s="155"/>
      <c r="F382" s="155"/>
      <c r="G382" s="156"/>
      <c r="H382" s="157"/>
      <c r="I382" s="158"/>
      <c r="J382" s="160"/>
      <c r="K382" s="161"/>
      <c r="L382" s="161"/>
      <c r="M382" s="160"/>
      <c r="N382" s="160"/>
      <c r="O382" s="161"/>
      <c r="P382" s="161"/>
      <c r="Q382" s="160"/>
      <c r="R382" s="162"/>
      <c r="S382" s="161"/>
    </row>
    <row r="383" spans="1:19" s="151" customFormat="1" x14ac:dyDescent="0.25">
      <c r="A383" s="153"/>
      <c r="B383" s="153"/>
      <c r="C383" s="154"/>
      <c r="D383" s="154"/>
      <c r="E383" s="155"/>
      <c r="F383" s="155"/>
      <c r="G383" s="156"/>
      <c r="H383" s="157"/>
      <c r="I383" s="158"/>
      <c r="J383" s="160"/>
      <c r="K383" s="161"/>
      <c r="L383" s="161"/>
      <c r="M383" s="160"/>
      <c r="N383" s="160"/>
      <c r="O383" s="161"/>
      <c r="P383" s="161"/>
      <c r="Q383" s="160"/>
      <c r="R383" s="162"/>
      <c r="S383" s="161"/>
    </row>
    <row r="384" spans="1:19" s="151" customFormat="1" x14ac:dyDescent="0.25">
      <c r="A384" s="153"/>
      <c r="B384" s="153"/>
      <c r="C384" s="154"/>
      <c r="D384" s="154"/>
      <c r="E384" s="155"/>
      <c r="F384" s="155"/>
      <c r="G384" s="156"/>
      <c r="H384" s="157"/>
      <c r="I384" s="158"/>
      <c r="J384" s="160"/>
      <c r="K384" s="161"/>
      <c r="L384" s="161"/>
      <c r="M384" s="160"/>
      <c r="N384" s="160"/>
      <c r="O384" s="161"/>
      <c r="P384" s="161"/>
      <c r="Q384" s="160"/>
      <c r="R384" s="162"/>
      <c r="S384" s="161"/>
    </row>
    <row r="385" spans="1:19" s="151" customFormat="1" x14ac:dyDescent="0.25">
      <c r="A385" s="153"/>
      <c r="B385" s="153"/>
      <c r="C385" s="154"/>
      <c r="D385" s="154"/>
      <c r="E385" s="155"/>
      <c r="F385" s="155"/>
      <c r="G385" s="156"/>
      <c r="H385" s="157"/>
      <c r="I385" s="158"/>
      <c r="J385" s="160"/>
      <c r="K385" s="161"/>
      <c r="L385" s="161"/>
      <c r="M385" s="160"/>
      <c r="N385" s="160"/>
      <c r="O385" s="161"/>
      <c r="P385" s="161"/>
      <c r="Q385" s="160"/>
      <c r="R385" s="162"/>
      <c r="S385" s="161"/>
    </row>
    <row r="386" spans="1:19" s="151" customFormat="1" x14ac:dyDescent="0.25">
      <c r="A386" s="153"/>
      <c r="B386" s="153"/>
      <c r="C386" s="154"/>
      <c r="D386" s="154"/>
      <c r="E386" s="155"/>
      <c r="F386" s="155"/>
      <c r="G386" s="156"/>
      <c r="H386" s="157"/>
      <c r="I386" s="158"/>
      <c r="J386" s="160"/>
      <c r="K386" s="161"/>
      <c r="L386" s="161"/>
      <c r="M386" s="160"/>
      <c r="N386" s="160"/>
      <c r="O386" s="161"/>
      <c r="P386" s="161"/>
      <c r="Q386" s="160"/>
      <c r="R386" s="162"/>
      <c r="S386" s="161"/>
    </row>
    <row r="387" spans="1:19" s="151" customFormat="1" x14ac:dyDescent="0.25">
      <c r="A387" s="153"/>
      <c r="B387" s="153"/>
      <c r="C387" s="154"/>
      <c r="D387" s="154"/>
      <c r="E387" s="155"/>
      <c r="F387" s="155"/>
      <c r="G387" s="156"/>
      <c r="H387" s="157"/>
      <c r="I387" s="158"/>
      <c r="J387" s="160"/>
      <c r="K387" s="161"/>
      <c r="L387" s="161"/>
      <c r="M387" s="160"/>
      <c r="N387" s="160"/>
      <c r="O387" s="161"/>
      <c r="P387" s="161"/>
      <c r="Q387" s="160"/>
      <c r="R387" s="162"/>
      <c r="S387" s="161"/>
    </row>
    <row r="388" spans="1:19" s="151" customFormat="1" x14ac:dyDescent="0.25">
      <c r="A388" s="153"/>
      <c r="B388" s="153"/>
      <c r="C388" s="154"/>
      <c r="D388" s="154"/>
      <c r="E388" s="155"/>
      <c r="F388" s="155"/>
      <c r="G388" s="156"/>
      <c r="H388" s="157"/>
      <c r="I388" s="158"/>
      <c r="J388" s="160"/>
      <c r="K388" s="161"/>
      <c r="L388" s="161"/>
      <c r="M388" s="160"/>
      <c r="N388" s="160"/>
      <c r="O388" s="161"/>
      <c r="P388" s="161"/>
      <c r="Q388" s="160"/>
      <c r="R388" s="162"/>
      <c r="S388" s="161"/>
    </row>
    <row r="389" spans="1:19" s="151" customFormat="1" x14ac:dyDescent="0.25">
      <c r="A389" s="153"/>
      <c r="B389" s="153"/>
      <c r="C389" s="154"/>
      <c r="D389" s="154"/>
      <c r="E389" s="155"/>
      <c r="F389" s="155"/>
      <c r="G389" s="156"/>
      <c r="H389" s="157"/>
      <c r="I389" s="158"/>
      <c r="J389" s="160"/>
      <c r="K389" s="161"/>
      <c r="L389" s="161"/>
      <c r="M389" s="160"/>
      <c r="N389" s="160"/>
      <c r="O389" s="161"/>
      <c r="P389" s="161"/>
      <c r="Q389" s="160"/>
      <c r="R389" s="162"/>
      <c r="S389" s="161"/>
    </row>
    <row r="390" spans="1:19" s="151" customFormat="1" x14ac:dyDescent="0.25">
      <c r="A390" s="153"/>
      <c r="B390" s="153"/>
      <c r="C390" s="154"/>
      <c r="D390" s="154"/>
      <c r="E390" s="155"/>
      <c r="F390" s="155"/>
      <c r="G390" s="156"/>
      <c r="H390" s="157"/>
      <c r="I390" s="158"/>
      <c r="J390" s="160"/>
      <c r="K390" s="161"/>
      <c r="L390" s="161"/>
      <c r="M390" s="160"/>
      <c r="N390" s="160"/>
      <c r="O390" s="161"/>
      <c r="P390" s="161"/>
      <c r="Q390" s="160"/>
      <c r="R390" s="162"/>
      <c r="S390" s="161"/>
    </row>
    <row r="391" spans="1:19" s="151" customFormat="1" x14ac:dyDescent="0.25">
      <c r="A391" s="153"/>
      <c r="B391" s="153"/>
      <c r="C391" s="154"/>
      <c r="D391" s="154"/>
      <c r="E391" s="155"/>
      <c r="F391" s="155"/>
      <c r="G391" s="156"/>
      <c r="H391" s="157"/>
      <c r="I391" s="158"/>
      <c r="J391" s="160"/>
      <c r="K391" s="161"/>
      <c r="L391" s="161"/>
      <c r="M391" s="160"/>
      <c r="N391" s="160"/>
      <c r="O391" s="161"/>
      <c r="P391" s="161"/>
      <c r="Q391" s="160"/>
      <c r="R391" s="162"/>
      <c r="S391" s="161"/>
    </row>
    <row r="392" spans="1:19" s="151" customFormat="1" x14ac:dyDescent="0.25">
      <c r="A392" s="153"/>
      <c r="B392" s="153"/>
      <c r="C392" s="154"/>
      <c r="D392" s="154"/>
      <c r="E392" s="155"/>
      <c r="F392" s="155"/>
      <c r="G392" s="156"/>
      <c r="H392" s="157"/>
      <c r="I392" s="158"/>
      <c r="J392" s="160"/>
      <c r="K392" s="161"/>
      <c r="L392" s="161"/>
      <c r="M392" s="160"/>
      <c r="N392" s="160"/>
      <c r="O392" s="161"/>
      <c r="P392" s="161"/>
      <c r="Q392" s="160"/>
      <c r="R392" s="162"/>
      <c r="S392" s="161"/>
    </row>
    <row r="393" spans="1:19" s="151" customFormat="1" x14ac:dyDescent="0.25">
      <c r="A393" s="153"/>
      <c r="B393" s="153"/>
      <c r="C393" s="154"/>
      <c r="D393" s="154"/>
      <c r="E393" s="155"/>
      <c r="F393" s="155"/>
      <c r="G393" s="156"/>
      <c r="H393" s="157"/>
      <c r="I393" s="158"/>
      <c r="J393" s="160"/>
      <c r="K393" s="161"/>
      <c r="L393" s="161"/>
      <c r="M393" s="160"/>
      <c r="N393" s="160"/>
      <c r="O393" s="161"/>
      <c r="P393" s="161"/>
      <c r="Q393" s="160"/>
      <c r="R393" s="162"/>
      <c r="S393" s="161"/>
    </row>
    <row r="394" spans="1:19" s="151" customFormat="1" x14ac:dyDescent="0.25">
      <c r="A394" s="153"/>
      <c r="B394" s="153"/>
      <c r="C394" s="154"/>
      <c r="D394" s="154"/>
      <c r="E394" s="155"/>
      <c r="F394" s="155"/>
      <c r="G394" s="156"/>
      <c r="H394" s="157"/>
      <c r="I394" s="158"/>
      <c r="J394" s="160"/>
      <c r="K394" s="161"/>
      <c r="L394" s="161"/>
      <c r="M394" s="160"/>
      <c r="N394" s="160"/>
      <c r="O394" s="161"/>
      <c r="P394" s="161"/>
      <c r="Q394" s="160"/>
      <c r="R394" s="162"/>
      <c r="S394" s="161"/>
    </row>
    <row r="395" spans="1:19" s="151" customFormat="1" x14ac:dyDescent="0.25">
      <c r="A395" s="153"/>
      <c r="B395" s="153"/>
      <c r="C395" s="154"/>
      <c r="D395" s="154"/>
      <c r="E395" s="155"/>
      <c r="F395" s="155"/>
      <c r="G395" s="156"/>
      <c r="H395" s="157"/>
      <c r="I395" s="158"/>
      <c r="J395" s="160"/>
      <c r="K395" s="161"/>
      <c r="L395" s="161"/>
      <c r="M395" s="160"/>
      <c r="N395" s="160"/>
      <c r="O395" s="161"/>
      <c r="P395" s="161"/>
      <c r="Q395" s="160"/>
      <c r="R395" s="162"/>
      <c r="S395" s="161"/>
    </row>
    <row r="396" spans="1:19" s="151" customFormat="1" x14ac:dyDescent="0.25">
      <c r="A396" s="153"/>
      <c r="B396" s="153"/>
      <c r="C396" s="154"/>
      <c r="D396" s="154"/>
      <c r="E396" s="155"/>
      <c r="F396" s="155"/>
      <c r="G396" s="156"/>
      <c r="H396" s="157"/>
      <c r="I396" s="158"/>
      <c r="J396" s="160"/>
      <c r="K396" s="161"/>
      <c r="L396" s="161"/>
      <c r="M396" s="160"/>
      <c r="N396" s="160"/>
      <c r="O396" s="161"/>
      <c r="P396" s="161"/>
      <c r="Q396" s="160"/>
      <c r="R396" s="162"/>
      <c r="S396" s="161"/>
    </row>
    <row r="397" spans="1:19" s="151" customFormat="1" x14ac:dyDescent="0.25">
      <c r="A397" s="153"/>
      <c r="B397" s="153"/>
      <c r="C397" s="154"/>
      <c r="D397" s="154"/>
      <c r="E397" s="155"/>
      <c r="F397" s="155"/>
      <c r="G397" s="156"/>
      <c r="H397" s="157"/>
      <c r="I397" s="158"/>
      <c r="J397" s="160"/>
      <c r="K397" s="161"/>
      <c r="L397" s="161"/>
      <c r="M397" s="160"/>
      <c r="N397" s="160"/>
      <c r="O397" s="161"/>
      <c r="P397" s="161"/>
      <c r="Q397" s="160"/>
      <c r="R397" s="162"/>
      <c r="S397" s="161"/>
    </row>
    <row r="398" spans="1:19" s="151" customFormat="1" x14ac:dyDescent="0.25">
      <c r="A398" s="153"/>
      <c r="B398" s="153"/>
      <c r="C398" s="154"/>
      <c r="D398" s="154"/>
      <c r="E398" s="155"/>
      <c r="F398" s="155"/>
      <c r="G398" s="156"/>
      <c r="H398" s="157"/>
      <c r="I398" s="158"/>
      <c r="J398" s="160"/>
      <c r="K398" s="161"/>
      <c r="L398" s="161"/>
      <c r="M398" s="160"/>
      <c r="N398" s="160"/>
      <c r="O398" s="161"/>
      <c r="P398" s="161"/>
      <c r="Q398" s="160"/>
      <c r="R398" s="162"/>
      <c r="S398" s="161"/>
    </row>
    <row r="399" spans="1:19" s="151" customFormat="1" x14ac:dyDescent="0.25">
      <c r="A399" s="153"/>
      <c r="B399" s="153"/>
      <c r="C399" s="154"/>
      <c r="D399" s="154"/>
      <c r="E399" s="155"/>
      <c r="F399" s="155"/>
      <c r="G399" s="156"/>
      <c r="H399" s="157"/>
      <c r="I399" s="158"/>
      <c r="J399" s="160"/>
      <c r="K399" s="161"/>
      <c r="L399" s="161"/>
      <c r="M399" s="160"/>
      <c r="N399" s="160"/>
      <c r="O399" s="161"/>
      <c r="P399" s="161"/>
      <c r="Q399" s="160"/>
      <c r="R399" s="162"/>
      <c r="S399" s="161"/>
    </row>
    <row r="400" spans="1:19" s="151" customFormat="1" x14ac:dyDescent="0.25">
      <c r="A400" s="153"/>
      <c r="B400" s="153"/>
      <c r="C400" s="154"/>
      <c r="D400" s="154"/>
      <c r="E400" s="155"/>
      <c r="F400" s="155"/>
      <c r="G400" s="156"/>
      <c r="H400" s="157"/>
      <c r="I400" s="158"/>
      <c r="J400" s="160"/>
      <c r="K400" s="161"/>
      <c r="L400" s="161"/>
      <c r="M400" s="160"/>
      <c r="N400" s="160"/>
      <c r="O400" s="161"/>
      <c r="P400" s="161"/>
      <c r="Q400" s="160"/>
      <c r="R400" s="162"/>
      <c r="S400" s="161"/>
    </row>
    <row r="401" spans="1:19" s="151" customFormat="1" x14ac:dyDescent="0.25">
      <c r="A401" s="153"/>
      <c r="B401" s="153"/>
      <c r="C401" s="154"/>
      <c r="D401" s="154"/>
      <c r="E401" s="155"/>
      <c r="F401" s="155"/>
      <c r="G401" s="156"/>
      <c r="H401" s="157"/>
      <c r="I401" s="158"/>
      <c r="J401" s="160"/>
      <c r="K401" s="161"/>
      <c r="L401" s="161"/>
      <c r="M401" s="160"/>
      <c r="N401" s="160"/>
      <c r="O401" s="161"/>
      <c r="P401" s="161"/>
      <c r="Q401" s="160"/>
      <c r="R401" s="162"/>
      <c r="S401" s="161"/>
    </row>
    <row r="402" spans="1:19" s="151" customFormat="1" x14ac:dyDescent="0.25">
      <c r="A402" s="153"/>
      <c r="B402" s="153"/>
      <c r="C402" s="154"/>
      <c r="D402" s="154"/>
      <c r="E402" s="155"/>
      <c r="F402" s="155"/>
      <c r="G402" s="156"/>
      <c r="H402" s="157"/>
      <c r="I402" s="158"/>
      <c r="J402" s="160"/>
      <c r="K402" s="161"/>
      <c r="L402" s="161"/>
      <c r="M402" s="160"/>
      <c r="N402" s="160"/>
      <c r="O402" s="161"/>
      <c r="P402" s="161"/>
      <c r="Q402" s="160"/>
      <c r="R402" s="162"/>
      <c r="S402" s="161"/>
    </row>
    <row r="403" spans="1:19" s="151" customFormat="1" x14ac:dyDescent="0.25">
      <c r="A403" s="153"/>
      <c r="B403" s="153"/>
      <c r="C403" s="154"/>
      <c r="D403" s="154"/>
      <c r="E403" s="155"/>
      <c r="F403" s="155"/>
      <c r="G403" s="156"/>
      <c r="H403" s="157"/>
      <c r="I403" s="158"/>
      <c r="J403" s="160"/>
      <c r="K403" s="161"/>
      <c r="L403" s="161"/>
      <c r="M403" s="160"/>
      <c r="N403" s="160"/>
      <c r="O403" s="161"/>
      <c r="P403" s="161"/>
      <c r="Q403" s="160"/>
      <c r="R403" s="162"/>
      <c r="S403" s="161"/>
    </row>
    <row r="404" spans="1:19" s="151" customFormat="1" x14ac:dyDescent="0.25">
      <c r="A404" s="153"/>
      <c r="B404" s="153"/>
      <c r="C404" s="154"/>
      <c r="D404" s="154"/>
      <c r="E404" s="155"/>
      <c r="F404" s="155"/>
      <c r="G404" s="156"/>
      <c r="H404" s="157"/>
      <c r="I404" s="158"/>
      <c r="J404" s="160"/>
      <c r="K404" s="161"/>
      <c r="L404" s="161"/>
      <c r="M404" s="160"/>
      <c r="N404" s="160"/>
      <c r="O404" s="161"/>
      <c r="P404" s="161"/>
      <c r="Q404" s="160"/>
      <c r="R404" s="162"/>
      <c r="S404" s="161"/>
    </row>
    <row r="405" spans="1:19" s="151" customFormat="1" x14ac:dyDescent="0.25">
      <c r="A405" s="153"/>
      <c r="B405" s="153"/>
      <c r="C405" s="154"/>
      <c r="D405" s="154"/>
      <c r="E405" s="155"/>
      <c r="F405" s="155"/>
      <c r="G405" s="156"/>
      <c r="H405" s="157"/>
      <c r="I405" s="158"/>
      <c r="J405" s="160"/>
      <c r="K405" s="161"/>
      <c r="L405" s="161"/>
      <c r="M405" s="160"/>
      <c r="N405" s="160"/>
      <c r="O405" s="161"/>
      <c r="P405" s="161"/>
      <c r="Q405" s="160"/>
      <c r="R405" s="162"/>
      <c r="S405" s="161"/>
    </row>
    <row r="406" spans="1:19" s="151" customFormat="1" x14ac:dyDescent="0.25">
      <c r="A406" s="153"/>
      <c r="B406" s="153"/>
      <c r="C406" s="154"/>
      <c r="D406" s="154"/>
      <c r="E406" s="155"/>
      <c r="F406" s="155"/>
      <c r="G406" s="156"/>
      <c r="H406" s="157"/>
      <c r="I406" s="158"/>
      <c r="J406" s="160"/>
      <c r="K406" s="161"/>
      <c r="L406" s="161"/>
      <c r="M406" s="160"/>
      <c r="N406" s="160"/>
      <c r="O406" s="161"/>
      <c r="P406" s="161"/>
      <c r="Q406" s="160"/>
      <c r="R406" s="162"/>
      <c r="S406" s="161"/>
    </row>
    <row r="407" spans="1:19" s="151" customFormat="1" x14ac:dyDescent="0.25">
      <c r="A407" s="153"/>
      <c r="B407" s="153"/>
      <c r="C407" s="154"/>
      <c r="D407" s="154"/>
      <c r="E407" s="155"/>
      <c r="F407" s="155"/>
      <c r="G407" s="156"/>
      <c r="H407" s="157"/>
      <c r="I407" s="158"/>
      <c r="J407" s="160"/>
      <c r="K407" s="161"/>
      <c r="L407" s="161"/>
      <c r="M407" s="160"/>
      <c r="N407" s="160"/>
      <c r="O407" s="161"/>
      <c r="P407" s="161"/>
      <c r="Q407" s="160"/>
      <c r="R407" s="162"/>
      <c r="S407" s="161"/>
    </row>
    <row r="408" spans="1:19" s="151" customFormat="1" x14ac:dyDescent="0.25">
      <c r="A408" s="153"/>
      <c r="B408" s="153"/>
      <c r="C408" s="154"/>
      <c r="D408" s="154"/>
      <c r="E408" s="155"/>
      <c r="F408" s="155"/>
      <c r="G408" s="156"/>
      <c r="H408" s="157"/>
      <c r="I408" s="158"/>
      <c r="J408" s="160"/>
      <c r="K408" s="161"/>
      <c r="L408" s="161"/>
      <c r="M408" s="160"/>
      <c r="N408" s="160"/>
      <c r="O408" s="161"/>
      <c r="P408" s="161"/>
      <c r="Q408" s="160"/>
      <c r="R408" s="162"/>
      <c r="S408" s="161"/>
    </row>
    <row r="409" spans="1:19" s="151" customFormat="1" x14ac:dyDescent="0.25">
      <c r="A409" s="153"/>
      <c r="B409" s="153"/>
      <c r="C409" s="154"/>
      <c r="D409" s="154"/>
      <c r="E409" s="155"/>
      <c r="F409" s="155"/>
      <c r="G409" s="156"/>
      <c r="H409" s="157"/>
      <c r="I409" s="158"/>
      <c r="J409" s="160"/>
      <c r="K409" s="161"/>
      <c r="L409" s="161"/>
      <c r="M409" s="160"/>
      <c r="N409" s="160"/>
      <c r="O409" s="161"/>
      <c r="P409" s="161"/>
      <c r="Q409" s="160"/>
      <c r="R409" s="162"/>
      <c r="S409" s="161"/>
    </row>
    <row r="410" spans="1:19" s="151" customFormat="1" x14ac:dyDescent="0.25">
      <c r="A410" s="153"/>
      <c r="B410" s="153"/>
      <c r="C410" s="154"/>
      <c r="D410" s="154"/>
      <c r="E410" s="155"/>
      <c r="F410" s="155"/>
      <c r="G410" s="156"/>
      <c r="H410" s="157"/>
      <c r="I410" s="158"/>
      <c r="J410" s="160"/>
      <c r="K410" s="161"/>
      <c r="L410" s="161"/>
      <c r="M410" s="160"/>
      <c r="N410" s="160"/>
      <c r="O410" s="161"/>
      <c r="P410" s="161"/>
      <c r="Q410" s="160"/>
      <c r="R410" s="162"/>
      <c r="S410" s="161"/>
    </row>
    <row r="411" spans="1:19" s="151" customFormat="1" x14ac:dyDescent="0.25">
      <c r="A411" s="153"/>
      <c r="B411" s="153"/>
      <c r="C411" s="154"/>
      <c r="D411" s="154"/>
      <c r="E411" s="155"/>
      <c r="F411" s="155"/>
      <c r="G411" s="156"/>
      <c r="H411" s="157"/>
      <c r="I411" s="158"/>
      <c r="J411" s="160"/>
      <c r="K411" s="161"/>
      <c r="L411" s="161"/>
      <c r="M411" s="160"/>
      <c r="N411" s="160"/>
      <c r="O411" s="161"/>
      <c r="P411" s="161"/>
      <c r="Q411" s="160"/>
      <c r="R411" s="162"/>
      <c r="S411" s="161"/>
    </row>
    <row r="412" spans="1:19" s="151" customFormat="1" x14ac:dyDescent="0.25">
      <c r="A412" s="153"/>
      <c r="B412" s="153"/>
      <c r="C412" s="154"/>
      <c r="D412" s="154"/>
      <c r="E412" s="155"/>
      <c r="F412" s="155"/>
      <c r="G412" s="156"/>
      <c r="H412" s="157"/>
      <c r="I412" s="158"/>
      <c r="J412" s="160"/>
      <c r="K412" s="161"/>
      <c r="L412" s="161"/>
      <c r="M412" s="160"/>
      <c r="N412" s="160"/>
      <c r="O412" s="161"/>
      <c r="P412" s="161"/>
      <c r="Q412" s="160"/>
      <c r="R412" s="162"/>
      <c r="S412" s="161"/>
    </row>
    <row r="413" spans="1:19" s="151" customFormat="1" x14ac:dyDescent="0.25">
      <c r="A413" s="153"/>
      <c r="B413" s="153"/>
      <c r="C413" s="154"/>
      <c r="D413" s="154"/>
      <c r="E413" s="155"/>
      <c r="F413" s="155"/>
      <c r="G413" s="156"/>
      <c r="H413" s="157"/>
      <c r="I413" s="158"/>
      <c r="J413" s="160"/>
      <c r="K413" s="161"/>
      <c r="L413" s="161"/>
      <c r="M413" s="160"/>
      <c r="N413" s="160"/>
      <c r="O413" s="161"/>
      <c r="P413" s="161"/>
      <c r="Q413" s="160"/>
      <c r="R413" s="162"/>
      <c r="S413" s="161"/>
    </row>
    <row r="414" spans="1:19" s="151" customFormat="1" x14ac:dyDescent="0.25">
      <c r="A414" s="153"/>
      <c r="B414" s="153"/>
      <c r="C414" s="154"/>
      <c r="D414" s="154"/>
      <c r="E414" s="155"/>
      <c r="F414" s="155"/>
      <c r="G414" s="156"/>
      <c r="H414" s="157"/>
      <c r="I414" s="158"/>
      <c r="J414" s="160"/>
      <c r="K414" s="161"/>
      <c r="L414" s="161"/>
      <c r="M414" s="160"/>
      <c r="N414" s="160"/>
      <c r="O414" s="161"/>
      <c r="P414" s="161"/>
      <c r="Q414" s="160"/>
      <c r="R414" s="162"/>
      <c r="S414" s="161"/>
    </row>
    <row r="415" spans="1:19" s="151" customFormat="1" x14ac:dyDescent="0.25">
      <c r="A415" s="153"/>
      <c r="B415" s="153"/>
      <c r="C415" s="154"/>
      <c r="D415" s="154"/>
      <c r="E415" s="155"/>
      <c r="F415" s="155"/>
      <c r="G415" s="156"/>
      <c r="H415" s="157"/>
      <c r="I415" s="158"/>
      <c r="J415" s="160"/>
      <c r="K415" s="161"/>
      <c r="L415" s="161"/>
      <c r="M415" s="160"/>
      <c r="N415" s="160"/>
      <c r="O415" s="161"/>
      <c r="P415" s="161"/>
      <c r="Q415" s="160"/>
      <c r="R415" s="162"/>
      <c r="S415" s="161"/>
    </row>
    <row r="416" spans="1:19" s="151" customFormat="1" x14ac:dyDescent="0.25">
      <c r="A416" s="153"/>
      <c r="B416" s="153"/>
      <c r="C416" s="154"/>
      <c r="D416" s="154"/>
      <c r="E416" s="155"/>
      <c r="F416" s="155"/>
      <c r="G416" s="156"/>
      <c r="H416" s="157"/>
      <c r="I416" s="158"/>
      <c r="J416" s="160"/>
      <c r="K416" s="161"/>
      <c r="L416" s="161"/>
      <c r="M416" s="160"/>
      <c r="N416" s="160"/>
      <c r="O416" s="161"/>
      <c r="P416" s="161"/>
      <c r="Q416" s="160"/>
      <c r="R416" s="162"/>
      <c r="S416" s="161"/>
    </row>
    <row r="417" spans="1:19" s="151" customFormat="1" x14ac:dyDescent="0.25">
      <c r="A417" s="153"/>
      <c r="B417" s="153"/>
      <c r="C417" s="154"/>
      <c r="D417" s="154"/>
      <c r="E417" s="155"/>
      <c r="F417" s="155"/>
      <c r="G417" s="156"/>
      <c r="H417" s="157"/>
      <c r="I417" s="158"/>
      <c r="J417" s="160"/>
      <c r="K417" s="161"/>
      <c r="L417" s="161"/>
      <c r="M417" s="160"/>
      <c r="N417" s="160"/>
      <c r="O417" s="161"/>
      <c r="P417" s="161"/>
      <c r="Q417" s="160"/>
      <c r="R417" s="162"/>
      <c r="S417" s="161"/>
    </row>
    <row r="418" spans="1:19" s="151" customFormat="1" x14ac:dyDescent="0.25">
      <c r="A418" s="153"/>
      <c r="B418" s="153"/>
      <c r="C418" s="154"/>
      <c r="D418" s="154"/>
      <c r="E418" s="155"/>
      <c r="F418" s="155"/>
      <c r="G418" s="156"/>
      <c r="H418" s="157"/>
      <c r="I418" s="158"/>
      <c r="J418" s="160"/>
      <c r="K418" s="161"/>
      <c r="L418" s="161"/>
      <c r="M418" s="160"/>
      <c r="N418" s="160"/>
      <c r="O418" s="161"/>
      <c r="P418" s="161"/>
      <c r="Q418" s="160"/>
      <c r="R418" s="162"/>
      <c r="S418" s="161"/>
    </row>
    <row r="419" spans="1:19" s="151" customFormat="1" x14ac:dyDescent="0.25">
      <c r="A419" s="153"/>
      <c r="B419" s="153"/>
      <c r="C419" s="154"/>
      <c r="D419" s="154"/>
      <c r="E419" s="155"/>
      <c r="F419" s="155"/>
      <c r="G419" s="156"/>
      <c r="H419" s="157"/>
      <c r="I419" s="158"/>
      <c r="J419" s="160"/>
      <c r="K419" s="161"/>
      <c r="L419" s="161"/>
      <c r="M419" s="160"/>
      <c r="N419" s="160"/>
      <c r="O419" s="161"/>
      <c r="P419" s="161"/>
      <c r="Q419" s="160"/>
      <c r="R419" s="162"/>
      <c r="S419" s="161"/>
    </row>
    <row r="420" spans="1:19" s="151" customFormat="1" x14ac:dyDescent="0.25">
      <c r="A420" s="153"/>
      <c r="B420" s="153"/>
      <c r="C420" s="154"/>
      <c r="D420" s="154"/>
      <c r="E420" s="155"/>
      <c r="F420" s="155"/>
      <c r="G420" s="156"/>
      <c r="H420" s="157"/>
      <c r="I420" s="158"/>
      <c r="J420" s="160"/>
      <c r="K420" s="161"/>
      <c r="L420" s="161"/>
      <c r="M420" s="160"/>
      <c r="N420" s="160"/>
      <c r="O420" s="161"/>
      <c r="P420" s="161"/>
      <c r="Q420" s="160"/>
      <c r="R420" s="162"/>
      <c r="S420" s="161"/>
    </row>
    <row r="421" spans="1:19" s="151" customFormat="1" x14ac:dyDescent="0.25">
      <c r="A421" s="153"/>
      <c r="B421" s="153"/>
      <c r="C421" s="154"/>
      <c r="D421" s="154"/>
      <c r="E421" s="155"/>
      <c r="F421" s="155"/>
      <c r="G421" s="156"/>
      <c r="H421" s="157"/>
      <c r="I421" s="158"/>
      <c r="J421" s="160"/>
      <c r="K421" s="161"/>
      <c r="L421" s="161"/>
      <c r="M421" s="160"/>
      <c r="N421" s="160"/>
      <c r="O421" s="161"/>
      <c r="P421" s="161"/>
      <c r="Q421" s="160"/>
      <c r="R421" s="162"/>
      <c r="S421" s="161"/>
    </row>
    <row r="422" spans="1:19" s="151" customFormat="1" x14ac:dyDescent="0.25">
      <c r="A422" s="153"/>
      <c r="B422" s="153"/>
      <c r="C422" s="154"/>
      <c r="D422" s="154"/>
      <c r="E422" s="155"/>
      <c r="F422" s="155"/>
      <c r="G422" s="156"/>
      <c r="H422" s="157"/>
      <c r="I422" s="158"/>
      <c r="J422" s="160"/>
      <c r="K422" s="161"/>
      <c r="L422" s="161"/>
      <c r="M422" s="160"/>
      <c r="N422" s="160"/>
      <c r="O422" s="161"/>
      <c r="P422" s="161"/>
      <c r="Q422" s="160"/>
      <c r="R422" s="162"/>
      <c r="S422" s="161"/>
    </row>
    <row r="423" spans="1:19" s="151" customFormat="1" x14ac:dyDescent="0.25">
      <c r="A423" s="153"/>
      <c r="B423" s="153"/>
      <c r="C423" s="154"/>
      <c r="D423" s="154"/>
      <c r="E423" s="155"/>
      <c r="F423" s="155"/>
      <c r="G423" s="156"/>
      <c r="H423" s="157"/>
      <c r="I423" s="158"/>
      <c r="J423" s="160"/>
      <c r="K423" s="161"/>
      <c r="L423" s="161"/>
      <c r="M423" s="160"/>
      <c r="N423" s="160"/>
      <c r="O423" s="161"/>
      <c r="P423" s="161"/>
      <c r="Q423" s="160"/>
      <c r="R423" s="162"/>
      <c r="S423" s="161"/>
    </row>
    <row r="424" spans="1:19" s="151" customFormat="1" x14ac:dyDescent="0.25">
      <c r="A424" s="153"/>
      <c r="B424" s="153"/>
      <c r="C424" s="154"/>
      <c r="D424" s="154"/>
      <c r="E424" s="155"/>
      <c r="F424" s="155"/>
      <c r="G424" s="156"/>
      <c r="H424" s="157"/>
      <c r="I424" s="158"/>
      <c r="J424" s="160"/>
      <c r="K424" s="161"/>
      <c r="L424" s="161"/>
      <c r="M424" s="160"/>
      <c r="N424" s="160"/>
      <c r="O424" s="161"/>
      <c r="P424" s="161"/>
      <c r="Q424" s="160"/>
      <c r="R424" s="162"/>
      <c r="S424" s="161"/>
    </row>
    <row r="425" spans="1:19" s="151" customFormat="1" x14ac:dyDescent="0.25">
      <c r="A425" s="153"/>
      <c r="B425" s="153"/>
      <c r="C425" s="154"/>
      <c r="D425" s="154"/>
      <c r="E425" s="155"/>
      <c r="F425" s="155"/>
      <c r="G425" s="156"/>
      <c r="H425" s="157"/>
      <c r="I425" s="158"/>
      <c r="J425" s="160"/>
      <c r="K425" s="161"/>
      <c r="L425" s="161"/>
      <c r="M425" s="160"/>
      <c r="N425" s="160"/>
      <c r="O425" s="161"/>
      <c r="P425" s="161"/>
      <c r="Q425" s="160"/>
      <c r="R425" s="162"/>
      <c r="S425" s="161"/>
    </row>
    <row r="426" spans="1:19" s="151" customFormat="1" x14ac:dyDescent="0.25">
      <c r="A426" s="153"/>
      <c r="B426" s="153"/>
      <c r="C426" s="154"/>
      <c r="D426" s="154"/>
      <c r="E426" s="155"/>
      <c r="F426" s="155"/>
      <c r="G426" s="156"/>
      <c r="H426" s="157"/>
      <c r="I426" s="158"/>
      <c r="J426" s="160"/>
      <c r="K426" s="161"/>
      <c r="L426" s="161"/>
      <c r="M426" s="160"/>
      <c r="N426" s="160"/>
      <c r="O426" s="161"/>
      <c r="P426" s="161"/>
      <c r="Q426" s="160"/>
      <c r="R426" s="162"/>
      <c r="S426" s="161"/>
    </row>
    <row r="427" spans="1:19" s="151" customFormat="1" x14ac:dyDescent="0.25">
      <c r="A427" s="153"/>
      <c r="B427" s="153"/>
      <c r="C427" s="154"/>
      <c r="D427" s="154"/>
      <c r="E427" s="155"/>
      <c r="F427" s="155"/>
      <c r="G427" s="156"/>
      <c r="H427" s="157"/>
      <c r="I427" s="158"/>
      <c r="J427" s="160"/>
      <c r="K427" s="161"/>
      <c r="L427" s="161"/>
      <c r="M427" s="160"/>
      <c r="N427" s="160"/>
      <c r="O427" s="161"/>
      <c r="P427" s="161"/>
      <c r="Q427" s="160"/>
      <c r="R427" s="162"/>
      <c r="S427" s="161"/>
    </row>
    <row r="428" spans="1:19" s="151" customFormat="1" x14ac:dyDescent="0.25">
      <c r="A428" s="153"/>
      <c r="B428" s="153"/>
      <c r="C428" s="154"/>
      <c r="D428" s="154"/>
      <c r="E428" s="155"/>
      <c r="F428" s="155"/>
      <c r="G428" s="156"/>
      <c r="H428" s="157"/>
      <c r="I428" s="158"/>
      <c r="J428" s="160"/>
      <c r="K428" s="161"/>
      <c r="L428" s="161"/>
      <c r="M428" s="160"/>
      <c r="N428" s="160"/>
      <c r="O428" s="161"/>
      <c r="P428" s="161"/>
      <c r="Q428" s="160"/>
      <c r="R428" s="162"/>
      <c r="S428" s="161"/>
    </row>
    <row r="429" spans="1:19" s="151" customFormat="1" x14ac:dyDescent="0.25">
      <c r="A429" s="153"/>
      <c r="B429" s="153"/>
      <c r="C429" s="154"/>
      <c r="D429" s="154"/>
      <c r="E429" s="155"/>
      <c r="F429" s="155"/>
      <c r="G429" s="156"/>
      <c r="H429" s="157"/>
      <c r="I429" s="158"/>
      <c r="J429" s="160"/>
      <c r="K429" s="161"/>
      <c r="L429" s="161"/>
      <c r="M429" s="160"/>
      <c r="N429" s="160"/>
      <c r="O429" s="161"/>
      <c r="P429" s="161"/>
      <c r="Q429" s="160"/>
      <c r="R429" s="162"/>
      <c r="S429" s="161"/>
    </row>
    <row r="430" spans="1:19" s="151" customFormat="1" x14ac:dyDescent="0.25">
      <c r="A430" s="153"/>
      <c r="B430" s="153"/>
      <c r="C430" s="154"/>
      <c r="D430" s="154"/>
      <c r="E430" s="155"/>
      <c r="F430" s="155"/>
      <c r="G430" s="156"/>
      <c r="H430" s="157"/>
      <c r="I430" s="158"/>
      <c r="J430" s="160"/>
      <c r="K430" s="161"/>
      <c r="L430" s="161"/>
      <c r="M430" s="160"/>
      <c r="N430" s="160"/>
      <c r="O430" s="161"/>
      <c r="P430" s="161"/>
      <c r="Q430" s="160"/>
      <c r="R430" s="162"/>
      <c r="S430" s="161"/>
    </row>
    <row r="431" spans="1:19" s="151" customFormat="1" x14ac:dyDescent="0.25">
      <c r="A431" s="153"/>
      <c r="B431" s="153"/>
      <c r="C431" s="154"/>
      <c r="D431" s="154"/>
      <c r="E431" s="155"/>
      <c r="F431" s="155"/>
      <c r="G431" s="156"/>
      <c r="H431" s="157"/>
      <c r="I431" s="158"/>
      <c r="J431" s="160"/>
      <c r="K431" s="161"/>
      <c r="L431" s="161"/>
      <c r="M431" s="160"/>
      <c r="N431" s="160"/>
      <c r="O431" s="161"/>
      <c r="P431" s="161"/>
      <c r="Q431" s="160"/>
      <c r="R431" s="162"/>
      <c r="S431" s="161"/>
    </row>
    <row r="432" spans="1:19" s="151" customFormat="1" x14ac:dyDescent="0.25">
      <c r="A432" s="153"/>
      <c r="B432" s="153"/>
      <c r="C432" s="154"/>
      <c r="D432" s="154"/>
      <c r="E432" s="155"/>
      <c r="F432" s="155"/>
      <c r="G432" s="156"/>
      <c r="H432" s="157"/>
      <c r="I432" s="158"/>
      <c r="J432" s="160"/>
      <c r="K432" s="161"/>
      <c r="L432" s="161"/>
      <c r="M432" s="160"/>
      <c r="N432" s="160"/>
      <c r="O432" s="161"/>
      <c r="P432" s="161"/>
      <c r="Q432" s="160"/>
      <c r="R432" s="162"/>
      <c r="S432" s="161"/>
    </row>
    <row r="433" spans="1:19" s="151" customFormat="1" x14ac:dyDescent="0.25">
      <c r="A433" s="153"/>
      <c r="B433" s="153"/>
      <c r="C433" s="154"/>
      <c r="D433" s="154"/>
      <c r="E433" s="155"/>
      <c r="F433" s="155"/>
      <c r="G433" s="156"/>
      <c r="H433" s="157"/>
      <c r="I433" s="158"/>
      <c r="J433" s="160"/>
      <c r="K433" s="161"/>
      <c r="L433" s="161"/>
      <c r="M433" s="160"/>
      <c r="N433" s="160"/>
      <c r="O433" s="161"/>
      <c r="P433" s="161"/>
      <c r="Q433" s="160"/>
      <c r="R433" s="162"/>
      <c r="S433" s="161"/>
    </row>
    <row r="434" spans="1:19" s="151" customFormat="1" x14ac:dyDescent="0.25">
      <c r="A434" s="153"/>
      <c r="B434" s="153"/>
      <c r="C434" s="154"/>
      <c r="D434" s="154"/>
      <c r="E434" s="155"/>
      <c r="F434" s="155"/>
      <c r="G434" s="156"/>
      <c r="H434" s="157"/>
      <c r="I434" s="158"/>
      <c r="J434" s="160"/>
      <c r="K434" s="161"/>
      <c r="L434" s="161"/>
      <c r="M434" s="160"/>
      <c r="N434" s="160"/>
      <c r="O434" s="161"/>
      <c r="P434" s="161"/>
      <c r="Q434" s="160"/>
      <c r="R434" s="162"/>
      <c r="S434" s="161"/>
    </row>
    <row r="435" spans="1:19" s="151" customFormat="1" x14ac:dyDescent="0.25">
      <c r="A435" s="153"/>
      <c r="B435" s="153"/>
      <c r="C435" s="154"/>
      <c r="D435" s="154"/>
      <c r="E435" s="155"/>
      <c r="F435" s="155"/>
      <c r="G435" s="156"/>
      <c r="H435" s="157"/>
      <c r="I435" s="158"/>
      <c r="J435" s="160"/>
      <c r="K435" s="161"/>
      <c r="L435" s="161"/>
      <c r="M435" s="160"/>
      <c r="N435" s="160"/>
      <c r="O435" s="161"/>
      <c r="P435" s="161"/>
      <c r="Q435" s="160"/>
      <c r="R435" s="162"/>
      <c r="S435" s="161"/>
    </row>
    <row r="436" spans="1:19" s="151" customFormat="1" x14ac:dyDescent="0.25">
      <c r="A436" s="153"/>
      <c r="B436" s="153"/>
      <c r="C436" s="154"/>
      <c r="D436" s="154"/>
      <c r="E436" s="155"/>
      <c r="F436" s="155"/>
      <c r="G436" s="156"/>
      <c r="H436" s="157"/>
      <c r="I436" s="158"/>
      <c r="J436" s="160"/>
      <c r="K436" s="161"/>
      <c r="L436" s="161"/>
      <c r="M436" s="160"/>
      <c r="N436" s="160"/>
      <c r="O436" s="161"/>
      <c r="P436" s="161"/>
      <c r="Q436" s="160"/>
      <c r="R436" s="162"/>
      <c r="S436" s="161"/>
    </row>
    <row r="437" spans="1:19" s="151" customFormat="1" x14ac:dyDescent="0.25">
      <c r="A437" s="153"/>
      <c r="B437" s="153"/>
      <c r="C437" s="154"/>
      <c r="D437" s="154"/>
      <c r="E437" s="155"/>
      <c r="F437" s="155"/>
      <c r="G437" s="156"/>
      <c r="H437" s="157"/>
      <c r="I437" s="158"/>
      <c r="J437" s="160"/>
      <c r="K437" s="161"/>
      <c r="L437" s="161"/>
      <c r="M437" s="160"/>
      <c r="N437" s="160"/>
      <c r="O437" s="161"/>
      <c r="P437" s="161"/>
      <c r="Q437" s="160"/>
      <c r="R437" s="162"/>
      <c r="S437" s="161"/>
    </row>
    <row r="438" spans="1:19" s="151" customFormat="1" x14ac:dyDescent="0.25">
      <c r="A438" s="153"/>
      <c r="B438" s="153"/>
      <c r="C438" s="154"/>
      <c r="D438" s="154"/>
      <c r="E438" s="155"/>
      <c r="F438" s="155"/>
      <c r="G438" s="156"/>
      <c r="H438" s="157"/>
      <c r="I438" s="158"/>
      <c r="J438" s="160"/>
      <c r="K438" s="161"/>
      <c r="L438" s="161"/>
      <c r="M438" s="160"/>
      <c r="N438" s="160"/>
      <c r="O438" s="161"/>
      <c r="P438" s="161"/>
      <c r="Q438" s="160"/>
      <c r="R438" s="162"/>
      <c r="S438" s="161"/>
    </row>
    <row r="439" spans="1:19" s="151" customFormat="1" x14ac:dyDescent="0.25">
      <c r="A439" s="153"/>
      <c r="B439" s="153"/>
      <c r="C439" s="154"/>
      <c r="D439" s="154"/>
      <c r="E439" s="155"/>
      <c r="F439" s="155"/>
      <c r="G439" s="156"/>
      <c r="H439" s="157"/>
      <c r="I439" s="158"/>
      <c r="J439" s="160"/>
      <c r="K439" s="161"/>
      <c r="L439" s="161"/>
      <c r="M439" s="160"/>
      <c r="N439" s="160"/>
      <c r="O439" s="161"/>
      <c r="P439" s="161"/>
      <c r="Q439" s="160"/>
      <c r="R439" s="162"/>
      <c r="S439" s="161"/>
    </row>
    <row r="440" spans="1:19" s="151" customFormat="1" x14ac:dyDescent="0.25">
      <c r="A440" s="153"/>
      <c r="B440" s="153"/>
      <c r="C440" s="154"/>
      <c r="D440" s="154"/>
      <c r="E440" s="155"/>
      <c r="F440" s="155"/>
      <c r="G440" s="156"/>
      <c r="H440" s="157"/>
      <c r="I440" s="158"/>
      <c r="J440" s="160"/>
      <c r="K440" s="161"/>
      <c r="L440" s="161"/>
      <c r="M440" s="160"/>
      <c r="N440" s="160"/>
      <c r="O440" s="161"/>
      <c r="P440" s="161"/>
      <c r="Q440" s="160"/>
      <c r="R440" s="162"/>
      <c r="S440" s="161"/>
    </row>
    <row r="441" spans="1:19" s="151" customFormat="1" x14ac:dyDescent="0.25">
      <c r="A441" s="153"/>
      <c r="B441" s="153"/>
      <c r="C441" s="154"/>
      <c r="D441" s="154"/>
      <c r="E441" s="155"/>
      <c r="F441" s="155"/>
      <c r="G441" s="156"/>
      <c r="H441" s="157"/>
      <c r="I441" s="158"/>
      <c r="J441" s="160"/>
      <c r="K441" s="161"/>
      <c r="L441" s="161"/>
      <c r="M441" s="160"/>
      <c r="N441" s="160"/>
      <c r="O441" s="161"/>
      <c r="P441" s="161"/>
      <c r="Q441" s="160"/>
      <c r="R441" s="162"/>
      <c r="S441" s="161"/>
    </row>
    <row r="442" spans="1:19" s="151" customFormat="1" x14ac:dyDescent="0.25">
      <c r="A442" s="153"/>
      <c r="B442" s="153"/>
      <c r="C442" s="154"/>
      <c r="D442" s="154"/>
      <c r="E442" s="155"/>
      <c r="F442" s="155"/>
      <c r="G442" s="156"/>
      <c r="H442" s="157"/>
      <c r="I442" s="158"/>
      <c r="J442" s="160"/>
      <c r="K442" s="161"/>
      <c r="L442" s="161"/>
      <c r="M442" s="160"/>
      <c r="N442" s="160"/>
      <c r="O442" s="161"/>
      <c r="P442" s="161"/>
      <c r="Q442" s="160"/>
      <c r="R442" s="162"/>
      <c r="S442" s="161"/>
    </row>
    <row r="443" spans="1:19" s="151" customFormat="1" x14ac:dyDescent="0.25">
      <c r="A443" s="153"/>
      <c r="B443" s="153"/>
      <c r="C443" s="154"/>
      <c r="D443" s="154"/>
      <c r="E443" s="155"/>
      <c r="F443" s="155"/>
      <c r="G443" s="156"/>
      <c r="H443" s="157"/>
      <c r="I443" s="158"/>
      <c r="J443" s="160"/>
      <c r="K443" s="161"/>
      <c r="L443" s="161"/>
      <c r="M443" s="160"/>
      <c r="N443" s="160"/>
      <c r="O443" s="161"/>
      <c r="P443" s="161"/>
      <c r="Q443" s="160"/>
      <c r="R443" s="162"/>
      <c r="S443" s="161"/>
    </row>
    <row r="444" spans="1:19" s="151" customFormat="1" x14ac:dyDescent="0.25">
      <c r="A444" s="153"/>
      <c r="B444" s="153"/>
      <c r="C444" s="154"/>
      <c r="D444" s="154"/>
      <c r="E444" s="155"/>
      <c r="F444" s="155"/>
      <c r="G444" s="156"/>
      <c r="H444" s="157"/>
      <c r="I444" s="158"/>
      <c r="J444" s="160"/>
      <c r="K444" s="161"/>
      <c r="L444" s="161"/>
      <c r="M444" s="160"/>
      <c r="N444" s="160"/>
      <c r="O444" s="161"/>
      <c r="P444" s="161"/>
      <c r="Q444" s="160"/>
      <c r="R444" s="162"/>
      <c r="S444" s="161"/>
    </row>
    <row r="445" spans="1:19" s="151" customFormat="1" x14ac:dyDescent="0.25">
      <c r="A445" s="153"/>
      <c r="B445" s="153"/>
      <c r="C445" s="154"/>
      <c r="D445" s="154"/>
      <c r="E445" s="155"/>
      <c r="F445" s="155"/>
      <c r="G445" s="156"/>
      <c r="H445" s="157"/>
      <c r="I445" s="158"/>
      <c r="J445" s="160"/>
      <c r="K445" s="161"/>
      <c r="L445" s="161"/>
      <c r="M445" s="160"/>
      <c r="N445" s="160"/>
      <c r="O445" s="161"/>
      <c r="P445" s="161"/>
      <c r="Q445" s="160"/>
      <c r="R445" s="162"/>
      <c r="S445" s="161"/>
    </row>
    <row r="446" spans="1:19" s="151" customFormat="1" x14ac:dyDescent="0.25">
      <c r="A446" s="153"/>
      <c r="B446" s="153"/>
      <c r="C446" s="154"/>
      <c r="D446" s="154"/>
      <c r="E446" s="155"/>
      <c r="F446" s="155"/>
      <c r="G446" s="156"/>
      <c r="H446" s="157"/>
      <c r="I446" s="158"/>
      <c r="J446" s="160"/>
      <c r="K446" s="161"/>
      <c r="L446" s="161"/>
      <c r="M446" s="160"/>
      <c r="N446" s="160"/>
      <c r="O446" s="161"/>
      <c r="P446" s="161"/>
      <c r="Q446" s="160"/>
      <c r="R446" s="162"/>
      <c r="S446" s="161"/>
    </row>
    <row r="447" spans="1:19" s="151" customFormat="1" x14ac:dyDescent="0.25">
      <c r="A447" s="153"/>
      <c r="B447" s="153"/>
      <c r="C447" s="154"/>
      <c r="D447" s="154"/>
      <c r="E447" s="155"/>
      <c r="F447" s="155"/>
      <c r="G447" s="156"/>
      <c r="H447" s="157"/>
      <c r="I447" s="158"/>
      <c r="J447" s="160"/>
      <c r="K447" s="161"/>
      <c r="L447" s="161"/>
      <c r="M447" s="160"/>
      <c r="N447" s="160"/>
      <c r="O447" s="161"/>
      <c r="P447" s="161"/>
      <c r="Q447" s="160"/>
      <c r="R447" s="162"/>
      <c r="S447" s="161"/>
    </row>
    <row r="448" spans="1:19" s="151" customFormat="1" x14ac:dyDescent="0.25">
      <c r="A448" s="153"/>
      <c r="B448" s="153"/>
      <c r="C448" s="154"/>
      <c r="D448" s="154"/>
      <c r="E448" s="155"/>
      <c r="F448" s="155"/>
      <c r="G448" s="156"/>
      <c r="H448" s="157"/>
      <c r="I448" s="158"/>
      <c r="J448" s="160"/>
      <c r="K448" s="161"/>
      <c r="L448" s="161"/>
      <c r="M448" s="160"/>
      <c r="N448" s="160"/>
      <c r="O448" s="161"/>
      <c r="P448" s="161"/>
      <c r="Q448" s="160"/>
      <c r="R448" s="162"/>
      <c r="S448" s="161"/>
    </row>
    <row r="449" spans="1:19" s="151" customFormat="1" x14ac:dyDescent="0.25">
      <c r="A449" s="153"/>
      <c r="B449" s="153"/>
      <c r="C449" s="154"/>
      <c r="D449" s="154"/>
      <c r="E449" s="155"/>
      <c r="F449" s="155"/>
      <c r="G449" s="156"/>
      <c r="H449" s="157"/>
      <c r="I449" s="158"/>
      <c r="J449" s="160"/>
      <c r="K449" s="161"/>
      <c r="L449" s="161"/>
      <c r="M449" s="160"/>
      <c r="N449" s="160"/>
      <c r="O449" s="161"/>
      <c r="P449" s="161"/>
      <c r="Q449" s="160"/>
      <c r="R449" s="162"/>
      <c r="S449" s="161"/>
    </row>
    <row r="450" spans="1:19" s="151" customFormat="1" x14ac:dyDescent="0.25">
      <c r="A450" s="153"/>
      <c r="B450" s="153"/>
      <c r="C450" s="154"/>
      <c r="D450" s="154"/>
      <c r="E450" s="155"/>
      <c r="F450" s="155"/>
      <c r="G450" s="156"/>
      <c r="H450" s="157"/>
      <c r="I450" s="158"/>
      <c r="J450" s="160"/>
      <c r="K450" s="161"/>
      <c r="L450" s="161"/>
      <c r="M450" s="160"/>
      <c r="N450" s="160"/>
      <c r="O450" s="161"/>
      <c r="P450" s="161"/>
      <c r="Q450" s="160"/>
      <c r="R450" s="162"/>
      <c r="S450" s="161"/>
    </row>
    <row r="451" spans="1:19" s="151" customFormat="1" x14ac:dyDescent="0.25">
      <c r="A451" s="153"/>
      <c r="B451" s="153"/>
      <c r="C451" s="154"/>
      <c r="D451" s="154"/>
      <c r="E451" s="155"/>
      <c r="F451" s="155"/>
      <c r="G451" s="156"/>
      <c r="H451" s="157"/>
      <c r="I451" s="158"/>
      <c r="J451" s="160"/>
      <c r="K451" s="161"/>
      <c r="L451" s="161"/>
      <c r="M451" s="160"/>
      <c r="N451" s="160"/>
      <c r="O451" s="161"/>
      <c r="P451" s="161"/>
      <c r="Q451" s="160"/>
      <c r="R451" s="162"/>
      <c r="S451" s="161"/>
    </row>
    <row r="452" spans="1:19" s="151" customFormat="1" x14ac:dyDescent="0.25">
      <c r="A452" s="153"/>
      <c r="B452" s="153"/>
      <c r="C452" s="154"/>
      <c r="D452" s="154"/>
      <c r="E452" s="155"/>
      <c r="F452" s="155"/>
      <c r="G452" s="156"/>
      <c r="H452" s="157"/>
      <c r="I452" s="158"/>
      <c r="J452" s="160"/>
      <c r="K452" s="161"/>
      <c r="L452" s="161"/>
      <c r="M452" s="160"/>
      <c r="N452" s="160"/>
      <c r="O452" s="161"/>
      <c r="P452" s="161"/>
      <c r="Q452" s="160"/>
      <c r="R452" s="162"/>
      <c r="S452" s="161"/>
    </row>
    <row r="453" spans="1:19" s="151" customFormat="1" x14ac:dyDescent="0.25">
      <c r="A453" s="153"/>
      <c r="B453" s="153"/>
      <c r="C453" s="154"/>
      <c r="D453" s="154"/>
      <c r="E453" s="155"/>
      <c r="F453" s="155"/>
      <c r="G453" s="156"/>
      <c r="H453" s="157"/>
      <c r="I453" s="158"/>
      <c r="J453" s="160"/>
      <c r="K453" s="161"/>
      <c r="L453" s="161"/>
      <c r="M453" s="160"/>
      <c r="N453" s="160"/>
      <c r="O453" s="161"/>
      <c r="P453" s="161"/>
      <c r="Q453" s="160"/>
      <c r="R453" s="162"/>
      <c r="S453" s="161"/>
    </row>
    <row r="454" spans="1:19" s="151" customFormat="1" x14ac:dyDescent="0.25">
      <c r="A454" s="153"/>
      <c r="B454" s="153"/>
      <c r="C454" s="154"/>
      <c r="D454" s="154"/>
      <c r="E454" s="155"/>
      <c r="F454" s="155"/>
      <c r="G454" s="156"/>
      <c r="H454" s="157"/>
      <c r="I454" s="158"/>
      <c r="J454" s="160"/>
      <c r="K454" s="161"/>
      <c r="L454" s="161"/>
      <c r="M454" s="160"/>
      <c r="N454" s="160"/>
      <c r="O454" s="161"/>
      <c r="P454" s="161"/>
      <c r="Q454" s="160"/>
      <c r="R454" s="162"/>
      <c r="S454" s="161"/>
    </row>
    <row r="455" spans="1:19" s="151" customFormat="1" x14ac:dyDescent="0.25">
      <c r="A455" s="153"/>
      <c r="B455" s="153"/>
      <c r="C455" s="154"/>
      <c r="D455" s="154"/>
      <c r="E455" s="155"/>
      <c r="F455" s="155"/>
      <c r="G455" s="156"/>
      <c r="H455" s="157"/>
      <c r="I455" s="158"/>
      <c r="J455" s="160"/>
      <c r="K455" s="161"/>
      <c r="L455" s="161"/>
      <c r="M455" s="160"/>
      <c r="N455" s="160"/>
      <c r="O455" s="161"/>
      <c r="P455" s="161"/>
      <c r="Q455" s="160"/>
      <c r="R455" s="162"/>
      <c r="S455" s="161"/>
    </row>
    <row r="456" spans="1:19" s="151" customFormat="1" x14ac:dyDescent="0.25">
      <c r="A456" s="153"/>
      <c r="B456" s="153"/>
      <c r="C456" s="154"/>
      <c r="D456" s="154"/>
      <c r="E456" s="155"/>
      <c r="F456" s="155"/>
      <c r="G456" s="156"/>
      <c r="H456" s="157"/>
      <c r="I456" s="158"/>
      <c r="J456" s="160"/>
      <c r="K456" s="161"/>
      <c r="L456" s="161"/>
      <c r="M456" s="160"/>
      <c r="N456" s="160"/>
      <c r="O456" s="161"/>
      <c r="P456" s="161"/>
      <c r="Q456" s="160"/>
      <c r="R456" s="162"/>
      <c r="S456" s="161"/>
    </row>
    <row r="457" spans="1:19" s="151" customFormat="1" x14ac:dyDescent="0.25">
      <c r="A457" s="153"/>
      <c r="B457" s="153"/>
      <c r="C457" s="154"/>
      <c r="D457" s="154"/>
      <c r="E457" s="155"/>
      <c r="F457" s="155"/>
      <c r="G457" s="156"/>
      <c r="H457" s="157"/>
      <c r="I457" s="158"/>
      <c r="J457" s="160"/>
      <c r="K457" s="161"/>
      <c r="L457" s="161"/>
      <c r="M457" s="160"/>
      <c r="N457" s="160"/>
      <c r="O457" s="161"/>
      <c r="P457" s="161"/>
      <c r="Q457" s="160"/>
      <c r="R457" s="162"/>
      <c r="S457" s="161"/>
    </row>
    <row r="458" spans="1:19" s="151" customFormat="1" x14ac:dyDescent="0.25">
      <c r="A458" s="153"/>
      <c r="B458" s="153"/>
      <c r="C458" s="154"/>
      <c r="D458" s="154"/>
      <c r="E458" s="155"/>
      <c r="F458" s="155"/>
      <c r="G458" s="156"/>
      <c r="H458" s="157"/>
      <c r="I458" s="158"/>
      <c r="J458" s="160"/>
      <c r="K458" s="161"/>
      <c r="L458" s="161"/>
      <c r="M458" s="160"/>
      <c r="N458" s="160"/>
      <c r="O458" s="161"/>
      <c r="P458" s="161"/>
      <c r="Q458" s="160"/>
      <c r="R458" s="162"/>
      <c r="S458" s="161"/>
    </row>
    <row r="459" spans="1:19" s="151" customFormat="1" x14ac:dyDescent="0.25">
      <c r="A459" s="153"/>
      <c r="B459" s="153"/>
      <c r="C459" s="154"/>
      <c r="D459" s="154"/>
      <c r="E459" s="155"/>
      <c r="F459" s="155"/>
      <c r="G459" s="156"/>
      <c r="H459" s="157"/>
      <c r="I459" s="158"/>
      <c r="J459" s="160"/>
      <c r="K459" s="161"/>
      <c r="L459" s="161"/>
      <c r="M459" s="160"/>
      <c r="N459" s="160"/>
      <c r="O459" s="161"/>
      <c r="P459" s="161"/>
      <c r="Q459" s="160"/>
      <c r="R459" s="162"/>
      <c r="S459" s="161"/>
    </row>
    <row r="460" spans="1:19" s="151" customFormat="1" x14ac:dyDescent="0.25">
      <c r="A460" s="153"/>
      <c r="B460" s="153"/>
      <c r="C460" s="154"/>
      <c r="D460" s="154"/>
      <c r="E460" s="155"/>
      <c r="F460" s="155"/>
      <c r="G460" s="156"/>
      <c r="H460" s="157"/>
      <c r="I460" s="158"/>
      <c r="J460" s="160"/>
      <c r="K460" s="161"/>
      <c r="L460" s="161"/>
      <c r="M460" s="160"/>
      <c r="N460" s="160"/>
      <c r="O460" s="161"/>
      <c r="P460" s="161"/>
      <c r="Q460" s="160"/>
      <c r="R460" s="162"/>
      <c r="S460" s="161"/>
    </row>
    <row r="461" spans="1:19" s="151" customFormat="1" x14ac:dyDescent="0.25">
      <c r="A461" s="153"/>
      <c r="B461" s="153"/>
      <c r="C461" s="154"/>
      <c r="D461" s="154"/>
      <c r="E461" s="155"/>
      <c r="F461" s="155"/>
      <c r="G461" s="156"/>
      <c r="H461" s="157"/>
      <c r="I461" s="158"/>
      <c r="J461" s="160"/>
      <c r="K461" s="161"/>
      <c r="L461" s="161"/>
      <c r="M461" s="160"/>
      <c r="N461" s="160"/>
      <c r="O461" s="161"/>
      <c r="P461" s="161"/>
      <c r="Q461" s="160"/>
      <c r="R461" s="162"/>
      <c r="S461" s="161"/>
    </row>
    <row r="462" spans="1:19" s="151" customFormat="1" x14ac:dyDescent="0.25">
      <c r="A462" s="153"/>
      <c r="B462" s="153"/>
      <c r="C462" s="154"/>
      <c r="D462" s="154"/>
      <c r="E462" s="155"/>
      <c r="F462" s="155"/>
      <c r="G462" s="156"/>
      <c r="H462" s="157"/>
      <c r="I462" s="158"/>
      <c r="J462" s="160"/>
      <c r="K462" s="161"/>
      <c r="L462" s="161"/>
      <c r="M462" s="160"/>
      <c r="N462" s="160"/>
      <c r="O462" s="161"/>
      <c r="P462" s="161"/>
      <c r="Q462" s="160"/>
      <c r="R462" s="162"/>
      <c r="S462" s="161"/>
    </row>
    <row r="463" spans="1:19" s="151" customFormat="1" x14ac:dyDescent="0.25">
      <c r="A463" s="153"/>
      <c r="B463" s="153"/>
      <c r="C463" s="154"/>
      <c r="D463" s="154"/>
      <c r="E463" s="155"/>
      <c r="F463" s="155"/>
      <c r="G463" s="156"/>
      <c r="H463" s="157"/>
      <c r="I463" s="158"/>
      <c r="J463" s="160"/>
      <c r="K463" s="161"/>
      <c r="L463" s="161"/>
      <c r="M463" s="160"/>
      <c r="N463" s="160"/>
      <c r="O463" s="161"/>
      <c r="P463" s="161"/>
      <c r="Q463" s="160"/>
      <c r="R463" s="162"/>
      <c r="S463" s="161"/>
    </row>
    <row r="464" spans="1:19" s="151" customFormat="1" x14ac:dyDescent="0.25">
      <c r="A464" s="153"/>
      <c r="B464" s="153"/>
      <c r="C464" s="154"/>
      <c r="D464" s="154"/>
      <c r="E464" s="155"/>
      <c r="F464" s="155"/>
      <c r="G464" s="156"/>
      <c r="H464" s="157"/>
      <c r="I464" s="158"/>
      <c r="J464" s="160"/>
      <c r="K464" s="161"/>
      <c r="L464" s="161"/>
      <c r="M464" s="160"/>
      <c r="N464" s="160"/>
      <c r="O464" s="161"/>
      <c r="P464" s="161"/>
      <c r="Q464" s="160"/>
      <c r="R464" s="162"/>
      <c r="S464" s="161"/>
    </row>
    <row r="465" spans="1:19" s="151" customFormat="1" x14ac:dyDescent="0.25">
      <c r="A465" s="153"/>
      <c r="B465" s="153"/>
      <c r="C465" s="154"/>
      <c r="D465" s="154"/>
      <c r="E465" s="155"/>
      <c r="F465" s="155"/>
      <c r="G465" s="156"/>
      <c r="H465" s="157"/>
      <c r="I465" s="158"/>
      <c r="J465" s="160"/>
      <c r="K465" s="161"/>
      <c r="L465" s="161"/>
      <c r="M465" s="160"/>
      <c r="N465" s="160"/>
      <c r="O465" s="161"/>
      <c r="P465" s="161"/>
      <c r="Q465" s="160"/>
      <c r="R465" s="162"/>
      <c r="S465" s="161"/>
    </row>
    <row r="466" spans="1:19" s="151" customFormat="1" x14ac:dyDescent="0.25">
      <c r="A466" s="153"/>
      <c r="B466" s="153"/>
      <c r="C466" s="154"/>
      <c r="D466" s="154"/>
      <c r="E466" s="155"/>
      <c r="F466" s="155"/>
      <c r="G466" s="156"/>
      <c r="H466" s="157"/>
      <c r="I466" s="158"/>
      <c r="J466" s="160"/>
      <c r="K466" s="161"/>
      <c r="L466" s="161"/>
      <c r="M466" s="160"/>
      <c r="N466" s="160"/>
      <c r="O466" s="161"/>
      <c r="P466" s="161"/>
      <c r="Q466" s="160"/>
      <c r="R466" s="162"/>
      <c r="S466" s="161"/>
    </row>
    <row r="467" spans="1:19" s="151" customFormat="1" x14ac:dyDescent="0.25">
      <c r="A467" s="153"/>
      <c r="B467" s="153"/>
      <c r="C467" s="154"/>
      <c r="D467" s="154"/>
      <c r="E467" s="155"/>
      <c r="F467" s="155"/>
      <c r="G467" s="156"/>
      <c r="H467" s="157"/>
      <c r="I467" s="158"/>
      <c r="J467" s="160"/>
      <c r="K467" s="161"/>
      <c r="L467" s="161"/>
      <c r="M467" s="160"/>
      <c r="N467" s="160"/>
      <c r="O467" s="161"/>
      <c r="P467" s="161"/>
      <c r="Q467" s="160"/>
      <c r="R467" s="162"/>
      <c r="S467" s="161"/>
    </row>
    <row r="468" spans="1:19" s="151" customFormat="1" x14ac:dyDescent="0.25">
      <c r="A468" s="153"/>
      <c r="B468" s="153"/>
      <c r="C468" s="154"/>
      <c r="D468" s="154"/>
      <c r="E468" s="155"/>
      <c r="F468" s="155"/>
      <c r="G468" s="156"/>
      <c r="H468" s="157"/>
      <c r="I468" s="158"/>
      <c r="J468" s="160"/>
      <c r="K468" s="161"/>
      <c r="L468" s="161"/>
      <c r="M468" s="160"/>
      <c r="N468" s="160"/>
      <c r="O468" s="161"/>
      <c r="P468" s="161"/>
      <c r="Q468" s="160"/>
      <c r="R468" s="162"/>
      <c r="S468" s="161"/>
    </row>
    <row r="469" spans="1:19" s="151" customFormat="1" x14ac:dyDescent="0.25">
      <c r="A469" s="153"/>
      <c r="B469" s="153"/>
      <c r="C469" s="154"/>
      <c r="D469" s="154"/>
      <c r="E469" s="155"/>
      <c r="F469" s="155"/>
      <c r="G469" s="156"/>
      <c r="H469" s="157"/>
      <c r="I469" s="158"/>
      <c r="J469" s="160"/>
      <c r="K469" s="161"/>
      <c r="L469" s="161"/>
      <c r="M469" s="160"/>
      <c r="N469" s="160"/>
      <c r="O469" s="161"/>
      <c r="P469" s="161"/>
      <c r="Q469" s="160"/>
      <c r="R469" s="162"/>
      <c r="S469" s="161"/>
    </row>
    <row r="470" spans="1:19" s="151" customFormat="1" x14ac:dyDescent="0.25">
      <c r="A470" s="153"/>
      <c r="B470" s="153"/>
      <c r="C470" s="154"/>
      <c r="D470" s="154"/>
      <c r="E470" s="155"/>
      <c r="F470" s="155"/>
      <c r="G470" s="156"/>
      <c r="H470" s="157"/>
      <c r="I470" s="158"/>
      <c r="J470" s="160"/>
      <c r="K470" s="161"/>
      <c r="L470" s="161"/>
      <c r="M470" s="160"/>
      <c r="N470" s="160"/>
      <c r="O470" s="161"/>
      <c r="P470" s="161"/>
      <c r="Q470" s="160"/>
      <c r="R470" s="162"/>
      <c r="S470" s="161"/>
    </row>
    <row r="471" spans="1:19" s="151" customFormat="1" x14ac:dyDescent="0.25">
      <c r="A471" s="153"/>
      <c r="B471" s="153"/>
      <c r="C471" s="154"/>
      <c r="D471" s="154"/>
      <c r="E471" s="155"/>
      <c r="F471" s="155"/>
      <c r="G471" s="156"/>
      <c r="H471" s="157"/>
      <c r="I471" s="158"/>
      <c r="J471" s="160"/>
      <c r="K471" s="161"/>
      <c r="L471" s="161"/>
      <c r="M471" s="160"/>
      <c r="N471" s="160"/>
      <c r="O471" s="161"/>
      <c r="P471" s="161"/>
      <c r="Q471" s="160"/>
      <c r="R471" s="162"/>
      <c r="S471" s="161"/>
    </row>
    <row r="472" spans="1:19" s="151" customFormat="1" x14ac:dyDescent="0.25">
      <c r="A472" s="153"/>
      <c r="B472" s="153"/>
      <c r="C472" s="154"/>
      <c r="D472" s="154"/>
      <c r="E472" s="155"/>
      <c r="F472" s="155"/>
      <c r="G472" s="156"/>
      <c r="H472" s="157"/>
      <c r="I472" s="158"/>
      <c r="J472" s="160"/>
      <c r="K472" s="161"/>
      <c r="L472" s="161"/>
      <c r="M472" s="160"/>
      <c r="N472" s="160"/>
      <c r="O472" s="161"/>
      <c r="P472" s="161"/>
      <c r="Q472" s="160"/>
      <c r="R472" s="162"/>
      <c r="S472" s="161"/>
    </row>
    <row r="473" spans="1:19" s="151" customFormat="1" x14ac:dyDescent="0.25">
      <c r="A473" s="153"/>
      <c r="B473" s="153"/>
      <c r="C473" s="154"/>
      <c r="D473" s="154"/>
      <c r="E473" s="155"/>
      <c r="F473" s="155"/>
      <c r="G473" s="156"/>
      <c r="H473" s="157"/>
      <c r="I473" s="158"/>
      <c r="J473" s="160"/>
      <c r="K473" s="161"/>
      <c r="L473" s="161"/>
      <c r="M473" s="160"/>
      <c r="N473" s="160"/>
      <c r="O473" s="161"/>
      <c r="P473" s="161"/>
      <c r="Q473" s="160"/>
      <c r="R473" s="162"/>
      <c r="S473" s="161"/>
    </row>
    <row r="474" spans="1:19" s="151" customFormat="1" x14ac:dyDescent="0.25">
      <c r="A474" s="153"/>
      <c r="B474" s="153"/>
      <c r="C474" s="154"/>
      <c r="D474" s="154"/>
      <c r="E474" s="155"/>
      <c r="F474" s="155"/>
      <c r="G474" s="156"/>
      <c r="H474" s="157"/>
      <c r="I474" s="158"/>
      <c r="J474" s="160"/>
      <c r="K474" s="161"/>
      <c r="L474" s="161"/>
      <c r="M474" s="160"/>
      <c r="N474" s="160"/>
      <c r="O474" s="161"/>
      <c r="P474" s="161"/>
      <c r="Q474" s="160"/>
      <c r="R474" s="162"/>
      <c r="S474" s="161"/>
    </row>
    <row r="475" spans="1:19" s="151" customFormat="1" x14ac:dyDescent="0.25">
      <c r="A475" s="153"/>
      <c r="B475" s="153"/>
      <c r="C475" s="154"/>
      <c r="D475" s="154"/>
      <c r="E475" s="155"/>
      <c r="F475" s="155"/>
      <c r="G475" s="156"/>
      <c r="H475" s="157"/>
      <c r="I475" s="158"/>
      <c r="J475" s="160"/>
      <c r="K475" s="161"/>
      <c r="L475" s="161"/>
      <c r="M475" s="160"/>
      <c r="N475" s="160"/>
      <c r="O475" s="161"/>
      <c r="P475" s="161"/>
      <c r="Q475" s="160"/>
      <c r="R475" s="162"/>
      <c r="S475" s="161"/>
    </row>
    <row r="476" spans="1:19" s="151" customFormat="1" x14ac:dyDescent="0.25">
      <c r="A476" s="153"/>
      <c r="B476" s="153"/>
      <c r="C476" s="154"/>
      <c r="D476" s="154"/>
      <c r="E476" s="155"/>
      <c r="F476" s="155"/>
      <c r="G476" s="156"/>
      <c r="H476" s="157"/>
      <c r="I476" s="158"/>
      <c r="J476" s="160"/>
      <c r="K476" s="161"/>
      <c r="L476" s="161"/>
      <c r="M476" s="160"/>
      <c r="N476" s="160"/>
      <c r="O476" s="161"/>
      <c r="P476" s="161"/>
      <c r="Q476" s="160"/>
      <c r="R476" s="162"/>
      <c r="S476" s="161"/>
    </row>
    <row r="477" spans="1:19" s="151" customFormat="1" x14ac:dyDescent="0.25">
      <c r="A477" s="153"/>
      <c r="B477" s="153"/>
      <c r="C477" s="154"/>
      <c r="D477" s="154"/>
      <c r="E477" s="155"/>
      <c r="F477" s="155"/>
      <c r="G477" s="156"/>
      <c r="H477" s="157"/>
      <c r="I477" s="158"/>
      <c r="J477" s="160"/>
      <c r="K477" s="161"/>
      <c r="L477" s="161"/>
      <c r="M477" s="160"/>
      <c r="N477" s="160"/>
      <c r="O477" s="161"/>
      <c r="P477" s="161"/>
      <c r="Q477" s="160"/>
      <c r="R477" s="162"/>
      <c r="S477" s="161"/>
    </row>
    <row r="478" spans="1:19" s="151" customFormat="1" x14ac:dyDescent="0.25">
      <c r="A478" s="153"/>
      <c r="B478" s="153"/>
      <c r="C478" s="154"/>
      <c r="D478" s="154"/>
      <c r="E478" s="155"/>
      <c r="F478" s="155"/>
      <c r="G478" s="156"/>
      <c r="H478" s="157"/>
      <c r="I478" s="158"/>
      <c r="J478" s="160"/>
      <c r="K478" s="161"/>
      <c r="L478" s="161"/>
      <c r="M478" s="160"/>
      <c r="N478" s="160"/>
      <c r="O478" s="161"/>
      <c r="P478" s="161"/>
      <c r="Q478" s="160"/>
      <c r="R478" s="162"/>
      <c r="S478" s="161"/>
    </row>
    <row r="479" spans="1:19" s="151" customFormat="1" x14ac:dyDescent="0.25">
      <c r="A479" s="153"/>
      <c r="B479" s="153"/>
      <c r="C479" s="154"/>
      <c r="D479" s="154"/>
      <c r="E479" s="155"/>
      <c r="F479" s="155"/>
      <c r="G479" s="156"/>
      <c r="H479" s="157"/>
      <c r="I479" s="158"/>
      <c r="J479" s="160"/>
      <c r="K479" s="161"/>
      <c r="L479" s="161"/>
      <c r="M479" s="160"/>
      <c r="N479" s="160"/>
      <c r="O479" s="161"/>
      <c r="P479" s="161"/>
      <c r="Q479" s="160"/>
      <c r="R479" s="162"/>
      <c r="S479" s="161"/>
    </row>
    <row r="480" spans="1:19" s="151" customFormat="1" x14ac:dyDescent="0.25">
      <c r="A480" s="153"/>
      <c r="B480" s="153"/>
      <c r="C480" s="154"/>
      <c r="D480" s="154"/>
      <c r="E480" s="155"/>
      <c r="F480" s="155"/>
      <c r="G480" s="156"/>
      <c r="H480" s="157"/>
      <c r="I480" s="158"/>
      <c r="J480" s="160"/>
      <c r="K480" s="161"/>
      <c r="L480" s="161"/>
      <c r="M480" s="160"/>
      <c r="N480" s="160"/>
      <c r="O480" s="161"/>
      <c r="P480" s="161"/>
      <c r="Q480" s="160"/>
      <c r="R480" s="162"/>
      <c r="S480" s="161"/>
    </row>
    <row r="481" spans="1:19" s="151" customFormat="1" x14ac:dyDescent="0.25">
      <c r="A481" s="153"/>
      <c r="B481" s="153"/>
      <c r="C481" s="154"/>
      <c r="D481" s="154"/>
      <c r="E481" s="155"/>
      <c r="F481" s="155"/>
      <c r="G481" s="156"/>
      <c r="H481" s="157"/>
      <c r="I481" s="158"/>
      <c r="J481" s="160"/>
      <c r="K481" s="161"/>
      <c r="L481" s="161"/>
      <c r="M481" s="160"/>
      <c r="N481" s="160"/>
      <c r="O481" s="161"/>
      <c r="P481" s="161"/>
      <c r="Q481" s="160"/>
      <c r="R481" s="162"/>
      <c r="S481" s="161"/>
    </row>
    <row r="482" spans="1:19" s="151" customFormat="1" x14ac:dyDescent="0.25">
      <c r="A482" s="153"/>
      <c r="B482" s="153"/>
      <c r="C482" s="154"/>
      <c r="D482" s="154"/>
      <c r="E482" s="155"/>
      <c r="F482" s="155"/>
      <c r="G482" s="156"/>
      <c r="H482" s="157"/>
      <c r="I482" s="158"/>
      <c r="J482" s="160"/>
      <c r="K482" s="161"/>
      <c r="L482" s="161"/>
      <c r="M482" s="160"/>
      <c r="N482" s="160"/>
      <c r="O482" s="161"/>
      <c r="P482" s="161"/>
      <c r="Q482" s="160"/>
      <c r="R482" s="162"/>
      <c r="S482" s="161"/>
    </row>
    <row r="483" spans="1:19" s="151" customFormat="1" x14ac:dyDescent="0.25">
      <c r="A483" s="153"/>
      <c r="B483" s="153"/>
      <c r="C483" s="154"/>
      <c r="D483" s="154"/>
      <c r="E483" s="155"/>
      <c r="F483" s="155"/>
      <c r="G483" s="156"/>
      <c r="H483" s="157"/>
      <c r="I483" s="158"/>
      <c r="J483" s="160"/>
      <c r="K483" s="161"/>
      <c r="L483" s="161"/>
      <c r="M483" s="160"/>
      <c r="N483" s="160"/>
      <c r="O483" s="161"/>
      <c r="P483" s="161"/>
      <c r="Q483" s="160"/>
      <c r="R483" s="162"/>
      <c r="S483" s="161"/>
    </row>
    <row r="484" spans="1:19" s="151" customFormat="1" x14ac:dyDescent="0.25">
      <c r="A484" s="153"/>
      <c r="B484" s="153"/>
      <c r="C484" s="154"/>
      <c r="D484" s="154"/>
      <c r="E484" s="155"/>
      <c r="F484" s="155"/>
      <c r="G484" s="156"/>
      <c r="H484" s="157"/>
      <c r="I484" s="158"/>
      <c r="J484" s="160"/>
      <c r="K484" s="161"/>
      <c r="L484" s="161"/>
      <c r="M484" s="160"/>
      <c r="N484" s="160"/>
      <c r="O484" s="161"/>
      <c r="P484" s="161"/>
      <c r="Q484" s="160"/>
      <c r="R484" s="162"/>
      <c r="S484" s="161"/>
    </row>
    <row r="485" spans="1:19" s="151" customFormat="1" x14ac:dyDescent="0.25">
      <c r="A485" s="153"/>
      <c r="B485" s="153"/>
      <c r="C485" s="154"/>
      <c r="D485" s="154"/>
      <c r="E485" s="155"/>
      <c r="F485" s="155"/>
      <c r="G485" s="156"/>
      <c r="H485" s="157"/>
      <c r="I485" s="158"/>
      <c r="J485" s="160"/>
      <c r="K485" s="161"/>
      <c r="L485" s="161"/>
      <c r="M485" s="160"/>
      <c r="N485" s="160"/>
      <c r="O485" s="161"/>
      <c r="P485" s="161"/>
      <c r="Q485" s="160"/>
      <c r="R485" s="162"/>
      <c r="S485" s="161"/>
    </row>
    <row r="486" spans="1:19" s="151" customFormat="1" x14ac:dyDescent="0.25">
      <c r="A486" s="153"/>
      <c r="B486" s="153"/>
      <c r="C486" s="154"/>
      <c r="D486" s="154"/>
      <c r="E486" s="155"/>
      <c r="F486" s="155"/>
      <c r="G486" s="156"/>
      <c r="H486" s="157"/>
      <c r="I486" s="158"/>
      <c r="J486" s="160"/>
      <c r="K486" s="161"/>
      <c r="L486" s="161"/>
      <c r="M486" s="160"/>
      <c r="N486" s="160"/>
      <c r="O486" s="161"/>
      <c r="P486" s="161"/>
      <c r="Q486" s="160"/>
      <c r="R486" s="162"/>
      <c r="S486" s="161"/>
    </row>
    <row r="487" spans="1:19" s="151" customFormat="1" x14ac:dyDescent="0.25">
      <c r="A487" s="153"/>
      <c r="B487" s="153"/>
      <c r="C487" s="154"/>
      <c r="D487" s="154"/>
      <c r="E487" s="155"/>
      <c r="F487" s="155"/>
      <c r="G487" s="156"/>
      <c r="H487" s="157"/>
      <c r="I487" s="158"/>
      <c r="J487" s="160"/>
      <c r="K487" s="161"/>
      <c r="L487" s="161"/>
      <c r="M487" s="160"/>
      <c r="N487" s="160"/>
      <c r="O487" s="161"/>
      <c r="P487" s="161"/>
      <c r="Q487" s="160"/>
      <c r="R487" s="162"/>
      <c r="S487" s="161"/>
    </row>
    <row r="488" spans="1:19" s="151" customFormat="1" x14ac:dyDescent="0.25">
      <c r="A488" s="153"/>
      <c r="B488" s="153"/>
      <c r="C488" s="154"/>
      <c r="D488" s="154"/>
      <c r="E488" s="155"/>
      <c r="F488" s="155"/>
      <c r="G488" s="156"/>
      <c r="H488" s="157"/>
      <c r="I488" s="158"/>
      <c r="J488" s="160"/>
      <c r="K488" s="161"/>
      <c r="L488" s="161"/>
      <c r="M488" s="160"/>
      <c r="N488" s="160"/>
      <c r="O488" s="161"/>
      <c r="P488" s="161"/>
      <c r="Q488" s="160"/>
      <c r="R488" s="162"/>
      <c r="S488" s="161"/>
    </row>
    <row r="489" spans="1:19" s="151" customFormat="1" x14ac:dyDescent="0.25">
      <c r="A489" s="153"/>
      <c r="B489" s="153"/>
      <c r="C489" s="154"/>
      <c r="D489" s="154"/>
      <c r="E489" s="155"/>
      <c r="F489" s="155"/>
      <c r="G489" s="156"/>
      <c r="H489" s="157"/>
      <c r="I489" s="158"/>
      <c r="J489" s="160"/>
      <c r="K489" s="161"/>
      <c r="L489" s="161"/>
      <c r="M489" s="160"/>
      <c r="N489" s="160"/>
      <c r="O489" s="161"/>
      <c r="P489" s="161"/>
      <c r="Q489" s="160"/>
      <c r="R489" s="162"/>
      <c r="S489" s="161"/>
    </row>
    <row r="490" spans="1:19" s="151" customFormat="1" x14ac:dyDescent="0.25">
      <c r="A490" s="153"/>
      <c r="B490" s="153"/>
      <c r="C490" s="154"/>
      <c r="D490" s="154"/>
      <c r="E490" s="155"/>
      <c r="F490" s="155"/>
      <c r="G490" s="156"/>
      <c r="H490" s="157"/>
      <c r="I490" s="158"/>
      <c r="J490" s="160"/>
      <c r="K490" s="161"/>
      <c r="L490" s="161"/>
      <c r="M490" s="160"/>
      <c r="N490" s="160"/>
      <c r="O490" s="161"/>
      <c r="P490" s="161"/>
      <c r="Q490" s="160"/>
      <c r="R490" s="162"/>
      <c r="S490" s="161"/>
    </row>
    <row r="491" spans="1:19" s="151" customFormat="1" x14ac:dyDescent="0.25">
      <c r="A491" s="153"/>
      <c r="B491" s="153"/>
      <c r="C491" s="154"/>
      <c r="D491" s="154"/>
      <c r="E491" s="155"/>
      <c r="F491" s="155"/>
      <c r="G491" s="156"/>
      <c r="H491" s="157"/>
      <c r="I491" s="158"/>
      <c r="J491" s="160"/>
      <c r="K491" s="161"/>
      <c r="L491" s="161"/>
      <c r="M491" s="160"/>
      <c r="N491" s="160"/>
      <c r="O491" s="161"/>
      <c r="P491" s="161"/>
      <c r="Q491" s="160"/>
      <c r="R491" s="162"/>
      <c r="S491" s="161"/>
    </row>
    <row r="492" spans="1:19" s="151" customFormat="1" x14ac:dyDescent="0.25">
      <c r="A492" s="153"/>
      <c r="B492" s="153"/>
      <c r="C492" s="154"/>
      <c r="D492" s="154"/>
      <c r="E492" s="155"/>
      <c r="F492" s="155"/>
      <c r="G492" s="156"/>
      <c r="H492" s="157"/>
      <c r="I492" s="158"/>
      <c r="J492" s="160"/>
      <c r="K492" s="161"/>
      <c r="L492" s="161"/>
      <c r="M492" s="160"/>
      <c r="N492" s="160"/>
      <c r="O492" s="161"/>
      <c r="P492" s="161"/>
      <c r="Q492" s="160"/>
      <c r="R492" s="162"/>
      <c r="S492" s="161"/>
    </row>
    <row r="493" spans="1:19" s="151" customFormat="1" x14ac:dyDescent="0.25">
      <c r="A493" s="153"/>
      <c r="B493" s="153"/>
      <c r="C493" s="154"/>
      <c r="D493" s="154"/>
      <c r="E493" s="155"/>
      <c r="F493" s="155"/>
      <c r="G493" s="156"/>
      <c r="H493" s="157"/>
      <c r="I493" s="158"/>
      <c r="J493" s="160"/>
      <c r="K493" s="161"/>
      <c r="L493" s="161"/>
      <c r="M493" s="160"/>
      <c r="N493" s="160"/>
      <c r="O493" s="161"/>
      <c r="P493" s="161"/>
      <c r="Q493" s="160"/>
      <c r="R493" s="162"/>
      <c r="S493" s="161"/>
    </row>
    <row r="494" spans="1:19" s="151" customFormat="1" x14ac:dyDescent="0.25">
      <c r="A494" s="153"/>
      <c r="B494" s="153"/>
      <c r="C494" s="154"/>
      <c r="D494" s="154"/>
      <c r="E494" s="155"/>
      <c r="F494" s="155"/>
      <c r="G494" s="156"/>
      <c r="H494" s="157"/>
      <c r="I494" s="158"/>
      <c r="J494" s="160"/>
      <c r="K494" s="161"/>
      <c r="L494" s="161"/>
      <c r="M494" s="160"/>
      <c r="N494" s="160"/>
      <c r="O494" s="161"/>
      <c r="P494" s="161"/>
      <c r="Q494" s="160"/>
      <c r="R494" s="162"/>
      <c r="S494" s="161"/>
    </row>
    <row r="495" spans="1:19" s="151" customFormat="1" x14ac:dyDescent="0.25">
      <c r="A495" s="153"/>
      <c r="B495" s="153"/>
      <c r="C495" s="154"/>
      <c r="D495" s="154"/>
      <c r="E495" s="155"/>
      <c r="F495" s="155"/>
      <c r="G495" s="156"/>
      <c r="H495" s="157"/>
      <c r="I495" s="158"/>
      <c r="J495" s="160"/>
      <c r="K495" s="161"/>
      <c r="L495" s="161"/>
      <c r="M495" s="160"/>
      <c r="N495" s="160"/>
      <c r="O495" s="161"/>
      <c r="P495" s="161"/>
      <c r="Q495" s="160"/>
      <c r="R495" s="162"/>
      <c r="S495" s="161"/>
    </row>
    <row r="496" spans="1:19" s="151" customFormat="1" x14ac:dyDescent="0.25">
      <c r="A496" s="153"/>
      <c r="B496" s="153"/>
      <c r="C496" s="154"/>
      <c r="D496" s="154"/>
      <c r="E496" s="155"/>
      <c r="F496" s="155"/>
      <c r="G496" s="156"/>
      <c r="H496" s="157"/>
      <c r="I496" s="158"/>
      <c r="J496" s="153"/>
      <c r="K496" s="154"/>
      <c r="L496" s="154"/>
      <c r="M496" s="153"/>
      <c r="N496" s="153"/>
      <c r="O496" s="154"/>
      <c r="P496" s="154"/>
      <c r="Q496" s="153"/>
      <c r="R496" s="159"/>
      <c r="S496" s="154"/>
    </row>
    <row r="497" spans="1:19" s="151" customFormat="1" x14ac:dyDescent="0.25">
      <c r="A497" s="153"/>
      <c r="B497" s="153"/>
      <c r="C497" s="154"/>
      <c r="D497" s="154"/>
      <c r="E497" s="155"/>
      <c r="F497" s="155"/>
      <c r="G497" s="156"/>
      <c r="H497" s="157"/>
      <c r="I497" s="158"/>
      <c r="J497" s="153"/>
      <c r="K497" s="154"/>
      <c r="L497" s="154"/>
      <c r="M497" s="153"/>
      <c r="N497" s="153"/>
      <c r="O497" s="154"/>
      <c r="P497" s="154"/>
      <c r="Q497" s="153"/>
      <c r="R497" s="159"/>
      <c r="S497" s="154"/>
    </row>
    <row r="498" spans="1:19" s="151" customFormat="1" x14ac:dyDescent="0.25">
      <c r="A498" s="153"/>
      <c r="B498" s="153"/>
      <c r="C498" s="154"/>
      <c r="D498" s="154"/>
      <c r="E498" s="155"/>
      <c r="F498" s="155"/>
      <c r="G498" s="156"/>
      <c r="H498" s="157"/>
      <c r="I498" s="158"/>
      <c r="J498" s="153"/>
      <c r="K498" s="154"/>
      <c r="L498" s="154"/>
      <c r="M498" s="153"/>
      <c r="N498" s="153"/>
      <c r="O498" s="154"/>
      <c r="P498" s="154"/>
      <c r="Q498" s="153"/>
      <c r="R498" s="159"/>
      <c r="S498" s="154"/>
    </row>
    <row r="499" spans="1:19" s="151" customFormat="1" x14ac:dyDescent="0.25">
      <c r="A499" s="153"/>
      <c r="B499" s="153"/>
      <c r="C499" s="154"/>
      <c r="D499" s="154"/>
      <c r="E499" s="155"/>
      <c r="F499" s="155"/>
      <c r="G499" s="156"/>
      <c r="H499" s="157"/>
      <c r="I499" s="158"/>
      <c r="J499" s="153"/>
      <c r="K499" s="154"/>
      <c r="L499" s="154"/>
      <c r="M499" s="153"/>
      <c r="N499" s="153"/>
      <c r="O499" s="154"/>
      <c r="P499" s="154"/>
      <c r="Q499" s="153"/>
      <c r="R499" s="159"/>
      <c r="S499" s="154"/>
    </row>
    <row r="500" spans="1:19" s="151" customFormat="1" x14ac:dyDescent="0.25">
      <c r="A500" s="153"/>
      <c r="B500" s="153"/>
      <c r="C500" s="154"/>
      <c r="D500" s="154"/>
      <c r="E500" s="155"/>
      <c r="F500" s="155"/>
      <c r="G500" s="156"/>
      <c r="H500" s="157"/>
      <c r="I500" s="158"/>
      <c r="J500" s="153"/>
      <c r="K500" s="154"/>
      <c r="L500" s="154"/>
      <c r="M500" s="153"/>
      <c r="N500" s="153"/>
      <c r="O500" s="154"/>
      <c r="P500" s="154"/>
      <c r="Q500" s="153"/>
      <c r="R500" s="159"/>
      <c r="S500" s="154"/>
    </row>
    <row r="501" spans="1:19" s="151" customFormat="1" x14ac:dyDescent="0.25">
      <c r="A501" s="153"/>
      <c r="B501" s="153"/>
      <c r="C501" s="154"/>
      <c r="D501" s="154"/>
      <c r="E501" s="155"/>
      <c r="F501" s="155"/>
      <c r="G501" s="156"/>
      <c r="H501" s="157"/>
      <c r="I501" s="158"/>
      <c r="J501" s="153"/>
      <c r="K501" s="154"/>
      <c r="L501" s="154"/>
      <c r="M501" s="153"/>
      <c r="N501" s="153"/>
      <c r="O501" s="154"/>
      <c r="P501" s="154"/>
      <c r="Q501" s="153"/>
      <c r="R501" s="159"/>
      <c r="S501" s="154"/>
    </row>
    <row r="502" spans="1:19" s="151" customFormat="1" x14ac:dyDescent="0.25">
      <c r="A502" s="153"/>
      <c r="B502" s="153"/>
      <c r="C502" s="154"/>
      <c r="D502" s="154"/>
      <c r="E502" s="155"/>
      <c r="F502" s="155"/>
      <c r="G502" s="156"/>
      <c r="H502" s="157"/>
      <c r="I502" s="158"/>
      <c r="J502" s="153"/>
      <c r="K502" s="154"/>
      <c r="L502" s="154"/>
      <c r="M502" s="153"/>
      <c r="N502" s="153"/>
      <c r="O502" s="154"/>
      <c r="P502" s="154"/>
      <c r="Q502" s="153"/>
      <c r="R502" s="159"/>
      <c r="S502" s="154"/>
    </row>
    <row r="503" spans="1:19" s="151" customFormat="1" x14ac:dyDescent="0.25">
      <c r="A503" s="153"/>
      <c r="B503" s="153"/>
      <c r="C503" s="154"/>
      <c r="D503" s="154"/>
      <c r="E503" s="155"/>
      <c r="F503" s="155"/>
      <c r="G503" s="156"/>
      <c r="H503" s="157"/>
      <c r="I503" s="158"/>
      <c r="J503" s="153"/>
      <c r="K503" s="154"/>
      <c r="L503" s="154"/>
      <c r="M503" s="153"/>
      <c r="N503" s="153"/>
      <c r="O503" s="154"/>
      <c r="P503" s="154"/>
      <c r="Q503" s="153"/>
      <c r="R503" s="159"/>
      <c r="S503" s="154"/>
    </row>
    <row r="504" spans="1:19" s="151" customFormat="1" x14ac:dyDescent="0.25">
      <c r="A504" s="153"/>
      <c r="B504" s="153"/>
      <c r="C504" s="154"/>
      <c r="D504" s="154"/>
      <c r="E504" s="155"/>
      <c r="F504" s="155"/>
      <c r="G504" s="156"/>
      <c r="H504" s="157"/>
      <c r="I504" s="158"/>
      <c r="J504" s="153"/>
      <c r="K504" s="154"/>
      <c r="L504" s="154"/>
      <c r="M504" s="153"/>
      <c r="N504" s="153"/>
      <c r="O504" s="154"/>
      <c r="P504" s="154"/>
      <c r="Q504" s="153"/>
      <c r="R504" s="159"/>
      <c r="S504" s="154"/>
    </row>
    <row r="505" spans="1:19" s="151" customFormat="1" x14ac:dyDescent="0.25">
      <c r="A505" s="153"/>
      <c r="B505" s="153"/>
      <c r="C505" s="154"/>
      <c r="D505" s="154"/>
      <c r="E505" s="155"/>
      <c r="F505" s="155"/>
      <c r="G505" s="156"/>
      <c r="H505" s="157"/>
      <c r="I505" s="158"/>
      <c r="J505" s="153"/>
      <c r="K505" s="154"/>
      <c r="L505" s="154"/>
      <c r="M505" s="153"/>
      <c r="N505" s="153"/>
      <c r="O505" s="154"/>
      <c r="P505" s="154"/>
      <c r="Q505" s="153"/>
      <c r="R505" s="159"/>
      <c r="S505" s="154"/>
    </row>
    <row r="506" spans="1:19" s="151" customFormat="1" x14ac:dyDescent="0.25">
      <c r="A506" s="153"/>
      <c r="B506" s="153"/>
      <c r="C506" s="154"/>
      <c r="D506" s="154"/>
      <c r="E506" s="155"/>
      <c r="F506" s="155"/>
      <c r="G506" s="156"/>
      <c r="H506" s="157"/>
      <c r="I506" s="158"/>
      <c r="J506" s="153"/>
      <c r="K506" s="154"/>
      <c r="L506" s="154"/>
      <c r="M506" s="153"/>
      <c r="N506" s="153"/>
      <c r="O506" s="154"/>
      <c r="P506" s="154"/>
      <c r="Q506" s="153"/>
      <c r="R506" s="159"/>
      <c r="S506" s="154"/>
    </row>
    <row r="507" spans="1:19" s="151" customFormat="1" x14ac:dyDescent="0.25">
      <c r="A507" s="153"/>
      <c r="B507" s="153"/>
      <c r="C507" s="154"/>
      <c r="D507" s="154"/>
      <c r="E507" s="155"/>
      <c r="F507" s="155"/>
      <c r="G507" s="156"/>
      <c r="H507" s="157"/>
      <c r="I507" s="158"/>
      <c r="J507" s="153"/>
      <c r="K507" s="154"/>
      <c r="L507" s="154"/>
      <c r="M507" s="153"/>
      <c r="N507" s="153"/>
      <c r="O507" s="154"/>
      <c r="P507" s="154"/>
      <c r="Q507" s="153"/>
      <c r="R507" s="159"/>
      <c r="S507" s="154"/>
    </row>
    <row r="508" spans="1:19" s="151" customFormat="1" x14ac:dyDescent="0.25">
      <c r="A508" s="153"/>
      <c r="B508" s="153"/>
      <c r="C508" s="154"/>
      <c r="D508" s="154"/>
      <c r="E508" s="155"/>
      <c r="F508" s="155"/>
      <c r="G508" s="156"/>
      <c r="H508" s="157"/>
      <c r="I508" s="158"/>
      <c r="J508" s="153"/>
      <c r="K508" s="154"/>
      <c r="L508" s="154"/>
      <c r="M508" s="153"/>
      <c r="N508" s="153"/>
      <c r="O508" s="154"/>
      <c r="P508" s="154"/>
      <c r="Q508" s="153"/>
      <c r="R508" s="159"/>
      <c r="S508" s="154"/>
    </row>
    <row r="509" spans="1:19" s="151" customFormat="1" x14ac:dyDescent="0.25">
      <c r="A509" s="153"/>
      <c r="B509" s="153"/>
      <c r="C509" s="154"/>
      <c r="D509" s="154"/>
      <c r="E509" s="155"/>
      <c r="F509" s="155"/>
      <c r="G509" s="156"/>
      <c r="H509" s="157"/>
      <c r="I509" s="158"/>
      <c r="J509" s="153"/>
      <c r="K509" s="154"/>
      <c r="L509" s="154"/>
      <c r="M509" s="153"/>
      <c r="N509" s="153"/>
      <c r="O509" s="154"/>
      <c r="P509" s="154"/>
      <c r="Q509" s="153"/>
      <c r="R509" s="159"/>
      <c r="S509" s="154"/>
    </row>
    <row r="510" spans="1:19" s="151" customFormat="1" x14ac:dyDescent="0.25">
      <c r="A510" s="153"/>
      <c r="B510" s="153"/>
      <c r="C510" s="154"/>
      <c r="D510" s="154"/>
      <c r="E510" s="155"/>
      <c r="F510" s="155"/>
      <c r="G510" s="156"/>
      <c r="H510" s="157"/>
      <c r="I510" s="158"/>
      <c r="J510" s="153"/>
      <c r="K510" s="154"/>
      <c r="L510" s="154"/>
      <c r="M510" s="153"/>
      <c r="N510" s="153"/>
      <c r="O510" s="154"/>
      <c r="P510" s="154"/>
      <c r="Q510" s="153"/>
      <c r="R510" s="159"/>
      <c r="S510" s="154"/>
    </row>
    <row r="511" spans="1:19" s="151" customFormat="1" x14ac:dyDescent="0.25">
      <c r="A511" s="153"/>
      <c r="B511" s="153"/>
      <c r="C511" s="154"/>
      <c r="D511" s="154"/>
      <c r="E511" s="155"/>
      <c r="F511" s="155"/>
      <c r="G511" s="156"/>
      <c r="H511" s="157"/>
      <c r="I511" s="158"/>
      <c r="J511" s="153"/>
      <c r="K511" s="154"/>
      <c r="L511" s="154"/>
      <c r="M511" s="153"/>
      <c r="N511" s="153"/>
      <c r="O511" s="154"/>
      <c r="P511" s="154"/>
      <c r="Q511" s="153"/>
      <c r="R511" s="159"/>
      <c r="S511" s="154"/>
    </row>
    <row r="512" spans="1:19" s="151" customFormat="1" x14ac:dyDescent="0.25">
      <c r="A512" s="153"/>
      <c r="B512" s="153"/>
      <c r="C512" s="154"/>
      <c r="D512" s="154"/>
      <c r="E512" s="155"/>
      <c r="F512" s="155"/>
      <c r="G512" s="156"/>
      <c r="H512" s="157"/>
      <c r="I512" s="158"/>
      <c r="J512" s="153"/>
      <c r="K512" s="154"/>
      <c r="L512" s="154"/>
      <c r="M512" s="153"/>
      <c r="N512" s="153"/>
      <c r="O512" s="154"/>
      <c r="P512" s="154"/>
      <c r="Q512" s="153"/>
      <c r="R512" s="159"/>
      <c r="S512" s="154"/>
    </row>
    <row r="513" spans="1:19" s="151" customFormat="1" x14ac:dyDescent="0.25">
      <c r="A513" s="153"/>
      <c r="B513" s="153"/>
      <c r="C513" s="154"/>
      <c r="D513" s="154"/>
      <c r="E513" s="155"/>
      <c r="F513" s="155"/>
      <c r="G513" s="156"/>
      <c r="H513" s="157"/>
      <c r="I513" s="158"/>
      <c r="J513" s="153"/>
      <c r="K513" s="154"/>
      <c r="L513" s="154"/>
      <c r="M513" s="153"/>
      <c r="N513" s="153"/>
      <c r="O513" s="154"/>
      <c r="P513" s="154"/>
      <c r="Q513" s="153"/>
      <c r="R513" s="159"/>
      <c r="S513" s="154"/>
    </row>
    <row r="514" spans="1:19" s="151" customFormat="1" x14ac:dyDescent="0.25">
      <c r="A514" s="153"/>
      <c r="B514" s="153"/>
      <c r="C514" s="154"/>
      <c r="D514" s="154"/>
      <c r="E514" s="155"/>
      <c r="F514" s="155"/>
      <c r="G514" s="156"/>
      <c r="H514" s="157"/>
      <c r="I514" s="158"/>
      <c r="J514" s="153"/>
      <c r="K514" s="154"/>
      <c r="L514" s="154"/>
      <c r="M514" s="153"/>
      <c r="N514" s="153"/>
      <c r="O514" s="154"/>
      <c r="P514" s="154"/>
      <c r="Q514" s="153"/>
      <c r="R514" s="159"/>
      <c r="S514" s="154"/>
    </row>
    <row r="515" spans="1:19" s="151" customFormat="1" x14ac:dyDescent="0.25">
      <c r="A515" s="153"/>
      <c r="B515" s="153"/>
      <c r="C515" s="154"/>
      <c r="D515" s="154"/>
      <c r="E515" s="155"/>
      <c r="F515" s="155"/>
      <c r="G515" s="156"/>
      <c r="H515" s="157"/>
      <c r="I515" s="158"/>
      <c r="J515" s="153"/>
      <c r="K515" s="154"/>
      <c r="L515" s="154"/>
      <c r="M515" s="153"/>
      <c r="N515" s="153"/>
      <c r="O515" s="154"/>
      <c r="P515" s="154"/>
      <c r="Q515" s="153"/>
      <c r="R515" s="159"/>
      <c r="S515" s="154"/>
    </row>
    <row r="516" spans="1:19" s="151" customFormat="1" x14ac:dyDescent="0.25">
      <c r="A516" s="153"/>
      <c r="B516" s="153"/>
      <c r="C516" s="154"/>
      <c r="D516" s="154"/>
      <c r="E516" s="155"/>
      <c r="F516" s="155"/>
      <c r="G516" s="156"/>
      <c r="H516" s="157"/>
      <c r="I516" s="158"/>
      <c r="J516" s="153"/>
      <c r="K516" s="154"/>
      <c r="L516" s="154"/>
      <c r="M516" s="153"/>
      <c r="N516" s="153"/>
      <c r="O516" s="154"/>
      <c r="P516" s="154"/>
      <c r="Q516" s="153"/>
      <c r="R516" s="159"/>
      <c r="S516" s="154"/>
    </row>
    <row r="517" spans="1:19" s="151" customFormat="1" x14ac:dyDescent="0.25">
      <c r="A517" s="153"/>
      <c r="B517" s="153"/>
      <c r="C517" s="154"/>
      <c r="D517" s="154"/>
      <c r="E517" s="155"/>
      <c r="F517" s="155"/>
      <c r="G517" s="156"/>
      <c r="H517" s="157"/>
      <c r="I517" s="158"/>
      <c r="J517" s="153"/>
      <c r="K517" s="154"/>
      <c r="L517" s="154"/>
      <c r="M517" s="153"/>
      <c r="N517" s="153"/>
      <c r="O517" s="154"/>
      <c r="P517" s="154"/>
      <c r="Q517" s="153"/>
      <c r="R517" s="159"/>
      <c r="S517" s="154"/>
    </row>
    <row r="518" spans="1:19" s="151" customFormat="1" x14ac:dyDescent="0.25">
      <c r="A518" s="153"/>
      <c r="B518" s="153"/>
      <c r="C518" s="154"/>
      <c r="D518" s="154"/>
      <c r="E518" s="155"/>
      <c r="F518" s="155"/>
      <c r="G518" s="156"/>
      <c r="H518" s="157"/>
      <c r="I518" s="158"/>
      <c r="J518" s="153"/>
      <c r="K518" s="154"/>
      <c r="L518" s="154"/>
      <c r="M518" s="153"/>
      <c r="N518" s="153"/>
      <c r="O518" s="154"/>
      <c r="P518" s="154"/>
      <c r="Q518" s="153"/>
      <c r="R518" s="159"/>
      <c r="S518" s="154"/>
    </row>
    <row r="519" spans="1:19" s="151" customFormat="1" x14ac:dyDescent="0.25">
      <c r="A519" s="153"/>
      <c r="B519" s="153"/>
      <c r="C519" s="154"/>
      <c r="D519" s="154"/>
      <c r="E519" s="155"/>
      <c r="F519" s="155"/>
      <c r="G519" s="156"/>
      <c r="H519" s="157"/>
      <c r="I519" s="158"/>
      <c r="J519" s="153"/>
      <c r="K519" s="154"/>
      <c r="L519" s="154"/>
      <c r="M519" s="153"/>
      <c r="N519" s="153"/>
      <c r="O519" s="154"/>
      <c r="P519" s="154"/>
      <c r="Q519" s="153"/>
      <c r="R519" s="159"/>
      <c r="S519" s="154"/>
    </row>
    <row r="520" spans="1:19" s="151" customFormat="1" x14ac:dyDescent="0.25">
      <c r="A520" s="153"/>
      <c r="B520" s="153"/>
      <c r="C520" s="154"/>
      <c r="D520" s="154"/>
      <c r="E520" s="155"/>
      <c r="F520" s="155"/>
      <c r="G520" s="156"/>
      <c r="H520" s="157"/>
      <c r="I520" s="158"/>
      <c r="J520" s="153"/>
      <c r="K520" s="154"/>
      <c r="L520" s="154"/>
      <c r="M520" s="153"/>
      <c r="N520" s="153"/>
      <c r="O520" s="154"/>
      <c r="P520" s="154"/>
      <c r="Q520" s="153"/>
      <c r="R520" s="159"/>
      <c r="S520" s="154"/>
    </row>
    <row r="521" spans="1:19" s="151" customFormat="1" x14ac:dyDescent="0.25">
      <c r="A521" s="153"/>
      <c r="B521" s="153"/>
      <c r="C521" s="154"/>
      <c r="D521" s="154"/>
      <c r="E521" s="155"/>
      <c r="F521" s="155"/>
      <c r="G521" s="156"/>
      <c r="H521" s="157"/>
      <c r="I521" s="158"/>
      <c r="J521" s="153"/>
      <c r="K521" s="154"/>
      <c r="L521" s="154"/>
      <c r="M521" s="153"/>
      <c r="N521" s="153"/>
      <c r="O521" s="154"/>
      <c r="P521" s="154"/>
      <c r="Q521" s="153"/>
      <c r="R521" s="159"/>
      <c r="S521" s="154"/>
    </row>
    <row r="522" spans="1:19" s="151" customFormat="1" x14ac:dyDescent="0.25">
      <c r="A522" s="153"/>
      <c r="B522" s="153"/>
      <c r="C522" s="154"/>
      <c r="D522" s="154"/>
      <c r="E522" s="155"/>
      <c r="F522" s="155"/>
      <c r="G522" s="156"/>
      <c r="H522" s="157"/>
      <c r="I522" s="158"/>
      <c r="J522" s="153"/>
      <c r="K522" s="154"/>
      <c r="L522" s="154"/>
      <c r="M522" s="153"/>
      <c r="N522" s="153"/>
      <c r="O522" s="154"/>
      <c r="P522" s="154"/>
      <c r="Q522" s="153"/>
      <c r="R522" s="159"/>
      <c r="S522" s="154"/>
    </row>
    <row r="523" spans="1:19" s="151" customFormat="1" x14ac:dyDescent="0.25">
      <c r="A523" s="153"/>
      <c r="B523" s="153"/>
      <c r="C523" s="154"/>
      <c r="D523" s="154"/>
      <c r="E523" s="155"/>
      <c r="F523" s="155"/>
      <c r="G523" s="156"/>
      <c r="H523" s="157"/>
      <c r="I523" s="158"/>
      <c r="J523" s="153"/>
      <c r="K523" s="154"/>
      <c r="L523" s="154"/>
      <c r="M523" s="153"/>
      <c r="N523" s="153"/>
      <c r="O523" s="154"/>
      <c r="P523" s="154"/>
      <c r="Q523" s="153"/>
      <c r="R523" s="159"/>
      <c r="S523" s="154"/>
    </row>
    <row r="524" spans="1:19" s="151" customFormat="1" x14ac:dyDescent="0.25">
      <c r="A524" s="153"/>
      <c r="B524" s="153"/>
      <c r="C524" s="154"/>
      <c r="D524" s="154"/>
      <c r="E524" s="155"/>
      <c r="F524" s="155"/>
      <c r="G524" s="156"/>
      <c r="H524" s="157"/>
      <c r="I524" s="158"/>
      <c r="J524" s="153"/>
      <c r="K524" s="154"/>
      <c r="L524" s="154"/>
      <c r="M524" s="153"/>
      <c r="N524" s="153"/>
      <c r="O524" s="154"/>
      <c r="P524" s="154"/>
      <c r="Q524" s="153"/>
      <c r="R524" s="159"/>
      <c r="S524" s="154"/>
    </row>
    <row r="525" spans="1:19" s="151" customFormat="1" x14ac:dyDescent="0.25">
      <c r="A525" s="153"/>
      <c r="B525" s="153"/>
      <c r="C525" s="154"/>
      <c r="D525" s="154"/>
      <c r="E525" s="155"/>
      <c r="F525" s="155"/>
      <c r="G525" s="156"/>
      <c r="H525" s="157"/>
      <c r="I525" s="158"/>
      <c r="J525" s="153"/>
      <c r="K525" s="154"/>
      <c r="L525" s="154"/>
      <c r="M525" s="153"/>
      <c r="N525" s="153"/>
      <c r="O525" s="154"/>
      <c r="P525" s="154"/>
      <c r="Q525" s="153"/>
      <c r="R525" s="159"/>
      <c r="S525" s="154"/>
    </row>
    <row r="526" spans="1:19" s="151" customFormat="1" x14ac:dyDescent="0.25">
      <c r="A526" s="153"/>
      <c r="B526" s="153"/>
      <c r="C526" s="154"/>
      <c r="D526" s="154"/>
      <c r="E526" s="155"/>
      <c r="F526" s="155"/>
      <c r="G526" s="156"/>
      <c r="H526" s="157"/>
      <c r="I526" s="158"/>
      <c r="J526" s="153"/>
      <c r="K526" s="154"/>
      <c r="L526" s="154"/>
      <c r="M526" s="153"/>
      <c r="N526" s="153"/>
      <c r="O526" s="154"/>
      <c r="P526" s="154"/>
      <c r="Q526" s="153"/>
      <c r="R526" s="159"/>
      <c r="S526" s="154"/>
    </row>
    <row r="527" spans="1:19" s="151" customFormat="1" x14ac:dyDescent="0.25">
      <c r="A527" s="153"/>
      <c r="B527" s="153"/>
      <c r="C527" s="154"/>
      <c r="D527" s="154"/>
      <c r="E527" s="155"/>
      <c r="F527" s="155"/>
      <c r="G527" s="156"/>
      <c r="H527" s="157"/>
      <c r="I527" s="158"/>
      <c r="J527" s="153"/>
      <c r="K527" s="154"/>
      <c r="L527" s="154"/>
      <c r="M527" s="153"/>
      <c r="N527" s="153"/>
      <c r="O527" s="154"/>
      <c r="P527" s="154"/>
      <c r="Q527" s="153"/>
      <c r="R527" s="159"/>
      <c r="S527" s="154"/>
    </row>
    <row r="528" spans="1:19" s="151" customFormat="1" x14ac:dyDescent="0.25">
      <c r="A528" s="153"/>
      <c r="B528" s="153"/>
      <c r="C528" s="154"/>
      <c r="D528" s="154"/>
      <c r="E528" s="155"/>
      <c r="F528" s="155"/>
      <c r="G528" s="156"/>
      <c r="H528" s="157"/>
      <c r="I528" s="158"/>
      <c r="J528" s="153"/>
      <c r="K528" s="154"/>
      <c r="L528" s="154"/>
      <c r="M528" s="153"/>
      <c r="N528" s="153"/>
      <c r="O528" s="154"/>
      <c r="P528" s="154"/>
      <c r="Q528" s="153"/>
      <c r="R528" s="159"/>
      <c r="S528" s="154"/>
    </row>
    <row r="529" spans="1:19" s="151" customFormat="1" x14ac:dyDescent="0.25">
      <c r="A529" s="153"/>
      <c r="B529" s="153"/>
      <c r="C529" s="154"/>
      <c r="D529" s="154"/>
      <c r="E529" s="155"/>
      <c r="F529" s="155"/>
      <c r="G529" s="156"/>
      <c r="H529" s="157"/>
      <c r="I529" s="158"/>
      <c r="J529" s="153"/>
      <c r="K529" s="154"/>
      <c r="L529" s="154"/>
      <c r="M529" s="153"/>
      <c r="N529" s="153"/>
      <c r="O529" s="154"/>
      <c r="P529" s="154"/>
      <c r="Q529" s="153"/>
      <c r="R529" s="159"/>
      <c r="S529" s="154"/>
    </row>
    <row r="530" spans="1:19" s="151" customFormat="1" x14ac:dyDescent="0.25">
      <c r="A530" s="153"/>
      <c r="B530" s="153"/>
      <c r="C530" s="154"/>
      <c r="D530" s="154"/>
      <c r="E530" s="155"/>
      <c r="F530" s="155"/>
      <c r="G530" s="156"/>
      <c r="H530" s="157"/>
      <c r="I530" s="158"/>
      <c r="J530" s="153"/>
      <c r="K530" s="154"/>
      <c r="L530" s="154"/>
      <c r="M530" s="153"/>
      <c r="N530" s="153"/>
      <c r="O530" s="154"/>
      <c r="P530" s="154"/>
      <c r="Q530" s="153"/>
      <c r="R530" s="159"/>
      <c r="S530" s="154"/>
    </row>
    <row r="531" spans="1:19" s="151" customFormat="1" x14ac:dyDescent="0.25">
      <c r="A531" s="153"/>
      <c r="B531" s="153"/>
      <c r="C531" s="154"/>
      <c r="D531" s="154"/>
      <c r="E531" s="155"/>
      <c r="F531" s="155"/>
      <c r="G531" s="156"/>
      <c r="H531" s="157"/>
      <c r="I531" s="158"/>
      <c r="J531" s="153"/>
      <c r="K531" s="154"/>
      <c r="L531" s="154"/>
      <c r="M531" s="153"/>
      <c r="N531" s="153"/>
      <c r="O531" s="154"/>
      <c r="P531" s="154"/>
      <c r="Q531" s="153"/>
      <c r="R531" s="159"/>
      <c r="S531" s="154"/>
    </row>
    <row r="532" spans="1:19" s="151" customFormat="1" x14ac:dyDescent="0.25">
      <c r="A532" s="153"/>
      <c r="B532" s="153"/>
      <c r="C532" s="154"/>
      <c r="D532" s="154"/>
      <c r="E532" s="155"/>
      <c r="F532" s="155"/>
      <c r="G532" s="156"/>
      <c r="H532" s="157"/>
      <c r="I532" s="158"/>
      <c r="J532" s="153"/>
      <c r="K532" s="154"/>
      <c r="L532" s="154"/>
      <c r="M532" s="153"/>
      <c r="N532" s="153"/>
      <c r="O532" s="154"/>
      <c r="P532" s="154"/>
      <c r="Q532" s="153"/>
      <c r="R532" s="159"/>
      <c r="S532" s="154"/>
    </row>
    <row r="533" spans="1:19" s="151" customFormat="1" x14ac:dyDescent="0.25">
      <c r="A533" s="153"/>
      <c r="B533" s="153"/>
      <c r="C533" s="154"/>
      <c r="D533" s="154"/>
      <c r="E533" s="155"/>
      <c r="F533" s="155"/>
      <c r="G533" s="156"/>
      <c r="H533" s="157"/>
      <c r="I533" s="158"/>
      <c r="J533" s="153"/>
      <c r="K533" s="154"/>
      <c r="L533" s="154"/>
      <c r="M533" s="153"/>
      <c r="N533" s="153"/>
      <c r="O533" s="154"/>
      <c r="P533" s="154"/>
      <c r="Q533" s="153"/>
      <c r="R533" s="159"/>
      <c r="S533" s="154"/>
    </row>
    <row r="534" spans="1:19" s="151" customFormat="1" x14ac:dyDescent="0.25">
      <c r="A534" s="153"/>
      <c r="B534" s="153"/>
      <c r="C534" s="154"/>
      <c r="D534" s="154"/>
      <c r="E534" s="155"/>
      <c r="F534" s="155"/>
      <c r="G534" s="156"/>
      <c r="H534" s="157"/>
      <c r="I534" s="158"/>
      <c r="J534" s="153"/>
      <c r="K534" s="154"/>
      <c r="L534" s="154"/>
      <c r="M534" s="153"/>
      <c r="N534" s="153"/>
      <c r="O534" s="154"/>
      <c r="P534" s="154"/>
      <c r="Q534" s="153"/>
      <c r="R534" s="159"/>
      <c r="S534" s="154"/>
    </row>
    <row r="535" spans="1:19" s="151" customFormat="1" x14ac:dyDescent="0.25">
      <c r="A535" s="153"/>
      <c r="B535" s="153"/>
      <c r="C535" s="154"/>
      <c r="D535" s="154"/>
      <c r="E535" s="155"/>
      <c r="F535" s="155"/>
      <c r="G535" s="156"/>
      <c r="H535" s="157"/>
      <c r="I535" s="158"/>
      <c r="J535" s="153"/>
      <c r="K535" s="154"/>
      <c r="L535" s="154"/>
      <c r="M535" s="153"/>
      <c r="N535" s="153"/>
      <c r="O535" s="154"/>
      <c r="P535" s="154"/>
      <c r="Q535" s="153"/>
      <c r="R535" s="159"/>
      <c r="S535" s="154"/>
    </row>
    <row r="536" spans="1:19" s="151" customFormat="1" x14ac:dyDescent="0.25">
      <c r="A536" s="153"/>
      <c r="B536" s="153"/>
      <c r="C536" s="154"/>
      <c r="D536" s="154"/>
      <c r="E536" s="155"/>
      <c r="F536" s="155"/>
      <c r="G536" s="156"/>
      <c r="H536" s="157"/>
      <c r="I536" s="158"/>
      <c r="J536" s="153"/>
      <c r="K536" s="154"/>
      <c r="L536" s="154"/>
      <c r="M536" s="153"/>
      <c r="N536" s="153"/>
      <c r="O536" s="154"/>
      <c r="P536" s="154"/>
      <c r="Q536" s="153"/>
      <c r="R536" s="159"/>
      <c r="S536" s="154"/>
    </row>
    <row r="537" spans="1:19" s="151" customFormat="1" x14ac:dyDescent="0.25">
      <c r="A537" s="153"/>
      <c r="B537" s="153"/>
      <c r="C537" s="154"/>
      <c r="D537" s="154"/>
      <c r="E537" s="155"/>
      <c r="F537" s="155"/>
      <c r="G537" s="156"/>
      <c r="H537" s="157"/>
      <c r="I537" s="158"/>
      <c r="J537" s="153"/>
      <c r="K537" s="154"/>
      <c r="L537" s="154"/>
      <c r="M537" s="153"/>
      <c r="N537" s="153"/>
      <c r="O537" s="154"/>
      <c r="P537" s="154"/>
      <c r="Q537" s="153"/>
      <c r="R537" s="159"/>
      <c r="S537" s="154"/>
    </row>
    <row r="538" spans="1:19" s="151" customFormat="1" x14ac:dyDescent="0.25">
      <c r="A538" s="153"/>
      <c r="B538" s="153"/>
      <c r="C538" s="154"/>
      <c r="D538" s="154"/>
      <c r="E538" s="155"/>
      <c r="F538" s="155"/>
      <c r="G538" s="156"/>
      <c r="H538" s="157"/>
      <c r="I538" s="158"/>
      <c r="J538" s="153"/>
      <c r="K538" s="154"/>
      <c r="L538" s="154"/>
      <c r="M538" s="153"/>
      <c r="N538" s="153"/>
      <c r="O538" s="154"/>
      <c r="P538" s="154"/>
      <c r="Q538" s="153"/>
      <c r="R538" s="159"/>
      <c r="S538" s="154"/>
    </row>
    <row r="539" spans="1:19" s="151" customFormat="1" x14ac:dyDescent="0.25">
      <c r="A539" s="153"/>
      <c r="B539" s="153"/>
      <c r="C539" s="154"/>
      <c r="D539" s="154"/>
      <c r="E539" s="155"/>
      <c r="F539" s="155"/>
      <c r="G539" s="156"/>
      <c r="H539" s="157"/>
      <c r="I539" s="158"/>
      <c r="J539" s="153"/>
      <c r="K539" s="154"/>
      <c r="L539" s="154"/>
      <c r="M539" s="153"/>
      <c r="N539" s="153"/>
      <c r="O539" s="154"/>
      <c r="P539" s="154"/>
      <c r="Q539" s="153"/>
      <c r="R539" s="159"/>
      <c r="S539" s="154"/>
    </row>
    <row r="540" spans="1:19" s="151" customFormat="1" x14ac:dyDescent="0.25">
      <c r="A540" s="153"/>
      <c r="B540" s="153"/>
      <c r="C540" s="154"/>
      <c r="D540" s="154"/>
      <c r="E540" s="155"/>
      <c r="F540" s="155"/>
      <c r="G540" s="156"/>
      <c r="H540" s="157"/>
      <c r="I540" s="158"/>
      <c r="J540" s="153"/>
      <c r="K540" s="154"/>
      <c r="L540" s="154"/>
      <c r="M540" s="153"/>
      <c r="N540" s="153"/>
      <c r="O540" s="154"/>
      <c r="P540" s="154"/>
      <c r="Q540" s="153"/>
      <c r="R540" s="159"/>
      <c r="S540" s="154"/>
    </row>
    <row r="541" spans="1:19" s="151" customFormat="1" x14ac:dyDescent="0.25">
      <c r="A541" s="153"/>
      <c r="B541" s="153"/>
      <c r="C541" s="154"/>
      <c r="D541" s="154"/>
      <c r="E541" s="155"/>
      <c r="F541" s="155"/>
      <c r="G541" s="156"/>
      <c r="H541" s="157"/>
      <c r="I541" s="158"/>
      <c r="J541" s="153"/>
      <c r="K541" s="154"/>
      <c r="L541" s="154"/>
      <c r="M541" s="153"/>
      <c r="N541" s="153"/>
      <c r="O541" s="154"/>
      <c r="P541" s="154"/>
      <c r="Q541" s="153"/>
      <c r="R541" s="159"/>
      <c r="S541" s="154"/>
    </row>
    <row r="542" spans="1:19" s="151" customFormat="1" x14ac:dyDescent="0.25">
      <c r="A542" s="153"/>
      <c r="B542" s="153"/>
      <c r="C542" s="154"/>
      <c r="D542" s="154"/>
      <c r="E542" s="155"/>
      <c r="F542" s="155"/>
      <c r="G542" s="156"/>
      <c r="H542" s="157"/>
      <c r="I542" s="158"/>
      <c r="J542" s="153"/>
      <c r="K542" s="154"/>
      <c r="L542" s="154"/>
      <c r="M542" s="153"/>
      <c r="N542" s="153"/>
      <c r="O542" s="154"/>
      <c r="P542" s="154"/>
      <c r="Q542" s="153"/>
      <c r="R542" s="159"/>
      <c r="S542" s="154"/>
    </row>
    <row r="543" spans="1:19" s="151" customFormat="1" x14ac:dyDescent="0.25">
      <c r="A543" s="153"/>
      <c r="B543" s="153"/>
      <c r="C543" s="154"/>
      <c r="D543" s="154"/>
      <c r="E543" s="155"/>
      <c r="F543" s="155"/>
      <c r="G543" s="156"/>
      <c r="H543" s="157"/>
      <c r="I543" s="158"/>
      <c r="J543" s="153"/>
      <c r="K543" s="154"/>
      <c r="L543" s="154"/>
      <c r="M543" s="153"/>
      <c r="N543" s="153"/>
      <c r="O543" s="154"/>
      <c r="P543" s="154"/>
      <c r="Q543" s="153"/>
      <c r="R543" s="159"/>
      <c r="S543" s="154"/>
    </row>
    <row r="544" spans="1:19" s="151" customFormat="1" x14ac:dyDescent="0.25">
      <c r="A544" s="153"/>
      <c r="B544" s="153"/>
      <c r="C544" s="154"/>
      <c r="D544" s="154"/>
      <c r="E544" s="155"/>
      <c r="F544" s="155"/>
      <c r="G544" s="156"/>
      <c r="H544" s="157"/>
      <c r="I544" s="158"/>
      <c r="J544" s="153"/>
      <c r="K544" s="154"/>
      <c r="L544" s="154"/>
      <c r="M544" s="153"/>
      <c r="N544" s="153"/>
      <c r="O544" s="154"/>
      <c r="P544" s="154"/>
      <c r="Q544" s="153"/>
      <c r="R544" s="159"/>
      <c r="S544" s="154"/>
    </row>
    <row r="545" spans="1:19" s="151" customFormat="1" x14ac:dyDescent="0.25">
      <c r="A545" s="153"/>
      <c r="B545" s="153"/>
      <c r="C545" s="154"/>
      <c r="D545" s="154"/>
      <c r="E545" s="155"/>
      <c r="F545" s="155"/>
      <c r="G545" s="156"/>
      <c r="H545" s="157"/>
      <c r="I545" s="158"/>
      <c r="J545" s="153"/>
      <c r="K545" s="154"/>
      <c r="L545" s="154"/>
      <c r="M545" s="153"/>
      <c r="N545" s="153"/>
      <c r="O545" s="154"/>
      <c r="P545" s="154"/>
      <c r="Q545" s="153"/>
      <c r="R545" s="159"/>
      <c r="S545" s="154"/>
    </row>
    <row r="546" spans="1:19" s="151" customFormat="1" x14ac:dyDescent="0.25">
      <c r="A546" s="153"/>
      <c r="B546" s="153"/>
      <c r="C546" s="154"/>
      <c r="D546" s="154"/>
      <c r="E546" s="155"/>
      <c r="F546" s="155"/>
      <c r="G546" s="156"/>
      <c r="H546" s="157"/>
      <c r="I546" s="158"/>
      <c r="J546" s="153"/>
      <c r="K546" s="154"/>
      <c r="L546" s="154"/>
      <c r="M546" s="153"/>
      <c r="N546" s="153"/>
      <c r="O546" s="154"/>
      <c r="P546" s="154"/>
      <c r="Q546" s="153"/>
      <c r="R546" s="159"/>
      <c r="S546" s="154"/>
    </row>
    <row r="547" spans="1:19" s="151" customFormat="1" x14ac:dyDescent="0.25">
      <c r="A547" s="153"/>
      <c r="B547" s="153"/>
      <c r="C547" s="154"/>
      <c r="D547" s="154"/>
      <c r="E547" s="155"/>
      <c r="F547" s="155"/>
      <c r="G547" s="156"/>
      <c r="H547" s="157"/>
      <c r="I547" s="158"/>
      <c r="J547" s="153"/>
      <c r="K547" s="154"/>
      <c r="L547" s="154"/>
      <c r="M547" s="153"/>
      <c r="N547" s="153"/>
      <c r="O547" s="154"/>
      <c r="P547" s="154"/>
      <c r="Q547" s="153"/>
      <c r="R547" s="159"/>
      <c r="S547" s="154"/>
    </row>
    <row r="548" spans="1:19" s="151" customFormat="1" x14ac:dyDescent="0.25">
      <c r="A548" s="153"/>
      <c r="B548" s="153"/>
      <c r="C548" s="154"/>
      <c r="D548" s="154"/>
      <c r="E548" s="155"/>
      <c r="F548" s="155"/>
      <c r="G548" s="156"/>
      <c r="H548" s="157"/>
      <c r="I548" s="158"/>
      <c r="J548" s="153"/>
      <c r="K548" s="154"/>
      <c r="L548" s="154"/>
      <c r="M548" s="153"/>
      <c r="N548" s="153"/>
      <c r="O548" s="154"/>
      <c r="P548" s="154"/>
      <c r="Q548" s="153"/>
      <c r="R548" s="159"/>
      <c r="S548" s="154"/>
    </row>
    <row r="549" spans="1:19" s="151" customFormat="1" x14ac:dyDescent="0.25">
      <c r="A549" s="153"/>
      <c r="B549" s="153"/>
      <c r="C549" s="154"/>
      <c r="D549" s="154"/>
      <c r="E549" s="155"/>
      <c r="F549" s="155"/>
      <c r="G549" s="156"/>
      <c r="H549" s="157"/>
      <c r="I549" s="158"/>
      <c r="J549" s="153"/>
      <c r="K549" s="154"/>
      <c r="L549" s="154"/>
      <c r="M549" s="153"/>
      <c r="N549" s="153"/>
      <c r="O549" s="154"/>
      <c r="P549" s="154"/>
      <c r="Q549" s="153"/>
      <c r="R549" s="159"/>
      <c r="S549" s="154"/>
    </row>
    <row r="550" spans="1:19" s="151" customFormat="1" x14ac:dyDescent="0.25">
      <c r="A550" s="153"/>
      <c r="B550" s="153"/>
      <c r="C550" s="154"/>
      <c r="D550" s="154"/>
      <c r="E550" s="155"/>
      <c r="F550" s="155"/>
      <c r="G550" s="156"/>
      <c r="H550" s="157"/>
      <c r="I550" s="158"/>
      <c r="J550" s="153"/>
      <c r="K550" s="154"/>
      <c r="L550" s="154"/>
      <c r="M550" s="153"/>
      <c r="N550" s="153"/>
      <c r="O550" s="154"/>
      <c r="P550" s="154"/>
      <c r="Q550" s="153"/>
      <c r="R550" s="159"/>
      <c r="S550" s="154"/>
    </row>
    <row r="551" spans="1:19" s="151" customFormat="1" x14ac:dyDescent="0.25">
      <c r="A551" s="153"/>
      <c r="B551" s="153"/>
      <c r="C551" s="154"/>
      <c r="D551" s="154"/>
      <c r="E551" s="155"/>
      <c r="F551" s="155"/>
      <c r="G551" s="156"/>
      <c r="H551" s="157"/>
      <c r="I551" s="158"/>
      <c r="J551" s="153"/>
      <c r="K551" s="154"/>
      <c r="L551" s="154"/>
      <c r="M551" s="153"/>
      <c r="N551" s="153"/>
      <c r="O551" s="154"/>
      <c r="P551" s="154"/>
      <c r="Q551" s="153"/>
      <c r="R551" s="159"/>
      <c r="S551" s="154"/>
    </row>
    <row r="552" spans="1:19" s="151" customFormat="1" x14ac:dyDescent="0.25">
      <c r="A552" s="153"/>
      <c r="B552" s="153"/>
      <c r="C552" s="154"/>
      <c r="D552" s="154"/>
      <c r="E552" s="155"/>
      <c r="F552" s="155"/>
      <c r="G552" s="156"/>
      <c r="H552" s="157"/>
      <c r="I552" s="158"/>
      <c r="J552" s="153"/>
      <c r="K552" s="154"/>
      <c r="L552" s="154"/>
      <c r="M552" s="153"/>
      <c r="N552" s="153"/>
      <c r="O552" s="154"/>
      <c r="P552" s="154"/>
      <c r="Q552" s="153"/>
      <c r="R552" s="159"/>
      <c r="S552" s="154"/>
    </row>
    <row r="553" spans="1:19" s="151" customFormat="1" x14ac:dyDescent="0.25">
      <c r="A553" s="153"/>
      <c r="B553" s="153"/>
      <c r="C553" s="154"/>
      <c r="D553" s="154"/>
      <c r="E553" s="155"/>
      <c r="F553" s="155"/>
      <c r="G553" s="156"/>
      <c r="H553" s="157"/>
      <c r="I553" s="158"/>
      <c r="J553" s="153"/>
      <c r="K553" s="154"/>
      <c r="L553" s="154"/>
      <c r="M553" s="153"/>
      <c r="N553" s="153"/>
      <c r="O553" s="154"/>
      <c r="P553" s="154"/>
      <c r="Q553" s="153"/>
      <c r="R553" s="159"/>
      <c r="S553" s="154"/>
    </row>
    <row r="554" spans="1:19" s="151" customFormat="1" x14ac:dyDescent="0.25">
      <c r="A554" s="153"/>
      <c r="B554" s="153"/>
      <c r="C554" s="154"/>
      <c r="D554" s="154"/>
      <c r="E554" s="155"/>
      <c r="F554" s="155"/>
      <c r="G554" s="156"/>
      <c r="H554" s="157"/>
      <c r="I554" s="158"/>
      <c r="J554" s="153"/>
      <c r="K554" s="154"/>
      <c r="L554" s="154"/>
      <c r="M554" s="153"/>
      <c r="N554" s="153"/>
      <c r="O554" s="154"/>
      <c r="P554" s="154"/>
      <c r="Q554" s="153"/>
      <c r="R554" s="159"/>
      <c r="S554" s="154"/>
    </row>
    <row r="555" spans="1:19" s="151" customFormat="1" x14ac:dyDescent="0.25">
      <c r="A555" s="153"/>
      <c r="B555" s="153"/>
      <c r="C555" s="154"/>
      <c r="D555" s="154"/>
      <c r="E555" s="155"/>
      <c r="F555" s="155"/>
      <c r="G555" s="156"/>
      <c r="H555" s="157"/>
      <c r="I555" s="158"/>
      <c r="J555" s="153"/>
      <c r="K555" s="154"/>
      <c r="L555" s="154"/>
      <c r="M555" s="153"/>
      <c r="N555" s="153"/>
      <c r="O555" s="154"/>
      <c r="P555" s="154"/>
      <c r="Q555" s="153"/>
      <c r="R555" s="159"/>
      <c r="S555" s="154"/>
    </row>
    <row r="556" spans="1:19" s="151" customFormat="1" x14ac:dyDescent="0.25">
      <c r="A556" s="153"/>
      <c r="B556" s="153"/>
      <c r="C556" s="154"/>
      <c r="D556" s="154"/>
      <c r="E556" s="155"/>
      <c r="F556" s="155"/>
      <c r="G556" s="156"/>
      <c r="H556" s="157"/>
      <c r="I556" s="158"/>
      <c r="J556" s="153"/>
      <c r="K556" s="154"/>
      <c r="L556" s="154"/>
      <c r="M556" s="153"/>
      <c r="N556" s="153"/>
      <c r="O556" s="154"/>
      <c r="P556" s="154"/>
      <c r="Q556" s="153"/>
      <c r="R556" s="159"/>
      <c r="S556" s="154"/>
    </row>
    <row r="557" spans="1:19" s="151" customFormat="1" x14ac:dyDescent="0.25">
      <c r="A557" s="153"/>
      <c r="B557" s="153"/>
      <c r="C557" s="154"/>
      <c r="D557" s="154"/>
      <c r="E557" s="155"/>
      <c r="F557" s="155"/>
      <c r="G557" s="156"/>
      <c r="H557" s="157"/>
      <c r="I557" s="158"/>
      <c r="J557" s="153"/>
      <c r="K557" s="154"/>
      <c r="L557" s="154"/>
      <c r="M557" s="153"/>
      <c r="N557" s="153"/>
      <c r="O557" s="154"/>
      <c r="P557" s="154"/>
      <c r="Q557" s="153"/>
      <c r="R557" s="159"/>
      <c r="S557" s="154"/>
    </row>
    <row r="558" spans="1:19" s="151" customFormat="1" x14ac:dyDescent="0.25">
      <c r="A558" s="153"/>
      <c r="B558" s="153"/>
      <c r="C558" s="154"/>
      <c r="D558" s="154"/>
      <c r="E558" s="155"/>
      <c r="F558" s="155"/>
      <c r="G558" s="156"/>
      <c r="H558" s="157"/>
      <c r="I558" s="158"/>
      <c r="J558" s="153"/>
      <c r="K558" s="154"/>
      <c r="L558" s="154"/>
      <c r="M558" s="153"/>
      <c r="N558" s="153"/>
      <c r="O558" s="154"/>
      <c r="P558" s="154"/>
      <c r="Q558" s="153"/>
      <c r="R558" s="159"/>
      <c r="S558" s="154"/>
    </row>
    <row r="559" spans="1:19" s="151" customFormat="1" x14ac:dyDescent="0.25">
      <c r="A559" s="153"/>
      <c r="B559" s="153"/>
      <c r="C559" s="154"/>
      <c r="D559" s="154"/>
      <c r="E559" s="155"/>
      <c r="F559" s="155"/>
      <c r="G559" s="156"/>
      <c r="H559" s="157"/>
      <c r="I559" s="158"/>
      <c r="J559" s="153"/>
      <c r="K559" s="154"/>
      <c r="L559" s="154"/>
      <c r="M559" s="153"/>
      <c r="N559" s="153"/>
      <c r="O559" s="154"/>
      <c r="P559" s="154"/>
      <c r="Q559" s="153"/>
      <c r="R559" s="159"/>
      <c r="S559" s="154"/>
    </row>
    <row r="560" spans="1:19" s="151" customFormat="1" x14ac:dyDescent="0.25">
      <c r="A560" s="153"/>
      <c r="B560" s="153"/>
      <c r="C560" s="154"/>
      <c r="D560" s="154"/>
      <c r="E560" s="155"/>
      <c r="F560" s="155"/>
      <c r="G560" s="156"/>
      <c r="H560" s="157"/>
      <c r="I560" s="158"/>
      <c r="J560" s="153"/>
      <c r="K560" s="154"/>
      <c r="L560" s="154"/>
      <c r="M560" s="153"/>
      <c r="N560" s="153"/>
      <c r="O560" s="154"/>
      <c r="P560" s="154"/>
      <c r="Q560" s="153"/>
      <c r="R560" s="159"/>
      <c r="S560" s="154"/>
    </row>
    <row r="561" spans="1:19" s="151" customFormat="1" x14ac:dyDescent="0.25">
      <c r="A561" s="153"/>
      <c r="B561" s="153"/>
      <c r="C561" s="154"/>
      <c r="D561" s="154"/>
      <c r="E561" s="155"/>
      <c r="F561" s="155"/>
      <c r="G561" s="156"/>
      <c r="H561" s="157"/>
      <c r="I561" s="158"/>
      <c r="J561" s="153"/>
      <c r="K561" s="154"/>
      <c r="L561" s="154"/>
      <c r="M561" s="153"/>
      <c r="N561" s="153"/>
      <c r="O561" s="154"/>
      <c r="P561" s="154"/>
      <c r="Q561" s="153"/>
      <c r="R561" s="159"/>
      <c r="S561" s="154"/>
    </row>
    <row r="562" spans="1:19" s="151" customFormat="1" x14ac:dyDescent="0.25">
      <c r="A562" s="153"/>
      <c r="B562" s="153"/>
      <c r="C562" s="154"/>
      <c r="D562" s="154"/>
      <c r="E562" s="155"/>
      <c r="F562" s="155"/>
      <c r="G562" s="156"/>
      <c r="H562" s="157"/>
      <c r="I562" s="158"/>
      <c r="J562" s="153"/>
      <c r="K562" s="154"/>
      <c r="L562" s="154"/>
      <c r="M562" s="153"/>
      <c r="N562" s="153"/>
      <c r="O562" s="154"/>
      <c r="P562" s="154"/>
      <c r="Q562" s="153"/>
      <c r="R562" s="159"/>
      <c r="S562" s="154"/>
    </row>
    <row r="563" spans="1:19" s="151" customFormat="1" x14ac:dyDescent="0.25">
      <c r="A563" s="153"/>
      <c r="B563" s="153"/>
      <c r="C563" s="154"/>
      <c r="D563" s="154"/>
      <c r="E563" s="155"/>
      <c r="F563" s="155"/>
      <c r="G563" s="156"/>
      <c r="H563" s="157"/>
      <c r="I563" s="158"/>
      <c r="J563" s="153"/>
      <c r="K563" s="154"/>
      <c r="L563" s="154"/>
      <c r="M563" s="153"/>
      <c r="N563" s="153"/>
      <c r="O563" s="154"/>
      <c r="P563" s="154"/>
      <c r="Q563" s="153"/>
      <c r="R563" s="159"/>
      <c r="S563" s="154"/>
    </row>
    <row r="564" spans="1:19" s="151" customFormat="1" x14ac:dyDescent="0.25">
      <c r="A564" s="153"/>
      <c r="B564" s="153"/>
      <c r="C564" s="154"/>
      <c r="D564" s="154"/>
      <c r="E564" s="155"/>
      <c r="F564" s="155"/>
      <c r="G564" s="156"/>
      <c r="H564" s="157"/>
      <c r="I564" s="158"/>
      <c r="J564" s="153"/>
      <c r="K564" s="154"/>
      <c r="L564" s="154"/>
      <c r="M564" s="153"/>
      <c r="N564" s="153"/>
      <c r="O564" s="154"/>
      <c r="P564" s="154"/>
      <c r="Q564" s="153"/>
      <c r="R564" s="159"/>
      <c r="S564" s="154"/>
    </row>
    <row r="565" spans="1:19" s="151" customFormat="1" x14ac:dyDescent="0.25">
      <c r="A565" s="153"/>
      <c r="B565" s="153"/>
      <c r="C565" s="154"/>
      <c r="D565" s="154"/>
      <c r="E565" s="155"/>
      <c r="F565" s="155"/>
      <c r="G565" s="156"/>
      <c r="H565" s="157"/>
      <c r="I565" s="158"/>
      <c r="J565" s="153"/>
      <c r="K565" s="154"/>
      <c r="L565" s="154"/>
      <c r="M565" s="153"/>
      <c r="N565" s="153"/>
      <c r="O565" s="154"/>
      <c r="P565" s="154"/>
      <c r="Q565" s="153"/>
      <c r="R565" s="159"/>
      <c r="S565" s="154"/>
    </row>
    <row r="566" spans="1:19" s="151" customFormat="1" x14ac:dyDescent="0.25">
      <c r="A566" s="153"/>
      <c r="B566" s="153"/>
      <c r="C566" s="154"/>
      <c r="D566" s="154"/>
      <c r="E566" s="155"/>
      <c r="F566" s="155"/>
      <c r="G566" s="156"/>
      <c r="H566" s="157"/>
      <c r="I566" s="158"/>
      <c r="J566" s="153"/>
      <c r="K566" s="154"/>
      <c r="L566" s="154"/>
      <c r="M566" s="153"/>
      <c r="N566" s="153"/>
      <c r="O566" s="154"/>
      <c r="P566" s="154"/>
      <c r="Q566" s="153"/>
      <c r="R566" s="159"/>
      <c r="S566" s="154"/>
    </row>
    <row r="567" spans="1:19" s="151" customFormat="1" x14ac:dyDescent="0.25">
      <c r="A567" s="153"/>
      <c r="B567" s="153"/>
      <c r="C567" s="154"/>
      <c r="D567" s="154"/>
      <c r="E567" s="155"/>
      <c r="F567" s="155"/>
      <c r="G567" s="156"/>
      <c r="H567" s="157"/>
      <c r="I567" s="158"/>
      <c r="J567" s="153"/>
      <c r="K567" s="154"/>
      <c r="L567" s="154"/>
      <c r="M567" s="153"/>
      <c r="N567" s="153"/>
      <c r="O567" s="154"/>
      <c r="P567" s="154"/>
      <c r="Q567" s="153"/>
      <c r="R567" s="159"/>
      <c r="S567" s="154"/>
    </row>
    <row r="568" spans="1:19" s="151" customFormat="1" x14ac:dyDescent="0.25">
      <c r="A568" s="153"/>
      <c r="B568" s="153"/>
      <c r="C568" s="154"/>
      <c r="D568" s="154"/>
      <c r="E568" s="155"/>
      <c r="F568" s="155"/>
      <c r="G568" s="156"/>
      <c r="H568" s="157"/>
      <c r="I568" s="158"/>
      <c r="J568" s="153"/>
      <c r="K568" s="154"/>
      <c r="L568" s="154"/>
      <c r="M568" s="153"/>
      <c r="N568" s="153"/>
      <c r="O568" s="154"/>
      <c r="P568" s="154"/>
      <c r="Q568" s="153"/>
      <c r="R568" s="159"/>
      <c r="S568" s="154"/>
    </row>
    <row r="569" spans="1:19" s="151" customFormat="1" x14ac:dyDescent="0.25">
      <c r="A569" s="153"/>
      <c r="B569" s="153"/>
      <c r="C569" s="154"/>
      <c r="D569" s="154"/>
      <c r="E569" s="155"/>
      <c r="F569" s="155"/>
      <c r="G569" s="156"/>
      <c r="H569" s="157"/>
      <c r="I569" s="158"/>
      <c r="J569" s="153"/>
      <c r="K569" s="154"/>
      <c r="L569" s="154"/>
      <c r="M569" s="153"/>
      <c r="N569" s="153"/>
      <c r="O569" s="154"/>
      <c r="P569" s="154"/>
      <c r="Q569" s="153"/>
      <c r="R569" s="159"/>
      <c r="S569" s="154"/>
    </row>
    <row r="570" spans="1:19" s="151" customFormat="1" x14ac:dyDescent="0.25">
      <c r="A570" s="153"/>
      <c r="B570" s="153"/>
      <c r="C570" s="154"/>
      <c r="D570" s="154"/>
      <c r="E570" s="155"/>
      <c r="F570" s="155"/>
      <c r="G570" s="156"/>
      <c r="H570" s="157"/>
      <c r="I570" s="158"/>
      <c r="J570" s="153"/>
      <c r="K570" s="154"/>
      <c r="L570" s="154"/>
      <c r="M570" s="153"/>
      <c r="N570" s="153"/>
      <c r="O570" s="154"/>
      <c r="P570" s="154"/>
      <c r="Q570" s="153"/>
      <c r="R570" s="159"/>
      <c r="S570" s="154"/>
    </row>
    <row r="571" spans="1:19" s="151" customFormat="1" x14ac:dyDescent="0.25">
      <c r="A571" s="153"/>
      <c r="B571" s="153"/>
      <c r="C571" s="154"/>
      <c r="D571" s="154"/>
      <c r="E571" s="155"/>
      <c r="F571" s="155"/>
      <c r="G571" s="156"/>
      <c r="H571" s="157"/>
      <c r="I571" s="158"/>
      <c r="J571" s="153"/>
      <c r="K571" s="154"/>
      <c r="L571" s="154"/>
      <c r="M571" s="153"/>
      <c r="N571" s="153"/>
      <c r="O571" s="154"/>
      <c r="P571" s="154"/>
      <c r="Q571" s="153"/>
      <c r="R571" s="159"/>
      <c r="S571" s="154"/>
    </row>
    <row r="572" spans="1:19" s="151" customFormat="1" x14ac:dyDescent="0.25">
      <c r="A572" s="153"/>
      <c r="B572" s="153"/>
      <c r="C572" s="154"/>
      <c r="D572" s="154"/>
      <c r="E572" s="155"/>
      <c r="F572" s="155"/>
      <c r="G572" s="156"/>
      <c r="H572" s="157"/>
      <c r="I572" s="158"/>
      <c r="J572" s="153"/>
      <c r="K572" s="154"/>
      <c r="L572" s="154"/>
      <c r="M572" s="153"/>
      <c r="N572" s="153"/>
      <c r="O572" s="154"/>
      <c r="P572" s="154"/>
      <c r="Q572" s="153"/>
      <c r="R572" s="159"/>
      <c r="S572" s="154"/>
    </row>
    <row r="573" spans="1:19" s="151" customFormat="1" x14ac:dyDescent="0.25">
      <c r="A573" s="153"/>
      <c r="B573" s="153"/>
      <c r="C573" s="154"/>
      <c r="D573" s="154"/>
      <c r="E573" s="155"/>
      <c r="F573" s="155"/>
      <c r="G573" s="156"/>
      <c r="H573" s="157"/>
      <c r="I573" s="158"/>
      <c r="J573" s="153"/>
      <c r="K573" s="154"/>
      <c r="L573" s="154"/>
      <c r="M573" s="153"/>
      <c r="N573" s="153"/>
      <c r="O573" s="154"/>
      <c r="P573" s="154"/>
      <c r="Q573" s="153"/>
      <c r="R573" s="159"/>
      <c r="S573" s="154"/>
    </row>
    <row r="574" spans="1:19" s="151" customFormat="1" x14ac:dyDescent="0.25">
      <c r="A574" s="153"/>
      <c r="B574" s="153"/>
      <c r="C574" s="154"/>
      <c r="D574" s="154"/>
      <c r="E574" s="155"/>
      <c r="F574" s="155"/>
      <c r="G574" s="156"/>
      <c r="H574" s="157"/>
      <c r="I574" s="158"/>
      <c r="J574" s="153"/>
      <c r="K574" s="154"/>
      <c r="L574" s="154"/>
      <c r="M574" s="153"/>
      <c r="N574" s="153"/>
      <c r="O574" s="154"/>
      <c r="P574" s="154"/>
      <c r="Q574" s="153"/>
      <c r="R574" s="159"/>
      <c r="S574" s="154"/>
    </row>
    <row r="575" spans="1:19" s="151" customFormat="1" x14ac:dyDescent="0.25">
      <c r="A575" s="153"/>
      <c r="B575" s="153"/>
      <c r="C575" s="154"/>
      <c r="D575" s="154"/>
      <c r="E575" s="155"/>
      <c r="F575" s="155"/>
      <c r="G575" s="156"/>
      <c r="H575" s="157"/>
      <c r="I575" s="158"/>
      <c r="J575" s="153"/>
      <c r="K575" s="154"/>
      <c r="L575" s="154"/>
      <c r="M575" s="153"/>
      <c r="N575" s="153"/>
      <c r="O575" s="154"/>
      <c r="P575" s="154"/>
      <c r="Q575" s="153"/>
      <c r="R575" s="159"/>
      <c r="S575" s="154"/>
    </row>
    <row r="576" spans="1:19" s="151" customFormat="1" x14ac:dyDescent="0.25">
      <c r="A576" s="153"/>
      <c r="B576" s="153"/>
      <c r="C576" s="154"/>
      <c r="D576" s="154"/>
      <c r="E576" s="155"/>
      <c r="F576" s="155"/>
      <c r="G576" s="156"/>
      <c r="H576" s="157"/>
      <c r="I576" s="158"/>
      <c r="J576" s="153"/>
      <c r="K576" s="154"/>
      <c r="L576" s="154"/>
      <c r="M576" s="153"/>
      <c r="N576" s="153"/>
      <c r="O576" s="154"/>
      <c r="P576" s="154"/>
      <c r="Q576" s="153"/>
      <c r="R576" s="159"/>
      <c r="S576" s="154"/>
    </row>
    <row r="577" spans="1:19" s="151" customFormat="1" x14ac:dyDescent="0.25">
      <c r="A577" s="153"/>
      <c r="B577" s="153"/>
      <c r="C577" s="154"/>
      <c r="D577" s="154"/>
      <c r="E577" s="155"/>
      <c r="F577" s="155"/>
      <c r="G577" s="156"/>
      <c r="H577" s="157"/>
      <c r="I577" s="158"/>
      <c r="J577" s="153"/>
      <c r="K577" s="154"/>
      <c r="L577" s="154"/>
      <c r="M577" s="153"/>
      <c r="N577" s="153"/>
      <c r="O577" s="154"/>
      <c r="P577" s="154"/>
      <c r="Q577" s="153"/>
      <c r="R577" s="159"/>
      <c r="S577" s="154"/>
    </row>
    <row r="578" spans="1:19" s="151" customFormat="1" x14ac:dyDescent="0.25">
      <c r="A578" s="153"/>
      <c r="B578" s="153"/>
      <c r="C578" s="154"/>
      <c r="D578" s="154"/>
      <c r="E578" s="155"/>
      <c r="F578" s="155"/>
      <c r="G578" s="156"/>
      <c r="H578" s="157"/>
      <c r="I578" s="158"/>
      <c r="J578" s="153"/>
      <c r="K578" s="154"/>
      <c r="L578" s="154"/>
      <c r="M578" s="153"/>
      <c r="N578" s="153"/>
      <c r="O578" s="154"/>
      <c r="P578" s="154"/>
      <c r="Q578" s="153"/>
      <c r="R578" s="159"/>
      <c r="S578" s="154"/>
    </row>
    <row r="579" spans="1:19" s="151" customFormat="1" x14ac:dyDescent="0.25">
      <c r="A579" s="153"/>
      <c r="B579" s="153"/>
      <c r="C579" s="154"/>
      <c r="D579" s="154"/>
      <c r="E579" s="155"/>
      <c r="F579" s="155"/>
      <c r="G579" s="156"/>
      <c r="H579" s="157"/>
      <c r="I579" s="158"/>
      <c r="J579" s="153"/>
      <c r="K579" s="154"/>
      <c r="L579" s="154"/>
      <c r="M579" s="153"/>
      <c r="N579" s="153"/>
      <c r="O579" s="154"/>
      <c r="P579" s="154"/>
      <c r="Q579" s="153"/>
      <c r="R579" s="159"/>
      <c r="S579" s="154"/>
    </row>
    <row r="580" spans="1:19" s="151" customFormat="1" x14ac:dyDescent="0.25">
      <c r="A580" s="153"/>
      <c r="B580" s="153"/>
      <c r="C580" s="154"/>
      <c r="D580" s="154"/>
      <c r="E580" s="155"/>
      <c r="F580" s="155"/>
      <c r="G580" s="156"/>
      <c r="H580" s="157"/>
      <c r="I580" s="158"/>
      <c r="J580" s="153"/>
      <c r="K580" s="154"/>
      <c r="L580" s="154"/>
      <c r="M580" s="153"/>
      <c r="N580" s="153"/>
      <c r="O580" s="154"/>
      <c r="P580" s="154"/>
      <c r="Q580" s="153"/>
      <c r="R580" s="159"/>
      <c r="S580" s="154"/>
    </row>
    <row r="581" spans="1:19" s="151" customFormat="1" x14ac:dyDescent="0.25">
      <c r="A581" s="153"/>
      <c r="B581" s="153"/>
      <c r="C581" s="154"/>
      <c r="D581" s="154"/>
      <c r="E581" s="155"/>
      <c r="F581" s="155"/>
      <c r="G581" s="156"/>
      <c r="H581" s="157"/>
      <c r="I581" s="158"/>
      <c r="J581" s="153"/>
      <c r="K581" s="154"/>
      <c r="L581" s="154"/>
      <c r="M581" s="153"/>
      <c r="N581" s="153"/>
      <c r="O581" s="154"/>
      <c r="P581" s="154"/>
      <c r="Q581" s="153"/>
      <c r="R581" s="159"/>
      <c r="S581" s="154"/>
    </row>
    <row r="582" spans="1:19" s="151" customFormat="1" x14ac:dyDescent="0.25">
      <c r="A582" s="153"/>
      <c r="B582" s="153"/>
      <c r="C582" s="154"/>
      <c r="D582" s="154"/>
      <c r="E582" s="155"/>
      <c r="F582" s="155"/>
      <c r="G582" s="156"/>
      <c r="H582" s="157"/>
      <c r="I582" s="158"/>
      <c r="J582" s="153"/>
      <c r="K582" s="154"/>
      <c r="L582" s="154"/>
      <c r="M582" s="153"/>
      <c r="N582" s="153"/>
      <c r="O582" s="154"/>
      <c r="P582" s="154"/>
      <c r="Q582" s="153"/>
      <c r="R582" s="159"/>
      <c r="S582" s="154"/>
    </row>
    <row r="583" spans="1:19" s="151" customFormat="1" x14ac:dyDescent="0.25">
      <c r="A583" s="153"/>
      <c r="B583" s="153"/>
      <c r="C583" s="154"/>
      <c r="D583" s="154"/>
      <c r="E583" s="155"/>
      <c r="F583" s="155"/>
      <c r="G583" s="156"/>
      <c r="H583" s="157"/>
      <c r="I583" s="158"/>
      <c r="J583" s="153"/>
      <c r="K583" s="154"/>
      <c r="L583" s="154"/>
      <c r="M583" s="153"/>
      <c r="N583" s="153"/>
      <c r="O583" s="154"/>
      <c r="P583" s="154"/>
      <c r="Q583" s="153"/>
      <c r="R583" s="159"/>
      <c r="S583" s="154"/>
    </row>
    <row r="584" spans="1:19" s="151" customFormat="1" x14ac:dyDescent="0.25">
      <c r="A584" s="153"/>
      <c r="B584" s="153"/>
      <c r="C584" s="154"/>
      <c r="D584" s="154"/>
      <c r="E584" s="155"/>
      <c r="F584" s="155"/>
      <c r="G584" s="156"/>
      <c r="H584" s="157"/>
      <c r="I584" s="158"/>
      <c r="J584" s="153"/>
      <c r="K584" s="154"/>
      <c r="L584" s="154"/>
      <c r="M584" s="153"/>
      <c r="N584" s="153"/>
      <c r="O584" s="154"/>
      <c r="P584" s="154"/>
      <c r="Q584" s="153"/>
      <c r="R584" s="159"/>
      <c r="S584" s="154"/>
    </row>
    <row r="585" spans="1:19" s="151" customFormat="1" x14ac:dyDescent="0.25">
      <c r="A585" s="153"/>
      <c r="B585" s="153"/>
      <c r="C585" s="154"/>
      <c r="D585" s="154"/>
      <c r="E585" s="155"/>
      <c r="F585" s="155"/>
      <c r="G585" s="156"/>
      <c r="H585" s="157"/>
      <c r="I585" s="158"/>
      <c r="J585" s="153"/>
      <c r="K585" s="154"/>
      <c r="L585" s="154"/>
      <c r="M585" s="153"/>
      <c r="N585" s="153"/>
      <c r="O585" s="154"/>
      <c r="P585" s="154"/>
      <c r="Q585" s="153"/>
      <c r="R585" s="159"/>
      <c r="S585" s="154"/>
    </row>
    <row r="586" spans="1:19" s="151" customFormat="1" x14ac:dyDescent="0.25">
      <c r="A586" s="153"/>
      <c r="B586" s="153"/>
      <c r="C586" s="154"/>
      <c r="D586" s="154"/>
      <c r="E586" s="155"/>
      <c r="F586" s="155"/>
      <c r="G586" s="156"/>
      <c r="H586" s="157"/>
      <c r="I586" s="158"/>
      <c r="J586" s="153"/>
      <c r="K586" s="154"/>
      <c r="L586" s="154"/>
      <c r="M586" s="153"/>
      <c r="N586" s="153"/>
      <c r="O586" s="154"/>
      <c r="P586" s="154"/>
      <c r="Q586" s="153"/>
      <c r="R586" s="159"/>
      <c r="S586" s="154"/>
    </row>
    <row r="587" spans="1:19" s="151" customFormat="1" x14ac:dyDescent="0.25">
      <c r="A587" s="153"/>
      <c r="B587" s="153"/>
      <c r="C587" s="154"/>
      <c r="D587" s="154"/>
      <c r="E587" s="155"/>
      <c r="F587" s="155"/>
      <c r="G587" s="156"/>
      <c r="H587" s="157"/>
      <c r="I587" s="158"/>
      <c r="J587" s="153"/>
      <c r="K587" s="154"/>
      <c r="L587" s="154"/>
      <c r="M587" s="153"/>
      <c r="N587" s="153"/>
      <c r="O587" s="154"/>
      <c r="P587" s="154"/>
      <c r="Q587" s="153"/>
      <c r="R587" s="159"/>
      <c r="S587" s="154"/>
    </row>
    <row r="588" spans="1:19" s="151" customFormat="1" x14ac:dyDescent="0.25">
      <c r="A588" s="153"/>
      <c r="B588" s="153"/>
      <c r="C588" s="154"/>
      <c r="D588" s="154"/>
      <c r="E588" s="155"/>
      <c r="F588" s="155"/>
      <c r="G588" s="156"/>
      <c r="H588" s="157"/>
      <c r="I588" s="158"/>
      <c r="J588" s="153"/>
      <c r="K588" s="154"/>
      <c r="L588" s="154"/>
      <c r="M588" s="153"/>
      <c r="N588" s="153"/>
      <c r="O588" s="154"/>
      <c r="P588" s="154"/>
      <c r="Q588" s="153"/>
      <c r="R588" s="159"/>
      <c r="S588" s="154"/>
    </row>
    <row r="589" spans="1:19" s="151" customFormat="1" x14ac:dyDescent="0.25">
      <c r="A589" s="153"/>
      <c r="B589" s="153"/>
      <c r="C589" s="154"/>
      <c r="D589" s="154"/>
      <c r="E589" s="155"/>
      <c r="F589" s="155"/>
      <c r="G589" s="156"/>
      <c r="H589" s="157"/>
      <c r="I589" s="158"/>
      <c r="J589" s="153"/>
      <c r="K589" s="154"/>
      <c r="L589" s="154"/>
      <c r="M589" s="153"/>
      <c r="N589" s="153"/>
      <c r="O589" s="154"/>
      <c r="P589" s="154"/>
      <c r="Q589" s="153"/>
      <c r="R589" s="159"/>
      <c r="S589" s="154"/>
    </row>
    <row r="590" spans="1:19" s="151" customFormat="1" x14ac:dyDescent="0.25">
      <c r="A590" s="153"/>
      <c r="B590" s="153"/>
      <c r="C590" s="154"/>
      <c r="D590" s="154"/>
      <c r="E590" s="155"/>
      <c r="F590" s="155"/>
      <c r="G590" s="156"/>
      <c r="H590" s="157"/>
      <c r="I590" s="158"/>
      <c r="J590" s="153"/>
      <c r="K590" s="154"/>
      <c r="L590" s="154"/>
      <c r="M590" s="153"/>
      <c r="N590" s="153"/>
      <c r="O590" s="154"/>
      <c r="P590" s="154"/>
      <c r="Q590" s="153"/>
      <c r="R590" s="159"/>
      <c r="S590" s="154"/>
    </row>
    <row r="591" spans="1:19" s="151" customFormat="1" x14ac:dyDescent="0.25">
      <c r="A591" s="153"/>
      <c r="B591" s="153"/>
      <c r="C591" s="154"/>
      <c r="D591" s="154"/>
      <c r="E591" s="155"/>
      <c r="F591" s="155"/>
      <c r="G591" s="156"/>
      <c r="H591" s="157"/>
      <c r="I591" s="158"/>
      <c r="J591" s="153"/>
      <c r="K591" s="154"/>
      <c r="L591" s="154"/>
      <c r="M591" s="153"/>
      <c r="N591" s="153"/>
      <c r="O591" s="154"/>
      <c r="P591" s="154"/>
      <c r="Q591" s="153"/>
      <c r="R591" s="159"/>
      <c r="S591" s="154"/>
    </row>
    <row r="592" spans="1:19" s="151" customFormat="1" x14ac:dyDescent="0.25">
      <c r="A592" s="153"/>
      <c r="B592" s="153"/>
      <c r="C592" s="154"/>
      <c r="D592" s="154"/>
      <c r="E592" s="155"/>
      <c r="F592" s="155"/>
      <c r="G592" s="156"/>
      <c r="H592" s="157"/>
      <c r="I592" s="158"/>
      <c r="J592" s="153"/>
      <c r="K592" s="154"/>
      <c r="L592" s="154"/>
      <c r="M592" s="153"/>
      <c r="N592" s="153"/>
      <c r="O592" s="154"/>
      <c r="P592" s="154"/>
      <c r="Q592" s="153"/>
      <c r="R592" s="159"/>
      <c r="S592" s="154"/>
    </row>
    <row r="593" spans="1:19" s="151" customFormat="1" x14ac:dyDescent="0.25">
      <c r="A593" s="153"/>
      <c r="B593" s="153"/>
      <c r="C593" s="154"/>
      <c r="D593" s="154"/>
      <c r="E593" s="155"/>
      <c r="F593" s="155"/>
      <c r="G593" s="156"/>
      <c r="H593" s="157"/>
      <c r="I593" s="158"/>
      <c r="J593" s="153"/>
      <c r="K593" s="154"/>
      <c r="L593" s="154"/>
      <c r="M593" s="153"/>
      <c r="N593" s="153"/>
      <c r="O593" s="154"/>
      <c r="P593" s="154"/>
      <c r="Q593" s="153"/>
      <c r="R593" s="159"/>
      <c r="S593" s="154"/>
    </row>
    <row r="594" spans="1:19" s="151" customFormat="1" x14ac:dyDescent="0.25">
      <c r="A594" s="153"/>
      <c r="B594" s="153"/>
      <c r="C594" s="154"/>
      <c r="D594" s="154"/>
      <c r="E594" s="155"/>
      <c r="F594" s="155"/>
      <c r="G594" s="156"/>
      <c r="H594" s="157"/>
      <c r="I594" s="158"/>
      <c r="J594" s="153"/>
      <c r="K594" s="154"/>
      <c r="L594" s="154"/>
      <c r="M594" s="153"/>
      <c r="N594" s="153"/>
      <c r="O594" s="154"/>
      <c r="P594" s="154"/>
      <c r="Q594" s="153"/>
      <c r="R594" s="159"/>
      <c r="S594" s="154"/>
    </row>
    <row r="595" spans="1:19" s="151" customFormat="1" x14ac:dyDescent="0.25">
      <c r="A595" s="153"/>
      <c r="B595" s="153"/>
      <c r="C595" s="154"/>
      <c r="D595" s="154"/>
      <c r="E595" s="155"/>
      <c r="F595" s="155"/>
      <c r="G595" s="156"/>
      <c r="H595" s="157"/>
      <c r="I595" s="158"/>
      <c r="J595" s="153"/>
      <c r="K595" s="154"/>
      <c r="L595" s="154"/>
      <c r="M595" s="153"/>
      <c r="N595" s="153"/>
      <c r="O595" s="154"/>
      <c r="P595" s="154"/>
      <c r="Q595" s="153"/>
      <c r="R595" s="159"/>
      <c r="S595" s="154"/>
    </row>
    <row r="596" spans="1:19" s="151" customFormat="1" x14ac:dyDescent="0.25">
      <c r="A596" s="153"/>
      <c r="B596" s="153"/>
      <c r="C596" s="154"/>
      <c r="D596" s="154"/>
      <c r="E596" s="155"/>
      <c r="F596" s="155"/>
      <c r="G596" s="156"/>
      <c r="H596" s="157"/>
      <c r="I596" s="158"/>
      <c r="J596" s="153"/>
      <c r="K596" s="154"/>
      <c r="L596" s="154"/>
      <c r="M596" s="153"/>
      <c r="N596" s="153"/>
      <c r="O596" s="154"/>
      <c r="P596" s="154"/>
      <c r="Q596" s="153"/>
      <c r="R596" s="159"/>
      <c r="S596" s="154"/>
    </row>
    <row r="597" spans="1:19" s="151" customFormat="1" x14ac:dyDescent="0.25">
      <c r="A597" s="153"/>
      <c r="B597" s="153"/>
      <c r="C597" s="154"/>
      <c r="D597" s="154"/>
      <c r="E597" s="155"/>
      <c r="F597" s="155"/>
      <c r="G597" s="156"/>
      <c r="H597" s="157"/>
      <c r="I597" s="158"/>
      <c r="J597" s="153"/>
      <c r="K597" s="154"/>
      <c r="L597" s="154"/>
      <c r="M597" s="153"/>
      <c r="N597" s="153"/>
      <c r="O597" s="154"/>
      <c r="P597" s="154"/>
      <c r="Q597" s="153"/>
      <c r="R597" s="159"/>
      <c r="S597" s="154"/>
    </row>
    <row r="598" spans="1:19" s="151" customFormat="1" x14ac:dyDescent="0.25">
      <c r="A598" s="153"/>
      <c r="B598" s="153"/>
      <c r="C598" s="154"/>
      <c r="D598" s="154"/>
      <c r="E598" s="155"/>
      <c r="F598" s="155"/>
      <c r="G598" s="156"/>
      <c r="H598" s="157"/>
      <c r="I598" s="158"/>
      <c r="J598" s="153"/>
      <c r="K598" s="154"/>
      <c r="L598" s="154"/>
      <c r="M598" s="153"/>
      <c r="N598" s="153"/>
      <c r="O598" s="154"/>
      <c r="P598" s="154"/>
      <c r="Q598" s="153"/>
      <c r="R598" s="159"/>
      <c r="S598" s="154"/>
    </row>
    <row r="599" spans="1:19" s="151" customFormat="1" x14ac:dyDescent="0.25">
      <c r="A599" s="153"/>
      <c r="B599" s="153"/>
      <c r="C599" s="154"/>
      <c r="D599" s="154"/>
      <c r="E599" s="155"/>
      <c r="F599" s="155"/>
      <c r="G599" s="156"/>
      <c r="H599" s="157"/>
      <c r="I599" s="158"/>
      <c r="J599" s="153"/>
      <c r="K599" s="154"/>
      <c r="L599" s="154"/>
      <c r="M599" s="153"/>
      <c r="N599" s="153"/>
      <c r="O599" s="154"/>
      <c r="P599" s="154"/>
      <c r="Q599" s="153"/>
      <c r="R599" s="159"/>
      <c r="S599" s="154"/>
    </row>
    <row r="600" spans="1:19" s="151" customFormat="1" x14ac:dyDescent="0.25">
      <c r="A600" s="153"/>
      <c r="B600" s="153"/>
      <c r="C600" s="154"/>
      <c r="D600" s="154"/>
      <c r="E600" s="155"/>
      <c r="F600" s="155"/>
      <c r="G600" s="156"/>
      <c r="H600" s="157"/>
      <c r="I600" s="158"/>
      <c r="J600" s="153"/>
      <c r="K600" s="154"/>
      <c r="L600" s="154"/>
      <c r="M600" s="153"/>
      <c r="N600" s="153"/>
      <c r="O600" s="154"/>
      <c r="P600" s="154"/>
      <c r="Q600" s="153"/>
      <c r="R600" s="159"/>
      <c r="S600" s="154"/>
    </row>
    <row r="601" spans="1:19" s="151" customFormat="1" x14ac:dyDescent="0.25">
      <c r="A601" s="153"/>
      <c r="B601" s="153"/>
      <c r="C601" s="154"/>
      <c r="D601" s="154"/>
      <c r="E601" s="155"/>
      <c r="F601" s="155"/>
      <c r="G601" s="156"/>
      <c r="H601" s="157"/>
      <c r="I601" s="158"/>
      <c r="J601" s="153"/>
      <c r="K601" s="154"/>
      <c r="L601" s="154"/>
      <c r="M601" s="153"/>
      <c r="N601" s="153"/>
      <c r="O601" s="154"/>
      <c r="P601" s="154"/>
      <c r="Q601" s="153"/>
      <c r="R601" s="159"/>
      <c r="S601" s="154"/>
    </row>
    <row r="602" spans="1:19" s="151" customFormat="1" x14ac:dyDescent="0.25">
      <c r="A602" s="153"/>
      <c r="B602" s="153"/>
      <c r="C602" s="154"/>
      <c r="D602" s="154"/>
      <c r="E602" s="155"/>
      <c r="F602" s="155"/>
      <c r="G602" s="156"/>
      <c r="H602" s="157"/>
      <c r="I602" s="158"/>
      <c r="J602" s="153"/>
      <c r="K602" s="154"/>
      <c r="L602" s="154"/>
      <c r="M602" s="153"/>
      <c r="N602" s="153"/>
      <c r="O602" s="154"/>
      <c r="P602" s="154"/>
      <c r="Q602" s="153"/>
      <c r="R602" s="159"/>
      <c r="S602" s="154"/>
    </row>
    <row r="603" spans="1:19" s="151" customFormat="1" x14ac:dyDescent="0.25">
      <c r="A603" s="153"/>
      <c r="B603" s="153"/>
      <c r="C603" s="154"/>
      <c r="D603" s="154"/>
      <c r="E603" s="155"/>
      <c r="F603" s="155"/>
      <c r="G603" s="156"/>
      <c r="H603" s="157"/>
      <c r="I603" s="158"/>
      <c r="J603" s="153"/>
      <c r="K603" s="154"/>
      <c r="L603" s="154"/>
      <c r="M603" s="153"/>
      <c r="N603" s="153"/>
      <c r="O603" s="154"/>
      <c r="P603" s="154"/>
      <c r="Q603" s="153"/>
      <c r="R603" s="159"/>
      <c r="S603" s="154"/>
    </row>
    <row r="604" spans="1:19" s="151" customFormat="1" x14ac:dyDescent="0.25">
      <c r="A604" s="153"/>
      <c r="B604" s="153"/>
      <c r="C604" s="154"/>
      <c r="D604" s="154"/>
      <c r="E604" s="155"/>
      <c r="F604" s="155"/>
      <c r="G604" s="156"/>
      <c r="H604" s="157"/>
      <c r="I604" s="158"/>
      <c r="J604" s="153"/>
      <c r="K604" s="154"/>
      <c r="L604" s="154"/>
      <c r="M604" s="153"/>
      <c r="N604" s="153"/>
      <c r="O604" s="154"/>
      <c r="P604" s="154"/>
      <c r="Q604" s="153"/>
      <c r="R604" s="159"/>
      <c r="S604" s="154"/>
    </row>
    <row r="605" spans="1:19" s="151" customFormat="1" x14ac:dyDescent="0.25">
      <c r="A605" s="153"/>
      <c r="B605" s="153"/>
      <c r="C605" s="154"/>
      <c r="D605" s="154"/>
      <c r="E605" s="155"/>
      <c r="F605" s="155"/>
      <c r="G605" s="156"/>
      <c r="H605" s="157"/>
      <c r="I605" s="158"/>
      <c r="J605" s="153"/>
      <c r="K605" s="154"/>
      <c r="L605" s="154"/>
      <c r="M605" s="153"/>
      <c r="N605" s="153"/>
      <c r="O605" s="154"/>
      <c r="P605" s="154"/>
      <c r="Q605" s="153"/>
      <c r="R605" s="159"/>
      <c r="S605" s="154"/>
    </row>
    <row r="606" spans="1:19" s="151" customFormat="1" x14ac:dyDescent="0.25">
      <c r="A606" s="153"/>
      <c r="B606" s="153"/>
      <c r="C606" s="154"/>
      <c r="D606" s="154"/>
      <c r="E606" s="155"/>
      <c r="F606" s="155"/>
      <c r="G606" s="156"/>
      <c r="H606" s="157"/>
      <c r="I606" s="158"/>
      <c r="J606" s="153"/>
      <c r="K606" s="154"/>
      <c r="L606" s="154"/>
      <c r="M606" s="153"/>
      <c r="N606" s="153"/>
      <c r="O606" s="154"/>
      <c r="P606" s="154"/>
      <c r="Q606" s="153"/>
      <c r="R606" s="159"/>
      <c r="S606" s="154"/>
    </row>
    <row r="607" spans="1:19" s="151" customFormat="1" x14ac:dyDescent="0.25">
      <c r="A607" s="153"/>
      <c r="B607" s="153"/>
      <c r="C607" s="154"/>
      <c r="D607" s="154"/>
      <c r="E607" s="155"/>
      <c r="F607" s="155"/>
      <c r="G607" s="156"/>
      <c r="H607" s="157"/>
      <c r="I607" s="158"/>
      <c r="J607" s="153"/>
      <c r="K607" s="154"/>
      <c r="L607" s="154"/>
      <c r="M607" s="153"/>
      <c r="N607" s="153"/>
      <c r="O607" s="154"/>
      <c r="P607" s="154"/>
      <c r="Q607" s="153"/>
      <c r="R607" s="159"/>
      <c r="S607" s="154"/>
    </row>
    <row r="608" spans="1:19" s="151" customFormat="1" x14ac:dyDescent="0.25">
      <c r="A608" s="153"/>
      <c r="B608" s="153"/>
      <c r="C608" s="154"/>
      <c r="D608" s="154"/>
      <c r="E608" s="155"/>
      <c r="F608" s="155"/>
      <c r="G608" s="156"/>
      <c r="H608" s="157"/>
      <c r="I608" s="158"/>
      <c r="J608" s="153"/>
      <c r="K608" s="154"/>
      <c r="L608" s="154"/>
      <c r="M608" s="153"/>
      <c r="N608" s="153"/>
      <c r="O608" s="154"/>
      <c r="P608" s="154"/>
      <c r="Q608" s="153"/>
      <c r="R608" s="159"/>
      <c r="S608" s="154"/>
    </row>
    <row r="609" spans="1:19" s="151" customFormat="1" x14ac:dyDescent="0.25">
      <c r="A609" s="153"/>
      <c r="B609" s="153"/>
      <c r="C609" s="154"/>
      <c r="D609" s="154"/>
      <c r="E609" s="155"/>
      <c r="F609" s="155"/>
      <c r="G609" s="156"/>
      <c r="H609" s="157"/>
      <c r="I609" s="158"/>
      <c r="J609" s="153"/>
      <c r="K609" s="154"/>
      <c r="L609" s="154"/>
      <c r="M609" s="153"/>
      <c r="N609" s="153"/>
      <c r="O609" s="154"/>
      <c r="P609" s="154"/>
      <c r="Q609" s="153"/>
      <c r="R609" s="159"/>
      <c r="S609" s="154"/>
    </row>
    <row r="610" spans="1:19" s="151" customFormat="1" x14ac:dyDescent="0.25">
      <c r="A610" s="153"/>
      <c r="B610" s="153"/>
      <c r="C610" s="154"/>
      <c r="D610" s="154"/>
      <c r="E610" s="155"/>
      <c r="F610" s="155"/>
      <c r="G610" s="156"/>
      <c r="H610" s="157"/>
      <c r="I610" s="158"/>
      <c r="J610" s="153"/>
      <c r="K610" s="154"/>
      <c r="L610" s="154"/>
      <c r="M610" s="153"/>
      <c r="N610" s="153"/>
      <c r="O610" s="154"/>
      <c r="P610" s="154"/>
      <c r="Q610" s="153"/>
      <c r="R610" s="159"/>
      <c r="S610" s="154"/>
    </row>
    <row r="611" spans="1:19" s="151" customFormat="1" x14ac:dyDescent="0.25">
      <c r="A611" s="153"/>
      <c r="B611" s="153"/>
      <c r="C611" s="154"/>
      <c r="D611" s="154"/>
      <c r="E611" s="155"/>
      <c r="F611" s="155"/>
      <c r="G611" s="156"/>
      <c r="H611" s="157"/>
      <c r="I611" s="158"/>
      <c r="J611" s="153"/>
      <c r="K611" s="154"/>
      <c r="L611" s="154"/>
      <c r="M611" s="153"/>
      <c r="N611" s="153"/>
      <c r="O611" s="154"/>
      <c r="P611" s="154"/>
      <c r="Q611" s="153"/>
      <c r="R611" s="159"/>
      <c r="S611" s="154"/>
    </row>
    <row r="612" spans="1:19" s="151" customFormat="1" x14ac:dyDescent="0.25">
      <c r="A612" s="153"/>
      <c r="B612" s="153"/>
      <c r="C612" s="154"/>
      <c r="D612" s="154"/>
      <c r="E612" s="155"/>
      <c r="F612" s="155"/>
      <c r="G612" s="156"/>
      <c r="H612" s="157"/>
      <c r="I612" s="158"/>
      <c r="J612" s="153"/>
      <c r="K612" s="154"/>
      <c r="L612" s="154"/>
      <c r="M612" s="153"/>
      <c r="N612" s="153"/>
      <c r="O612" s="154"/>
      <c r="P612" s="154"/>
      <c r="Q612" s="153"/>
      <c r="R612" s="159"/>
      <c r="S612" s="154"/>
    </row>
    <row r="613" spans="1:19" s="151" customFormat="1" x14ac:dyDescent="0.25">
      <c r="A613" s="153"/>
      <c r="B613" s="153"/>
      <c r="C613" s="154"/>
      <c r="D613" s="154"/>
      <c r="E613" s="155"/>
      <c r="F613" s="155"/>
      <c r="G613" s="156"/>
      <c r="H613" s="157"/>
      <c r="I613" s="158"/>
      <c r="J613" s="153"/>
      <c r="K613" s="154"/>
      <c r="L613" s="154"/>
      <c r="M613" s="153"/>
      <c r="N613" s="153"/>
      <c r="O613" s="154"/>
      <c r="P613" s="154"/>
      <c r="Q613" s="153"/>
      <c r="R613" s="159"/>
      <c r="S613" s="154"/>
    </row>
    <row r="614" spans="1:19" s="151" customFormat="1" x14ac:dyDescent="0.25">
      <c r="A614" s="153"/>
      <c r="B614" s="153"/>
      <c r="C614" s="154"/>
      <c r="D614" s="154"/>
      <c r="E614" s="155"/>
      <c r="F614" s="155"/>
      <c r="G614" s="156"/>
      <c r="H614" s="157"/>
      <c r="I614" s="158"/>
      <c r="J614" s="153"/>
      <c r="K614" s="154"/>
      <c r="L614" s="154"/>
      <c r="M614" s="153"/>
      <c r="N614" s="153"/>
      <c r="O614" s="154"/>
      <c r="P614" s="154"/>
      <c r="Q614" s="153"/>
      <c r="R614" s="159"/>
      <c r="S614" s="154"/>
    </row>
    <row r="615" spans="1:19" s="151" customFormat="1" x14ac:dyDescent="0.25">
      <c r="A615" s="153"/>
      <c r="B615" s="153"/>
      <c r="C615" s="154"/>
      <c r="D615" s="154"/>
      <c r="E615" s="155"/>
      <c r="F615" s="155"/>
      <c r="G615" s="156"/>
      <c r="H615" s="157"/>
      <c r="I615" s="158"/>
      <c r="J615" s="153"/>
      <c r="K615" s="154"/>
      <c r="L615" s="154"/>
      <c r="M615" s="153"/>
      <c r="N615" s="153"/>
      <c r="O615" s="154"/>
      <c r="P615" s="154"/>
      <c r="Q615" s="153"/>
      <c r="R615" s="159"/>
      <c r="S615" s="154"/>
    </row>
    <row r="616" spans="1:19" s="151" customFormat="1" x14ac:dyDescent="0.25">
      <c r="A616" s="153"/>
      <c r="B616" s="153"/>
      <c r="C616" s="154"/>
      <c r="D616" s="154"/>
      <c r="E616" s="155"/>
      <c r="F616" s="155"/>
      <c r="G616" s="156"/>
      <c r="H616" s="157"/>
      <c r="I616" s="158"/>
      <c r="J616" s="153"/>
      <c r="K616" s="154"/>
      <c r="L616" s="154"/>
      <c r="M616" s="153"/>
      <c r="N616" s="153"/>
      <c r="O616" s="154"/>
      <c r="P616" s="154"/>
      <c r="Q616" s="153"/>
      <c r="R616" s="159"/>
      <c r="S616" s="154"/>
    </row>
    <row r="617" spans="1:19" s="151" customFormat="1" x14ac:dyDescent="0.25">
      <c r="A617" s="153"/>
      <c r="B617" s="153"/>
      <c r="C617" s="154"/>
      <c r="D617" s="154"/>
      <c r="E617" s="155"/>
      <c r="F617" s="155"/>
      <c r="G617" s="156"/>
      <c r="H617" s="157"/>
      <c r="I617" s="158"/>
      <c r="J617" s="153"/>
      <c r="K617" s="154"/>
      <c r="L617" s="154"/>
      <c r="M617" s="153"/>
      <c r="N617" s="153"/>
      <c r="O617" s="154"/>
      <c r="P617" s="154"/>
      <c r="Q617" s="153"/>
      <c r="R617" s="159"/>
      <c r="S617" s="154"/>
    </row>
    <row r="618" spans="1:19" s="151" customFormat="1" x14ac:dyDescent="0.25">
      <c r="A618" s="153"/>
      <c r="B618" s="153"/>
      <c r="C618" s="154"/>
      <c r="D618" s="154"/>
      <c r="E618" s="155"/>
      <c r="F618" s="155"/>
      <c r="G618" s="156"/>
      <c r="H618" s="157"/>
      <c r="I618" s="158"/>
      <c r="J618" s="153"/>
      <c r="K618" s="154"/>
      <c r="L618" s="154"/>
      <c r="M618" s="153"/>
      <c r="N618" s="153"/>
      <c r="O618" s="154"/>
      <c r="P618" s="154"/>
      <c r="Q618" s="153"/>
      <c r="R618" s="159"/>
      <c r="S618" s="154"/>
    </row>
    <row r="619" spans="1:19" s="151" customFormat="1" x14ac:dyDescent="0.25">
      <c r="A619" s="153"/>
      <c r="B619" s="153"/>
      <c r="C619" s="154"/>
      <c r="D619" s="154"/>
      <c r="E619" s="155"/>
      <c r="F619" s="155"/>
      <c r="G619" s="156"/>
      <c r="H619" s="157"/>
      <c r="I619" s="158"/>
      <c r="J619" s="153"/>
      <c r="K619" s="154"/>
      <c r="L619" s="154"/>
      <c r="M619" s="153"/>
      <c r="N619" s="153"/>
      <c r="O619" s="154"/>
      <c r="P619" s="154"/>
      <c r="Q619" s="153"/>
      <c r="R619" s="159"/>
      <c r="S619" s="154"/>
    </row>
    <row r="620" spans="1:19" s="151" customFormat="1" x14ac:dyDescent="0.25">
      <c r="A620" s="153"/>
      <c r="B620" s="153"/>
      <c r="C620" s="154"/>
      <c r="D620" s="154"/>
      <c r="E620" s="155"/>
      <c r="F620" s="155"/>
      <c r="G620" s="156"/>
      <c r="H620" s="157"/>
      <c r="I620" s="158"/>
      <c r="J620" s="153"/>
      <c r="K620" s="154"/>
      <c r="L620" s="154"/>
      <c r="M620" s="153"/>
      <c r="N620" s="153"/>
      <c r="O620" s="154"/>
      <c r="P620" s="154"/>
      <c r="Q620" s="153"/>
      <c r="R620" s="159"/>
      <c r="S620" s="154"/>
    </row>
    <row r="621" spans="1:19" s="151" customFormat="1" x14ac:dyDescent="0.25">
      <c r="A621" s="153"/>
      <c r="B621" s="153"/>
      <c r="C621" s="154"/>
      <c r="D621" s="154"/>
      <c r="E621" s="155"/>
      <c r="F621" s="155"/>
      <c r="G621" s="156"/>
      <c r="H621" s="157"/>
      <c r="I621" s="158"/>
      <c r="J621" s="153"/>
      <c r="K621" s="154"/>
      <c r="L621" s="154"/>
      <c r="M621" s="153"/>
      <c r="N621" s="153"/>
      <c r="O621" s="154"/>
      <c r="P621" s="154"/>
      <c r="Q621" s="153"/>
      <c r="R621" s="159"/>
      <c r="S621" s="154"/>
    </row>
    <row r="622" spans="1:19" s="151" customFormat="1" x14ac:dyDescent="0.25">
      <c r="A622" s="153"/>
      <c r="B622" s="153"/>
      <c r="C622" s="154"/>
      <c r="D622" s="154"/>
      <c r="E622" s="155"/>
      <c r="F622" s="155"/>
      <c r="G622" s="156"/>
      <c r="H622" s="157"/>
      <c r="I622" s="158"/>
      <c r="J622" s="153"/>
      <c r="K622" s="154"/>
      <c r="L622" s="154"/>
      <c r="M622" s="153"/>
      <c r="N622" s="153"/>
      <c r="O622" s="154"/>
      <c r="P622" s="154"/>
      <c r="Q622" s="153"/>
      <c r="R622" s="159"/>
      <c r="S622" s="154"/>
    </row>
    <row r="623" spans="1:19" s="151" customFormat="1" x14ac:dyDescent="0.25">
      <c r="A623" s="153"/>
      <c r="B623" s="153"/>
      <c r="C623" s="154"/>
      <c r="D623" s="154"/>
      <c r="E623" s="155"/>
      <c r="F623" s="155"/>
      <c r="G623" s="156"/>
      <c r="H623" s="157"/>
      <c r="I623" s="158"/>
      <c r="J623" s="153"/>
      <c r="K623" s="154"/>
      <c r="L623" s="154"/>
      <c r="M623" s="153"/>
      <c r="N623" s="153"/>
      <c r="O623" s="154"/>
      <c r="P623" s="154"/>
      <c r="Q623" s="153"/>
      <c r="R623" s="159"/>
      <c r="S623" s="154"/>
    </row>
    <row r="624" spans="1:19" s="151" customFormat="1" x14ac:dyDescent="0.25">
      <c r="A624" s="153"/>
      <c r="B624" s="153"/>
      <c r="C624" s="154"/>
      <c r="D624" s="154"/>
      <c r="E624" s="155"/>
      <c r="F624" s="155"/>
      <c r="G624" s="156"/>
      <c r="H624" s="157"/>
      <c r="I624" s="158"/>
      <c r="J624" s="153"/>
      <c r="K624" s="154"/>
      <c r="L624" s="154"/>
      <c r="M624" s="153"/>
      <c r="N624" s="153"/>
      <c r="O624" s="154"/>
      <c r="P624" s="154"/>
      <c r="Q624" s="153"/>
      <c r="R624" s="159"/>
      <c r="S624" s="154"/>
    </row>
    <row r="625" spans="1:19" s="151" customFormat="1" x14ac:dyDescent="0.25">
      <c r="A625" s="153"/>
      <c r="B625" s="153"/>
      <c r="C625" s="154"/>
      <c r="D625" s="154"/>
      <c r="E625" s="155"/>
      <c r="F625" s="155"/>
      <c r="G625" s="156"/>
      <c r="H625" s="157"/>
      <c r="I625" s="158"/>
      <c r="J625" s="153"/>
      <c r="K625" s="154"/>
      <c r="L625" s="154"/>
      <c r="M625" s="153"/>
      <c r="N625" s="153"/>
      <c r="O625" s="154"/>
      <c r="P625" s="154"/>
      <c r="Q625" s="153"/>
      <c r="R625" s="159"/>
      <c r="S625" s="154"/>
    </row>
    <row r="626" spans="1:19" s="151" customFormat="1" x14ac:dyDescent="0.25">
      <c r="A626" s="153"/>
      <c r="B626" s="153"/>
      <c r="C626" s="154"/>
      <c r="D626" s="154"/>
      <c r="E626" s="155"/>
      <c r="F626" s="155"/>
      <c r="G626" s="156"/>
      <c r="H626" s="157"/>
      <c r="I626" s="158"/>
      <c r="J626" s="153"/>
      <c r="K626" s="154"/>
      <c r="L626" s="154"/>
      <c r="M626" s="153"/>
      <c r="N626" s="153"/>
      <c r="O626" s="154"/>
      <c r="P626" s="154"/>
      <c r="Q626" s="153"/>
      <c r="R626" s="159"/>
      <c r="S626" s="154"/>
    </row>
    <row r="627" spans="1:19" s="151" customFormat="1" x14ac:dyDescent="0.25">
      <c r="A627" s="153"/>
      <c r="B627" s="153"/>
      <c r="C627" s="154"/>
      <c r="D627" s="154"/>
      <c r="E627" s="155"/>
      <c r="F627" s="155"/>
      <c r="G627" s="156"/>
      <c r="H627" s="157"/>
      <c r="I627" s="158"/>
      <c r="J627" s="153"/>
      <c r="K627" s="154"/>
      <c r="L627" s="154"/>
      <c r="M627" s="153"/>
      <c r="N627" s="153"/>
      <c r="O627" s="154"/>
      <c r="P627" s="154"/>
      <c r="Q627" s="153"/>
      <c r="R627" s="159"/>
      <c r="S627" s="154"/>
    </row>
    <row r="628" spans="1:19" s="151" customFormat="1" x14ac:dyDescent="0.25">
      <c r="A628" s="153"/>
      <c r="B628" s="153"/>
      <c r="C628" s="154"/>
      <c r="D628" s="154"/>
      <c r="E628" s="155"/>
      <c r="F628" s="155"/>
      <c r="G628" s="156"/>
      <c r="H628" s="157"/>
      <c r="I628" s="158"/>
      <c r="J628" s="153"/>
      <c r="K628" s="154"/>
      <c r="L628" s="154"/>
      <c r="M628" s="153"/>
      <c r="N628" s="153"/>
      <c r="O628" s="154"/>
      <c r="P628" s="154"/>
      <c r="Q628" s="153"/>
      <c r="R628" s="159"/>
      <c r="S628" s="154"/>
    </row>
    <row r="629" spans="1:19" s="151" customFormat="1" x14ac:dyDescent="0.25">
      <c r="A629" s="153"/>
      <c r="B629" s="153"/>
      <c r="C629" s="154"/>
      <c r="D629" s="154"/>
      <c r="E629" s="155"/>
      <c r="F629" s="155"/>
      <c r="G629" s="156"/>
      <c r="H629" s="157"/>
      <c r="I629" s="158"/>
      <c r="J629" s="153"/>
      <c r="K629" s="154"/>
      <c r="L629" s="154"/>
      <c r="M629" s="153"/>
      <c r="N629" s="153"/>
      <c r="O629" s="154"/>
      <c r="P629" s="154"/>
      <c r="Q629" s="153"/>
      <c r="R629" s="159"/>
      <c r="S629" s="154"/>
    </row>
    <row r="630" spans="1:19" s="151" customFormat="1" x14ac:dyDescent="0.25">
      <c r="A630" s="153"/>
      <c r="B630" s="153"/>
      <c r="C630" s="154"/>
      <c r="D630" s="154"/>
      <c r="E630" s="155"/>
      <c r="F630" s="155"/>
      <c r="G630" s="156"/>
      <c r="H630" s="157"/>
      <c r="I630" s="158"/>
      <c r="J630" s="153"/>
      <c r="K630" s="154"/>
      <c r="L630" s="154"/>
      <c r="M630" s="153"/>
      <c r="N630" s="153"/>
      <c r="O630" s="154"/>
      <c r="P630" s="154"/>
      <c r="Q630" s="153"/>
      <c r="R630" s="159"/>
      <c r="S630" s="154"/>
    </row>
    <row r="631" spans="1:19" s="151" customFormat="1" x14ac:dyDescent="0.25">
      <c r="A631" s="153"/>
      <c r="B631" s="153"/>
      <c r="C631" s="154"/>
      <c r="D631" s="154"/>
      <c r="E631" s="155"/>
      <c r="F631" s="155"/>
      <c r="G631" s="156"/>
      <c r="H631" s="157"/>
      <c r="I631" s="158"/>
      <c r="J631" s="153"/>
      <c r="K631" s="154"/>
      <c r="L631" s="154"/>
      <c r="M631" s="153"/>
      <c r="N631" s="153"/>
      <c r="O631" s="154"/>
      <c r="P631" s="154"/>
      <c r="Q631" s="153"/>
      <c r="R631" s="159"/>
      <c r="S631" s="154"/>
    </row>
    <row r="632" spans="1:19" s="151" customFormat="1" x14ac:dyDescent="0.25">
      <c r="A632" s="153"/>
      <c r="B632" s="153"/>
      <c r="C632" s="154"/>
      <c r="D632" s="154"/>
      <c r="E632" s="155"/>
      <c r="F632" s="155"/>
      <c r="G632" s="156"/>
      <c r="H632" s="157"/>
      <c r="I632" s="158"/>
      <c r="J632" s="153"/>
      <c r="K632" s="154"/>
      <c r="L632" s="154"/>
      <c r="M632" s="153"/>
      <c r="N632" s="153"/>
      <c r="O632" s="154"/>
      <c r="P632" s="154"/>
      <c r="Q632" s="153"/>
      <c r="R632" s="159"/>
      <c r="S632" s="154"/>
    </row>
    <row r="633" spans="1:19" s="151" customFormat="1" x14ac:dyDescent="0.25">
      <c r="A633" s="153"/>
      <c r="B633" s="153"/>
      <c r="C633" s="154"/>
      <c r="D633" s="154"/>
      <c r="E633" s="155"/>
      <c r="F633" s="155"/>
      <c r="G633" s="156"/>
      <c r="H633" s="157"/>
      <c r="I633" s="158"/>
      <c r="J633" s="153"/>
      <c r="K633" s="154"/>
      <c r="L633" s="154"/>
      <c r="M633" s="153"/>
      <c r="N633" s="153"/>
      <c r="O633" s="154"/>
      <c r="P633" s="154"/>
      <c r="Q633" s="153"/>
      <c r="R633" s="159"/>
      <c r="S633" s="154"/>
    </row>
    <row r="634" spans="1:19" s="151" customFormat="1" x14ac:dyDescent="0.25">
      <c r="A634" s="153"/>
      <c r="B634" s="153"/>
      <c r="C634" s="154"/>
      <c r="D634" s="154"/>
      <c r="E634" s="155"/>
      <c r="F634" s="155"/>
      <c r="G634" s="156"/>
      <c r="H634" s="157"/>
      <c r="I634" s="158"/>
      <c r="J634" s="153"/>
      <c r="K634" s="154"/>
      <c r="L634" s="154"/>
      <c r="M634" s="153"/>
      <c r="N634" s="153"/>
      <c r="O634" s="154"/>
      <c r="P634" s="154"/>
      <c r="Q634" s="153"/>
      <c r="R634" s="159"/>
      <c r="S634" s="154"/>
    </row>
    <row r="635" spans="1:19" s="151" customFormat="1" x14ac:dyDescent="0.25">
      <c r="A635" s="153"/>
      <c r="B635" s="153"/>
      <c r="C635" s="154"/>
      <c r="D635" s="154"/>
      <c r="E635" s="155"/>
      <c r="F635" s="155"/>
      <c r="G635" s="156"/>
      <c r="H635" s="157"/>
      <c r="I635" s="158"/>
      <c r="J635" s="153"/>
      <c r="K635" s="154"/>
      <c r="L635" s="154"/>
      <c r="M635" s="153"/>
      <c r="N635" s="153"/>
      <c r="O635" s="154"/>
      <c r="P635" s="154"/>
      <c r="Q635" s="153"/>
      <c r="R635" s="159"/>
      <c r="S635" s="154"/>
    </row>
    <row r="636" spans="1:19" s="151" customFormat="1" x14ac:dyDescent="0.25">
      <c r="A636" s="153"/>
      <c r="B636" s="153"/>
      <c r="C636" s="154"/>
      <c r="D636" s="154"/>
      <c r="E636" s="155"/>
      <c r="F636" s="155"/>
      <c r="G636" s="156"/>
      <c r="H636" s="157"/>
      <c r="I636" s="158"/>
      <c r="J636" s="153"/>
      <c r="K636" s="154"/>
      <c r="L636" s="154"/>
      <c r="M636" s="153"/>
      <c r="N636" s="153"/>
      <c r="O636" s="154"/>
      <c r="P636" s="154"/>
      <c r="Q636" s="153"/>
      <c r="R636" s="159"/>
      <c r="S636" s="154"/>
    </row>
    <row r="637" spans="1:19" s="151" customFormat="1" x14ac:dyDescent="0.25">
      <c r="A637" s="153"/>
      <c r="B637" s="153"/>
      <c r="C637" s="154"/>
      <c r="D637" s="154"/>
      <c r="E637" s="155"/>
      <c r="F637" s="155"/>
      <c r="G637" s="156"/>
      <c r="H637" s="157"/>
      <c r="I637" s="158"/>
      <c r="J637" s="153"/>
      <c r="K637" s="154"/>
      <c r="L637" s="154"/>
      <c r="M637" s="153"/>
      <c r="N637" s="153"/>
      <c r="O637" s="154"/>
      <c r="P637" s="154"/>
      <c r="Q637" s="153"/>
      <c r="R637" s="159"/>
      <c r="S637" s="154"/>
    </row>
    <row r="638" spans="1:19" s="151" customFormat="1" x14ac:dyDescent="0.25">
      <c r="A638" s="153"/>
      <c r="B638" s="153"/>
      <c r="C638" s="154"/>
      <c r="D638" s="154"/>
      <c r="E638" s="155"/>
      <c r="F638" s="155"/>
      <c r="G638" s="156"/>
      <c r="H638" s="157"/>
      <c r="I638" s="158"/>
      <c r="J638" s="153"/>
      <c r="K638" s="154"/>
      <c r="L638" s="154"/>
      <c r="M638" s="153"/>
      <c r="N638" s="153"/>
      <c r="O638" s="154"/>
      <c r="P638" s="154"/>
      <c r="Q638" s="153"/>
      <c r="R638" s="159"/>
      <c r="S638" s="154"/>
    </row>
    <row r="639" spans="1:19" s="151" customFormat="1" x14ac:dyDescent="0.25">
      <c r="A639" s="153"/>
      <c r="B639" s="153"/>
      <c r="C639" s="154"/>
      <c r="D639" s="154"/>
      <c r="E639" s="155"/>
      <c r="F639" s="155"/>
      <c r="G639" s="156"/>
      <c r="H639" s="157"/>
      <c r="I639" s="158"/>
      <c r="J639" s="153"/>
      <c r="K639" s="154"/>
      <c r="L639" s="154"/>
      <c r="M639" s="153"/>
      <c r="N639" s="153"/>
      <c r="O639" s="154"/>
      <c r="P639" s="154"/>
      <c r="Q639" s="153"/>
      <c r="R639" s="159"/>
      <c r="S639" s="154"/>
    </row>
    <row r="640" spans="1:19" s="151" customFormat="1" x14ac:dyDescent="0.25">
      <c r="A640" s="153"/>
      <c r="B640" s="153"/>
      <c r="C640" s="154"/>
      <c r="D640" s="154"/>
      <c r="E640" s="155"/>
      <c r="F640" s="155"/>
      <c r="G640" s="156"/>
      <c r="H640" s="157"/>
      <c r="I640" s="158"/>
      <c r="J640" s="153"/>
      <c r="K640" s="154"/>
      <c r="L640" s="154"/>
      <c r="M640" s="153"/>
      <c r="N640" s="153"/>
      <c r="O640" s="154"/>
      <c r="P640" s="154"/>
      <c r="Q640" s="153"/>
      <c r="R640" s="159"/>
      <c r="S640" s="154"/>
    </row>
    <row r="641" spans="1:19" s="151" customFormat="1" x14ac:dyDescent="0.25">
      <c r="A641" s="153"/>
      <c r="B641" s="153"/>
      <c r="C641" s="154"/>
      <c r="D641" s="154"/>
      <c r="E641" s="155"/>
      <c r="F641" s="155"/>
      <c r="G641" s="156"/>
      <c r="H641" s="157"/>
      <c r="I641" s="158"/>
      <c r="J641" s="153"/>
      <c r="K641" s="154"/>
      <c r="L641" s="154"/>
      <c r="M641" s="153"/>
      <c r="N641" s="153"/>
      <c r="O641" s="154"/>
      <c r="P641" s="154"/>
      <c r="Q641" s="153"/>
      <c r="R641" s="159"/>
      <c r="S641" s="154"/>
    </row>
    <row r="642" spans="1:19" s="151" customFormat="1" x14ac:dyDescent="0.25">
      <c r="A642" s="153"/>
      <c r="B642" s="153"/>
      <c r="C642" s="154"/>
      <c r="D642" s="154"/>
      <c r="E642" s="155"/>
      <c r="F642" s="155"/>
      <c r="G642" s="156"/>
      <c r="H642" s="157"/>
      <c r="I642" s="158"/>
      <c r="J642" s="153"/>
      <c r="K642" s="154"/>
      <c r="L642" s="154"/>
      <c r="M642" s="153"/>
      <c r="N642" s="153"/>
      <c r="O642" s="154"/>
      <c r="P642" s="154"/>
      <c r="Q642" s="153"/>
      <c r="R642" s="159"/>
      <c r="S642" s="154"/>
    </row>
    <row r="643" spans="1:19" s="151" customFormat="1" x14ac:dyDescent="0.25">
      <c r="A643" s="153"/>
      <c r="B643" s="153"/>
      <c r="C643" s="154"/>
      <c r="D643" s="154"/>
      <c r="E643" s="155"/>
      <c r="F643" s="155"/>
      <c r="G643" s="156"/>
      <c r="H643" s="157"/>
      <c r="I643" s="158"/>
      <c r="J643" s="153"/>
      <c r="K643" s="154"/>
      <c r="L643" s="154"/>
      <c r="M643" s="153"/>
      <c r="N643" s="153"/>
      <c r="O643" s="154"/>
      <c r="P643" s="154"/>
      <c r="Q643" s="153"/>
      <c r="R643" s="159"/>
      <c r="S643" s="154"/>
    </row>
    <row r="644" spans="1:19" s="151" customFormat="1" x14ac:dyDescent="0.25">
      <c r="A644" s="153"/>
      <c r="B644" s="153"/>
      <c r="C644" s="154"/>
      <c r="D644" s="154"/>
      <c r="E644" s="155"/>
      <c r="F644" s="155"/>
      <c r="G644" s="156"/>
      <c r="H644" s="157"/>
      <c r="I644" s="158"/>
      <c r="J644" s="153"/>
      <c r="K644" s="154"/>
      <c r="L644" s="154"/>
      <c r="M644" s="153"/>
      <c r="N644" s="153"/>
      <c r="O644" s="154"/>
      <c r="P644" s="154"/>
      <c r="Q644" s="153"/>
      <c r="R644" s="159"/>
      <c r="S644" s="154"/>
    </row>
    <row r="645" spans="1:19" s="151" customFormat="1" x14ac:dyDescent="0.25">
      <c r="A645" s="153"/>
      <c r="B645" s="153"/>
      <c r="C645" s="154"/>
      <c r="D645" s="154"/>
      <c r="E645" s="155"/>
      <c r="F645" s="155"/>
      <c r="G645" s="156"/>
      <c r="H645" s="157"/>
      <c r="I645" s="158"/>
      <c r="J645" s="153"/>
      <c r="K645" s="154"/>
      <c r="L645" s="154"/>
      <c r="M645" s="153"/>
      <c r="N645" s="153"/>
      <c r="O645" s="154"/>
      <c r="P645" s="154"/>
      <c r="Q645" s="153"/>
      <c r="R645" s="159"/>
      <c r="S645" s="154"/>
    </row>
    <row r="646" spans="1:19" s="151" customFormat="1" x14ac:dyDescent="0.25">
      <c r="A646" s="153"/>
      <c r="B646" s="153"/>
      <c r="C646" s="154"/>
      <c r="D646" s="154"/>
      <c r="E646" s="155"/>
      <c r="F646" s="155"/>
      <c r="G646" s="156"/>
      <c r="H646" s="157"/>
      <c r="I646" s="158"/>
      <c r="J646" s="153"/>
      <c r="K646" s="154"/>
      <c r="L646" s="154"/>
      <c r="M646" s="153"/>
      <c r="N646" s="153"/>
      <c r="O646" s="154"/>
      <c r="P646" s="154"/>
      <c r="Q646" s="153"/>
      <c r="R646" s="159"/>
      <c r="S646" s="154"/>
    </row>
    <row r="647" spans="1:19" s="151" customFormat="1" x14ac:dyDescent="0.25">
      <c r="A647" s="153"/>
      <c r="B647" s="153"/>
      <c r="C647" s="154"/>
      <c r="D647" s="154"/>
      <c r="E647" s="155"/>
      <c r="F647" s="155"/>
      <c r="G647" s="156"/>
      <c r="H647" s="157"/>
      <c r="I647" s="158"/>
      <c r="J647" s="153"/>
      <c r="K647" s="154"/>
      <c r="L647" s="154"/>
      <c r="M647" s="153"/>
      <c r="N647" s="153"/>
      <c r="O647" s="154"/>
      <c r="P647" s="154"/>
      <c r="Q647" s="153"/>
      <c r="R647" s="159"/>
      <c r="S647" s="154"/>
    </row>
    <row r="648" spans="1:19" s="151" customFormat="1" x14ac:dyDescent="0.25">
      <c r="A648" s="153"/>
      <c r="B648" s="153"/>
      <c r="C648" s="154"/>
      <c r="D648" s="154"/>
      <c r="E648" s="155"/>
      <c r="F648" s="155"/>
      <c r="G648" s="156"/>
      <c r="H648" s="157"/>
      <c r="I648" s="158"/>
      <c r="J648" s="153"/>
      <c r="K648" s="154"/>
      <c r="L648" s="154"/>
      <c r="M648" s="153"/>
      <c r="N648" s="153"/>
      <c r="O648" s="154"/>
      <c r="P648" s="154"/>
      <c r="Q648" s="153"/>
      <c r="R648" s="159"/>
      <c r="S648" s="154"/>
    </row>
    <row r="649" spans="1:19" s="151" customFormat="1" x14ac:dyDescent="0.25">
      <c r="A649" s="153"/>
      <c r="B649" s="153"/>
      <c r="C649" s="154"/>
      <c r="D649" s="154"/>
      <c r="E649" s="155"/>
      <c r="F649" s="155"/>
      <c r="G649" s="156"/>
      <c r="H649" s="157"/>
      <c r="I649" s="158"/>
      <c r="J649" s="153"/>
      <c r="K649" s="154"/>
      <c r="L649" s="154"/>
      <c r="M649" s="153"/>
      <c r="N649" s="153"/>
      <c r="O649" s="154"/>
      <c r="P649" s="154"/>
      <c r="Q649" s="153"/>
      <c r="R649" s="159"/>
      <c r="S649" s="154"/>
    </row>
    <row r="650" spans="1:19" s="151" customFormat="1" x14ac:dyDescent="0.25">
      <c r="A650" s="153"/>
      <c r="B650" s="153"/>
      <c r="C650" s="154"/>
      <c r="D650" s="154"/>
      <c r="E650" s="155"/>
      <c r="F650" s="155"/>
      <c r="G650" s="156"/>
      <c r="H650" s="157"/>
      <c r="I650" s="158"/>
      <c r="J650" s="153"/>
      <c r="K650" s="154"/>
      <c r="L650" s="154"/>
      <c r="M650" s="153"/>
      <c r="N650" s="153"/>
      <c r="O650" s="154"/>
      <c r="P650" s="154"/>
      <c r="Q650" s="153"/>
      <c r="R650" s="159"/>
      <c r="S650" s="154"/>
    </row>
    <row r="651" spans="1:19" s="151" customFormat="1" x14ac:dyDescent="0.25">
      <c r="A651" s="153"/>
      <c r="B651" s="153"/>
      <c r="C651" s="154"/>
      <c r="D651" s="154"/>
      <c r="E651" s="155"/>
      <c r="F651" s="155"/>
      <c r="G651" s="156"/>
      <c r="H651" s="157"/>
      <c r="I651" s="158"/>
      <c r="J651" s="153"/>
      <c r="K651" s="154"/>
      <c r="L651" s="154"/>
      <c r="M651" s="153"/>
      <c r="N651" s="153"/>
      <c r="O651" s="154"/>
      <c r="P651" s="154"/>
      <c r="Q651" s="153"/>
      <c r="R651" s="159"/>
      <c r="S651" s="154"/>
    </row>
    <row r="652" spans="1:19" s="151" customFormat="1" x14ac:dyDescent="0.25">
      <c r="A652" s="153"/>
      <c r="B652" s="153"/>
      <c r="C652" s="154"/>
      <c r="D652" s="154"/>
      <c r="E652" s="155"/>
      <c r="F652" s="155"/>
      <c r="G652" s="156"/>
      <c r="H652" s="157"/>
      <c r="I652" s="158"/>
      <c r="J652" s="153"/>
      <c r="K652" s="154"/>
      <c r="L652" s="154"/>
      <c r="M652" s="153"/>
      <c r="N652" s="153"/>
      <c r="O652" s="154"/>
      <c r="P652" s="154"/>
      <c r="Q652" s="153"/>
      <c r="R652" s="159"/>
      <c r="S652" s="154"/>
    </row>
    <row r="653" spans="1:19" s="151" customFormat="1" x14ac:dyDescent="0.25">
      <c r="A653" s="153"/>
      <c r="B653" s="153"/>
      <c r="C653" s="154"/>
      <c r="D653" s="154"/>
      <c r="E653" s="155"/>
      <c r="F653" s="155"/>
      <c r="G653" s="156"/>
      <c r="H653" s="157"/>
      <c r="I653" s="158"/>
      <c r="J653" s="153"/>
      <c r="K653" s="154"/>
      <c r="L653" s="154"/>
      <c r="M653" s="153"/>
      <c r="N653" s="153"/>
      <c r="O653" s="154"/>
      <c r="P653" s="154"/>
      <c r="Q653" s="153"/>
      <c r="R653" s="159"/>
      <c r="S653" s="154"/>
    </row>
    <row r="654" spans="1:19" s="151" customFormat="1" x14ac:dyDescent="0.25">
      <c r="A654" s="153"/>
      <c r="B654" s="153"/>
      <c r="C654" s="154"/>
      <c r="D654" s="154"/>
      <c r="E654" s="155"/>
      <c r="F654" s="155"/>
      <c r="G654" s="156"/>
      <c r="H654" s="157"/>
      <c r="I654" s="158"/>
      <c r="J654" s="153"/>
      <c r="K654" s="154"/>
      <c r="L654" s="154"/>
      <c r="M654" s="153"/>
      <c r="N654" s="153"/>
      <c r="O654" s="154"/>
      <c r="P654" s="154"/>
      <c r="Q654" s="153"/>
      <c r="R654" s="159"/>
      <c r="S654" s="154"/>
    </row>
    <row r="655" spans="1:19" s="151" customFormat="1" x14ac:dyDescent="0.25">
      <c r="A655" s="153"/>
      <c r="B655" s="153"/>
      <c r="C655" s="154"/>
      <c r="D655" s="154"/>
      <c r="E655" s="155"/>
      <c r="F655" s="155"/>
      <c r="G655" s="156"/>
      <c r="H655" s="157"/>
      <c r="I655" s="158"/>
      <c r="J655" s="153"/>
      <c r="K655" s="154"/>
      <c r="L655" s="154"/>
      <c r="M655" s="153"/>
      <c r="N655" s="153"/>
      <c r="O655" s="154"/>
      <c r="P655" s="154"/>
      <c r="Q655" s="153"/>
      <c r="R655" s="159"/>
      <c r="S655" s="154"/>
    </row>
    <row r="656" spans="1:19" s="151" customFormat="1" x14ac:dyDescent="0.25">
      <c r="A656" s="153"/>
      <c r="B656" s="153"/>
      <c r="C656" s="154"/>
      <c r="D656" s="154"/>
      <c r="E656" s="155"/>
      <c r="F656" s="155"/>
      <c r="G656" s="156"/>
      <c r="H656" s="157"/>
      <c r="I656" s="158"/>
      <c r="J656" s="153"/>
      <c r="K656" s="154"/>
      <c r="L656" s="154"/>
      <c r="M656" s="153"/>
      <c r="N656" s="153"/>
      <c r="O656" s="154"/>
      <c r="P656" s="154"/>
      <c r="Q656" s="153"/>
      <c r="R656" s="159"/>
      <c r="S656" s="154"/>
    </row>
    <row r="657" spans="1:19" s="151" customFormat="1" x14ac:dyDescent="0.25">
      <c r="A657" s="153"/>
      <c r="B657" s="153"/>
      <c r="C657" s="154"/>
      <c r="D657" s="154"/>
      <c r="E657" s="155"/>
      <c r="F657" s="155"/>
      <c r="G657" s="156"/>
      <c r="H657" s="157"/>
      <c r="I657" s="158"/>
      <c r="J657" s="153"/>
      <c r="K657" s="154"/>
      <c r="L657" s="154"/>
      <c r="M657" s="153"/>
      <c r="N657" s="153"/>
      <c r="O657" s="154"/>
      <c r="P657" s="154"/>
      <c r="Q657" s="153"/>
      <c r="R657" s="159"/>
      <c r="S657" s="154"/>
    </row>
    <row r="658" spans="1:19" s="151" customFormat="1" x14ac:dyDescent="0.25">
      <c r="A658" s="153"/>
      <c r="B658" s="153"/>
      <c r="C658" s="154"/>
      <c r="D658" s="154"/>
      <c r="E658" s="155"/>
      <c r="F658" s="155"/>
      <c r="G658" s="156"/>
      <c r="H658" s="157"/>
      <c r="I658" s="158"/>
      <c r="J658" s="153"/>
      <c r="K658" s="154"/>
      <c r="L658" s="154"/>
      <c r="M658" s="153"/>
      <c r="N658" s="153"/>
      <c r="O658" s="154"/>
      <c r="P658" s="154"/>
      <c r="Q658" s="153"/>
      <c r="R658" s="159"/>
      <c r="S658" s="154"/>
    </row>
    <row r="659" spans="1:19" s="151" customFormat="1" x14ac:dyDescent="0.25">
      <c r="A659" s="153"/>
      <c r="B659" s="153"/>
      <c r="C659" s="154"/>
      <c r="D659" s="154"/>
      <c r="E659" s="155"/>
      <c r="F659" s="155"/>
      <c r="G659" s="156"/>
      <c r="H659" s="157"/>
      <c r="I659" s="158"/>
      <c r="J659" s="153"/>
      <c r="K659" s="154"/>
      <c r="L659" s="154"/>
      <c r="M659" s="153"/>
      <c r="N659" s="153"/>
      <c r="O659" s="154"/>
      <c r="P659" s="154"/>
      <c r="Q659" s="153"/>
      <c r="R659" s="159"/>
      <c r="S659" s="154"/>
    </row>
    <row r="660" spans="1:19" s="151" customFormat="1" x14ac:dyDescent="0.25">
      <c r="A660" s="153"/>
      <c r="B660" s="153"/>
      <c r="C660" s="154"/>
      <c r="D660" s="154"/>
      <c r="E660" s="155"/>
      <c r="F660" s="155"/>
      <c r="G660" s="156"/>
      <c r="H660" s="157"/>
      <c r="I660" s="158"/>
      <c r="J660" s="153"/>
      <c r="K660" s="154"/>
      <c r="L660" s="154"/>
      <c r="M660" s="153"/>
      <c r="N660" s="153"/>
      <c r="O660" s="154"/>
      <c r="P660" s="154"/>
      <c r="Q660" s="153"/>
      <c r="R660" s="159"/>
      <c r="S660" s="154"/>
    </row>
    <row r="661" spans="1:19" s="151" customFormat="1" x14ac:dyDescent="0.25">
      <c r="A661" s="153"/>
      <c r="B661" s="153"/>
      <c r="C661" s="154"/>
      <c r="D661" s="154"/>
      <c r="E661" s="155"/>
      <c r="F661" s="155"/>
      <c r="G661" s="156"/>
      <c r="H661" s="157"/>
      <c r="I661" s="158"/>
      <c r="J661" s="153"/>
      <c r="K661" s="154"/>
      <c r="L661" s="154"/>
      <c r="M661" s="153"/>
      <c r="N661" s="153"/>
      <c r="O661" s="154"/>
      <c r="P661" s="154"/>
      <c r="Q661" s="153"/>
      <c r="R661" s="159"/>
      <c r="S661" s="154"/>
    </row>
    <row r="662" spans="1:19" s="151" customFormat="1" x14ac:dyDescent="0.25">
      <c r="A662" s="153"/>
      <c r="B662" s="153"/>
      <c r="C662" s="154"/>
      <c r="D662" s="154"/>
      <c r="E662" s="155"/>
      <c r="F662" s="155"/>
      <c r="G662" s="156"/>
      <c r="H662" s="157"/>
      <c r="I662" s="158"/>
      <c r="J662" s="153"/>
      <c r="K662" s="154"/>
      <c r="L662" s="154"/>
      <c r="M662" s="153"/>
      <c r="N662" s="153"/>
      <c r="O662" s="154"/>
      <c r="P662" s="154"/>
      <c r="Q662" s="153"/>
      <c r="R662" s="159"/>
      <c r="S662" s="154"/>
    </row>
    <row r="663" spans="1:19" s="151" customFormat="1" x14ac:dyDescent="0.25">
      <c r="A663" s="153"/>
      <c r="B663" s="153"/>
      <c r="C663" s="154"/>
      <c r="D663" s="154"/>
      <c r="E663" s="155"/>
      <c r="F663" s="155"/>
      <c r="G663" s="156"/>
      <c r="H663" s="157"/>
      <c r="I663" s="158"/>
      <c r="J663" s="153"/>
      <c r="K663" s="154"/>
      <c r="L663" s="154"/>
      <c r="M663" s="153"/>
      <c r="N663" s="153"/>
      <c r="O663" s="154"/>
      <c r="P663" s="154"/>
      <c r="Q663" s="153"/>
      <c r="R663" s="159"/>
      <c r="S663" s="154"/>
    </row>
    <row r="664" spans="1:19" s="151" customFormat="1" x14ac:dyDescent="0.25">
      <c r="A664" s="153"/>
      <c r="B664" s="153"/>
      <c r="C664" s="154"/>
      <c r="D664" s="154"/>
      <c r="E664" s="155"/>
      <c r="F664" s="155"/>
      <c r="G664" s="156"/>
      <c r="H664" s="157"/>
      <c r="I664" s="158"/>
      <c r="J664" s="153"/>
      <c r="K664" s="154"/>
      <c r="L664" s="154"/>
      <c r="M664" s="153"/>
      <c r="N664" s="153"/>
      <c r="O664" s="154"/>
      <c r="P664" s="154"/>
      <c r="Q664" s="153"/>
      <c r="R664" s="159"/>
      <c r="S664" s="154"/>
    </row>
    <row r="665" spans="1:19" s="151" customFormat="1" x14ac:dyDescent="0.25">
      <c r="A665" s="153"/>
      <c r="B665" s="153"/>
      <c r="C665" s="154"/>
      <c r="D665" s="154"/>
      <c r="E665" s="155"/>
      <c r="F665" s="155"/>
      <c r="G665" s="156"/>
      <c r="H665" s="157"/>
      <c r="I665" s="158"/>
      <c r="J665" s="153"/>
      <c r="K665" s="154"/>
      <c r="L665" s="154"/>
      <c r="M665" s="153"/>
      <c r="N665" s="153"/>
      <c r="O665" s="154"/>
      <c r="P665" s="154"/>
      <c r="Q665" s="153"/>
      <c r="R665" s="159"/>
      <c r="S665" s="154"/>
    </row>
    <row r="666" spans="1:19" s="151" customFormat="1" x14ac:dyDescent="0.25">
      <c r="A666" s="153"/>
      <c r="B666" s="153"/>
      <c r="C666" s="154"/>
      <c r="D666" s="154"/>
      <c r="E666" s="155"/>
      <c r="F666" s="155"/>
      <c r="G666" s="156"/>
      <c r="H666" s="157"/>
      <c r="I666" s="158"/>
      <c r="J666" s="153"/>
      <c r="K666" s="154"/>
      <c r="L666" s="154"/>
      <c r="M666" s="153"/>
      <c r="N666" s="153"/>
      <c r="O666" s="154"/>
      <c r="P666" s="154"/>
      <c r="Q666" s="153"/>
      <c r="R666" s="159"/>
      <c r="S666" s="154"/>
    </row>
    <row r="667" spans="1:19" s="151" customFormat="1" x14ac:dyDescent="0.25">
      <c r="A667" s="153"/>
      <c r="B667" s="153"/>
      <c r="C667" s="154"/>
      <c r="D667" s="154"/>
      <c r="E667" s="155"/>
      <c r="F667" s="155"/>
      <c r="G667" s="156"/>
      <c r="H667" s="157"/>
      <c r="I667" s="158"/>
      <c r="J667" s="153"/>
      <c r="K667" s="154"/>
      <c r="L667" s="154"/>
      <c r="M667" s="153"/>
      <c r="N667" s="153"/>
      <c r="O667" s="154"/>
      <c r="P667" s="154"/>
      <c r="Q667" s="153"/>
      <c r="R667" s="159"/>
      <c r="S667" s="154"/>
    </row>
    <row r="668" spans="1:19" s="151" customFormat="1" x14ac:dyDescent="0.25">
      <c r="A668" s="153"/>
      <c r="B668" s="153"/>
      <c r="C668" s="154"/>
      <c r="D668" s="154"/>
      <c r="E668" s="155"/>
      <c r="F668" s="155"/>
      <c r="G668" s="156"/>
      <c r="H668" s="157"/>
      <c r="I668" s="158"/>
      <c r="J668" s="153"/>
      <c r="K668" s="154"/>
      <c r="L668" s="154"/>
      <c r="M668" s="153"/>
      <c r="N668" s="153"/>
      <c r="O668" s="154"/>
      <c r="P668" s="154"/>
      <c r="Q668" s="153"/>
      <c r="R668" s="159"/>
      <c r="S668" s="154"/>
    </row>
    <row r="669" spans="1:19" s="151" customFormat="1" x14ac:dyDescent="0.25">
      <c r="A669" s="153"/>
      <c r="B669" s="153"/>
      <c r="C669" s="154"/>
      <c r="D669" s="154"/>
      <c r="E669" s="155"/>
      <c r="F669" s="155"/>
      <c r="G669" s="156"/>
      <c r="H669" s="157"/>
      <c r="I669" s="158"/>
      <c r="J669" s="153"/>
      <c r="K669" s="154"/>
      <c r="L669" s="154"/>
      <c r="M669" s="153"/>
      <c r="N669" s="153"/>
      <c r="O669" s="154"/>
      <c r="P669" s="154"/>
      <c r="Q669" s="153"/>
      <c r="R669" s="159"/>
      <c r="S669" s="154"/>
    </row>
    <row r="670" spans="1:19" s="151" customFormat="1" x14ac:dyDescent="0.25">
      <c r="A670" s="153"/>
      <c r="B670" s="153"/>
      <c r="C670" s="154"/>
      <c r="D670" s="154"/>
      <c r="E670" s="155"/>
      <c r="F670" s="155"/>
      <c r="G670" s="156"/>
      <c r="H670" s="157"/>
      <c r="I670" s="158"/>
      <c r="J670" s="153"/>
      <c r="K670" s="154"/>
      <c r="L670" s="154"/>
      <c r="M670" s="153"/>
      <c r="N670" s="153"/>
      <c r="O670" s="154"/>
      <c r="P670" s="154"/>
      <c r="Q670" s="153"/>
      <c r="R670" s="159"/>
      <c r="S670" s="154"/>
    </row>
    <row r="671" spans="1:19" s="151" customFormat="1" x14ac:dyDescent="0.25">
      <c r="A671" s="153"/>
      <c r="B671" s="153"/>
      <c r="C671" s="154"/>
      <c r="D671" s="154"/>
      <c r="E671" s="155"/>
      <c r="F671" s="155"/>
      <c r="G671" s="156"/>
      <c r="H671" s="157"/>
      <c r="I671" s="158"/>
      <c r="J671" s="153"/>
      <c r="K671" s="154"/>
      <c r="L671" s="154"/>
      <c r="M671" s="153"/>
      <c r="N671" s="153"/>
      <c r="O671" s="154"/>
      <c r="P671" s="154"/>
      <c r="Q671" s="153"/>
      <c r="R671" s="159"/>
      <c r="S671" s="154"/>
    </row>
    <row r="672" spans="1:19" s="151" customFormat="1" x14ac:dyDescent="0.25">
      <c r="A672" s="153"/>
      <c r="B672" s="153"/>
      <c r="C672" s="154"/>
      <c r="D672" s="154"/>
      <c r="E672" s="155"/>
      <c r="F672" s="155"/>
      <c r="G672" s="156"/>
      <c r="H672" s="157"/>
      <c r="I672" s="158"/>
      <c r="J672" s="153"/>
      <c r="K672" s="154"/>
      <c r="L672" s="154"/>
      <c r="M672" s="153"/>
      <c r="N672" s="153"/>
      <c r="O672" s="154"/>
      <c r="P672" s="154"/>
      <c r="Q672" s="153"/>
      <c r="R672" s="159"/>
      <c r="S672" s="154"/>
    </row>
    <row r="673" spans="1:19" s="151" customFormat="1" x14ac:dyDescent="0.25">
      <c r="A673" s="153"/>
      <c r="B673" s="153"/>
      <c r="C673" s="154"/>
      <c r="D673" s="154"/>
      <c r="E673" s="155"/>
      <c r="F673" s="155"/>
      <c r="G673" s="156"/>
      <c r="H673" s="157"/>
      <c r="I673" s="158"/>
      <c r="J673" s="153"/>
      <c r="K673" s="154"/>
      <c r="L673" s="154"/>
      <c r="M673" s="153"/>
      <c r="N673" s="153"/>
      <c r="O673" s="154"/>
      <c r="P673" s="154"/>
      <c r="Q673" s="153"/>
      <c r="R673" s="159"/>
      <c r="S673" s="154"/>
    </row>
    <row r="674" spans="1:19" s="151" customFormat="1" x14ac:dyDescent="0.25">
      <c r="A674" s="153"/>
      <c r="B674" s="153"/>
      <c r="C674" s="154"/>
      <c r="D674" s="154"/>
      <c r="E674" s="155"/>
      <c r="F674" s="155"/>
      <c r="G674" s="156"/>
      <c r="H674" s="157"/>
      <c r="I674" s="158"/>
      <c r="J674" s="153"/>
      <c r="K674" s="154"/>
      <c r="L674" s="154"/>
      <c r="M674" s="153"/>
      <c r="N674" s="153"/>
      <c r="O674" s="154"/>
      <c r="P674" s="154"/>
      <c r="Q674" s="153"/>
      <c r="R674" s="159"/>
      <c r="S674" s="154"/>
    </row>
    <row r="675" spans="1:19" s="151" customFormat="1" x14ac:dyDescent="0.25">
      <c r="A675" s="153"/>
      <c r="B675" s="153"/>
      <c r="C675" s="154"/>
      <c r="D675" s="154"/>
      <c r="E675" s="155"/>
      <c r="F675" s="155"/>
      <c r="G675" s="156"/>
      <c r="H675" s="157"/>
      <c r="I675" s="158"/>
      <c r="J675" s="153"/>
      <c r="K675" s="154"/>
      <c r="L675" s="154"/>
      <c r="M675" s="153"/>
      <c r="N675" s="153"/>
      <c r="O675" s="154"/>
      <c r="P675" s="154"/>
      <c r="Q675" s="153"/>
      <c r="R675" s="159"/>
      <c r="S675" s="154"/>
    </row>
    <row r="676" spans="1:19" s="151" customFormat="1" x14ac:dyDescent="0.25">
      <c r="A676" s="153"/>
      <c r="B676" s="153"/>
      <c r="C676" s="154"/>
      <c r="D676" s="154"/>
      <c r="E676" s="155"/>
      <c r="F676" s="155"/>
      <c r="G676" s="156"/>
      <c r="H676" s="157"/>
      <c r="I676" s="158"/>
      <c r="J676" s="153"/>
      <c r="K676" s="154"/>
      <c r="L676" s="154"/>
      <c r="M676" s="153"/>
      <c r="N676" s="153"/>
      <c r="O676" s="154"/>
      <c r="P676" s="154"/>
      <c r="Q676" s="153"/>
      <c r="R676" s="159"/>
      <c r="S676" s="154"/>
    </row>
    <row r="677" spans="1:19" s="151" customFormat="1" x14ac:dyDescent="0.25">
      <c r="A677" s="153"/>
      <c r="B677" s="153"/>
      <c r="C677" s="154"/>
      <c r="D677" s="154"/>
      <c r="E677" s="155"/>
      <c r="F677" s="155"/>
      <c r="G677" s="156"/>
      <c r="H677" s="157"/>
      <c r="I677" s="158"/>
      <c r="J677" s="153"/>
      <c r="K677" s="154"/>
      <c r="L677" s="154"/>
      <c r="M677" s="153"/>
      <c r="N677" s="153"/>
      <c r="O677" s="154"/>
      <c r="P677" s="154"/>
      <c r="Q677" s="153"/>
      <c r="R677" s="159"/>
      <c r="S677" s="154"/>
    </row>
    <row r="678" spans="1:19" s="151" customFormat="1" x14ac:dyDescent="0.25">
      <c r="A678" s="153"/>
      <c r="B678" s="153"/>
      <c r="C678" s="154"/>
      <c r="D678" s="154"/>
      <c r="E678" s="155"/>
      <c r="F678" s="155"/>
      <c r="G678" s="156"/>
      <c r="H678" s="157"/>
      <c r="I678" s="158"/>
      <c r="J678" s="153"/>
      <c r="K678" s="154"/>
      <c r="L678" s="154"/>
      <c r="M678" s="153"/>
      <c r="N678" s="153"/>
      <c r="O678" s="154"/>
      <c r="P678" s="154"/>
      <c r="Q678" s="153"/>
      <c r="R678" s="159"/>
      <c r="S678" s="154"/>
    </row>
    <row r="679" spans="1:19" s="151" customFormat="1" x14ac:dyDescent="0.25">
      <c r="A679" s="153"/>
      <c r="B679" s="153"/>
      <c r="C679" s="154"/>
      <c r="D679" s="154"/>
      <c r="E679" s="155"/>
      <c r="F679" s="155"/>
      <c r="G679" s="156"/>
      <c r="H679" s="157"/>
      <c r="I679" s="158"/>
      <c r="J679" s="153"/>
      <c r="K679" s="154"/>
      <c r="L679" s="154"/>
      <c r="M679" s="153"/>
      <c r="N679" s="153"/>
      <c r="O679" s="154"/>
      <c r="P679" s="154"/>
      <c r="Q679" s="153"/>
      <c r="R679" s="159"/>
      <c r="S679" s="154"/>
    </row>
    <row r="680" spans="1:19" s="151" customFormat="1" x14ac:dyDescent="0.25">
      <c r="A680" s="153"/>
      <c r="B680" s="153"/>
      <c r="C680" s="154"/>
      <c r="D680" s="154"/>
      <c r="E680" s="155"/>
      <c r="F680" s="155"/>
      <c r="G680" s="156"/>
      <c r="H680" s="157"/>
      <c r="I680" s="158"/>
      <c r="J680" s="153"/>
      <c r="K680" s="154"/>
      <c r="L680" s="154"/>
      <c r="M680" s="153"/>
      <c r="N680" s="153"/>
      <c r="O680" s="154"/>
      <c r="P680" s="154"/>
      <c r="Q680" s="153"/>
      <c r="R680" s="159"/>
      <c r="S680" s="154"/>
    </row>
    <row r="681" spans="1:19" s="151" customFormat="1" x14ac:dyDescent="0.25">
      <c r="A681" s="153"/>
      <c r="B681" s="153"/>
      <c r="C681" s="154"/>
      <c r="D681" s="154"/>
      <c r="E681" s="155"/>
      <c r="F681" s="155"/>
      <c r="G681" s="156"/>
      <c r="H681" s="157"/>
      <c r="I681" s="158"/>
      <c r="J681" s="153"/>
      <c r="K681" s="154"/>
      <c r="L681" s="154"/>
      <c r="M681" s="153"/>
      <c r="N681" s="153"/>
      <c r="O681" s="154"/>
      <c r="P681" s="154"/>
      <c r="Q681" s="153"/>
      <c r="R681" s="159"/>
      <c r="S681" s="154"/>
    </row>
    <row r="682" spans="1:19" s="151" customFormat="1" x14ac:dyDescent="0.25">
      <c r="A682" s="153"/>
      <c r="B682" s="153"/>
      <c r="C682" s="154"/>
      <c r="D682" s="154"/>
      <c r="E682" s="155"/>
      <c r="F682" s="155"/>
      <c r="G682" s="156"/>
      <c r="H682" s="157"/>
      <c r="I682" s="158"/>
      <c r="J682" s="153"/>
      <c r="K682" s="154"/>
      <c r="L682" s="154"/>
      <c r="M682" s="153"/>
      <c r="N682" s="153"/>
      <c r="O682" s="154"/>
      <c r="P682" s="154"/>
      <c r="Q682" s="153"/>
      <c r="R682" s="159"/>
      <c r="S682" s="154"/>
    </row>
    <row r="683" spans="1:19" s="151" customFormat="1" x14ac:dyDescent="0.25">
      <c r="A683" s="153"/>
      <c r="B683" s="153"/>
      <c r="C683" s="154"/>
      <c r="D683" s="154"/>
      <c r="E683" s="155"/>
      <c r="F683" s="155"/>
      <c r="G683" s="156"/>
      <c r="H683" s="157"/>
      <c r="I683" s="158"/>
      <c r="J683" s="153"/>
      <c r="K683" s="154"/>
      <c r="L683" s="154"/>
      <c r="M683" s="153"/>
      <c r="N683" s="153"/>
      <c r="O683" s="154"/>
      <c r="P683" s="154"/>
      <c r="Q683" s="153"/>
      <c r="R683" s="159"/>
      <c r="S683" s="154"/>
    </row>
    <row r="684" spans="1:19" s="151" customFormat="1" x14ac:dyDescent="0.25">
      <c r="A684" s="153"/>
      <c r="B684" s="153"/>
      <c r="C684" s="154"/>
      <c r="D684" s="154"/>
      <c r="E684" s="155"/>
      <c r="F684" s="155"/>
      <c r="G684" s="156"/>
      <c r="H684" s="157"/>
      <c r="I684" s="158"/>
      <c r="J684" s="153"/>
      <c r="K684" s="154"/>
      <c r="L684" s="154"/>
      <c r="M684" s="153"/>
      <c r="N684" s="153"/>
      <c r="O684" s="154"/>
      <c r="P684" s="154"/>
      <c r="Q684" s="153"/>
      <c r="R684" s="159"/>
      <c r="S684" s="154"/>
    </row>
    <row r="685" spans="1:19" s="151" customFormat="1" x14ac:dyDescent="0.25">
      <c r="A685" s="153"/>
      <c r="B685" s="153"/>
      <c r="C685" s="154"/>
      <c r="D685" s="154"/>
      <c r="E685" s="155"/>
      <c r="F685" s="155"/>
      <c r="G685" s="156"/>
      <c r="H685" s="157"/>
      <c r="I685" s="158"/>
      <c r="J685" s="153"/>
      <c r="K685" s="154"/>
      <c r="L685" s="154"/>
      <c r="M685" s="153"/>
      <c r="N685" s="153"/>
      <c r="O685" s="154"/>
      <c r="P685" s="154"/>
      <c r="Q685" s="153"/>
      <c r="R685" s="159"/>
      <c r="S685" s="154"/>
    </row>
    <row r="686" spans="1:19" s="151" customFormat="1" x14ac:dyDescent="0.25">
      <c r="A686" s="153"/>
      <c r="B686" s="153"/>
      <c r="C686" s="154"/>
      <c r="D686" s="154"/>
      <c r="E686" s="155"/>
      <c r="F686" s="155"/>
      <c r="G686" s="156"/>
      <c r="H686" s="157"/>
      <c r="I686" s="158"/>
      <c r="J686" s="153"/>
      <c r="K686" s="154"/>
      <c r="L686" s="154"/>
      <c r="M686" s="153"/>
      <c r="N686" s="153"/>
      <c r="O686" s="154"/>
      <c r="P686" s="154"/>
      <c r="Q686" s="153"/>
      <c r="R686" s="159"/>
      <c r="S686" s="154"/>
    </row>
    <row r="687" spans="1:19" s="151" customFormat="1" x14ac:dyDescent="0.25">
      <c r="A687" s="153"/>
      <c r="B687" s="153"/>
      <c r="C687" s="154"/>
      <c r="D687" s="154"/>
      <c r="E687" s="155"/>
      <c r="F687" s="155"/>
      <c r="G687" s="156"/>
      <c r="H687" s="157"/>
      <c r="I687" s="158"/>
      <c r="J687" s="153"/>
      <c r="K687" s="154"/>
      <c r="L687" s="154"/>
      <c r="M687" s="153"/>
      <c r="N687" s="153"/>
      <c r="O687" s="154"/>
      <c r="P687" s="154"/>
      <c r="Q687" s="153"/>
      <c r="R687" s="159"/>
      <c r="S687" s="154"/>
    </row>
    <row r="688" spans="1:19" s="151" customFormat="1" x14ac:dyDescent="0.25">
      <c r="A688" s="153"/>
      <c r="B688" s="153"/>
      <c r="C688" s="154"/>
      <c r="D688" s="154"/>
      <c r="E688" s="155"/>
      <c r="F688" s="155"/>
      <c r="G688" s="156"/>
      <c r="H688" s="157"/>
      <c r="I688" s="158"/>
      <c r="J688" s="153"/>
      <c r="K688" s="154"/>
      <c r="L688" s="154"/>
      <c r="M688" s="153"/>
      <c r="N688" s="153"/>
      <c r="O688" s="154"/>
      <c r="P688" s="154"/>
      <c r="Q688" s="153"/>
      <c r="R688" s="159"/>
      <c r="S688" s="154"/>
    </row>
    <row r="689" spans="1:19" s="151" customFormat="1" x14ac:dyDescent="0.25">
      <c r="A689" s="153"/>
      <c r="B689" s="153"/>
      <c r="C689" s="154"/>
      <c r="D689" s="154"/>
      <c r="E689" s="155"/>
      <c r="F689" s="155"/>
      <c r="G689" s="156"/>
      <c r="H689" s="157"/>
      <c r="I689" s="158"/>
      <c r="J689" s="153"/>
      <c r="K689" s="154"/>
      <c r="L689" s="154"/>
      <c r="M689" s="153"/>
      <c r="N689" s="153"/>
      <c r="O689" s="154"/>
      <c r="P689" s="154"/>
      <c r="Q689" s="153"/>
      <c r="R689" s="159"/>
      <c r="S689" s="154"/>
    </row>
    <row r="690" spans="1:19" s="151" customFormat="1" x14ac:dyDescent="0.25">
      <c r="A690" s="153"/>
      <c r="B690" s="153"/>
      <c r="C690" s="154"/>
      <c r="D690" s="154"/>
      <c r="E690" s="155"/>
      <c r="F690" s="155"/>
      <c r="G690" s="156"/>
      <c r="H690" s="157"/>
      <c r="I690" s="158"/>
      <c r="J690" s="153"/>
      <c r="K690" s="154"/>
      <c r="L690" s="154"/>
      <c r="M690" s="153"/>
      <c r="N690" s="153"/>
      <c r="O690" s="154"/>
      <c r="P690" s="154"/>
      <c r="Q690" s="153"/>
      <c r="R690" s="159"/>
      <c r="S690" s="154"/>
    </row>
    <row r="691" spans="1:19" s="151" customFormat="1" x14ac:dyDescent="0.25">
      <c r="A691" s="153"/>
      <c r="B691" s="153"/>
      <c r="C691" s="154"/>
      <c r="D691" s="154"/>
      <c r="E691" s="155"/>
      <c r="F691" s="155"/>
      <c r="G691" s="156"/>
      <c r="H691" s="157"/>
      <c r="I691" s="158"/>
      <c r="J691" s="153"/>
      <c r="K691" s="154"/>
      <c r="L691" s="154"/>
      <c r="M691" s="153"/>
      <c r="N691" s="153"/>
      <c r="O691" s="154"/>
      <c r="P691" s="154"/>
      <c r="Q691" s="153"/>
      <c r="R691" s="159"/>
      <c r="S691" s="154"/>
    </row>
    <row r="692" spans="1:19" s="151" customFormat="1" x14ac:dyDescent="0.25">
      <c r="A692" s="153"/>
      <c r="B692" s="153"/>
      <c r="C692" s="154"/>
      <c r="D692" s="154"/>
      <c r="E692" s="155"/>
      <c r="F692" s="155"/>
      <c r="G692" s="156"/>
      <c r="H692" s="157"/>
      <c r="I692" s="158"/>
      <c r="J692" s="153"/>
      <c r="K692" s="154"/>
      <c r="L692" s="154"/>
      <c r="M692" s="153"/>
      <c r="N692" s="153"/>
      <c r="O692" s="154"/>
      <c r="P692" s="154"/>
      <c r="Q692" s="153"/>
      <c r="R692" s="159"/>
      <c r="S692" s="154"/>
    </row>
    <row r="693" spans="1:19" s="151" customFormat="1" x14ac:dyDescent="0.25">
      <c r="A693" s="153"/>
      <c r="B693" s="153"/>
      <c r="C693" s="154"/>
      <c r="D693" s="154"/>
      <c r="E693" s="155"/>
      <c r="F693" s="155"/>
      <c r="G693" s="156"/>
      <c r="H693" s="157"/>
      <c r="I693" s="158"/>
      <c r="J693" s="153"/>
      <c r="K693" s="154"/>
      <c r="L693" s="154"/>
      <c r="M693" s="153"/>
      <c r="N693" s="153"/>
      <c r="O693" s="154"/>
      <c r="P693" s="154"/>
      <c r="Q693" s="153"/>
      <c r="R693" s="159"/>
      <c r="S693" s="154"/>
    </row>
    <row r="694" spans="1:19" s="151" customFormat="1" x14ac:dyDescent="0.25">
      <c r="A694" s="153"/>
      <c r="B694" s="153"/>
      <c r="C694" s="154"/>
      <c r="D694" s="154"/>
      <c r="E694" s="155"/>
      <c r="F694" s="155"/>
      <c r="G694" s="156"/>
      <c r="H694" s="157"/>
      <c r="I694" s="158"/>
      <c r="J694" s="153"/>
      <c r="K694" s="154"/>
      <c r="L694" s="154"/>
      <c r="M694" s="153"/>
      <c r="N694" s="153"/>
      <c r="O694" s="154"/>
      <c r="P694" s="154"/>
      <c r="Q694" s="153"/>
      <c r="R694" s="159"/>
      <c r="S694" s="154"/>
    </row>
    <row r="695" spans="1:19" s="151" customFormat="1" x14ac:dyDescent="0.25">
      <c r="A695" s="153"/>
      <c r="B695" s="153"/>
      <c r="C695" s="154"/>
      <c r="D695" s="154"/>
      <c r="E695" s="155"/>
      <c r="F695" s="155"/>
      <c r="G695" s="156"/>
      <c r="H695" s="157"/>
      <c r="I695" s="158"/>
      <c r="J695" s="153"/>
      <c r="K695" s="154"/>
      <c r="L695" s="154"/>
      <c r="M695" s="153"/>
      <c r="N695" s="153"/>
      <c r="O695" s="154"/>
      <c r="P695" s="154"/>
      <c r="Q695" s="153"/>
      <c r="R695" s="159"/>
      <c r="S695" s="154"/>
    </row>
    <row r="696" spans="1:19" s="151" customFormat="1" x14ac:dyDescent="0.25">
      <c r="A696" s="153"/>
      <c r="B696" s="153"/>
      <c r="C696" s="154"/>
      <c r="D696" s="154"/>
      <c r="E696" s="155"/>
      <c r="F696" s="155"/>
      <c r="G696" s="156"/>
      <c r="H696" s="157"/>
      <c r="I696" s="158"/>
      <c r="J696" s="153"/>
      <c r="K696" s="154"/>
      <c r="L696" s="154"/>
      <c r="M696" s="153"/>
      <c r="N696" s="153"/>
      <c r="O696" s="154"/>
      <c r="P696" s="154"/>
      <c r="Q696" s="153"/>
      <c r="R696" s="159"/>
      <c r="S696" s="154"/>
    </row>
    <row r="697" spans="1:19" s="151" customFormat="1" x14ac:dyDescent="0.25">
      <c r="A697" s="153"/>
      <c r="B697" s="153"/>
      <c r="C697" s="154"/>
      <c r="D697" s="154"/>
      <c r="E697" s="155"/>
      <c r="F697" s="155"/>
      <c r="G697" s="156"/>
      <c r="H697" s="157"/>
      <c r="I697" s="158"/>
      <c r="J697" s="153"/>
      <c r="K697" s="154"/>
      <c r="L697" s="154"/>
      <c r="M697" s="153"/>
      <c r="N697" s="153"/>
      <c r="O697" s="154"/>
      <c r="P697" s="154"/>
      <c r="Q697" s="153"/>
      <c r="R697" s="159"/>
      <c r="S697" s="154"/>
    </row>
    <row r="698" spans="1:19" s="151" customFormat="1" x14ac:dyDescent="0.25">
      <c r="A698" s="153"/>
      <c r="B698" s="153"/>
      <c r="C698" s="154"/>
      <c r="D698" s="154"/>
      <c r="E698" s="155"/>
      <c r="F698" s="155"/>
      <c r="G698" s="156"/>
      <c r="H698" s="157"/>
      <c r="I698" s="158"/>
      <c r="J698" s="153"/>
      <c r="K698" s="154"/>
      <c r="L698" s="154"/>
      <c r="M698" s="153"/>
      <c r="N698" s="153"/>
      <c r="O698" s="154"/>
      <c r="P698" s="154"/>
      <c r="Q698" s="153"/>
      <c r="R698" s="159"/>
      <c r="S698" s="154"/>
    </row>
    <row r="699" spans="1:19" s="151" customFormat="1" x14ac:dyDescent="0.25">
      <c r="A699" s="153"/>
      <c r="B699" s="153"/>
      <c r="C699" s="154"/>
      <c r="D699" s="154"/>
      <c r="E699" s="155"/>
      <c r="F699" s="155"/>
      <c r="G699" s="156"/>
      <c r="H699" s="157"/>
      <c r="I699" s="158"/>
      <c r="J699" s="153"/>
      <c r="K699" s="154"/>
      <c r="L699" s="154"/>
      <c r="M699" s="153"/>
      <c r="N699" s="153"/>
      <c r="O699" s="154"/>
      <c r="P699" s="154"/>
      <c r="Q699" s="153"/>
      <c r="R699" s="159"/>
      <c r="S699" s="154"/>
    </row>
    <row r="700" spans="1:19" s="151" customFormat="1" x14ac:dyDescent="0.25">
      <c r="A700" s="153"/>
      <c r="B700" s="153"/>
      <c r="C700" s="154"/>
      <c r="D700" s="154"/>
      <c r="E700" s="155"/>
      <c r="F700" s="155"/>
      <c r="G700" s="156"/>
      <c r="H700" s="157"/>
      <c r="I700" s="158"/>
      <c r="J700" s="153"/>
      <c r="K700" s="154"/>
      <c r="L700" s="154"/>
      <c r="M700" s="153"/>
      <c r="N700" s="153"/>
      <c r="O700" s="154"/>
      <c r="P700" s="154"/>
      <c r="Q700" s="153"/>
      <c r="R700" s="159"/>
      <c r="S700" s="154"/>
    </row>
    <row r="701" spans="1:19" s="151" customFormat="1" x14ac:dyDescent="0.25">
      <c r="A701" s="153"/>
      <c r="B701" s="153"/>
      <c r="C701" s="154"/>
      <c r="D701" s="154"/>
      <c r="E701" s="155"/>
      <c r="F701" s="155"/>
      <c r="G701" s="156"/>
      <c r="H701" s="157"/>
      <c r="I701" s="158"/>
      <c r="J701" s="153"/>
      <c r="K701" s="154"/>
      <c r="L701" s="154"/>
      <c r="M701" s="153"/>
      <c r="N701" s="153"/>
      <c r="O701" s="154"/>
      <c r="P701" s="154"/>
      <c r="Q701" s="153"/>
      <c r="R701" s="159"/>
      <c r="S701" s="154"/>
    </row>
    <row r="702" spans="1:19" s="151" customFormat="1" x14ac:dyDescent="0.25">
      <c r="A702" s="153"/>
      <c r="B702" s="153"/>
      <c r="C702" s="154"/>
      <c r="D702" s="154"/>
      <c r="E702" s="155"/>
      <c r="F702" s="155"/>
      <c r="G702" s="156"/>
      <c r="H702" s="157"/>
      <c r="I702" s="158"/>
      <c r="J702" s="153"/>
      <c r="K702" s="154"/>
      <c r="L702" s="154"/>
      <c r="M702" s="153"/>
      <c r="N702" s="153"/>
      <c r="O702" s="154"/>
      <c r="P702" s="154"/>
      <c r="Q702" s="153"/>
      <c r="R702" s="159"/>
      <c r="S702" s="154"/>
    </row>
    <row r="703" spans="1:19" s="151" customFormat="1" x14ac:dyDescent="0.25">
      <c r="A703" s="153"/>
      <c r="B703" s="153"/>
      <c r="C703" s="154"/>
      <c r="D703" s="154"/>
      <c r="E703" s="155"/>
      <c r="F703" s="155"/>
      <c r="G703" s="156"/>
      <c r="H703" s="157"/>
      <c r="I703" s="158"/>
      <c r="J703" s="153"/>
      <c r="K703" s="154"/>
      <c r="L703" s="154"/>
      <c r="M703" s="153"/>
      <c r="N703" s="153"/>
      <c r="O703" s="154"/>
      <c r="P703" s="154"/>
      <c r="Q703" s="153"/>
      <c r="R703" s="159"/>
      <c r="S703" s="154"/>
    </row>
    <row r="704" spans="1:19" s="151" customFormat="1" x14ac:dyDescent="0.25">
      <c r="A704" s="153"/>
      <c r="B704" s="153"/>
      <c r="C704" s="154"/>
      <c r="D704" s="154"/>
      <c r="E704" s="155"/>
      <c r="F704" s="155"/>
      <c r="G704" s="156"/>
      <c r="H704" s="157"/>
      <c r="I704" s="158"/>
      <c r="J704" s="153"/>
      <c r="K704" s="154"/>
      <c r="L704" s="154"/>
      <c r="M704" s="153"/>
      <c r="N704" s="153"/>
      <c r="O704" s="154"/>
      <c r="P704" s="154"/>
      <c r="Q704" s="153"/>
      <c r="R704" s="159"/>
      <c r="S704" s="154"/>
    </row>
    <row r="705" spans="1:19" s="151" customFormat="1" x14ac:dyDescent="0.25">
      <c r="A705" s="153"/>
      <c r="B705" s="153"/>
      <c r="C705" s="154"/>
      <c r="D705" s="154"/>
      <c r="E705" s="155"/>
      <c r="F705" s="155"/>
      <c r="G705" s="156"/>
      <c r="H705" s="157"/>
      <c r="I705" s="158"/>
      <c r="J705" s="153"/>
      <c r="K705" s="154"/>
      <c r="L705" s="154"/>
      <c r="M705" s="153"/>
      <c r="N705" s="153"/>
      <c r="O705" s="154"/>
      <c r="P705" s="154"/>
      <c r="Q705" s="153"/>
      <c r="R705" s="159"/>
      <c r="S705" s="154"/>
    </row>
    <row r="706" spans="1:19" s="151" customFormat="1" x14ac:dyDescent="0.25">
      <c r="A706" s="153"/>
      <c r="B706" s="153"/>
      <c r="C706" s="154"/>
      <c r="D706" s="154"/>
      <c r="E706" s="155"/>
      <c r="F706" s="155"/>
      <c r="G706" s="156"/>
      <c r="H706" s="157"/>
      <c r="I706" s="158"/>
      <c r="J706" s="153"/>
      <c r="K706" s="154"/>
      <c r="L706" s="154"/>
      <c r="M706" s="153"/>
      <c r="N706" s="153"/>
      <c r="O706" s="154"/>
      <c r="P706" s="154"/>
      <c r="Q706" s="153"/>
      <c r="R706" s="159"/>
      <c r="S706" s="154"/>
    </row>
    <row r="707" spans="1:19" s="151" customFormat="1" x14ac:dyDescent="0.25">
      <c r="A707" s="153"/>
      <c r="B707" s="153"/>
      <c r="C707" s="154"/>
      <c r="D707" s="154"/>
      <c r="E707" s="155"/>
      <c r="F707" s="155"/>
      <c r="G707" s="156"/>
      <c r="H707" s="157"/>
      <c r="I707" s="158"/>
      <c r="J707" s="153"/>
      <c r="K707" s="154"/>
      <c r="L707" s="154"/>
      <c r="M707" s="153"/>
      <c r="N707" s="153"/>
      <c r="O707" s="154"/>
      <c r="P707" s="154"/>
      <c r="Q707" s="153"/>
      <c r="R707" s="159"/>
      <c r="S707" s="154"/>
    </row>
    <row r="708" spans="1:19" s="151" customFormat="1" x14ac:dyDescent="0.25">
      <c r="A708" s="153"/>
      <c r="B708" s="153"/>
      <c r="C708" s="154"/>
      <c r="D708" s="154"/>
      <c r="E708" s="155"/>
      <c r="F708" s="155"/>
      <c r="G708" s="156"/>
      <c r="H708" s="157"/>
      <c r="I708" s="158"/>
      <c r="J708" s="153"/>
      <c r="K708" s="154"/>
      <c r="L708" s="154"/>
      <c r="M708" s="153"/>
      <c r="N708" s="153"/>
      <c r="O708" s="154"/>
      <c r="P708" s="154"/>
      <c r="Q708" s="153"/>
      <c r="R708" s="159"/>
      <c r="S708" s="154"/>
    </row>
    <row r="709" spans="1:19" s="151" customFormat="1" x14ac:dyDescent="0.25">
      <c r="A709" s="153"/>
      <c r="B709" s="153"/>
      <c r="C709" s="154"/>
      <c r="D709" s="154"/>
      <c r="E709" s="155"/>
      <c r="F709" s="155"/>
      <c r="G709" s="156"/>
      <c r="H709" s="157"/>
      <c r="I709" s="158"/>
      <c r="J709" s="153"/>
      <c r="K709" s="154"/>
      <c r="L709" s="154"/>
      <c r="M709" s="153"/>
      <c r="N709" s="153"/>
      <c r="O709" s="154"/>
      <c r="P709" s="154"/>
      <c r="Q709" s="153"/>
      <c r="R709" s="159"/>
      <c r="S709" s="154"/>
    </row>
    <row r="710" spans="1:19" s="151" customFormat="1" x14ac:dyDescent="0.25">
      <c r="A710" s="153"/>
      <c r="B710" s="153"/>
      <c r="C710" s="154"/>
      <c r="D710" s="154"/>
      <c r="E710" s="155"/>
      <c r="F710" s="155"/>
      <c r="G710" s="156"/>
      <c r="H710" s="157"/>
      <c r="I710" s="158"/>
      <c r="J710" s="153"/>
      <c r="K710" s="154"/>
      <c r="L710" s="154"/>
      <c r="M710" s="153"/>
      <c r="N710" s="153"/>
      <c r="O710" s="154"/>
      <c r="P710" s="154"/>
      <c r="Q710" s="153"/>
      <c r="R710" s="159"/>
      <c r="S710" s="154"/>
    </row>
    <row r="711" spans="1:19" s="151" customFormat="1" x14ac:dyDescent="0.25">
      <c r="A711" s="153"/>
      <c r="B711" s="153"/>
      <c r="C711" s="154"/>
      <c r="D711" s="154"/>
      <c r="E711" s="155"/>
      <c r="F711" s="155"/>
      <c r="G711" s="156"/>
      <c r="H711" s="157"/>
      <c r="I711" s="158"/>
      <c r="J711" s="153"/>
      <c r="K711" s="154"/>
      <c r="L711" s="154"/>
      <c r="M711" s="153"/>
      <c r="N711" s="153"/>
      <c r="O711" s="154"/>
      <c r="P711" s="154"/>
      <c r="Q711" s="153"/>
      <c r="R711" s="159"/>
      <c r="S711" s="154"/>
    </row>
    <row r="712" spans="1:19" s="151" customFormat="1" x14ac:dyDescent="0.25">
      <c r="A712" s="153"/>
      <c r="B712" s="153"/>
      <c r="C712" s="154"/>
      <c r="D712" s="154"/>
      <c r="E712" s="155"/>
      <c r="F712" s="155"/>
      <c r="G712" s="156"/>
      <c r="H712" s="157"/>
      <c r="I712" s="158"/>
      <c r="J712" s="153"/>
      <c r="K712" s="154"/>
      <c r="L712" s="154"/>
      <c r="M712" s="153"/>
      <c r="N712" s="153"/>
      <c r="O712" s="154"/>
      <c r="P712" s="154"/>
      <c r="Q712" s="153"/>
      <c r="R712" s="159"/>
      <c r="S712" s="154"/>
    </row>
    <row r="713" spans="1:19" s="151" customFormat="1" x14ac:dyDescent="0.25">
      <c r="A713" s="153"/>
      <c r="B713" s="153"/>
      <c r="C713" s="154"/>
      <c r="D713" s="154"/>
      <c r="E713" s="155"/>
      <c r="F713" s="155"/>
      <c r="G713" s="156"/>
      <c r="H713" s="157"/>
      <c r="I713" s="158"/>
      <c r="J713" s="153"/>
      <c r="K713" s="154"/>
      <c r="L713" s="154"/>
      <c r="M713" s="153"/>
      <c r="N713" s="153"/>
      <c r="O713" s="154"/>
      <c r="P713" s="154"/>
      <c r="Q713" s="153"/>
      <c r="R713" s="159"/>
      <c r="S713" s="154"/>
    </row>
    <row r="714" spans="1:19" s="151" customFormat="1" x14ac:dyDescent="0.25">
      <c r="A714" s="153"/>
      <c r="B714" s="153"/>
      <c r="C714" s="154"/>
      <c r="D714" s="154"/>
      <c r="E714" s="155"/>
      <c r="F714" s="155"/>
      <c r="G714" s="156"/>
      <c r="H714" s="157"/>
      <c r="I714" s="158"/>
      <c r="J714" s="153"/>
      <c r="K714" s="154"/>
      <c r="L714" s="154"/>
      <c r="M714" s="153"/>
      <c r="N714" s="153"/>
      <c r="O714" s="154"/>
      <c r="P714" s="154"/>
      <c r="Q714" s="153"/>
      <c r="R714" s="159"/>
      <c r="S714" s="154"/>
    </row>
    <row r="715" spans="1:19" s="151" customFormat="1" x14ac:dyDescent="0.25">
      <c r="A715" s="153"/>
      <c r="B715" s="153"/>
      <c r="C715" s="154"/>
      <c r="D715" s="154"/>
      <c r="E715" s="155"/>
      <c r="F715" s="155"/>
      <c r="G715" s="156"/>
      <c r="H715" s="157"/>
      <c r="I715" s="158"/>
      <c r="J715" s="153"/>
      <c r="K715" s="154"/>
      <c r="L715" s="154"/>
      <c r="M715" s="153"/>
      <c r="N715" s="153"/>
      <c r="O715" s="154"/>
      <c r="P715" s="154"/>
      <c r="Q715" s="153"/>
      <c r="R715" s="159"/>
      <c r="S715" s="154"/>
    </row>
    <row r="716" spans="1:19" s="151" customFormat="1" x14ac:dyDescent="0.25">
      <c r="A716" s="153"/>
      <c r="B716" s="153"/>
      <c r="C716" s="154"/>
      <c r="D716" s="154"/>
      <c r="E716" s="155"/>
      <c r="F716" s="155"/>
      <c r="G716" s="156"/>
      <c r="H716" s="157"/>
      <c r="I716" s="158"/>
      <c r="J716" s="153"/>
      <c r="K716" s="154"/>
      <c r="L716" s="154"/>
      <c r="M716" s="153"/>
      <c r="N716" s="153"/>
      <c r="O716" s="154"/>
      <c r="P716" s="154"/>
      <c r="Q716" s="153"/>
      <c r="R716" s="159"/>
      <c r="S716" s="154"/>
    </row>
    <row r="717" spans="1:19" s="151" customFormat="1" x14ac:dyDescent="0.25">
      <c r="A717" s="153"/>
      <c r="B717" s="153"/>
      <c r="C717" s="154"/>
      <c r="D717" s="154"/>
      <c r="E717" s="155"/>
      <c r="F717" s="155"/>
      <c r="G717" s="156"/>
      <c r="H717" s="157"/>
      <c r="I717" s="158"/>
      <c r="J717" s="153"/>
      <c r="K717" s="154"/>
      <c r="L717" s="154"/>
      <c r="M717" s="153"/>
      <c r="N717" s="153"/>
      <c r="O717" s="154"/>
      <c r="P717" s="154"/>
      <c r="Q717" s="153"/>
      <c r="R717" s="159"/>
      <c r="S717" s="154"/>
    </row>
    <row r="718" spans="1:19" s="151" customFormat="1" x14ac:dyDescent="0.25">
      <c r="A718" s="153"/>
      <c r="B718" s="153"/>
      <c r="C718" s="154"/>
      <c r="D718" s="154"/>
      <c r="E718" s="155"/>
      <c r="F718" s="155"/>
      <c r="G718" s="156"/>
      <c r="H718" s="157"/>
      <c r="I718" s="158"/>
      <c r="J718" s="153"/>
      <c r="K718" s="154"/>
      <c r="L718" s="154"/>
      <c r="M718" s="153"/>
      <c r="N718" s="153"/>
      <c r="O718" s="154"/>
      <c r="P718" s="154"/>
      <c r="Q718" s="153"/>
      <c r="R718" s="159"/>
      <c r="S718" s="154"/>
    </row>
    <row r="719" spans="1:19" s="151" customFormat="1" x14ac:dyDescent="0.25">
      <c r="A719" s="153"/>
      <c r="B719" s="153"/>
      <c r="C719" s="154"/>
      <c r="D719" s="154"/>
      <c r="E719" s="155"/>
      <c r="F719" s="155"/>
      <c r="G719" s="156"/>
      <c r="H719" s="157"/>
      <c r="I719" s="158"/>
      <c r="J719" s="153"/>
      <c r="K719" s="154"/>
      <c r="L719" s="154"/>
      <c r="M719" s="153"/>
      <c r="N719" s="153"/>
      <c r="O719" s="154"/>
      <c r="P719" s="154"/>
      <c r="Q719" s="153"/>
      <c r="R719" s="159"/>
      <c r="S719" s="154"/>
    </row>
    <row r="720" spans="1:19" s="151" customFormat="1" x14ac:dyDescent="0.25">
      <c r="A720" s="153"/>
      <c r="B720" s="153"/>
      <c r="C720" s="154"/>
      <c r="D720" s="154"/>
      <c r="E720" s="155"/>
      <c r="F720" s="155"/>
      <c r="G720" s="156"/>
      <c r="H720" s="157"/>
      <c r="I720" s="158"/>
      <c r="J720" s="153"/>
      <c r="K720" s="154"/>
      <c r="L720" s="154"/>
      <c r="M720" s="153"/>
      <c r="N720" s="153"/>
      <c r="O720" s="154"/>
      <c r="P720" s="154"/>
      <c r="Q720" s="153"/>
      <c r="R720" s="159"/>
      <c r="S720" s="154"/>
    </row>
    <row r="721" spans="1:19" s="151" customFormat="1" x14ac:dyDescent="0.25">
      <c r="A721" s="153"/>
      <c r="B721" s="153"/>
      <c r="C721" s="154"/>
      <c r="D721" s="154"/>
      <c r="E721" s="155"/>
      <c r="F721" s="155"/>
      <c r="G721" s="156"/>
      <c r="H721" s="157"/>
      <c r="I721" s="158"/>
      <c r="J721" s="153"/>
      <c r="K721" s="154"/>
      <c r="L721" s="154"/>
      <c r="M721" s="153"/>
      <c r="N721" s="153"/>
      <c r="O721" s="154"/>
      <c r="P721" s="154"/>
      <c r="Q721" s="153"/>
      <c r="R721" s="159"/>
      <c r="S721" s="154"/>
    </row>
    <row r="722" spans="1:19" s="151" customFormat="1" x14ac:dyDescent="0.25">
      <c r="A722" s="153"/>
      <c r="B722" s="153"/>
      <c r="C722" s="154"/>
      <c r="D722" s="154"/>
      <c r="E722" s="155"/>
      <c r="F722" s="155"/>
      <c r="G722" s="156"/>
      <c r="H722" s="157"/>
      <c r="I722" s="158"/>
      <c r="J722" s="153"/>
      <c r="K722" s="154"/>
      <c r="L722" s="154"/>
      <c r="M722" s="153"/>
      <c r="N722" s="153"/>
      <c r="O722" s="154"/>
      <c r="P722" s="154"/>
      <c r="Q722" s="153"/>
      <c r="R722" s="159"/>
      <c r="S722" s="154"/>
    </row>
    <row r="723" spans="1:19" s="151" customFormat="1" x14ac:dyDescent="0.25">
      <c r="A723" s="153"/>
      <c r="B723" s="153"/>
      <c r="C723" s="154"/>
      <c r="D723" s="154"/>
      <c r="E723" s="155"/>
      <c r="F723" s="155"/>
      <c r="G723" s="156"/>
      <c r="H723" s="157"/>
      <c r="I723" s="158"/>
      <c r="J723" s="153"/>
      <c r="K723" s="154"/>
      <c r="L723" s="154"/>
      <c r="M723" s="153"/>
      <c r="N723" s="153"/>
      <c r="O723" s="154"/>
      <c r="P723" s="154"/>
      <c r="Q723" s="153"/>
      <c r="R723" s="159"/>
      <c r="S723" s="154"/>
    </row>
    <row r="724" spans="1:19" s="151" customFormat="1" x14ac:dyDescent="0.25">
      <c r="A724" s="153"/>
      <c r="B724" s="153"/>
      <c r="C724" s="154"/>
      <c r="D724" s="154"/>
      <c r="E724" s="155"/>
      <c r="F724" s="155"/>
      <c r="G724" s="156"/>
      <c r="H724" s="157"/>
      <c r="I724" s="158"/>
      <c r="J724" s="153"/>
      <c r="K724" s="154"/>
      <c r="L724" s="154"/>
      <c r="M724" s="153"/>
      <c r="N724" s="153"/>
      <c r="O724" s="154"/>
      <c r="P724" s="154"/>
      <c r="Q724" s="153"/>
      <c r="R724" s="159"/>
      <c r="S724" s="154"/>
    </row>
    <row r="725" spans="1:19" s="151" customFormat="1" x14ac:dyDescent="0.25">
      <c r="A725" s="153"/>
      <c r="B725" s="153"/>
      <c r="C725" s="154"/>
      <c r="D725" s="154"/>
      <c r="E725" s="155"/>
      <c r="F725" s="155"/>
      <c r="G725" s="156"/>
      <c r="H725" s="157"/>
      <c r="I725" s="158"/>
      <c r="J725" s="153"/>
      <c r="K725" s="154"/>
      <c r="L725" s="154"/>
      <c r="M725" s="153"/>
      <c r="N725" s="153"/>
      <c r="O725" s="154"/>
      <c r="P725" s="154"/>
      <c r="Q725" s="153"/>
      <c r="R725" s="159"/>
      <c r="S725" s="154"/>
    </row>
    <row r="726" spans="1:19" s="151" customFormat="1" x14ac:dyDescent="0.25">
      <c r="A726" s="153"/>
      <c r="B726" s="153"/>
      <c r="C726" s="154"/>
      <c r="D726" s="154"/>
      <c r="E726" s="155"/>
      <c r="F726" s="155"/>
      <c r="G726" s="156"/>
      <c r="H726" s="157"/>
      <c r="I726" s="158"/>
      <c r="J726" s="153"/>
      <c r="K726" s="154"/>
      <c r="L726" s="154"/>
      <c r="M726" s="153"/>
      <c r="N726" s="153"/>
      <c r="O726" s="154"/>
      <c r="P726" s="154"/>
      <c r="Q726" s="153"/>
      <c r="R726" s="159"/>
      <c r="S726" s="154"/>
    </row>
    <row r="727" spans="1:19" s="151" customFormat="1" x14ac:dyDescent="0.25">
      <c r="A727" s="153"/>
      <c r="B727" s="153"/>
      <c r="C727" s="154"/>
      <c r="D727" s="154"/>
      <c r="E727" s="155"/>
      <c r="F727" s="155"/>
      <c r="G727" s="156"/>
      <c r="H727" s="157"/>
      <c r="I727" s="158"/>
      <c r="J727" s="153"/>
      <c r="K727" s="154"/>
      <c r="L727" s="154"/>
      <c r="M727" s="153"/>
      <c r="N727" s="153"/>
      <c r="O727" s="154"/>
      <c r="P727" s="154"/>
      <c r="Q727" s="153"/>
      <c r="R727" s="159"/>
      <c r="S727" s="154"/>
    </row>
    <row r="728" spans="1:19" s="151" customFormat="1" x14ac:dyDescent="0.25">
      <c r="A728" s="153"/>
      <c r="B728" s="153"/>
      <c r="C728" s="154"/>
      <c r="D728" s="154"/>
      <c r="E728" s="155"/>
      <c r="F728" s="155"/>
      <c r="G728" s="156"/>
      <c r="H728" s="157"/>
      <c r="I728" s="158"/>
      <c r="J728" s="153"/>
      <c r="K728" s="154"/>
      <c r="L728" s="154"/>
      <c r="M728" s="153"/>
      <c r="N728" s="153"/>
      <c r="O728" s="154"/>
      <c r="P728" s="154"/>
      <c r="Q728" s="153"/>
      <c r="R728" s="159"/>
      <c r="S728" s="154"/>
    </row>
    <row r="729" spans="1:19" s="151" customFormat="1" x14ac:dyDescent="0.25">
      <c r="A729" s="153"/>
      <c r="B729" s="153"/>
      <c r="C729" s="154"/>
      <c r="D729" s="154"/>
      <c r="E729" s="155"/>
      <c r="F729" s="155"/>
      <c r="G729" s="156"/>
      <c r="H729" s="157"/>
      <c r="I729" s="158"/>
      <c r="J729" s="153"/>
      <c r="K729" s="154"/>
      <c r="L729" s="154"/>
      <c r="M729" s="153"/>
      <c r="N729" s="153"/>
      <c r="O729" s="154"/>
      <c r="P729" s="154"/>
      <c r="Q729" s="153"/>
      <c r="R729" s="159"/>
      <c r="S729" s="154"/>
    </row>
    <row r="730" spans="1:19" s="151" customFormat="1" x14ac:dyDescent="0.25">
      <c r="A730" s="153"/>
      <c r="B730" s="153"/>
      <c r="C730" s="154"/>
      <c r="D730" s="154"/>
      <c r="E730" s="155"/>
      <c r="F730" s="155"/>
      <c r="G730" s="156"/>
      <c r="H730" s="157"/>
      <c r="I730" s="158"/>
      <c r="J730" s="153"/>
      <c r="K730" s="154"/>
      <c r="L730" s="154"/>
      <c r="M730" s="153"/>
      <c r="N730" s="153"/>
      <c r="O730" s="154"/>
      <c r="P730" s="154"/>
      <c r="Q730" s="153"/>
      <c r="R730" s="159"/>
      <c r="S730" s="154"/>
    </row>
    <row r="731" spans="1:19" s="151" customFormat="1" x14ac:dyDescent="0.25">
      <c r="A731" s="153"/>
      <c r="B731" s="153"/>
      <c r="C731" s="154"/>
      <c r="D731" s="154"/>
      <c r="E731" s="155"/>
      <c r="F731" s="155"/>
      <c r="G731" s="156"/>
      <c r="H731" s="157"/>
      <c r="I731" s="158"/>
      <c r="J731" s="153"/>
      <c r="K731" s="154"/>
      <c r="L731" s="154"/>
      <c r="M731" s="153"/>
      <c r="N731" s="153"/>
      <c r="O731" s="154"/>
      <c r="P731" s="154"/>
      <c r="Q731" s="153"/>
      <c r="R731" s="159"/>
      <c r="S731" s="154"/>
    </row>
    <row r="732" spans="1:19" s="151" customFormat="1" x14ac:dyDescent="0.25">
      <c r="A732" s="153"/>
      <c r="B732" s="153"/>
      <c r="C732" s="154"/>
      <c r="D732" s="154"/>
      <c r="E732" s="155"/>
      <c r="F732" s="155"/>
      <c r="G732" s="156"/>
      <c r="H732" s="157"/>
      <c r="I732" s="158"/>
      <c r="J732" s="153"/>
      <c r="K732" s="154"/>
      <c r="L732" s="154"/>
      <c r="M732" s="153"/>
      <c r="N732" s="153"/>
      <c r="O732" s="154"/>
      <c r="P732" s="154"/>
      <c r="Q732" s="153"/>
      <c r="R732" s="159"/>
      <c r="S732" s="154"/>
    </row>
    <row r="733" spans="1:19" s="151" customFormat="1" x14ac:dyDescent="0.25">
      <c r="A733" s="153"/>
      <c r="B733" s="153"/>
      <c r="C733" s="154"/>
      <c r="D733" s="154"/>
      <c r="E733" s="155"/>
      <c r="F733" s="155"/>
      <c r="G733" s="156"/>
      <c r="H733" s="157"/>
      <c r="I733" s="158"/>
      <c r="J733" s="153"/>
      <c r="K733" s="154"/>
      <c r="L733" s="154"/>
      <c r="M733" s="153"/>
      <c r="N733" s="153"/>
      <c r="O733" s="154"/>
      <c r="P733" s="154"/>
      <c r="Q733" s="153"/>
      <c r="R733" s="159"/>
      <c r="S733" s="154"/>
    </row>
    <row r="734" spans="1:19" s="151" customFormat="1" x14ac:dyDescent="0.25">
      <c r="A734" s="153"/>
      <c r="B734" s="153"/>
      <c r="C734" s="154"/>
      <c r="D734" s="154"/>
      <c r="E734" s="155"/>
      <c r="F734" s="155"/>
      <c r="G734" s="156"/>
      <c r="H734" s="157"/>
      <c r="I734" s="158"/>
      <c r="J734" s="153"/>
      <c r="K734" s="154"/>
      <c r="L734" s="154"/>
      <c r="M734" s="153"/>
      <c r="N734" s="153"/>
      <c r="O734" s="154"/>
      <c r="P734" s="154"/>
      <c r="Q734" s="153"/>
      <c r="R734" s="159"/>
      <c r="S734" s="154"/>
    </row>
    <row r="735" spans="1:19" s="151" customFormat="1" x14ac:dyDescent="0.25">
      <c r="A735" s="153"/>
      <c r="B735" s="153"/>
      <c r="C735" s="154"/>
      <c r="D735" s="154"/>
      <c r="E735" s="155"/>
      <c r="F735" s="155"/>
      <c r="G735" s="156"/>
      <c r="H735" s="157"/>
      <c r="I735" s="158"/>
      <c r="J735" s="153"/>
      <c r="K735" s="154"/>
      <c r="L735" s="154"/>
      <c r="M735" s="153"/>
      <c r="N735" s="153"/>
      <c r="O735" s="154"/>
      <c r="P735" s="154"/>
      <c r="Q735" s="153"/>
      <c r="R735" s="159"/>
      <c r="S735" s="154"/>
    </row>
    <row r="736" spans="1:19" s="151" customFormat="1" x14ac:dyDescent="0.25">
      <c r="A736" s="153"/>
      <c r="B736" s="153"/>
      <c r="C736" s="154"/>
      <c r="D736" s="154"/>
      <c r="E736" s="155"/>
      <c r="F736" s="155"/>
      <c r="G736" s="156"/>
      <c r="H736" s="157"/>
      <c r="I736" s="158"/>
      <c r="J736" s="153"/>
      <c r="K736" s="154"/>
      <c r="L736" s="154"/>
      <c r="M736" s="153"/>
      <c r="N736" s="153"/>
      <c r="O736" s="154"/>
      <c r="P736" s="154"/>
      <c r="Q736" s="153"/>
      <c r="R736" s="159"/>
      <c r="S736" s="154"/>
    </row>
    <row r="737" spans="1:19" s="151" customFormat="1" x14ac:dyDescent="0.25">
      <c r="A737" s="153"/>
      <c r="B737" s="153"/>
      <c r="C737" s="154"/>
      <c r="D737" s="154"/>
      <c r="E737" s="155"/>
      <c r="F737" s="155"/>
      <c r="G737" s="156"/>
      <c r="H737" s="157"/>
      <c r="I737" s="158"/>
      <c r="J737" s="153"/>
      <c r="K737" s="154"/>
      <c r="L737" s="154"/>
      <c r="M737" s="153"/>
      <c r="N737" s="153"/>
      <c r="O737" s="154"/>
      <c r="P737" s="154"/>
      <c r="Q737" s="153"/>
      <c r="R737" s="159"/>
      <c r="S737" s="154"/>
    </row>
    <row r="738" spans="1:19" s="151" customFormat="1" x14ac:dyDescent="0.25">
      <c r="A738" s="153"/>
      <c r="B738" s="153"/>
      <c r="C738" s="154"/>
      <c r="D738" s="154"/>
      <c r="E738" s="155"/>
      <c r="F738" s="155"/>
      <c r="G738" s="156"/>
      <c r="H738" s="157"/>
      <c r="I738" s="158"/>
      <c r="J738" s="153"/>
      <c r="K738" s="154"/>
      <c r="L738" s="154"/>
      <c r="M738" s="153"/>
      <c r="N738" s="153"/>
      <c r="O738" s="154"/>
      <c r="P738" s="154"/>
      <c r="Q738" s="153"/>
      <c r="R738" s="159"/>
      <c r="S738" s="154"/>
    </row>
    <row r="739" spans="1:19" s="151" customFormat="1" x14ac:dyDescent="0.25">
      <c r="A739" s="153"/>
      <c r="B739" s="153"/>
      <c r="C739" s="154"/>
      <c r="D739" s="154"/>
      <c r="E739" s="155"/>
      <c r="F739" s="155"/>
      <c r="G739" s="156"/>
      <c r="H739" s="157"/>
      <c r="I739" s="158"/>
      <c r="J739" s="153"/>
      <c r="K739" s="154"/>
      <c r="L739" s="154"/>
      <c r="M739" s="153"/>
      <c r="N739" s="153"/>
      <c r="O739" s="154"/>
      <c r="P739" s="154"/>
      <c r="Q739" s="153"/>
      <c r="R739" s="159"/>
      <c r="S739" s="154"/>
    </row>
    <row r="740" spans="1:19" s="151" customFormat="1" x14ac:dyDescent="0.25">
      <c r="A740" s="153"/>
      <c r="B740" s="153"/>
      <c r="C740" s="154"/>
      <c r="D740" s="154"/>
      <c r="E740" s="155"/>
      <c r="F740" s="155"/>
      <c r="G740" s="156"/>
      <c r="H740" s="157"/>
      <c r="I740" s="158"/>
      <c r="J740" s="153"/>
      <c r="K740" s="154"/>
      <c r="L740" s="154"/>
      <c r="M740" s="153"/>
      <c r="N740" s="153"/>
      <c r="O740" s="154"/>
      <c r="P740" s="154"/>
      <c r="Q740" s="153"/>
      <c r="R740" s="159"/>
      <c r="S740" s="154"/>
    </row>
    <row r="741" spans="1:19" s="151" customFormat="1" x14ac:dyDescent="0.25">
      <c r="A741" s="153"/>
      <c r="B741" s="153"/>
      <c r="C741" s="154"/>
      <c r="D741" s="154"/>
      <c r="E741" s="155"/>
      <c r="F741" s="155"/>
      <c r="G741" s="156"/>
      <c r="H741" s="157"/>
      <c r="I741" s="158"/>
      <c r="J741" s="153"/>
      <c r="K741" s="154"/>
      <c r="L741" s="154"/>
      <c r="M741" s="153"/>
      <c r="N741" s="153"/>
      <c r="O741" s="154"/>
      <c r="P741" s="154"/>
      <c r="Q741" s="153"/>
      <c r="R741" s="159"/>
      <c r="S741" s="154"/>
    </row>
    <row r="742" spans="1:19" s="151" customFormat="1" x14ac:dyDescent="0.25">
      <c r="A742" s="153"/>
      <c r="B742" s="153"/>
      <c r="C742" s="154"/>
      <c r="D742" s="154"/>
      <c r="E742" s="155"/>
      <c r="F742" s="155"/>
      <c r="G742" s="156"/>
      <c r="H742" s="157"/>
      <c r="I742" s="158"/>
      <c r="J742" s="153"/>
      <c r="K742" s="154"/>
      <c r="L742" s="154"/>
      <c r="M742" s="153"/>
      <c r="N742" s="153"/>
      <c r="O742" s="154"/>
      <c r="P742" s="154"/>
      <c r="Q742" s="153"/>
      <c r="R742" s="159"/>
      <c r="S742" s="154"/>
    </row>
    <row r="743" spans="1:19" s="151" customFormat="1" x14ac:dyDescent="0.25">
      <c r="A743" s="153"/>
      <c r="B743" s="153"/>
      <c r="C743" s="154"/>
      <c r="D743" s="154"/>
      <c r="E743" s="155"/>
      <c r="F743" s="155"/>
      <c r="G743" s="156"/>
      <c r="H743" s="157"/>
      <c r="I743" s="158"/>
      <c r="J743" s="153"/>
      <c r="K743" s="154"/>
      <c r="L743" s="154"/>
      <c r="M743" s="153"/>
      <c r="N743" s="153"/>
      <c r="O743" s="154"/>
      <c r="P743" s="154"/>
      <c r="Q743" s="153"/>
      <c r="R743" s="159"/>
      <c r="S743" s="154"/>
    </row>
    <row r="744" spans="1:19" s="151" customFormat="1" x14ac:dyDescent="0.25">
      <c r="A744" s="153"/>
      <c r="B744" s="153"/>
      <c r="C744" s="154"/>
      <c r="D744" s="154"/>
      <c r="E744" s="155"/>
      <c r="F744" s="155"/>
      <c r="G744" s="156"/>
      <c r="H744" s="157"/>
      <c r="I744" s="158"/>
      <c r="J744" s="153"/>
      <c r="K744" s="154"/>
      <c r="L744" s="154"/>
      <c r="M744" s="153"/>
      <c r="N744" s="153"/>
      <c r="O744" s="154"/>
      <c r="P744" s="154"/>
      <c r="Q744" s="153"/>
      <c r="R744" s="159"/>
      <c r="S744" s="154"/>
    </row>
    <row r="745" spans="1:19" s="151" customFormat="1" x14ac:dyDescent="0.25">
      <c r="A745" s="153"/>
      <c r="B745" s="153"/>
      <c r="C745" s="154"/>
      <c r="D745" s="154"/>
      <c r="E745" s="155"/>
      <c r="F745" s="155"/>
      <c r="G745" s="156"/>
      <c r="H745" s="157"/>
      <c r="I745" s="158"/>
      <c r="J745" s="153"/>
      <c r="K745" s="154"/>
      <c r="L745" s="154"/>
      <c r="M745" s="153"/>
      <c r="N745" s="153"/>
      <c r="O745" s="154"/>
      <c r="P745" s="154"/>
      <c r="Q745" s="153"/>
      <c r="R745" s="159"/>
      <c r="S745" s="154"/>
    </row>
    <row r="746" spans="1:19" s="151" customFormat="1" x14ac:dyDescent="0.25">
      <c r="A746" s="153"/>
      <c r="B746" s="153"/>
      <c r="C746" s="154"/>
      <c r="D746" s="154"/>
      <c r="E746" s="155"/>
      <c r="F746" s="155"/>
      <c r="G746" s="156"/>
      <c r="H746" s="157"/>
      <c r="I746" s="158"/>
      <c r="J746" s="153"/>
      <c r="K746" s="154"/>
      <c r="L746" s="154"/>
      <c r="M746" s="153"/>
      <c r="N746" s="153"/>
      <c r="O746" s="154"/>
      <c r="P746" s="154"/>
      <c r="Q746" s="153"/>
      <c r="R746" s="159"/>
      <c r="S746" s="154"/>
    </row>
    <row r="747" spans="1:19" s="151" customFormat="1" x14ac:dyDescent="0.25">
      <c r="A747" s="153"/>
      <c r="B747" s="153"/>
      <c r="C747" s="154"/>
      <c r="D747" s="154"/>
      <c r="E747" s="155"/>
      <c r="F747" s="155"/>
      <c r="G747" s="156"/>
      <c r="H747" s="157"/>
      <c r="I747" s="158"/>
      <c r="J747" s="153"/>
      <c r="K747" s="154"/>
      <c r="L747" s="154"/>
      <c r="M747" s="153"/>
      <c r="N747" s="153"/>
      <c r="O747" s="154"/>
      <c r="P747" s="154"/>
      <c r="Q747" s="153"/>
      <c r="R747" s="159"/>
      <c r="S747" s="154"/>
    </row>
    <row r="748" spans="1:19" s="151" customFormat="1" x14ac:dyDescent="0.25">
      <c r="A748" s="153"/>
      <c r="B748" s="153"/>
      <c r="C748" s="154"/>
      <c r="D748" s="154"/>
      <c r="E748" s="155"/>
      <c r="F748" s="155"/>
      <c r="G748" s="156"/>
      <c r="H748" s="157"/>
      <c r="I748" s="158"/>
      <c r="J748" s="153"/>
      <c r="K748" s="154"/>
      <c r="L748" s="154"/>
      <c r="M748" s="153"/>
      <c r="N748" s="153"/>
      <c r="O748" s="154"/>
      <c r="P748" s="154"/>
      <c r="Q748" s="153"/>
      <c r="R748" s="159"/>
      <c r="S748" s="154"/>
    </row>
    <row r="749" spans="1:19" s="151" customFormat="1" x14ac:dyDescent="0.25">
      <c r="A749" s="153"/>
      <c r="B749" s="153"/>
      <c r="C749" s="154"/>
      <c r="D749" s="154"/>
      <c r="E749" s="155"/>
      <c r="F749" s="155"/>
      <c r="G749" s="156"/>
      <c r="H749" s="157"/>
      <c r="I749" s="158"/>
      <c r="J749" s="153"/>
      <c r="K749" s="154"/>
      <c r="L749" s="154"/>
      <c r="M749" s="153"/>
      <c r="N749" s="153"/>
      <c r="O749" s="154"/>
      <c r="P749" s="154"/>
      <c r="Q749" s="153"/>
      <c r="R749" s="159"/>
      <c r="S749" s="154"/>
    </row>
    <row r="750" spans="1:19" s="151" customFormat="1" x14ac:dyDescent="0.25">
      <c r="A750" s="153"/>
      <c r="B750" s="153"/>
      <c r="C750" s="154"/>
      <c r="D750" s="154"/>
      <c r="E750" s="155"/>
      <c r="F750" s="155"/>
      <c r="G750" s="156"/>
      <c r="H750" s="157"/>
      <c r="I750" s="158"/>
      <c r="J750" s="153"/>
      <c r="K750" s="154"/>
      <c r="L750" s="154"/>
      <c r="M750" s="153"/>
      <c r="N750" s="153"/>
      <c r="O750" s="154"/>
      <c r="P750" s="154"/>
      <c r="Q750" s="153"/>
      <c r="R750" s="159"/>
      <c r="S750" s="154"/>
    </row>
    <row r="751" spans="1:19" s="151" customFormat="1" x14ac:dyDescent="0.25">
      <c r="A751" s="153"/>
      <c r="B751" s="153"/>
      <c r="C751" s="154"/>
      <c r="D751" s="154"/>
      <c r="E751" s="155"/>
      <c r="F751" s="155"/>
      <c r="G751" s="156"/>
      <c r="H751" s="157"/>
      <c r="I751" s="158"/>
      <c r="J751" s="153"/>
      <c r="K751" s="154"/>
      <c r="L751" s="154"/>
      <c r="M751" s="153"/>
      <c r="N751" s="153"/>
      <c r="O751" s="154"/>
      <c r="P751" s="154"/>
      <c r="Q751" s="153"/>
      <c r="R751" s="159"/>
      <c r="S751" s="154"/>
    </row>
    <row r="752" spans="1:19" s="151" customFormat="1" x14ac:dyDescent="0.25">
      <c r="A752" s="153"/>
      <c r="B752" s="153"/>
      <c r="C752" s="154"/>
      <c r="D752" s="154"/>
      <c r="E752" s="155"/>
      <c r="F752" s="155"/>
      <c r="G752" s="156"/>
      <c r="H752" s="157"/>
      <c r="I752" s="158"/>
      <c r="J752" s="153"/>
      <c r="K752" s="154"/>
      <c r="L752" s="154"/>
      <c r="M752" s="153"/>
      <c r="N752" s="153"/>
      <c r="O752" s="154"/>
      <c r="P752" s="154"/>
      <c r="Q752" s="153"/>
      <c r="R752" s="159"/>
      <c r="S752" s="154"/>
    </row>
    <row r="753" spans="1:19" s="151" customFormat="1" x14ac:dyDescent="0.25">
      <c r="A753" s="153"/>
      <c r="B753" s="153"/>
      <c r="C753" s="154"/>
      <c r="D753" s="154"/>
      <c r="E753" s="155"/>
      <c r="F753" s="155"/>
      <c r="G753" s="156"/>
      <c r="H753" s="157"/>
      <c r="I753" s="158"/>
      <c r="J753" s="153"/>
      <c r="K753" s="154"/>
      <c r="L753" s="154"/>
      <c r="M753" s="153"/>
      <c r="N753" s="153"/>
      <c r="O753" s="154"/>
      <c r="P753" s="154"/>
      <c r="Q753" s="153"/>
      <c r="R753" s="159"/>
      <c r="S753" s="154"/>
    </row>
    <row r="754" spans="1:19" s="151" customFormat="1" x14ac:dyDescent="0.25">
      <c r="A754" s="153"/>
      <c r="B754" s="153"/>
      <c r="C754" s="154"/>
      <c r="D754" s="154"/>
      <c r="E754" s="155"/>
      <c r="F754" s="155"/>
      <c r="G754" s="156"/>
      <c r="H754" s="157"/>
      <c r="I754" s="158"/>
      <c r="J754" s="153"/>
      <c r="K754" s="154"/>
      <c r="L754" s="154"/>
      <c r="M754" s="153"/>
      <c r="N754" s="153"/>
      <c r="O754" s="154"/>
      <c r="P754" s="154"/>
      <c r="Q754" s="153"/>
      <c r="R754" s="159"/>
      <c r="S754" s="154"/>
    </row>
    <row r="755" spans="1:19" s="151" customFormat="1" x14ac:dyDescent="0.25">
      <c r="A755" s="153"/>
      <c r="B755" s="153"/>
      <c r="C755" s="154"/>
      <c r="D755" s="154"/>
      <c r="E755" s="155"/>
      <c r="F755" s="155"/>
      <c r="G755" s="156"/>
      <c r="H755" s="157"/>
      <c r="I755" s="158"/>
      <c r="J755" s="153"/>
      <c r="K755" s="154"/>
      <c r="L755" s="154"/>
      <c r="M755" s="153"/>
      <c r="N755" s="153"/>
      <c r="O755" s="154"/>
      <c r="P755" s="154"/>
      <c r="Q755" s="153"/>
      <c r="R755" s="159"/>
      <c r="S755" s="154"/>
    </row>
    <row r="756" spans="1:19" s="151" customFormat="1" x14ac:dyDescent="0.25">
      <c r="A756" s="153"/>
      <c r="B756" s="153"/>
      <c r="C756" s="154"/>
      <c r="D756" s="154"/>
      <c r="E756" s="155"/>
      <c r="F756" s="155"/>
      <c r="G756" s="156"/>
      <c r="H756" s="157"/>
      <c r="I756" s="158"/>
      <c r="J756" s="153"/>
      <c r="K756" s="154"/>
      <c r="L756" s="154"/>
      <c r="M756" s="153"/>
      <c r="N756" s="153"/>
      <c r="O756" s="154"/>
      <c r="P756" s="154"/>
      <c r="Q756" s="153"/>
      <c r="R756" s="159"/>
      <c r="S756" s="154"/>
    </row>
    <row r="757" spans="1:19" s="151" customFormat="1" x14ac:dyDescent="0.25">
      <c r="A757" s="153"/>
      <c r="B757" s="153"/>
      <c r="C757" s="154"/>
      <c r="D757" s="154"/>
      <c r="E757" s="155"/>
      <c r="F757" s="155"/>
      <c r="G757" s="156"/>
      <c r="H757" s="157"/>
      <c r="I757" s="158"/>
      <c r="J757" s="153"/>
      <c r="K757" s="154"/>
      <c r="L757" s="154"/>
      <c r="M757" s="153"/>
      <c r="N757" s="153"/>
      <c r="O757" s="154"/>
      <c r="P757" s="154"/>
      <c r="Q757" s="153"/>
      <c r="R757" s="159"/>
      <c r="S757" s="154"/>
    </row>
    <row r="758" spans="1:19" s="151" customFormat="1" x14ac:dyDescent="0.25">
      <c r="A758" s="153"/>
      <c r="B758" s="153"/>
      <c r="C758" s="154"/>
      <c r="D758" s="154"/>
      <c r="E758" s="155"/>
      <c r="F758" s="155"/>
      <c r="G758" s="156"/>
      <c r="H758" s="157"/>
      <c r="I758" s="158"/>
      <c r="J758" s="153"/>
      <c r="K758" s="154"/>
      <c r="L758" s="154"/>
      <c r="M758" s="153"/>
      <c r="N758" s="153"/>
      <c r="O758" s="154"/>
      <c r="P758" s="154"/>
      <c r="Q758" s="153"/>
      <c r="R758" s="159"/>
      <c r="S758" s="154"/>
    </row>
    <row r="759" spans="1:19" s="151" customFormat="1" x14ac:dyDescent="0.25">
      <c r="A759" s="153"/>
      <c r="B759" s="153"/>
      <c r="C759" s="154"/>
      <c r="D759" s="154"/>
      <c r="E759" s="155"/>
      <c r="F759" s="155"/>
      <c r="G759" s="156"/>
      <c r="H759" s="157"/>
      <c r="I759" s="158"/>
      <c r="J759" s="153"/>
      <c r="K759" s="154"/>
      <c r="L759" s="154"/>
      <c r="M759" s="153"/>
      <c r="N759" s="153"/>
      <c r="O759" s="154"/>
      <c r="P759" s="154"/>
      <c r="Q759" s="153"/>
      <c r="R759" s="159"/>
      <c r="S759" s="154"/>
    </row>
    <row r="760" spans="1:19" s="151" customFormat="1" x14ac:dyDescent="0.25">
      <c r="A760" s="153"/>
      <c r="B760" s="153"/>
      <c r="C760" s="154"/>
      <c r="D760" s="154"/>
      <c r="E760" s="155"/>
      <c r="F760" s="155"/>
      <c r="G760" s="156"/>
      <c r="H760" s="157"/>
      <c r="I760" s="158"/>
      <c r="J760" s="153"/>
      <c r="K760" s="154"/>
      <c r="L760" s="154"/>
      <c r="M760" s="153"/>
      <c r="N760" s="153"/>
      <c r="O760" s="154"/>
      <c r="P760" s="154"/>
      <c r="Q760" s="153"/>
      <c r="R760" s="159"/>
      <c r="S760" s="154"/>
    </row>
    <row r="761" spans="1:19" s="151" customFormat="1" x14ac:dyDescent="0.25">
      <c r="A761" s="153"/>
      <c r="B761" s="153"/>
      <c r="C761" s="154"/>
      <c r="D761" s="154"/>
      <c r="E761" s="155"/>
      <c r="F761" s="155"/>
      <c r="G761" s="156"/>
      <c r="H761" s="157"/>
      <c r="I761" s="158"/>
      <c r="J761" s="153"/>
      <c r="K761" s="154"/>
      <c r="L761" s="154"/>
      <c r="M761" s="153"/>
      <c r="N761" s="153"/>
      <c r="O761" s="154"/>
      <c r="P761" s="154"/>
      <c r="Q761" s="153"/>
      <c r="R761" s="159"/>
      <c r="S761" s="154"/>
    </row>
    <row r="762" spans="1:19" s="151" customFormat="1" x14ac:dyDescent="0.25">
      <c r="A762" s="153"/>
      <c r="B762" s="153"/>
      <c r="C762" s="154"/>
      <c r="D762" s="154"/>
      <c r="E762" s="155"/>
      <c r="F762" s="155"/>
      <c r="G762" s="156"/>
      <c r="H762" s="157"/>
      <c r="I762" s="158"/>
      <c r="J762" s="153"/>
      <c r="K762" s="154"/>
      <c r="L762" s="154"/>
      <c r="M762" s="153"/>
      <c r="N762" s="153"/>
      <c r="O762" s="154"/>
      <c r="P762" s="154"/>
      <c r="Q762" s="153"/>
      <c r="R762" s="159"/>
      <c r="S762" s="154"/>
    </row>
    <row r="763" spans="1:19" s="151" customFormat="1" x14ac:dyDescent="0.25">
      <c r="A763" s="153"/>
      <c r="B763" s="153"/>
      <c r="C763" s="154"/>
      <c r="D763" s="154"/>
      <c r="E763" s="155"/>
      <c r="F763" s="155"/>
      <c r="G763" s="156"/>
      <c r="H763" s="157"/>
      <c r="I763" s="158"/>
      <c r="J763" s="153"/>
      <c r="K763" s="154"/>
      <c r="L763" s="154"/>
      <c r="M763" s="153"/>
      <c r="N763" s="153"/>
      <c r="O763" s="154"/>
      <c r="P763" s="154"/>
      <c r="Q763" s="153"/>
      <c r="R763" s="159"/>
      <c r="S763" s="154"/>
    </row>
    <row r="764" spans="1:19" s="151" customFormat="1" x14ac:dyDescent="0.25">
      <c r="A764" s="153"/>
      <c r="B764" s="153"/>
      <c r="C764" s="154"/>
      <c r="D764" s="154"/>
      <c r="E764" s="155"/>
      <c r="F764" s="155"/>
      <c r="G764" s="156"/>
      <c r="H764" s="157"/>
      <c r="I764" s="158"/>
      <c r="J764" s="153"/>
      <c r="K764" s="154"/>
      <c r="L764" s="154"/>
      <c r="M764" s="153"/>
      <c r="N764" s="153"/>
      <c r="O764" s="154"/>
      <c r="P764" s="154"/>
      <c r="Q764" s="153"/>
      <c r="R764" s="159"/>
      <c r="S764" s="154"/>
    </row>
    <row r="765" spans="1:19" s="151" customFormat="1" x14ac:dyDescent="0.25">
      <c r="A765" s="153"/>
      <c r="B765" s="153"/>
      <c r="C765" s="154"/>
      <c r="D765" s="154"/>
      <c r="E765" s="155"/>
      <c r="F765" s="155"/>
      <c r="G765" s="156"/>
      <c r="H765" s="157"/>
      <c r="I765" s="158"/>
      <c r="J765" s="153"/>
      <c r="K765" s="154"/>
      <c r="L765" s="154"/>
      <c r="M765" s="153"/>
      <c r="N765" s="153"/>
      <c r="O765" s="154"/>
      <c r="P765" s="154"/>
      <c r="Q765" s="153"/>
      <c r="R765" s="159"/>
      <c r="S765" s="154"/>
    </row>
    <row r="766" spans="1:19" s="151" customFormat="1" x14ac:dyDescent="0.25">
      <c r="A766" s="153"/>
      <c r="B766" s="153"/>
      <c r="C766" s="154"/>
      <c r="D766" s="154"/>
      <c r="E766" s="155"/>
      <c r="F766" s="155"/>
      <c r="G766" s="156"/>
      <c r="H766" s="157"/>
      <c r="I766" s="158"/>
      <c r="J766" s="153"/>
      <c r="K766" s="154"/>
      <c r="L766" s="154"/>
      <c r="M766" s="153"/>
      <c r="N766" s="153"/>
      <c r="O766" s="154"/>
      <c r="P766" s="154"/>
      <c r="Q766" s="153"/>
      <c r="R766" s="159"/>
      <c r="S766" s="154"/>
    </row>
    <row r="767" spans="1:19" s="151" customFormat="1" x14ac:dyDescent="0.25">
      <c r="A767" s="153"/>
      <c r="B767" s="153"/>
      <c r="C767" s="154"/>
      <c r="D767" s="154"/>
      <c r="E767" s="155"/>
      <c r="F767" s="155"/>
      <c r="G767" s="156"/>
      <c r="H767" s="157"/>
      <c r="I767" s="158"/>
      <c r="J767" s="153"/>
      <c r="K767" s="154"/>
      <c r="L767" s="154"/>
      <c r="M767" s="153"/>
      <c r="N767" s="153"/>
      <c r="O767" s="154"/>
      <c r="P767" s="154"/>
      <c r="Q767" s="153"/>
      <c r="R767" s="159"/>
      <c r="S767" s="154"/>
    </row>
    <row r="768" spans="1:19" s="151" customFormat="1" x14ac:dyDescent="0.25">
      <c r="A768" s="153"/>
      <c r="B768" s="153"/>
      <c r="C768" s="154"/>
      <c r="D768" s="154"/>
      <c r="E768" s="155"/>
      <c r="F768" s="155"/>
      <c r="G768" s="156"/>
      <c r="H768" s="157"/>
      <c r="I768" s="158"/>
      <c r="J768" s="153"/>
      <c r="K768" s="154"/>
      <c r="L768" s="154"/>
      <c r="M768" s="153"/>
      <c r="N768" s="153"/>
      <c r="O768" s="154"/>
      <c r="P768" s="154"/>
      <c r="Q768" s="153"/>
      <c r="R768" s="159"/>
      <c r="S768" s="154"/>
    </row>
    <row r="769" spans="1:19" s="151" customFormat="1" x14ac:dyDescent="0.25">
      <c r="A769" s="153"/>
      <c r="B769" s="153"/>
      <c r="C769" s="154"/>
      <c r="D769" s="154"/>
      <c r="E769" s="155"/>
      <c r="F769" s="155"/>
      <c r="G769" s="156"/>
      <c r="H769" s="157"/>
      <c r="I769" s="158"/>
      <c r="J769" s="153"/>
      <c r="K769" s="154"/>
      <c r="L769" s="154"/>
      <c r="M769" s="153"/>
      <c r="N769" s="153"/>
      <c r="O769" s="154"/>
      <c r="P769" s="154"/>
      <c r="Q769" s="153"/>
      <c r="R769" s="159"/>
      <c r="S769" s="154"/>
    </row>
    <row r="770" spans="1:19" s="151" customFormat="1" x14ac:dyDescent="0.25">
      <c r="A770" s="153"/>
      <c r="B770" s="153"/>
      <c r="C770" s="154"/>
      <c r="D770" s="154"/>
      <c r="E770" s="155"/>
      <c r="F770" s="155"/>
      <c r="G770" s="156"/>
      <c r="H770" s="157"/>
      <c r="I770" s="158"/>
      <c r="J770" s="153"/>
      <c r="K770" s="154"/>
      <c r="L770" s="154"/>
      <c r="M770" s="153"/>
      <c r="N770" s="153"/>
      <c r="O770" s="154"/>
      <c r="P770" s="154"/>
      <c r="Q770" s="153"/>
      <c r="R770" s="159"/>
      <c r="S770" s="154"/>
    </row>
    <row r="771" spans="1:19" s="151" customFormat="1" x14ac:dyDescent="0.25">
      <c r="A771" s="153"/>
      <c r="B771" s="153"/>
      <c r="C771" s="154"/>
      <c r="D771" s="154"/>
      <c r="E771" s="155"/>
      <c r="F771" s="155"/>
      <c r="G771" s="156"/>
      <c r="H771" s="157"/>
      <c r="I771" s="158"/>
      <c r="J771" s="153"/>
      <c r="K771" s="154"/>
      <c r="L771" s="154"/>
      <c r="M771" s="153"/>
      <c r="N771" s="153"/>
      <c r="O771" s="154"/>
      <c r="P771" s="154"/>
      <c r="Q771" s="153"/>
      <c r="R771" s="159"/>
      <c r="S771" s="154"/>
    </row>
    <row r="772" spans="1:19" s="151" customFormat="1" x14ac:dyDescent="0.25">
      <c r="A772" s="153"/>
      <c r="B772" s="153"/>
      <c r="C772" s="154"/>
      <c r="D772" s="154"/>
      <c r="E772" s="155"/>
      <c r="F772" s="155"/>
      <c r="G772" s="156"/>
      <c r="H772" s="157"/>
      <c r="I772" s="158"/>
      <c r="J772" s="153"/>
      <c r="K772" s="154"/>
      <c r="L772" s="154"/>
      <c r="M772" s="153"/>
      <c r="N772" s="153"/>
      <c r="O772" s="154"/>
      <c r="P772" s="154"/>
      <c r="Q772" s="153"/>
      <c r="R772" s="159"/>
      <c r="S772" s="154"/>
    </row>
    <row r="773" spans="1:19" s="151" customFormat="1" x14ac:dyDescent="0.25">
      <c r="A773" s="153"/>
      <c r="B773" s="153"/>
      <c r="C773" s="154"/>
      <c r="D773" s="154"/>
      <c r="E773" s="155"/>
      <c r="F773" s="155"/>
      <c r="G773" s="156"/>
      <c r="H773" s="157"/>
      <c r="I773" s="158"/>
      <c r="J773" s="153"/>
      <c r="K773" s="154"/>
      <c r="L773" s="154"/>
      <c r="M773" s="153"/>
      <c r="N773" s="153"/>
      <c r="O773" s="154"/>
      <c r="P773" s="154"/>
      <c r="Q773" s="153"/>
      <c r="R773" s="159"/>
      <c r="S773" s="154"/>
    </row>
    <row r="774" spans="1:19" s="151" customFormat="1" x14ac:dyDescent="0.25">
      <c r="A774" s="153"/>
      <c r="B774" s="153"/>
      <c r="C774" s="154"/>
      <c r="D774" s="154"/>
      <c r="E774" s="155"/>
      <c r="F774" s="155"/>
      <c r="G774" s="156"/>
      <c r="H774" s="157"/>
      <c r="I774" s="158"/>
      <c r="J774" s="153"/>
      <c r="K774" s="154"/>
      <c r="L774" s="154"/>
      <c r="M774" s="153"/>
      <c r="N774" s="153"/>
      <c r="O774" s="154"/>
      <c r="P774" s="154"/>
      <c r="Q774" s="153"/>
      <c r="R774" s="159"/>
      <c r="S774" s="154"/>
    </row>
    <row r="775" spans="1:19" s="151" customFormat="1" x14ac:dyDescent="0.25">
      <c r="A775" s="153"/>
      <c r="B775" s="153"/>
      <c r="C775" s="154"/>
      <c r="D775" s="154"/>
      <c r="E775" s="155"/>
      <c r="F775" s="155"/>
      <c r="G775" s="156"/>
      <c r="H775" s="157"/>
      <c r="I775" s="158"/>
      <c r="J775" s="153"/>
      <c r="K775" s="154"/>
      <c r="L775" s="154"/>
      <c r="M775" s="153"/>
      <c r="N775" s="153"/>
      <c r="O775" s="154"/>
      <c r="P775" s="154"/>
      <c r="Q775" s="153"/>
      <c r="R775" s="159"/>
      <c r="S775" s="154"/>
    </row>
    <row r="776" spans="1:19" s="151" customFormat="1" x14ac:dyDescent="0.25">
      <c r="A776" s="153"/>
      <c r="B776" s="153"/>
      <c r="C776" s="154"/>
      <c r="D776" s="154"/>
      <c r="E776" s="155"/>
      <c r="F776" s="155"/>
      <c r="G776" s="156"/>
      <c r="H776" s="157"/>
      <c r="I776" s="158"/>
      <c r="J776" s="153"/>
      <c r="K776" s="154"/>
      <c r="L776" s="154"/>
      <c r="M776" s="153"/>
      <c r="N776" s="153"/>
      <c r="O776" s="154"/>
      <c r="P776" s="154"/>
      <c r="Q776" s="153"/>
      <c r="R776" s="159"/>
      <c r="S776" s="154"/>
    </row>
    <row r="777" spans="1:19" s="151" customFormat="1" x14ac:dyDescent="0.25">
      <c r="A777" s="153"/>
      <c r="B777" s="153"/>
      <c r="C777" s="154"/>
      <c r="D777" s="154"/>
      <c r="E777" s="155"/>
      <c r="F777" s="155"/>
      <c r="G777" s="156"/>
      <c r="H777" s="157"/>
      <c r="I777" s="158"/>
      <c r="J777" s="153"/>
      <c r="K777" s="154"/>
      <c r="L777" s="154"/>
      <c r="M777" s="153"/>
      <c r="N777" s="153"/>
      <c r="O777" s="154"/>
      <c r="P777" s="154"/>
      <c r="Q777" s="153"/>
      <c r="R777" s="159"/>
      <c r="S777" s="154"/>
    </row>
    <row r="778" spans="1:19" s="151" customFormat="1" x14ac:dyDescent="0.25">
      <c r="A778" s="153"/>
      <c r="B778" s="153"/>
      <c r="C778" s="154"/>
      <c r="D778" s="154"/>
      <c r="E778" s="155"/>
      <c r="F778" s="155"/>
      <c r="G778" s="156"/>
      <c r="H778" s="157"/>
      <c r="I778" s="158"/>
      <c r="J778" s="153"/>
      <c r="K778" s="154"/>
      <c r="L778" s="154"/>
      <c r="M778" s="153"/>
      <c r="N778" s="153"/>
      <c r="O778" s="154"/>
      <c r="P778" s="154"/>
      <c r="Q778" s="153"/>
      <c r="R778" s="159"/>
      <c r="S778" s="154"/>
    </row>
    <row r="779" spans="1:19" s="151" customFormat="1" x14ac:dyDescent="0.25">
      <c r="A779" s="153"/>
      <c r="B779" s="153"/>
      <c r="C779" s="154"/>
      <c r="D779" s="154"/>
      <c r="E779" s="155"/>
      <c r="F779" s="155"/>
      <c r="G779" s="156"/>
      <c r="H779" s="157"/>
      <c r="I779" s="158"/>
      <c r="J779" s="153"/>
      <c r="K779" s="154"/>
      <c r="L779" s="154"/>
      <c r="M779" s="153"/>
      <c r="N779" s="153"/>
      <c r="O779" s="154"/>
      <c r="P779" s="154"/>
      <c r="Q779" s="153"/>
      <c r="R779" s="159"/>
      <c r="S779" s="154"/>
    </row>
    <row r="780" spans="1:19" s="151" customFormat="1" x14ac:dyDescent="0.25">
      <c r="A780" s="153"/>
      <c r="B780" s="153"/>
      <c r="C780" s="154"/>
      <c r="D780" s="154"/>
      <c r="E780" s="155"/>
      <c r="F780" s="155"/>
      <c r="G780" s="156"/>
      <c r="H780" s="157"/>
      <c r="I780" s="158"/>
      <c r="J780" s="153"/>
      <c r="K780" s="154"/>
      <c r="L780" s="154"/>
      <c r="M780" s="153"/>
      <c r="N780" s="153"/>
      <c r="O780" s="154"/>
      <c r="P780" s="154"/>
      <c r="Q780" s="153"/>
      <c r="R780" s="159"/>
      <c r="S780" s="154"/>
    </row>
    <row r="781" spans="1:19" s="151" customFormat="1" x14ac:dyDescent="0.25">
      <c r="A781" s="153"/>
      <c r="B781" s="153"/>
      <c r="C781" s="154"/>
      <c r="D781" s="154"/>
      <c r="E781" s="155"/>
      <c r="F781" s="155"/>
      <c r="G781" s="156"/>
      <c r="H781" s="157"/>
      <c r="I781" s="158"/>
      <c r="J781" s="153"/>
      <c r="K781" s="154"/>
      <c r="L781" s="154"/>
      <c r="M781" s="153"/>
      <c r="N781" s="153"/>
      <c r="O781" s="154"/>
      <c r="P781" s="154"/>
      <c r="Q781" s="153"/>
      <c r="R781" s="159"/>
      <c r="S781" s="154"/>
    </row>
    <row r="782" spans="1:19" s="151" customFormat="1" x14ac:dyDescent="0.25">
      <c r="A782" s="153"/>
      <c r="B782" s="153"/>
      <c r="C782" s="154"/>
      <c r="D782" s="154"/>
      <c r="E782" s="155"/>
      <c r="F782" s="155"/>
      <c r="G782" s="156"/>
      <c r="H782" s="157"/>
      <c r="I782" s="158"/>
      <c r="J782" s="153"/>
      <c r="K782" s="154"/>
      <c r="L782" s="154"/>
      <c r="M782" s="153"/>
      <c r="N782" s="153"/>
      <c r="O782" s="154"/>
      <c r="P782" s="154"/>
      <c r="Q782" s="153"/>
      <c r="R782" s="159"/>
      <c r="S782" s="154"/>
    </row>
    <row r="783" spans="1:19" s="151" customFormat="1" x14ac:dyDescent="0.25">
      <c r="A783" s="153"/>
      <c r="B783" s="153"/>
      <c r="C783" s="154"/>
      <c r="D783" s="154"/>
      <c r="E783" s="155"/>
      <c r="F783" s="155"/>
      <c r="G783" s="156"/>
      <c r="H783" s="157"/>
      <c r="I783" s="158"/>
      <c r="J783" s="153"/>
      <c r="K783" s="154"/>
      <c r="L783" s="154"/>
      <c r="M783" s="153"/>
      <c r="N783" s="153"/>
      <c r="O783" s="154"/>
      <c r="P783" s="154"/>
      <c r="Q783" s="153"/>
      <c r="R783" s="159"/>
      <c r="S783" s="154"/>
    </row>
    <row r="784" spans="1:19" s="151" customFormat="1" x14ac:dyDescent="0.25">
      <c r="A784" s="153"/>
      <c r="B784" s="153"/>
      <c r="C784" s="154"/>
      <c r="D784" s="154"/>
      <c r="E784" s="155"/>
      <c r="F784" s="155"/>
      <c r="G784" s="156"/>
      <c r="H784" s="157"/>
      <c r="I784" s="158"/>
      <c r="J784" s="153"/>
      <c r="K784" s="154"/>
      <c r="L784" s="154"/>
      <c r="M784" s="153"/>
      <c r="N784" s="153"/>
      <c r="O784" s="154"/>
      <c r="P784" s="154"/>
      <c r="Q784" s="153"/>
      <c r="R784" s="159"/>
      <c r="S784" s="154"/>
    </row>
    <row r="785" spans="1:19" s="151" customFormat="1" x14ac:dyDescent="0.25">
      <c r="A785" s="153"/>
      <c r="B785" s="153"/>
      <c r="C785" s="154"/>
      <c r="D785" s="154"/>
      <c r="E785" s="155"/>
      <c r="F785" s="155"/>
      <c r="G785" s="156"/>
      <c r="H785" s="157"/>
      <c r="I785" s="158"/>
      <c r="J785" s="153"/>
      <c r="K785" s="154"/>
      <c r="L785" s="154"/>
      <c r="M785" s="153"/>
      <c r="N785" s="153"/>
      <c r="O785" s="154"/>
      <c r="P785" s="154"/>
      <c r="Q785" s="153"/>
      <c r="R785" s="159"/>
      <c r="S785" s="154"/>
    </row>
    <row r="786" spans="1:19" s="151" customFormat="1" x14ac:dyDescent="0.25">
      <c r="A786" s="153"/>
      <c r="B786" s="153"/>
      <c r="C786" s="154"/>
      <c r="D786" s="154"/>
      <c r="E786" s="155"/>
      <c r="F786" s="155"/>
      <c r="G786" s="156"/>
      <c r="H786" s="157"/>
      <c r="I786" s="158"/>
      <c r="J786" s="153"/>
      <c r="K786" s="154"/>
      <c r="L786" s="154"/>
      <c r="M786" s="153"/>
      <c r="N786" s="153"/>
      <c r="O786" s="154"/>
      <c r="P786" s="154"/>
      <c r="Q786" s="153"/>
      <c r="R786" s="159"/>
      <c r="S786" s="154"/>
    </row>
    <row r="787" spans="1:19" s="151" customFormat="1" x14ac:dyDescent="0.25">
      <c r="A787" s="153"/>
      <c r="B787" s="153"/>
      <c r="C787" s="154"/>
      <c r="D787" s="154"/>
      <c r="E787" s="155"/>
      <c r="F787" s="155"/>
      <c r="G787" s="156"/>
      <c r="H787" s="157"/>
      <c r="I787" s="158"/>
      <c r="J787" s="153"/>
      <c r="K787" s="154"/>
      <c r="L787" s="154"/>
      <c r="M787" s="153"/>
      <c r="N787" s="153"/>
      <c r="O787" s="154"/>
      <c r="P787" s="154"/>
      <c r="Q787" s="153"/>
      <c r="R787" s="159"/>
      <c r="S787" s="154"/>
    </row>
    <row r="788" spans="1:19" s="151" customFormat="1" x14ac:dyDescent="0.25">
      <c r="A788" s="153"/>
      <c r="B788" s="153"/>
      <c r="C788" s="154"/>
      <c r="D788" s="154"/>
      <c r="E788" s="155"/>
      <c r="F788" s="155"/>
      <c r="G788" s="156"/>
      <c r="H788" s="157"/>
      <c r="I788" s="158"/>
      <c r="J788" s="153"/>
      <c r="K788" s="154"/>
      <c r="L788" s="154"/>
      <c r="M788" s="153"/>
      <c r="N788" s="153"/>
      <c r="O788" s="154"/>
      <c r="P788" s="154"/>
      <c r="Q788" s="153"/>
      <c r="R788" s="159"/>
      <c r="S788" s="154"/>
    </row>
    <row r="789" spans="1:19" s="151" customFormat="1" x14ac:dyDescent="0.25">
      <c r="A789" s="153"/>
      <c r="B789" s="153"/>
      <c r="C789" s="154"/>
      <c r="D789" s="154"/>
      <c r="E789" s="155"/>
      <c r="F789" s="155"/>
      <c r="G789" s="156"/>
      <c r="H789" s="157"/>
      <c r="I789" s="158"/>
      <c r="J789" s="153"/>
      <c r="K789" s="154"/>
      <c r="L789" s="154"/>
      <c r="M789" s="153"/>
      <c r="N789" s="153"/>
      <c r="O789" s="154"/>
      <c r="P789" s="154"/>
      <c r="Q789" s="153"/>
      <c r="R789" s="159"/>
      <c r="S789" s="154"/>
    </row>
    <row r="790" spans="1:19" s="151" customFormat="1" x14ac:dyDescent="0.25">
      <c r="A790" s="153"/>
      <c r="B790" s="153"/>
      <c r="C790" s="154"/>
      <c r="D790" s="154"/>
      <c r="E790" s="155"/>
      <c r="F790" s="155"/>
      <c r="G790" s="156"/>
      <c r="H790" s="157"/>
      <c r="I790" s="158"/>
      <c r="J790" s="153"/>
      <c r="K790" s="154"/>
      <c r="L790" s="154"/>
      <c r="M790" s="153"/>
      <c r="N790" s="153"/>
      <c r="O790" s="154"/>
      <c r="P790" s="154"/>
      <c r="Q790" s="153"/>
      <c r="R790" s="159"/>
      <c r="S790" s="154"/>
    </row>
    <row r="791" spans="1:19" s="151" customFormat="1" x14ac:dyDescent="0.25">
      <c r="A791" s="153"/>
      <c r="B791" s="153"/>
      <c r="C791" s="154"/>
      <c r="D791" s="154"/>
      <c r="E791" s="155"/>
      <c r="F791" s="155"/>
      <c r="G791" s="156"/>
      <c r="H791" s="157"/>
      <c r="I791" s="158"/>
      <c r="J791" s="153"/>
      <c r="K791" s="154"/>
      <c r="L791" s="154"/>
      <c r="M791" s="153"/>
      <c r="N791" s="153"/>
      <c r="O791" s="154"/>
      <c r="P791" s="154"/>
      <c r="Q791" s="153"/>
      <c r="R791" s="159"/>
      <c r="S791" s="154"/>
    </row>
    <row r="792" spans="1:19" s="151" customFormat="1" x14ac:dyDescent="0.25">
      <c r="A792" s="153"/>
      <c r="B792" s="153"/>
      <c r="C792" s="154"/>
      <c r="D792" s="154"/>
      <c r="E792" s="155"/>
      <c r="F792" s="155"/>
      <c r="G792" s="156"/>
      <c r="H792" s="157"/>
      <c r="I792" s="158"/>
      <c r="J792" s="153"/>
      <c r="K792" s="154"/>
      <c r="L792" s="154"/>
      <c r="M792" s="153"/>
      <c r="N792" s="153"/>
      <c r="O792" s="154"/>
      <c r="P792" s="154"/>
      <c r="Q792" s="153"/>
      <c r="R792" s="159"/>
      <c r="S792" s="154"/>
    </row>
    <row r="793" spans="1:19" s="151" customFormat="1" x14ac:dyDescent="0.25">
      <c r="A793" s="153"/>
      <c r="B793" s="153"/>
      <c r="C793" s="154"/>
      <c r="D793" s="154"/>
      <c r="E793" s="155"/>
      <c r="F793" s="155"/>
      <c r="G793" s="156"/>
      <c r="H793" s="157"/>
      <c r="I793" s="158"/>
      <c r="J793" s="153"/>
      <c r="K793" s="154"/>
      <c r="L793" s="154"/>
      <c r="M793" s="153"/>
      <c r="N793" s="153"/>
      <c r="O793" s="154"/>
      <c r="P793" s="154"/>
      <c r="Q793" s="153"/>
      <c r="R793" s="159"/>
      <c r="S793" s="154"/>
    </row>
    <row r="794" spans="1:19" s="151" customFormat="1" x14ac:dyDescent="0.25">
      <c r="A794" s="153"/>
      <c r="B794" s="153"/>
      <c r="C794" s="154"/>
      <c r="D794" s="154"/>
      <c r="E794" s="155"/>
      <c r="F794" s="155"/>
      <c r="G794" s="156"/>
      <c r="H794" s="157"/>
      <c r="I794" s="158"/>
      <c r="J794" s="153"/>
      <c r="K794" s="154"/>
      <c r="L794" s="154"/>
      <c r="M794" s="153"/>
      <c r="N794" s="153"/>
      <c r="O794" s="154"/>
      <c r="P794" s="154"/>
      <c r="Q794" s="153"/>
      <c r="R794" s="159"/>
      <c r="S794" s="154"/>
    </row>
    <row r="795" spans="1:19" s="151" customFormat="1" x14ac:dyDescent="0.25">
      <c r="A795" s="153"/>
      <c r="B795" s="153"/>
      <c r="C795" s="154"/>
      <c r="D795" s="154"/>
      <c r="E795" s="155"/>
      <c r="F795" s="155"/>
      <c r="G795" s="156"/>
      <c r="H795" s="157"/>
      <c r="I795" s="158"/>
      <c r="J795" s="153"/>
      <c r="K795" s="154"/>
      <c r="L795" s="154"/>
      <c r="M795" s="153"/>
      <c r="N795" s="153"/>
      <c r="O795" s="154"/>
      <c r="P795" s="154"/>
      <c r="Q795" s="153"/>
      <c r="R795" s="159"/>
      <c r="S795" s="154"/>
    </row>
    <row r="796" spans="1:19" s="151" customFormat="1" x14ac:dyDescent="0.25">
      <c r="A796" s="153"/>
      <c r="B796" s="153"/>
      <c r="C796" s="154"/>
      <c r="D796" s="154"/>
      <c r="E796" s="155"/>
      <c r="F796" s="155"/>
      <c r="G796" s="156"/>
      <c r="H796" s="157"/>
      <c r="I796" s="158"/>
      <c r="J796" s="153"/>
      <c r="K796" s="154"/>
      <c r="L796" s="154"/>
      <c r="M796" s="153"/>
      <c r="N796" s="153"/>
      <c r="O796" s="154"/>
      <c r="P796" s="154"/>
      <c r="Q796" s="153"/>
      <c r="R796" s="159"/>
      <c r="S796" s="154"/>
    </row>
    <row r="797" spans="1:19" s="151" customFormat="1" x14ac:dyDescent="0.25">
      <c r="A797" s="153"/>
      <c r="B797" s="153"/>
      <c r="C797" s="154"/>
      <c r="D797" s="154"/>
      <c r="E797" s="155"/>
      <c r="F797" s="155"/>
      <c r="G797" s="156"/>
      <c r="H797" s="157"/>
      <c r="I797" s="158"/>
      <c r="J797" s="153"/>
      <c r="K797" s="154"/>
      <c r="L797" s="154"/>
      <c r="M797" s="153"/>
      <c r="N797" s="153"/>
      <c r="O797" s="154"/>
      <c r="P797" s="154"/>
      <c r="Q797" s="153"/>
      <c r="R797" s="159"/>
      <c r="S797" s="154"/>
    </row>
    <row r="798" spans="1:19" s="151" customFormat="1" x14ac:dyDescent="0.25">
      <c r="A798" s="153"/>
      <c r="B798" s="153"/>
      <c r="C798" s="154"/>
      <c r="D798" s="154"/>
      <c r="E798" s="155"/>
      <c r="F798" s="155"/>
      <c r="G798" s="156"/>
      <c r="H798" s="157"/>
      <c r="I798" s="158"/>
      <c r="J798" s="153"/>
      <c r="K798" s="154"/>
      <c r="L798" s="154"/>
      <c r="M798" s="153"/>
      <c r="N798" s="153"/>
      <c r="O798" s="154"/>
      <c r="P798" s="154"/>
      <c r="Q798" s="153"/>
      <c r="R798" s="159"/>
      <c r="S798" s="154"/>
    </row>
    <row r="799" spans="1:19" s="151" customFormat="1" x14ac:dyDescent="0.25">
      <c r="A799" s="153"/>
      <c r="B799" s="153"/>
      <c r="C799" s="154"/>
      <c r="D799" s="154"/>
      <c r="E799" s="155"/>
      <c r="F799" s="155"/>
      <c r="G799" s="156"/>
      <c r="H799" s="157"/>
      <c r="I799" s="158"/>
      <c r="J799" s="153"/>
      <c r="K799" s="154"/>
      <c r="L799" s="154"/>
      <c r="M799" s="153"/>
      <c r="N799" s="153"/>
      <c r="O799" s="154"/>
      <c r="P799" s="154"/>
      <c r="Q799" s="153"/>
      <c r="R799" s="159"/>
      <c r="S799" s="154"/>
    </row>
    <row r="800" spans="1:19" s="151" customFormat="1" x14ac:dyDescent="0.25">
      <c r="A800" s="153"/>
      <c r="B800" s="153"/>
      <c r="C800" s="154"/>
      <c r="D800" s="154"/>
      <c r="E800" s="155"/>
      <c r="F800" s="155"/>
      <c r="G800" s="156"/>
      <c r="H800" s="157"/>
      <c r="I800" s="158"/>
      <c r="J800" s="153"/>
      <c r="K800" s="154"/>
      <c r="L800" s="154"/>
      <c r="M800" s="153"/>
      <c r="N800" s="153"/>
      <c r="O800" s="154"/>
      <c r="P800" s="154"/>
      <c r="Q800" s="153"/>
      <c r="R800" s="159"/>
      <c r="S800" s="154"/>
    </row>
    <row r="801" spans="1:19" s="151" customFormat="1" x14ac:dyDescent="0.25">
      <c r="A801" s="153"/>
      <c r="B801" s="153"/>
      <c r="C801" s="154"/>
      <c r="D801" s="154"/>
      <c r="E801" s="155"/>
      <c r="F801" s="155"/>
      <c r="G801" s="156"/>
      <c r="H801" s="157"/>
      <c r="I801" s="158"/>
      <c r="J801" s="153"/>
      <c r="K801" s="154"/>
      <c r="L801" s="154"/>
      <c r="M801" s="153"/>
      <c r="N801" s="153"/>
      <c r="O801" s="154"/>
      <c r="P801" s="154"/>
      <c r="Q801" s="153"/>
      <c r="R801" s="159"/>
      <c r="S801" s="154"/>
    </row>
    <row r="802" spans="1:19" s="151" customFormat="1" x14ac:dyDescent="0.25">
      <c r="A802" s="153"/>
      <c r="B802" s="153"/>
      <c r="C802" s="154"/>
      <c r="D802" s="154"/>
      <c r="E802" s="155"/>
      <c r="F802" s="155"/>
      <c r="G802" s="156"/>
      <c r="H802" s="157"/>
      <c r="I802" s="158"/>
      <c r="J802" s="153"/>
      <c r="K802" s="154"/>
      <c r="L802" s="154"/>
      <c r="M802" s="153"/>
      <c r="N802" s="153"/>
      <c r="O802" s="154"/>
      <c r="P802" s="154"/>
      <c r="Q802" s="153"/>
      <c r="R802" s="159"/>
      <c r="S802" s="154"/>
    </row>
    <row r="803" spans="1:19" s="151" customFormat="1" x14ac:dyDescent="0.25">
      <c r="A803" s="153"/>
      <c r="B803" s="153"/>
      <c r="C803" s="154"/>
      <c r="D803" s="154"/>
      <c r="E803" s="155"/>
      <c r="F803" s="155"/>
      <c r="G803" s="156"/>
      <c r="H803" s="157"/>
      <c r="I803" s="158"/>
      <c r="J803" s="153"/>
      <c r="K803" s="154"/>
      <c r="L803" s="154"/>
      <c r="M803" s="153"/>
      <c r="N803" s="153"/>
      <c r="O803" s="154"/>
      <c r="P803" s="154"/>
      <c r="Q803" s="153"/>
      <c r="R803" s="159"/>
      <c r="S803" s="154"/>
    </row>
    <row r="804" spans="1:19" s="151" customFormat="1" x14ac:dyDescent="0.25">
      <c r="A804" s="153"/>
      <c r="B804" s="153"/>
      <c r="C804" s="154"/>
      <c r="D804" s="154"/>
      <c r="E804" s="155"/>
      <c r="F804" s="155"/>
      <c r="G804" s="156"/>
      <c r="H804" s="157"/>
      <c r="I804" s="158"/>
      <c r="J804" s="153"/>
      <c r="K804" s="154"/>
      <c r="L804" s="154"/>
      <c r="M804" s="153"/>
      <c r="N804" s="153"/>
      <c r="O804" s="154"/>
      <c r="P804" s="154"/>
      <c r="Q804" s="153"/>
      <c r="R804" s="159"/>
      <c r="S804" s="154"/>
    </row>
    <row r="805" spans="1:19" s="151" customFormat="1" x14ac:dyDescent="0.25">
      <c r="A805" s="153"/>
      <c r="B805" s="153"/>
      <c r="C805" s="154"/>
      <c r="D805" s="154"/>
      <c r="E805" s="155"/>
      <c r="F805" s="155"/>
      <c r="G805" s="156"/>
      <c r="H805" s="157"/>
      <c r="I805" s="158"/>
      <c r="J805" s="153"/>
      <c r="K805" s="154"/>
      <c r="L805" s="154"/>
      <c r="M805" s="153"/>
      <c r="N805" s="153"/>
      <c r="O805" s="154"/>
      <c r="P805" s="154"/>
      <c r="Q805" s="153"/>
      <c r="R805" s="159"/>
      <c r="S805" s="154"/>
    </row>
    <row r="806" spans="1:19" s="151" customFormat="1" x14ac:dyDescent="0.25">
      <c r="A806" s="153"/>
      <c r="B806" s="153"/>
      <c r="C806" s="154"/>
      <c r="D806" s="154"/>
      <c r="E806" s="155"/>
      <c r="F806" s="155"/>
      <c r="G806" s="156"/>
      <c r="H806" s="157"/>
      <c r="I806" s="158"/>
      <c r="J806" s="153"/>
      <c r="K806" s="154"/>
      <c r="L806" s="154"/>
      <c r="M806" s="153"/>
      <c r="N806" s="153"/>
      <c r="O806" s="154"/>
      <c r="P806" s="154"/>
      <c r="Q806" s="153"/>
      <c r="R806" s="159"/>
      <c r="S806" s="154"/>
    </row>
    <row r="807" spans="1:19" s="151" customFormat="1" x14ac:dyDescent="0.25">
      <c r="A807" s="153"/>
      <c r="B807" s="153"/>
      <c r="C807" s="154"/>
      <c r="D807" s="154"/>
      <c r="E807" s="155"/>
      <c r="F807" s="155"/>
      <c r="G807" s="156"/>
      <c r="H807" s="157"/>
      <c r="I807" s="158"/>
      <c r="J807" s="153"/>
      <c r="K807" s="154"/>
      <c r="L807" s="154"/>
      <c r="M807" s="153"/>
      <c r="N807" s="153"/>
      <c r="O807" s="154"/>
      <c r="P807" s="154"/>
      <c r="Q807" s="153"/>
      <c r="R807" s="159"/>
      <c r="S807" s="154"/>
    </row>
    <row r="808" spans="1:19" s="151" customFormat="1" x14ac:dyDescent="0.25">
      <c r="A808" s="153"/>
      <c r="B808" s="153"/>
      <c r="C808" s="154"/>
      <c r="D808" s="154"/>
      <c r="E808" s="155"/>
      <c r="F808" s="155"/>
      <c r="G808" s="156"/>
      <c r="H808" s="157"/>
      <c r="I808" s="158"/>
      <c r="J808" s="153"/>
      <c r="K808" s="154"/>
      <c r="L808" s="154"/>
      <c r="M808" s="153"/>
      <c r="N808" s="153"/>
      <c r="O808" s="154"/>
      <c r="P808" s="154"/>
      <c r="Q808" s="153"/>
      <c r="R808" s="159"/>
      <c r="S808" s="154"/>
    </row>
    <row r="809" spans="1:19" s="151" customFormat="1" x14ac:dyDescent="0.25">
      <c r="A809" s="153"/>
      <c r="B809" s="153"/>
      <c r="C809" s="154"/>
      <c r="D809" s="154"/>
      <c r="E809" s="155"/>
      <c r="F809" s="155"/>
      <c r="G809" s="156"/>
      <c r="H809" s="157"/>
      <c r="I809" s="158"/>
      <c r="J809" s="153"/>
      <c r="K809" s="154"/>
      <c r="L809" s="154"/>
      <c r="M809" s="153"/>
      <c r="N809" s="153"/>
      <c r="O809" s="154"/>
      <c r="P809" s="154"/>
      <c r="Q809" s="153"/>
      <c r="R809" s="159"/>
      <c r="S809" s="154"/>
    </row>
    <row r="810" spans="1:19" s="151" customFormat="1" x14ac:dyDescent="0.25">
      <c r="A810" s="153"/>
      <c r="B810" s="153"/>
      <c r="C810" s="154"/>
      <c r="D810" s="154"/>
      <c r="E810" s="155"/>
      <c r="F810" s="155"/>
      <c r="G810" s="156"/>
      <c r="H810" s="157"/>
      <c r="I810" s="158"/>
      <c r="J810" s="153"/>
      <c r="K810" s="154"/>
      <c r="L810" s="154"/>
      <c r="M810" s="153"/>
      <c r="N810" s="153"/>
      <c r="O810" s="154"/>
      <c r="P810" s="154"/>
      <c r="Q810" s="153"/>
      <c r="R810" s="159"/>
      <c r="S810" s="154"/>
    </row>
    <row r="811" spans="1:19" s="151" customFormat="1" x14ac:dyDescent="0.25">
      <c r="A811" s="153"/>
      <c r="B811" s="153"/>
      <c r="C811" s="154"/>
      <c r="D811" s="154"/>
      <c r="E811" s="155"/>
      <c r="F811" s="155"/>
      <c r="G811" s="156"/>
      <c r="H811" s="157"/>
      <c r="I811" s="158"/>
      <c r="J811" s="153"/>
      <c r="K811" s="154"/>
      <c r="L811" s="154"/>
      <c r="M811" s="153"/>
      <c r="N811" s="153"/>
      <c r="O811" s="154"/>
      <c r="P811" s="154"/>
      <c r="Q811" s="153"/>
      <c r="R811" s="159"/>
      <c r="S811" s="154"/>
    </row>
    <row r="812" spans="1:19" s="151" customFormat="1" x14ac:dyDescent="0.25">
      <c r="A812" s="153"/>
      <c r="B812" s="153"/>
      <c r="C812" s="154"/>
      <c r="D812" s="154"/>
      <c r="E812" s="155"/>
      <c r="F812" s="155"/>
      <c r="G812" s="156"/>
      <c r="H812" s="157"/>
      <c r="I812" s="158"/>
      <c r="J812" s="153"/>
      <c r="K812" s="154"/>
      <c r="L812" s="154"/>
      <c r="M812" s="153"/>
      <c r="N812" s="153"/>
      <c r="O812" s="154"/>
      <c r="P812" s="154"/>
      <c r="Q812" s="153"/>
      <c r="R812" s="159"/>
      <c r="S812" s="154"/>
    </row>
    <row r="813" spans="1:19" s="151" customFormat="1" x14ac:dyDescent="0.25">
      <c r="A813" s="153"/>
      <c r="B813" s="153"/>
      <c r="C813" s="154"/>
      <c r="D813" s="154"/>
      <c r="E813" s="155"/>
      <c r="F813" s="155"/>
      <c r="G813" s="156"/>
      <c r="H813" s="157"/>
      <c r="I813" s="158"/>
      <c r="J813" s="153"/>
      <c r="K813" s="154"/>
      <c r="L813" s="154"/>
      <c r="M813" s="153"/>
      <c r="N813" s="153"/>
      <c r="O813" s="154"/>
      <c r="P813" s="154"/>
      <c r="Q813" s="153"/>
      <c r="R813" s="159"/>
      <c r="S813" s="154"/>
    </row>
    <row r="814" spans="1:19" s="151" customFormat="1" x14ac:dyDescent="0.25">
      <c r="A814" s="153"/>
      <c r="B814" s="153"/>
      <c r="C814" s="154"/>
      <c r="D814" s="154"/>
      <c r="E814" s="155"/>
      <c r="F814" s="155"/>
      <c r="G814" s="156"/>
      <c r="H814" s="157"/>
      <c r="I814" s="158"/>
      <c r="J814" s="153"/>
      <c r="K814" s="154"/>
      <c r="L814" s="154"/>
      <c r="M814" s="153"/>
      <c r="N814" s="153"/>
      <c r="O814" s="154"/>
      <c r="P814" s="154"/>
      <c r="Q814" s="153"/>
      <c r="R814" s="159"/>
      <c r="S814" s="154"/>
    </row>
    <row r="815" spans="1:19" s="151" customFormat="1" x14ac:dyDescent="0.25">
      <c r="A815" s="153"/>
      <c r="B815" s="153"/>
      <c r="C815" s="154"/>
      <c r="D815" s="154"/>
      <c r="E815" s="155"/>
      <c r="F815" s="155"/>
      <c r="G815" s="156"/>
      <c r="H815" s="157"/>
      <c r="I815" s="158"/>
      <c r="J815" s="153"/>
      <c r="K815" s="154"/>
      <c r="L815" s="154"/>
      <c r="M815" s="153"/>
      <c r="N815" s="153"/>
      <c r="O815" s="154"/>
      <c r="P815" s="154"/>
      <c r="Q815" s="153"/>
      <c r="R815" s="159"/>
      <c r="S815" s="154"/>
    </row>
    <row r="816" spans="1:19" s="151" customFormat="1" x14ac:dyDescent="0.25">
      <c r="A816" s="153"/>
      <c r="B816" s="153"/>
      <c r="C816" s="154"/>
      <c r="D816" s="154"/>
      <c r="E816" s="155"/>
      <c r="F816" s="155"/>
      <c r="G816" s="156"/>
      <c r="H816" s="157"/>
      <c r="I816" s="158"/>
      <c r="J816" s="153"/>
      <c r="K816" s="154"/>
      <c r="L816" s="154"/>
      <c r="M816" s="153"/>
      <c r="N816" s="153"/>
      <c r="O816" s="154"/>
      <c r="P816" s="154"/>
      <c r="Q816" s="153"/>
      <c r="R816" s="159"/>
      <c r="S816" s="154"/>
    </row>
    <row r="817" spans="1:19" s="151" customFormat="1" x14ac:dyDescent="0.25">
      <c r="A817" s="153"/>
      <c r="B817" s="153"/>
      <c r="C817" s="154"/>
      <c r="D817" s="154"/>
      <c r="E817" s="155"/>
      <c r="F817" s="155"/>
      <c r="G817" s="156"/>
      <c r="H817" s="157"/>
      <c r="I817" s="158"/>
      <c r="J817" s="153"/>
      <c r="K817" s="154"/>
      <c r="L817" s="154"/>
      <c r="M817" s="153"/>
      <c r="N817" s="153"/>
      <c r="O817" s="154"/>
      <c r="P817" s="154"/>
      <c r="Q817" s="153"/>
      <c r="R817" s="159"/>
      <c r="S817" s="154"/>
    </row>
    <row r="818" spans="1:19" s="151" customFormat="1" x14ac:dyDescent="0.25">
      <c r="A818" s="153"/>
      <c r="B818" s="153"/>
      <c r="C818" s="154"/>
      <c r="D818" s="154"/>
      <c r="E818" s="155"/>
      <c r="F818" s="155"/>
      <c r="G818" s="156"/>
      <c r="H818" s="157"/>
      <c r="I818" s="158"/>
      <c r="J818" s="153"/>
      <c r="K818" s="154"/>
      <c r="L818" s="154"/>
      <c r="M818" s="153"/>
      <c r="N818" s="153"/>
      <c r="O818" s="154"/>
      <c r="P818" s="154"/>
      <c r="Q818" s="153"/>
      <c r="R818" s="159"/>
      <c r="S818" s="154"/>
    </row>
    <row r="819" spans="1:19" s="151" customFormat="1" x14ac:dyDescent="0.25">
      <c r="A819" s="153"/>
      <c r="B819" s="153"/>
      <c r="C819" s="154"/>
      <c r="D819" s="154"/>
      <c r="E819" s="155"/>
      <c r="F819" s="155"/>
      <c r="G819" s="156"/>
      <c r="H819" s="157"/>
      <c r="I819" s="158"/>
      <c r="J819" s="153"/>
      <c r="K819" s="154"/>
      <c r="L819" s="154"/>
      <c r="M819" s="153"/>
      <c r="N819" s="153"/>
      <c r="O819" s="154"/>
      <c r="P819" s="154"/>
      <c r="Q819" s="153"/>
      <c r="R819" s="159"/>
      <c r="S819" s="154"/>
    </row>
    <row r="820" spans="1:19" s="151" customFormat="1" x14ac:dyDescent="0.25">
      <c r="A820" s="153"/>
      <c r="B820" s="153"/>
      <c r="C820" s="154"/>
      <c r="D820" s="154"/>
      <c r="E820" s="155"/>
      <c r="F820" s="155"/>
      <c r="G820" s="156"/>
      <c r="H820" s="157"/>
      <c r="I820" s="158"/>
      <c r="J820" s="153"/>
      <c r="K820" s="154"/>
      <c r="L820" s="154"/>
      <c r="M820" s="153"/>
      <c r="N820" s="153"/>
      <c r="O820" s="154"/>
      <c r="P820" s="154"/>
      <c r="Q820" s="153"/>
      <c r="R820" s="159"/>
      <c r="S820" s="154"/>
    </row>
    <row r="821" spans="1:19" s="151" customFormat="1" x14ac:dyDescent="0.25">
      <c r="A821" s="153"/>
      <c r="B821" s="153"/>
      <c r="C821" s="154"/>
      <c r="D821" s="154"/>
      <c r="E821" s="155"/>
      <c r="F821" s="155"/>
      <c r="G821" s="156"/>
      <c r="H821" s="157"/>
      <c r="I821" s="158"/>
      <c r="J821" s="153"/>
      <c r="K821" s="154"/>
      <c r="L821" s="154"/>
      <c r="M821" s="153"/>
      <c r="N821" s="153"/>
      <c r="O821" s="154"/>
      <c r="P821" s="154"/>
      <c r="Q821" s="153"/>
      <c r="R821" s="159"/>
      <c r="S821" s="154"/>
    </row>
    <row r="822" spans="1:19" s="151" customFormat="1" x14ac:dyDescent="0.25">
      <c r="A822" s="153"/>
      <c r="B822" s="153"/>
      <c r="C822" s="154"/>
      <c r="D822" s="154"/>
      <c r="E822" s="155"/>
      <c r="F822" s="155"/>
      <c r="G822" s="156"/>
      <c r="H822" s="157"/>
      <c r="I822" s="158"/>
      <c r="J822" s="153"/>
      <c r="K822" s="154"/>
      <c r="L822" s="154"/>
      <c r="M822" s="153"/>
      <c r="N822" s="153"/>
      <c r="O822" s="154"/>
      <c r="P822" s="154"/>
      <c r="Q822" s="153"/>
      <c r="R822" s="159"/>
      <c r="S822" s="154"/>
    </row>
    <row r="823" spans="1:19" s="151" customFormat="1" x14ac:dyDescent="0.25">
      <c r="A823" s="153"/>
      <c r="B823" s="153"/>
      <c r="C823" s="154"/>
      <c r="D823" s="154"/>
      <c r="E823" s="155"/>
      <c r="F823" s="155"/>
      <c r="G823" s="156"/>
      <c r="H823" s="157"/>
      <c r="I823" s="158"/>
      <c r="J823" s="153"/>
      <c r="K823" s="154"/>
      <c r="L823" s="154"/>
      <c r="M823" s="153"/>
      <c r="N823" s="153"/>
      <c r="O823" s="154"/>
      <c r="P823" s="154"/>
      <c r="Q823" s="153"/>
      <c r="R823" s="159"/>
      <c r="S823" s="154"/>
    </row>
    <row r="824" spans="1:19" s="151" customFormat="1" x14ac:dyDescent="0.25">
      <c r="A824" s="153"/>
      <c r="B824" s="153"/>
      <c r="C824" s="154"/>
      <c r="D824" s="154"/>
      <c r="E824" s="155"/>
      <c r="F824" s="155"/>
      <c r="G824" s="156"/>
      <c r="H824" s="157"/>
      <c r="I824" s="158"/>
      <c r="J824" s="153"/>
      <c r="K824" s="154"/>
      <c r="L824" s="154"/>
      <c r="M824" s="153"/>
      <c r="N824" s="153"/>
      <c r="O824" s="154"/>
      <c r="P824" s="154"/>
      <c r="Q824" s="153"/>
      <c r="R824" s="159"/>
      <c r="S824" s="154"/>
    </row>
    <row r="825" spans="1:19" s="151" customFormat="1" x14ac:dyDescent="0.25">
      <c r="A825" s="153"/>
      <c r="B825" s="153"/>
      <c r="C825" s="154"/>
      <c r="D825" s="154"/>
      <c r="E825" s="155"/>
      <c r="F825" s="155"/>
      <c r="G825" s="156"/>
      <c r="H825" s="157"/>
      <c r="I825" s="158"/>
      <c r="J825" s="153"/>
      <c r="K825" s="154"/>
      <c r="L825" s="154"/>
      <c r="M825" s="153"/>
      <c r="N825" s="153"/>
      <c r="O825" s="154"/>
      <c r="P825" s="154"/>
      <c r="Q825" s="153"/>
      <c r="R825" s="159"/>
      <c r="S825" s="154"/>
    </row>
    <row r="826" spans="1:19" s="151" customFormat="1" x14ac:dyDescent="0.25">
      <c r="A826" s="153"/>
      <c r="B826" s="153"/>
      <c r="C826" s="154"/>
      <c r="D826" s="154"/>
      <c r="E826" s="155"/>
      <c r="F826" s="155"/>
      <c r="G826" s="156"/>
      <c r="H826" s="157"/>
      <c r="I826" s="158"/>
      <c r="J826" s="153"/>
      <c r="K826" s="154"/>
      <c r="L826" s="154"/>
      <c r="M826" s="153"/>
      <c r="N826" s="153"/>
      <c r="O826" s="154"/>
      <c r="P826" s="154"/>
      <c r="Q826" s="153"/>
      <c r="R826" s="159"/>
      <c r="S826" s="154"/>
    </row>
    <row r="827" spans="1:19" s="151" customFormat="1" x14ac:dyDescent="0.25">
      <c r="A827" s="153"/>
      <c r="B827" s="153"/>
      <c r="C827" s="154"/>
      <c r="D827" s="154"/>
      <c r="E827" s="155"/>
      <c r="F827" s="155"/>
      <c r="G827" s="156"/>
      <c r="H827" s="157"/>
      <c r="I827" s="158"/>
      <c r="J827" s="153"/>
      <c r="K827" s="154"/>
      <c r="L827" s="154"/>
      <c r="M827" s="153"/>
      <c r="N827" s="153"/>
      <c r="O827" s="154"/>
      <c r="P827" s="154"/>
      <c r="Q827" s="153"/>
      <c r="R827" s="159"/>
      <c r="S827" s="154"/>
    </row>
    <row r="828" spans="1:19" s="151" customFormat="1" x14ac:dyDescent="0.25">
      <c r="A828" s="153"/>
      <c r="B828" s="153"/>
      <c r="C828" s="154"/>
      <c r="D828" s="154"/>
      <c r="E828" s="155"/>
      <c r="F828" s="155"/>
      <c r="G828" s="156"/>
      <c r="H828" s="157"/>
      <c r="I828" s="158"/>
      <c r="J828" s="153"/>
      <c r="K828" s="154"/>
      <c r="L828" s="154"/>
      <c r="M828" s="153"/>
      <c r="N828" s="153"/>
      <c r="O828" s="154"/>
      <c r="P828" s="154"/>
      <c r="Q828" s="153"/>
      <c r="R828" s="159"/>
      <c r="S828" s="154"/>
    </row>
    <row r="829" spans="1:19" s="151" customFormat="1" x14ac:dyDescent="0.25">
      <c r="A829" s="153"/>
      <c r="B829" s="153"/>
      <c r="C829" s="154"/>
      <c r="D829" s="154"/>
      <c r="E829" s="155"/>
      <c r="F829" s="155"/>
      <c r="G829" s="156"/>
      <c r="H829" s="157"/>
      <c r="I829" s="158"/>
      <c r="J829" s="153"/>
      <c r="K829" s="154"/>
      <c r="L829" s="154"/>
      <c r="M829" s="153"/>
      <c r="N829" s="153"/>
      <c r="O829" s="154"/>
      <c r="P829" s="154"/>
      <c r="Q829" s="153"/>
      <c r="R829" s="159"/>
      <c r="S829" s="154"/>
    </row>
    <row r="830" spans="1:19" s="151" customFormat="1" x14ac:dyDescent="0.25">
      <c r="A830" s="153"/>
      <c r="B830" s="153"/>
      <c r="C830" s="154"/>
      <c r="D830" s="154"/>
      <c r="E830" s="155"/>
      <c r="F830" s="155"/>
      <c r="G830" s="156"/>
      <c r="H830" s="157"/>
      <c r="I830" s="158"/>
      <c r="J830" s="153"/>
      <c r="K830" s="154"/>
      <c r="L830" s="154"/>
      <c r="M830" s="153"/>
      <c r="N830" s="153"/>
      <c r="O830" s="154"/>
      <c r="P830" s="154"/>
      <c r="Q830" s="153"/>
      <c r="R830" s="159"/>
      <c r="S830" s="154"/>
    </row>
    <row r="831" spans="1:19" s="151" customFormat="1" x14ac:dyDescent="0.25">
      <c r="A831" s="153"/>
      <c r="B831" s="153"/>
      <c r="C831" s="154"/>
      <c r="D831" s="154"/>
      <c r="E831" s="155"/>
      <c r="F831" s="155"/>
      <c r="G831" s="156"/>
      <c r="H831" s="157"/>
      <c r="I831" s="158"/>
      <c r="J831" s="153"/>
      <c r="K831" s="154"/>
      <c r="L831" s="154"/>
      <c r="M831" s="153"/>
      <c r="N831" s="153"/>
      <c r="O831" s="154"/>
      <c r="P831" s="154"/>
      <c r="Q831" s="153"/>
      <c r="R831" s="159"/>
      <c r="S831" s="154"/>
    </row>
    <row r="832" spans="1:19" s="151" customFormat="1" x14ac:dyDescent="0.25">
      <c r="A832" s="153"/>
      <c r="B832" s="153"/>
      <c r="C832" s="154"/>
      <c r="D832" s="154"/>
      <c r="E832" s="155"/>
      <c r="F832" s="155"/>
      <c r="G832" s="156"/>
      <c r="H832" s="157"/>
      <c r="I832" s="158"/>
      <c r="J832" s="153"/>
      <c r="K832" s="154"/>
      <c r="L832" s="154"/>
      <c r="M832" s="153"/>
      <c r="N832" s="153"/>
      <c r="O832" s="154"/>
      <c r="P832" s="154"/>
      <c r="Q832" s="153"/>
      <c r="R832" s="159"/>
      <c r="S832" s="154"/>
    </row>
    <row r="833" spans="1:19" s="151" customFormat="1" x14ac:dyDescent="0.25">
      <c r="A833" s="153"/>
      <c r="B833" s="153"/>
      <c r="C833" s="154"/>
      <c r="D833" s="154"/>
      <c r="E833" s="155"/>
      <c r="F833" s="155"/>
      <c r="G833" s="156"/>
      <c r="H833" s="157"/>
      <c r="I833" s="158"/>
      <c r="J833" s="153"/>
      <c r="K833" s="154"/>
      <c r="L833" s="154"/>
      <c r="M833" s="153"/>
      <c r="N833" s="153"/>
      <c r="O833" s="154"/>
      <c r="P833" s="154"/>
      <c r="Q833" s="153"/>
      <c r="R833" s="159"/>
      <c r="S833" s="154"/>
    </row>
    <row r="834" spans="1:19" s="151" customFormat="1" x14ac:dyDescent="0.25">
      <c r="A834" s="153"/>
      <c r="B834" s="153"/>
      <c r="C834" s="154"/>
      <c r="D834" s="154"/>
      <c r="E834" s="155"/>
      <c r="F834" s="155"/>
      <c r="G834" s="156"/>
      <c r="H834" s="157"/>
      <c r="I834" s="158"/>
      <c r="J834" s="153"/>
      <c r="K834" s="154"/>
      <c r="L834" s="154"/>
      <c r="M834" s="153"/>
      <c r="N834" s="153"/>
      <c r="O834" s="154"/>
      <c r="P834" s="154"/>
      <c r="Q834" s="153"/>
      <c r="R834" s="159"/>
      <c r="S834" s="154"/>
    </row>
    <row r="835" spans="1:19" s="151" customFormat="1" x14ac:dyDescent="0.25">
      <c r="A835" s="153"/>
      <c r="B835" s="153"/>
      <c r="C835" s="154"/>
      <c r="D835" s="154"/>
      <c r="E835" s="155"/>
      <c r="F835" s="155"/>
      <c r="G835" s="156"/>
      <c r="H835" s="157"/>
      <c r="I835" s="158"/>
      <c r="J835" s="153"/>
      <c r="K835" s="154"/>
      <c r="L835" s="154"/>
      <c r="M835" s="153"/>
      <c r="N835" s="153"/>
      <c r="O835" s="154"/>
      <c r="P835" s="154"/>
      <c r="Q835" s="153"/>
      <c r="R835" s="159"/>
      <c r="S835" s="154"/>
    </row>
    <row r="836" spans="1:19" s="151" customFormat="1" x14ac:dyDescent="0.25">
      <c r="A836" s="153"/>
      <c r="B836" s="153"/>
      <c r="C836" s="154"/>
      <c r="D836" s="154"/>
      <c r="E836" s="155"/>
      <c r="F836" s="155"/>
      <c r="G836" s="156"/>
      <c r="H836" s="157"/>
      <c r="I836" s="158"/>
      <c r="J836" s="153"/>
      <c r="K836" s="154"/>
      <c r="L836" s="154"/>
      <c r="M836" s="153"/>
      <c r="N836" s="153"/>
      <c r="O836" s="154"/>
      <c r="P836" s="154"/>
      <c r="Q836" s="153"/>
      <c r="R836" s="159"/>
      <c r="S836" s="154"/>
    </row>
    <row r="837" spans="1:19" s="151" customFormat="1" x14ac:dyDescent="0.25">
      <c r="A837" s="153"/>
      <c r="B837" s="153"/>
      <c r="C837" s="154"/>
      <c r="D837" s="154"/>
      <c r="E837" s="155"/>
      <c r="F837" s="155"/>
      <c r="G837" s="156"/>
      <c r="H837" s="157"/>
      <c r="I837" s="158"/>
      <c r="J837" s="153"/>
      <c r="K837" s="154"/>
      <c r="L837" s="154"/>
      <c r="M837" s="153"/>
      <c r="N837" s="153"/>
      <c r="O837" s="154"/>
      <c r="P837" s="154"/>
      <c r="Q837" s="153"/>
      <c r="R837" s="159"/>
      <c r="S837" s="154"/>
    </row>
    <row r="838" spans="1:19" s="151" customFormat="1" x14ac:dyDescent="0.25">
      <c r="A838" s="153"/>
      <c r="B838" s="153"/>
      <c r="C838" s="154"/>
      <c r="D838" s="154"/>
      <c r="E838" s="155"/>
      <c r="F838" s="155"/>
      <c r="G838" s="156"/>
      <c r="H838" s="157"/>
      <c r="I838" s="158"/>
      <c r="J838" s="153"/>
      <c r="K838" s="154"/>
      <c r="L838" s="154"/>
      <c r="M838" s="153"/>
      <c r="N838" s="153"/>
      <c r="O838" s="154"/>
      <c r="P838" s="154"/>
      <c r="Q838" s="153"/>
      <c r="R838" s="159"/>
      <c r="S838" s="154"/>
    </row>
    <row r="839" spans="1:19" s="151" customFormat="1" x14ac:dyDescent="0.25">
      <c r="A839" s="153"/>
      <c r="B839" s="153"/>
      <c r="C839" s="154"/>
      <c r="D839" s="154"/>
      <c r="E839" s="155"/>
      <c r="F839" s="155"/>
      <c r="G839" s="156"/>
      <c r="H839" s="157"/>
      <c r="I839" s="158"/>
      <c r="J839" s="153"/>
      <c r="K839" s="154"/>
      <c r="L839" s="154"/>
      <c r="M839" s="153"/>
      <c r="N839" s="153"/>
      <c r="O839" s="154"/>
      <c r="P839" s="154"/>
      <c r="Q839" s="153"/>
      <c r="R839" s="159"/>
      <c r="S839" s="154"/>
    </row>
    <row r="840" spans="1:19" s="151" customFormat="1" x14ac:dyDescent="0.25">
      <c r="A840" s="153"/>
      <c r="B840" s="153"/>
      <c r="C840" s="154"/>
      <c r="D840" s="154"/>
      <c r="E840" s="155"/>
      <c r="F840" s="155"/>
      <c r="G840" s="156"/>
      <c r="H840" s="157"/>
      <c r="I840" s="158"/>
      <c r="J840" s="153"/>
      <c r="K840" s="154"/>
      <c r="L840" s="154"/>
      <c r="M840" s="153"/>
      <c r="N840" s="153"/>
      <c r="O840" s="154"/>
      <c r="P840" s="154"/>
      <c r="Q840" s="153"/>
      <c r="R840" s="159"/>
      <c r="S840" s="154"/>
    </row>
    <row r="841" spans="1:19" s="151" customFormat="1" x14ac:dyDescent="0.25">
      <c r="A841" s="153"/>
      <c r="B841" s="153"/>
      <c r="C841" s="154"/>
      <c r="D841" s="154"/>
      <c r="E841" s="155"/>
      <c r="F841" s="155"/>
      <c r="G841" s="156"/>
      <c r="H841" s="157"/>
      <c r="I841" s="158"/>
      <c r="J841" s="153"/>
      <c r="K841" s="154"/>
      <c r="L841" s="154"/>
      <c r="M841" s="153"/>
      <c r="N841" s="153"/>
      <c r="O841" s="154"/>
      <c r="P841" s="154"/>
      <c r="Q841" s="153"/>
      <c r="R841" s="159"/>
      <c r="S841" s="154"/>
    </row>
    <row r="842" spans="1:19" s="151" customFormat="1" x14ac:dyDescent="0.25">
      <c r="A842" s="153"/>
      <c r="B842" s="153"/>
      <c r="C842" s="154"/>
      <c r="D842" s="154"/>
      <c r="E842" s="155"/>
      <c r="F842" s="155"/>
      <c r="G842" s="156"/>
      <c r="H842" s="157"/>
      <c r="I842" s="158"/>
      <c r="J842" s="153"/>
      <c r="K842" s="154"/>
      <c r="L842" s="154"/>
      <c r="M842" s="153"/>
      <c r="N842" s="153"/>
      <c r="O842" s="154"/>
      <c r="P842" s="154"/>
      <c r="Q842" s="153"/>
      <c r="R842" s="159"/>
      <c r="S842" s="154"/>
    </row>
    <row r="843" spans="1:19" s="151" customFormat="1" x14ac:dyDescent="0.25">
      <c r="A843" s="153"/>
      <c r="B843" s="153"/>
      <c r="C843" s="154"/>
      <c r="D843" s="154"/>
      <c r="E843" s="155"/>
      <c r="F843" s="155"/>
      <c r="G843" s="156"/>
      <c r="H843" s="157"/>
      <c r="I843" s="158"/>
      <c r="J843" s="153"/>
      <c r="K843" s="154"/>
      <c r="L843" s="154"/>
      <c r="M843" s="153"/>
      <c r="N843" s="153"/>
      <c r="O843" s="154"/>
      <c r="P843" s="154"/>
      <c r="Q843" s="153"/>
      <c r="R843" s="159"/>
      <c r="S843" s="154"/>
    </row>
    <row r="844" spans="1:19" s="151" customFormat="1" x14ac:dyDescent="0.25">
      <c r="A844" s="153"/>
      <c r="B844" s="153"/>
      <c r="C844" s="154"/>
      <c r="D844" s="154"/>
      <c r="E844" s="155"/>
      <c r="F844" s="155"/>
      <c r="G844" s="156"/>
      <c r="H844" s="157"/>
      <c r="I844" s="158"/>
      <c r="J844" s="153"/>
      <c r="K844" s="154"/>
      <c r="L844" s="154"/>
      <c r="M844" s="153"/>
      <c r="N844" s="153"/>
      <c r="O844" s="154"/>
      <c r="P844" s="154"/>
      <c r="Q844" s="153"/>
      <c r="R844" s="159"/>
      <c r="S844" s="154"/>
    </row>
    <row r="845" spans="1:19" s="151" customFormat="1" x14ac:dyDescent="0.25">
      <c r="A845" s="153"/>
      <c r="B845" s="153"/>
      <c r="C845" s="154"/>
      <c r="D845" s="154"/>
      <c r="E845" s="155"/>
      <c r="F845" s="155"/>
      <c r="G845" s="156"/>
      <c r="H845" s="157"/>
      <c r="I845" s="158"/>
      <c r="J845" s="153"/>
      <c r="K845" s="154"/>
      <c r="L845" s="154"/>
      <c r="M845" s="153"/>
      <c r="N845" s="153"/>
      <c r="O845" s="154"/>
      <c r="P845" s="154"/>
      <c r="Q845" s="153"/>
      <c r="R845" s="159"/>
      <c r="S845" s="154"/>
    </row>
    <row r="846" spans="1:19" s="151" customFormat="1" x14ac:dyDescent="0.25">
      <c r="A846" s="153"/>
      <c r="B846" s="153"/>
      <c r="C846" s="154"/>
      <c r="D846" s="154"/>
      <c r="E846" s="155"/>
      <c r="F846" s="155"/>
      <c r="G846" s="156"/>
      <c r="H846" s="157"/>
      <c r="I846" s="158"/>
      <c r="J846" s="153"/>
      <c r="K846" s="154"/>
      <c r="L846" s="154"/>
      <c r="M846" s="153"/>
      <c r="N846" s="153"/>
      <c r="O846" s="154"/>
      <c r="P846" s="154"/>
      <c r="Q846" s="153"/>
      <c r="R846" s="159"/>
      <c r="S846" s="154"/>
    </row>
    <row r="847" spans="1:19" s="151" customFormat="1" x14ac:dyDescent="0.25">
      <c r="A847" s="153"/>
      <c r="B847" s="153"/>
      <c r="C847" s="154"/>
      <c r="D847" s="154"/>
      <c r="E847" s="155"/>
      <c r="F847" s="155"/>
      <c r="G847" s="156"/>
      <c r="H847" s="157"/>
      <c r="I847" s="158"/>
      <c r="J847" s="153"/>
      <c r="K847" s="154"/>
      <c r="L847" s="154"/>
      <c r="M847" s="153"/>
      <c r="N847" s="153"/>
      <c r="O847" s="154"/>
      <c r="P847" s="154"/>
      <c r="Q847" s="153"/>
      <c r="R847" s="159"/>
      <c r="S847" s="154"/>
    </row>
    <row r="848" spans="1:19" s="151" customFormat="1" x14ac:dyDescent="0.25">
      <c r="A848" s="153"/>
      <c r="B848" s="153"/>
      <c r="C848" s="154"/>
      <c r="D848" s="154"/>
      <c r="E848" s="155"/>
      <c r="F848" s="155"/>
      <c r="G848" s="156"/>
      <c r="H848" s="157"/>
      <c r="I848" s="158"/>
      <c r="J848" s="153"/>
      <c r="K848" s="154"/>
      <c r="L848" s="154"/>
      <c r="M848" s="153"/>
      <c r="N848" s="153"/>
      <c r="O848" s="154"/>
      <c r="P848" s="154"/>
      <c r="Q848" s="153"/>
      <c r="R848" s="159"/>
      <c r="S848" s="154"/>
    </row>
    <row r="849" spans="1:19" s="151" customFormat="1" x14ac:dyDescent="0.25">
      <c r="A849" s="153"/>
      <c r="B849" s="153"/>
      <c r="C849" s="154"/>
      <c r="D849" s="154"/>
      <c r="E849" s="155"/>
      <c r="F849" s="155"/>
      <c r="G849" s="156"/>
      <c r="H849" s="157"/>
      <c r="I849" s="158"/>
      <c r="J849" s="153"/>
      <c r="K849" s="154"/>
      <c r="L849" s="154"/>
      <c r="M849" s="153"/>
      <c r="N849" s="153"/>
      <c r="O849" s="154"/>
      <c r="P849" s="154"/>
      <c r="Q849" s="153"/>
      <c r="R849" s="159"/>
      <c r="S849" s="154"/>
    </row>
    <row r="850" spans="1:19" s="151" customFormat="1" x14ac:dyDescent="0.25">
      <c r="A850" s="153"/>
      <c r="B850" s="153"/>
      <c r="C850" s="154"/>
      <c r="D850" s="154"/>
      <c r="E850" s="155"/>
      <c r="F850" s="155"/>
      <c r="G850" s="156"/>
      <c r="H850" s="157"/>
      <c r="I850" s="158"/>
      <c r="J850" s="153"/>
      <c r="K850" s="154"/>
      <c r="L850" s="154"/>
      <c r="M850" s="153"/>
      <c r="N850" s="153"/>
      <c r="O850" s="154"/>
      <c r="P850" s="154"/>
      <c r="Q850" s="153"/>
      <c r="R850" s="159"/>
      <c r="S850" s="154"/>
    </row>
    <row r="851" spans="1:19" s="151" customFormat="1" x14ac:dyDescent="0.25">
      <c r="A851" s="153"/>
      <c r="B851" s="153"/>
      <c r="C851" s="154"/>
      <c r="D851" s="154"/>
      <c r="E851" s="155"/>
      <c r="F851" s="155"/>
      <c r="G851" s="156"/>
      <c r="H851" s="157"/>
      <c r="I851" s="158"/>
      <c r="J851" s="153"/>
      <c r="K851" s="154"/>
      <c r="L851" s="154"/>
      <c r="M851" s="153"/>
      <c r="N851" s="153"/>
      <c r="O851" s="154"/>
      <c r="P851" s="154"/>
      <c r="Q851" s="153"/>
      <c r="R851" s="159"/>
      <c r="S851" s="154"/>
    </row>
    <row r="852" spans="1:19" s="151" customFormat="1" x14ac:dyDescent="0.25">
      <c r="A852" s="153"/>
      <c r="B852" s="153"/>
      <c r="C852" s="154"/>
      <c r="D852" s="154"/>
      <c r="E852" s="155"/>
      <c r="F852" s="155"/>
      <c r="G852" s="156"/>
      <c r="H852" s="157"/>
      <c r="I852" s="158"/>
      <c r="J852" s="153"/>
      <c r="K852" s="154"/>
      <c r="L852" s="154"/>
      <c r="M852" s="153"/>
      <c r="N852" s="153"/>
      <c r="O852" s="154"/>
      <c r="P852" s="154"/>
      <c r="Q852" s="153"/>
      <c r="R852" s="159"/>
      <c r="S852" s="154"/>
    </row>
    <row r="853" spans="1:19" s="151" customFormat="1" x14ac:dyDescent="0.25">
      <c r="A853" s="153"/>
      <c r="B853" s="153"/>
      <c r="C853" s="154"/>
      <c r="D853" s="154"/>
      <c r="E853" s="155"/>
      <c r="F853" s="155"/>
      <c r="G853" s="156"/>
      <c r="H853" s="157"/>
      <c r="I853" s="158"/>
      <c r="J853" s="153"/>
      <c r="K853" s="154"/>
      <c r="L853" s="154"/>
      <c r="M853" s="153"/>
      <c r="N853" s="153"/>
      <c r="O853" s="154"/>
      <c r="P853" s="154"/>
      <c r="Q853" s="153"/>
      <c r="R853" s="159"/>
      <c r="S853" s="154"/>
    </row>
    <row r="854" spans="1:19" s="151" customFormat="1" x14ac:dyDescent="0.25">
      <c r="A854" s="153"/>
      <c r="B854" s="153"/>
      <c r="C854" s="154"/>
      <c r="D854" s="154"/>
      <c r="E854" s="155"/>
      <c r="F854" s="155"/>
      <c r="G854" s="156"/>
      <c r="H854" s="157"/>
      <c r="I854" s="158"/>
      <c r="J854" s="153"/>
      <c r="K854" s="154"/>
      <c r="L854" s="154"/>
      <c r="M854" s="153"/>
      <c r="N854" s="153"/>
      <c r="O854" s="154"/>
      <c r="P854" s="154"/>
      <c r="Q854" s="153"/>
      <c r="R854" s="159"/>
      <c r="S854" s="154"/>
    </row>
    <row r="855" spans="1:19" s="151" customFormat="1" x14ac:dyDescent="0.25">
      <c r="A855" s="153"/>
      <c r="B855" s="153"/>
      <c r="C855" s="154"/>
      <c r="D855" s="154"/>
      <c r="E855" s="155"/>
      <c r="F855" s="155"/>
      <c r="G855" s="156"/>
      <c r="H855" s="157"/>
      <c r="I855" s="158"/>
      <c r="J855" s="153"/>
      <c r="K855" s="154"/>
      <c r="L855" s="154"/>
      <c r="M855" s="153"/>
      <c r="N855" s="153"/>
      <c r="O855" s="154"/>
      <c r="P855" s="154"/>
      <c r="Q855" s="153"/>
      <c r="R855" s="159"/>
      <c r="S855" s="154"/>
    </row>
    <row r="856" spans="1:19" s="151" customFormat="1" x14ac:dyDescent="0.25">
      <c r="A856" s="153"/>
      <c r="B856" s="153"/>
      <c r="C856" s="154"/>
      <c r="D856" s="154"/>
      <c r="E856" s="155"/>
      <c r="F856" s="155"/>
      <c r="G856" s="156"/>
      <c r="H856" s="157"/>
      <c r="I856" s="158"/>
      <c r="J856" s="153"/>
      <c r="K856" s="154"/>
      <c r="L856" s="154"/>
      <c r="M856" s="153"/>
      <c r="N856" s="153"/>
      <c r="O856" s="154"/>
      <c r="P856" s="154"/>
      <c r="Q856" s="153"/>
      <c r="R856" s="159"/>
      <c r="S856" s="154"/>
    </row>
    <row r="857" spans="1:19" s="151" customFormat="1" x14ac:dyDescent="0.25">
      <c r="A857" s="153"/>
      <c r="B857" s="153"/>
      <c r="C857" s="154"/>
      <c r="D857" s="154"/>
      <c r="E857" s="155"/>
      <c r="F857" s="155"/>
      <c r="G857" s="156"/>
      <c r="H857" s="157"/>
      <c r="I857" s="158"/>
      <c r="J857" s="153"/>
      <c r="K857" s="154"/>
      <c r="L857" s="154"/>
      <c r="M857" s="153"/>
      <c r="N857" s="153"/>
      <c r="O857" s="154"/>
      <c r="P857" s="154"/>
      <c r="Q857" s="153"/>
      <c r="R857" s="159"/>
      <c r="S857" s="154"/>
    </row>
    <row r="858" spans="1:19" s="151" customFormat="1" x14ac:dyDescent="0.25">
      <c r="A858" s="153"/>
      <c r="B858" s="153"/>
      <c r="C858" s="154"/>
      <c r="D858" s="154"/>
      <c r="E858" s="155"/>
      <c r="F858" s="155"/>
      <c r="G858" s="156"/>
      <c r="H858" s="157"/>
      <c r="I858" s="158"/>
      <c r="J858" s="153"/>
      <c r="K858" s="154"/>
      <c r="L858" s="154"/>
      <c r="M858" s="153"/>
      <c r="N858" s="153"/>
      <c r="O858" s="154"/>
      <c r="P858" s="154"/>
      <c r="Q858" s="153"/>
      <c r="R858" s="159"/>
      <c r="S858" s="154"/>
    </row>
    <row r="859" spans="1:19" s="151" customFormat="1" x14ac:dyDescent="0.25">
      <c r="A859" s="153"/>
      <c r="B859" s="153"/>
      <c r="C859" s="154"/>
      <c r="D859" s="154"/>
      <c r="E859" s="155"/>
      <c r="F859" s="155"/>
      <c r="G859" s="156"/>
      <c r="H859" s="157"/>
      <c r="I859" s="158"/>
      <c r="J859" s="153"/>
      <c r="K859" s="154"/>
      <c r="L859" s="154"/>
      <c r="M859" s="153"/>
      <c r="N859" s="153"/>
      <c r="O859" s="154"/>
      <c r="P859" s="154"/>
      <c r="Q859" s="153"/>
      <c r="R859" s="159"/>
      <c r="S859" s="154"/>
    </row>
    <row r="860" spans="1:19" s="151" customFormat="1" x14ac:dyDescent="0.25">
      <c r="A860" s="153"/>
      <c r="B860" s="153"/>
      <c r="C860" s="154"/>
      <c r="D860" s="154"/>
      <c r="E860" s="155"/>
      <c r="F860" s="155"/>
      <c r="G860" s="156"/>
      <c r="H860" s="157"/>
      <c r="I860" s="158"/>
      <c r="J860" s="153"/>
      <c r="K860" s="154"/>
      <c r="L860" s="154"/>
      <c r="M860" s="153"/>
      <c r="N860" s="153"/>
      <c r="O860" s="154"/>
      <c r="P860" s="154"/>
      <c r="Q860" s="153"/>
      <c r="R860" s="159"/>
      <c r="S860" s="154"/>
    </row>
    <row r="861" spans="1:19" s="151" customFormat="1" x14ac:dyDescent="0.25">
      <c r="A861" s="153"/>
      <c r="B861" s="153"/>
      <c r="C861" s="154"/>
      <c r="D861" s="154"/>
      <c r="E861" s="155"/>
      <c r="F861" s="155"/>
      <c r="G861" s="156"/>
      <c r="H861" s="157"/>
      <c r="I861" s="158"/>
      <c r="J861" s="153"/>
      <c r="K861" s="154"/>
      <c r="L861" s="154"/>
      <c r="M861" s="153"/>
      <c r="N861" s="153"/>
      <c r="O861" s="154"/>
      <c r="P861" s="154"/>
      <c r="Q861" s="153"/>
      <c r="R861" s="159"/>
      <c r="S861" s="154"/>
    </row>
    <row r="862" spans="1:19" s="151" customFormat="1" x14ac:dyDescent="0.25">
      <c r="A862" s="153"/>
      <c r="B862" s="153"/>
      <c r="C862" s="154"/>
      <c r="D862" s="154"/>
      <c r="E862" s="155"/>
      <c r="F862" s="155"/>
      <c r="G862" s="156"/>
      <c r="H862" s="157"/>
      <c r="I862" s="158"/>
      <c r="J862" s="153"/>
      <c r="K862" s="154"/>
      <c r="L862" s="154"/>
      <c r="M862" s="153"/>
      <c r="N862" s="153"/>
      <c r="O862" s="154"/>
      <c r="P862" s="154"/>
      <c r="Q862" s="153"/>
      <c r="R862" s="159"/>
      <c r="S862" s="154"/>
    </row>
    <row r="863" spans="1:19" s="151" customFormat="1" x14ac:dyDescent="0.25">
      <c r="A863" s="153"/>
      <c r="B863" s="153"/>
      <c r="C863" s="154"/>
      <c r="D863" s="154"/>
      <c r="E863" s="155"/>
      <c r="F863" s="155"/>
      <c r="G863" s="156"/>
      <c r="H863" s="157"/>
      <c r="I863" s="158"/>
      <c r="J863" s="153"/>
      <c r="K863" s="154"/>
      <c r="L863" s="154"/>
      <c r="M863" s="153"/>
      <c r="N863" s="153"/>
      <c r="O863" s="154"/>
      <c r="P863" s="154"/>
      <c r="Q863" s="153"/>
      <c r="R863" s="159"/>
      <c r="S863" s="154"/>
    </row>
    <row r="864" spans="1:19" s="151" customFormat="1" x14ac:dyDescent="0.25">
      <c r="A864" s="153"/>
      <c r="B864" s="153"/>
      <c r="C864" s="154"/>
      <c r="D864" s="154"/>
      <c r="E864" s="155"/>
      <c r="F864" s="155"/>
      <c r="G864" s="156"/>
      <c r="H864" s="157"/>
      <c r="I864" s="158"/>
      <c r="J864" s="153"/>
      <c r="K864" s="154"/>
      <c r="L864" s="154"/>
      <c r="M864" s="153"/>
      <c r="N864" s="153"/>
      <c r="O864" s="154"/>
      <c r="P864" s="154"/>
      <c r="Q864" s="153"/>
      <c r="R864" s="159"/>
      <c r="S864" s="154"/>
    </row>
    <row r="865" spans="1:19" s="151" customFormat="1" x14ac:dyDescent="0.25">
      <c r="A865" s="153"/>
      <c r="B865" s="153"/>
      <c r="C865" s="154"/>
      <c r="D865" s="154"/>
      <c r="E865" s="155"/>
      <c r="F865" s="155"/>
      <c r="G865" s="156"/>
      <c r="H865" s="157"/>
      <c r="I865" s="158"/>
      <c r="J865" s="153"/>
      <c r="K865" s="154"/>
      <c r="L865" s="154"/>
      <c r="M865" s="153"/>
      <c r="N865" s="153"/>
      <c r="O865" s="154"/>
      <c r="P865" s="154"/>
      <c r="Q865" s="153"/>
      <c r="R865" s="159"/>
      <c r="S865" s="154"/>
    </row>
    <row r="866" spans="1:19" s="151" customFormat="1" x14ac:dyDescent="0.25">
      <c r="A866" s="153"/>
      <c r="B866" s="153"/>
      <c r="C866" s="154"/>
      <c r="D866" s="154"/>
      <c r="E866" s="155"/>
      <c r="F866" s="155"/>
      <c r="G866" s="156"/>
      <c r="H866" s="157"/>
      <c r="I866" s="158"/>
      <c r="J866" s="153"/>
      <c r="K866" s="154"/>
      <c r="L866" s="154"/>
      <c r="M866" s="153"/>
      <c r="N866" s="153"/>
      <c r="O866" s="154"/>
      <c r="P866" s="154"/>
      <c r="Q866" s="153"/>
      <c r="R866" s="159"/>
      <c r="S866" s="154"/>
    </row>
    <row r="867" spans="1:19" s="151" customFormat="1" x14ac:dyDescent="0.25">
      <c r="A867" s="153"/>
      <c r="B867" s="153"/>
      <c r="C867" s="154"/>
      <c r="D867" s="154"/>
      <c r="E867" s="155"/>
      <c r="F867" s="155"/>
      <c r="G867" s="156"/>
      <c r="H867" s="157"/>
      <c r="I867" s="158"/>
      <c r="J867" s="153"/>
      <c r="K867" s="154"/>
      <c r="L867" s="154"/>
      <c r="M867" s="153"/>
      <c r="N867" s="153"/>
      <c r="O867" s="154"/>
      <c r="P867" s="154"/>
      <c r="Q867" s="153"/>
      <c r="R867" s="159"/>
      <c r="S867" s="154"/>
    </row>
    <row r="868" spans="1:19" s="151" customFormat="1" x14ac:dyDescent="0.25">
      <c r="A868" s="153"/>
      <c r="B868" s="153"/>
      <c r="C868" s="154"/>
      <c r="D868" s="154"/>
      <c r="E868" s="155"/>
      <c r="F868" s="155"/>
      <c r="G868" s="156"/>
      <c r="H868" s="157"/>
      <c r="I868" s="158"/>
      <c r="J868" s="153"/>
      <c r="K868" s="154"/>
      <c r="L868" s="154"/>
      <c r="M868" s="153"/>
      <c r="N868" s="153"/>
      <c r="O868" s="154"/>
      <c r="P868" s="154"/>
      <c r="Q868" s="153"/>
      <c r="R868" s="159"/>
      <c r="S868" s="154"/>
    </row>
    <row r="869" spans="1:19" s="151" customFormat="1" x14ac:dyDescent="0.25">
      <c r="A869" s="153"/>
      <c r="B869" s="153"/>
      <c r="C869" s="154"/>
      <c r="D869" s="154"/>
      <c r="E869" s="155"/>
      <c r="F869" s="155"/>
      <c r="G869" s="156"/>
      <c r="H869" s="157"/>
      <c r="I869" s="158"/>
      <c r="J869" s="153"/>
      <c r="K869" s="154"/>
      <c r="L869" s="154"/>
      <c r="M869" s="153"/>
      <c r="N869" s="153"/>
      <c r="O869" s="154"/>
      <c r="P869" s="154"/>
      <c r="Q869" s="153"/>
      <c r="R869" s="159"/>
      <c r="S869" s="154"/>
    </row>
    <row r="870" spans="1:19" s="151" customFormat="1" x14ac:dyDescent="0.25">
      <c r="A870" s="153"/>
      <c r="B870" s="153"/>
      <c r="C870" s="154"/>
      <c r="D870" s="154"/>
      <c r="E870" s="155"/>
      <c r="F870" s="155"/>
      <c r="G870" s="156"/>
      <c r="H870" s="157"/>
      <c r="I870" s="158"/>
      <c r="J870" s="153"/>
      <c r="K870" s="154"/>
      <c r="L870" s="154"/>
      <c r="M870" s="153"/>
      <c r="N870" s="153"/>
      <c r="O870" s="154"/>
      <c r="P870" s="154"/>
      <c r="Q870" s="153"/>
      <c r="R870" s="159"/>
      <c r="S870" s="154"/>
    </row>
    <row r="871" spans="1:19" s="151" customFormat="1" x14ac:dyDescent="0.25">
      <c r="A871" s="153"/>
      <c r="B871" s="153"/>
      <c r="C871" s="154"/>
      <c r="D871" s="154"/>
      <c r="E871" s="155"/>
      <c r="F871" s="155"/>
      <c r="G871" s="156"/>
      <c r="H871" s="157"/>
      <c r="I871" s="158"/>
      <c r="J871" s="153"/>
      <c r="K871" s="154"/>
      <c r="L871" s="154"/>
      <c r="M871" s="153"/>
      <c r="N871" s="153"/>
      <c r="O871" s="154"/>
      <c r="P871" s="154"/>
      <c r="Q871" s="153"/>
      <c r="R871" s="159"/>
      <c r="S871" s="154"/>
    </row>
    <row r="872" spans="1:19" s="151" customFormat="1" x14ac:dyDescent="0.25">
      <c r="A872" s="153"/>
      <c r="B872" s="153"/>
      <c r="C872" s="154"/>
      <c r="D872" s="154"/>
      <c r="E872" s="155"/>
      <c r="F872" s="155"/>
      <c r="G872" s="156"/>
      <c r="H872" s="157"/>
      <c r="I872" s="158"/>
      <c r="J872" s="153"/>
      <c r="K872" s="154"/>
      <c r="L872" s="154"/>
      <c r="M872" s="153"/>
      <c r="N872" s="153"/>
      <c r="O872" s="154"/>
      <c r="P872" s="154"/>
      <c r="Q872" s="153"/>
      <c r="R872" s="159"/>
      <c r="S872" s="154"/>
    </row>
    <row r="873" spans="1:19" s="151" customFormat="1" x14ac:dyDescent="0.25">
      <c r="A873" s="153"/>
      <c r="B873" s="153"/>
      <c r="C873" s="154"/>
      <c r="D873" s="154"/>
      <c r="E873" s="155"/>
      <c r="F873" s="155"/>
      <c r="G873" s="156"/>
      <c r="H873" s="157"/>
      <c r="I873" s="158"/>
      <c r="J873" s="153"/>
      <c r="K873" s="154"/>
      <c r="L873" s="154"/>
      <c r="M873" s="153"/>
      <c r="N873" s="153"/>
      <c r="O873" s="154"/>
      <c r="P873" s="154"/>
      <c r="Q873" s="153"/>
      <c r="R873" s="159"/>
      <c r="S873" s="154"/>
    </row>
    <row r="874" spans="1:19" s="151" customFormat="1" x14ac:dyDescent="0.25">
      <c r="A874" s="153"/>
      <c r="B874" s="153"/>
      <c r="C874" s="154"/>
      <c r="D874" s="154"/>
      <c r="E874" s="155"/>
      <c r="F874" s="155"/>
      <c r="G874" s="156"/>
      <c r="H874" s="157"/>
      <c r="I874" s="158"/>
      <c r="J874" s="153"/>
      <c r="K874" s="154"/>
      <c r="L874" s="154"/>
      <c r="M874" s="153"/>
      <c r="N874" s="153"/>
      <c r="O874" s="154"/>
      <c r="P874" s="154"/>
      <c r="Q874" s="153"/>
      <c r="R874" s="159"/>
      <c r="S874" s="154"/>
    </row>
    <row r="875" spans="1:19" s="151" customFormat="1" x14ac:dyDescent="0.25">
      <c r="A875" s="153"/>
      <c r="B875" s="153"/>
      <c r="C875" s="154"/>
      <c r="D875" s="154"/>
      <c r="E875" s="155"/>
      <c r="F875" s="155"/>
      <c r="G875" s="156"/>
      <c r="H875" s="157"/>
      <c r="I875" s="158"/>
      <c r="J875" s="153"/>
      <c r="K875" s="154"/>
      <c r="L875" s="154"/>
      <c r="M875" s="153"/>
      <c r="N875" s="153"/>
      <c r="O875" s="154"/>
      <c r="P875" s="154"/>
      <c r="Q875" s="153"/>
      <c r="R875" s="159"/>
      <c r="S875" s="154"/>
    </row>
    <row r="876" spans="1:19" s="151" customFormat="1" x14ac:dyDescent="0.25">
      <c r="A876" s="153"/>
      <c r="B876" s="153"/>
      <c r="C876" s="154"/>
      <c r="D876" s="154"/>
      <c r="E876" s="155"/>
      <c r="F876" s="155"/>
      <c r="G876" s="156"/>
      <c r="H876" s="157"/>
      <c r="I876" s="158"/>
      <c r="J876" s="153"/>
      <c r="K876" s="154"/>
      <c r="L876" s="154"/>
      <c r="M876" s="153"/>
      <c r="N876" s="153"/>
      <c r="O876" s="154"/>
      <c r="P876" s="154"/>
      <c r="Q876" s="153"/>
      <c r="R876" s="159"/>
      <c r="S876" s="154"/>
    </row>
    <row r="877" spans="1:19" s="151" customFormat="1" x14ac:dyDescent="0.25">
      <c r="A877" s="153"/>
      <c r="B877" s="153"/>
      <c r="C877" s="154"/>
      <c r="D877" s="154"/>
      <c r="E877" s="155"/>
      <c r="F877" s="155"/>
      <c r="G877" s="156"/>
      <c r="H877" s="157"/>
      <c r="I877" s="158"/>
      <c r="J877" s="153"/>
      <c r="K877" s="154"/>
      <c r="L877" s="154"/>
      <c r="M877" s="153"/>
      <c r="N877" s="153"/>
      <c r="O877" s="154"/>
      <c r="P877" s="154"/>
      <c r="Q877" s="153"/>
      <c r="R877" s="159"/>
      <c r="S877" s="154"/>
    </row>
    <row r="878" spans="1:19" s="151" customFormat="1" x14ac:dyDescent="0.25">
      <c r="A878" s="153"/>
      <c r="B878" s="153"/>
      <c r="C878" s="154"/>
      <c r="D878" s="154"/>
      <c r="E878" s="155"/>
      <c r="F878" s="155"/>
      <c r="G878" s="156"/>
      <c r="H878" s="157"/>
      <c r="I878" s="158"/>
      <c r="J878" s="153"/>
      <c r="K878" s="154"/>
      <c r="L878" s="154"/>
      <c r="M878" s="153"/>
      <c r="N878" s="153"/>
      <c r="O878" s="154"/>
      <c r="P878" s="154"/>
      <c r="Q878" s="153"/>
      <c r="R878" s="159"/>
      <c r="S878" s="154"/>
    </row>
    <row r="879" spans="1:19" s="151" customFormat="1" x14ac:dyDescent="0.25">
      <c r="A879" s="153"/>
      <c r="B879" s="153"/>
      <c r="C879" s="154"/>
      <c r="D879" s="154"/>
      <c r="E879" s="155"/>
      <c r="F879" s="155"/>
      <c r="G879" s="156"/>
      <c r="H879" s="157"/>
      <c r="I879" s="158"/>
      <c r="J879" s="153"/>
      <c r="K879" s="154"/>
      <c r="L879" s="154"/>
      <c r="M879" s="153"/>
      <c r="N879" s="153"/>
      <c r="O879" s="154"/>
      <c r="P879" s="154"/>
      <c r="Q879" s="153"/>
      <c r="R879" s="159"/>
      <c r="S879" s="154"/>
    </row>
    <row r="880" spans="1:19" s="151" customFormat="1" x14ac:dyDescent="0.25">
      <c r="A880" s="153"/>
      <c r="B880" s="153"/>
      <c r="C880" s="154"/>
      <c r="D880" s="154"/>
      <c r="E880" s="155"/>
      <c r="F880" s="155"/>
      <c r="G880" s="156"/>
      <c r="H880" s="157"/>
      <c r="I880" s="158"/>
      <c r="J880" s="153"/>
      <c r="K880" s="154"/>
      <c r="L880" s="154"/>
      <c r="M880" s="153"/>
      <c r="N880" s="153"/>
      <c r="O880" s="154"/>
      <c r="P880" s="154"/>
      <c r="Q880" s="153"/>
      <c r="R880" s="159"/>
      <c r="S880" s="154"/>
    </row>
    <row r="881" spans="1:19" s="151" customFormat="1" x14ac:dyDescent="0.25">
      <c r="A881" s="153"/>
      <c r="B881" s="153"/>
      <c r="C881" s="154"/>
      <c r="D881" s="154"/>
      <c r="E881" s="155"/>
      <c r="F881" s="155"/>
      <c r="G881" s="156"/>
      <c r="H881" s="157"/>
      <c r="I881" s="158"/>
      <c r="J881" s="153"/>
      <c r="K881" s="154"/>
      <c r="L881" s="154"/>
      <c r="M881" s="153"/>
      <c r="N881" s="153"/>
      <c r="O881" s="154"/>
      <c r="P881" s="154"/>
      <c r="Q881" s="153"/>
      <c r="R881" s="159"/>
      <c r="S881" s="154"/>
    </row>
    <row r="882" spans="1:19" s="151" customFormat="1" x14ac:dyDescent="0.25">
      <c r="A882" s="153"/>
      <c r="B882" s="153"/>
      <c r="C882" s="154"/>
      <c r="D882" s="154"/>
      <c r="E882" s="155"/>
      <c r="F882" s="155"/>
      <c r="G882" s="156"/>
      <c r="H882" s="157"/>
      <c r="I882" s="158"/>
      <c r="J882" s="153"/>
      <c r="K882" s="154"/>
      <c r="L882" s="154"/>
      <c r="M882" s="153"/>
      <c r="N882" s="153"/>
      <c r="O882" s="154"/>
      <c r="P882" s="154"/>
      <c r="Q882" s="153"/>
      <c r="R882" s="159"/>
      <c r="S882" s="154"/>
    </row>
    <row r="883" spans="1:19" s="151" customFormat="1" x14ac:dyDescent="0.25">
      <c r="A883" s="153"/>
      <c r="B883" s="153"/>
      <c r="C883" s="154"/>
      <c r="D883" s="154"/>
      <c r="E883" s="155"/>
      <c r="F883" s="155"/>
      <c r="G883" s="156"/>
      <c r="H883" s="157"/>
      <c r="I883" s="158"/>
      <c r="J883" s="153"/>
      <c r="K883" s="154"/>
      <c r="L883" s="154"/>
      <c r="M883" s="153"/>
      <c r="N883" s="153"/>
      <c r="O883" s="154"/>
      <c r="P883" s="154"/>
      <c r="Q883" s="153"/>
      <c r="R883" s="159"/>
      <c r="S883" s="154"/>
    </row>
    <row r="884" spans="1:19" s="151" customFormat="1" x14ac:dyDescent="0.25">
      <c r="A884" s="153"/>
      <c r="B884" s="153"/>
      <c r="C884" s="154"/>
      <c r="D884" s="154"/>
      <c r="E884" s="155"/>
      <c r="F884" s="155"/>
      <c r="G884" s="156"/>
      <c r="H884" s="157"/>
      <c r="I884" s="158"/>
      <c r="J884" s="153"/>
      <c r="K884" s="154"/>
      <c r="L884" s="154"/>
      <c r="M884" s="153"/>
      <c r="N884" s="153"/>
      <c r="O884" s="154"/>
      <c r="P884" s="154"/>
      <c r="Q884" s="153"/>
      <c r="R884" s="159"/>
      <c r="S884" s="154"/>
    </row>
    <row r="885" spans="1:19" s="151" customFormat="1" x14ac:dyDescent="0.25">
      <c r="A885" s="153"/>
      <c r="B885" s="153"/>
      <c r="C885" s="154"/>
      <c r="D885" s="154"/>
      <c r="E885" s="155"/>
      <c r="F885" s="155"/>
      <c r="G885" s="156"/>
      <c r="H885" s="157"/>
      <c r="I885" s="158"/>
      <c r="J885" s="153"/>
      <c r="K885" s="154"/>
      <c r="L885" s="154"/>
      <c r="M885" s="153"/>
      <c r="N885" s="153"/>
      <c r="O885" s="154"/>
      <c r="P885" s="154"/>
      <c r="Q885" s="153"/>
      <c r="R885" s="159"/>
      <c r="S885" s="154"/>
    </row>
    <row r="886" spans="1:19" s="151" customFormat="1" x14ac:dyDescent="0.25">
      <c r="A886" s="153"/>
      <c r="B886" s="153"/>
      <c r="C886" s="154"/>
      <c r="D886" s="154"/>
      <c r="E886" s="155"/>
      <c r="F886" s="155"/>
      <c r="G886" s="156"/>
      <c r="H886" s="157"/>
      <c r="I886" s="158"/>
      <c r="J886" s="153"/>
      <c r="K886" s="154"/>
      <c r="L886" s="154"/>
      <c r="M886" s="153"/>
      <c r="N886" s="153"/>
      <c r="O886" s="154"/>
      <c r="P886" s="154"/>
      <c r="Q886" s="153"/>
      <c r="R886" s="159"/>
      <c r="S886" s="154"/>
    </row>
    <row r="887" spans="1:19" s="151" customFormat="1" x14ac:dyDescent="0.25">
      <c r="A887" s="153"/>
      <c r="B887" s="153"/>
      <c r="C887" s="154"/>
      <c r="D887" s="154"/>
      <c r="E887" s="155"/>
      <c r="F887" s="155"/>
      <c r="G887" s="156"/>
      <c r="H887" s="157"/>
      <c r="I887" s="158"/>
      <c r="J887" s="153"/>
      <c r="K887" s="154"/>
      <c r="L887" s="154"/>
      <c r="M887" s="153"/>
      <c r="N887" s="153"/>
      <c r="O887" s="154"/>
      <c r="P887" s="154"/>
      <c r="Q887" s="153"/>
      <c r="R887" s="159"/>
      <c r="S887" s="154"/>
    </row>
    <row r="888" spans="1:19" s="151" customFormat="1" x14ac:dyDescent="0.25">
      <c r="A888" s="153"/>
      <c r="B888" s="153"/>
      <c r="C888" s="154"/>
      <c r="D888" s="154"/>
      <c r="E888" s="155"/>
      <c r="F888" s="155"/>
      <c r="G888" s="156"/>
      <c r="H888" s="157"/>
      <c r="I888" s="158"/>
      <c r="J888" s="153"/>
      <c r="K888" s="154"/>
      <c r="L888" s="154"/>
      <c r="M888" s="153"/>
      <c r="N888" s="153"/>
      <c r="O888" s="154"/>
      <c r="P888" s="154"/>
      <c r="Q888" s="153"/>
      <c r="R888" s="159"/>
      <c r="S888" s="154"/>
    </row>
    <row r="889" spans="1:19" s="151" customFormat="1" x14ac:dyDescent="0.25">
      <c r="A889" s="153"/>
      <c r="B889" s="153"/>
      <c r="C889" s="154"/>
      <c r="D889" s="154"/>
      <c r="E889" s="155"/>
      <c r="F889" s="155"/>
      <c r="G889" s="156"/>
      <c r="H889" s="157"/>
      <c r="I889" s="158"/>
      <c r="J889" s="153"/>
      <c r="K889" s="154"/>
      <c r="L889" s="154"/>
      <c r="M889" s="153"/>
      <c r="N889" s="153"/>
      <c r="O889" s="154"/>
      <c r="P889" s="154"/>
      <c r="Q889" s="153"/>
      <c r="R889" s="159"/>
      <c r="S889" s="154"/>
    </row>
    <row r="890" spans="1:19" s="151" customFormat="1" x14ac:dyDescent="0.25">
      <c r="A890" s="153"/>
      <c r="B890" s="153"/>
      <c r="C890" s="154"/>
      <c r="D890" s="154"/>
      <c r="E890" s="155"/>
      <c r="F890" s="155"/>
      <c r="G890" s="156"/>
      <c r="H890" s="157"/>
      <c r="I890" s="158"/>
      <c r="J890" s="153"/>
      <c r="K890" s="154"/>
      <c r="L890" s="154"/>
      <c r="M890" s="153"/>
      <c r="N890" s="153"/>
      <c r="O890" s="154"/>
      <c r="P890" s="154"/>
      <c r="Q890" s="153"/>
      <c r="R890" s="159"/>
      <c r="S890" s="154"/>
    </row>
    <row r="891" spans="1:19" s="151" customFormat="1" x14ac:dyDescent="0.25">
      <c r="A891" s="153"/>
      <c r="B891" s="153"/>
      <c r="C891" s="154"/>
      <c r="D891" s="154"/>
      <c r="E891" s="155"/>
      <c r="F891" s="155"/>
      <c r="G891" s="156"/>
      <c r="H891" s="157"/>
      <c r="I891" s="158"/>
      <c r="J891" s="153"/>
      <c r="K891" s="154"/>
      <c r="L891" s="154"/>
      <c r="M891" s="153"/>
      <c r="N891" s="153"/>
      <c r="O891" s="154"/>
      <c r="P891" s="154"/>
      <c r="Q891" s="153"/>
      <c r="R891" s="159"/>
      <c r="S891" s="154"/>
    </row>
    <row r="892" spans="1:19" s="151" customFormat="1" x14ac:dyDescent="0.25">
      <c r="A892" s="153"/>
      <c r="B892" s="153"/>
      <c r="C892" s="154"/>
      <c r="D892" s="154"/>
      <c r="E892" s="155"/>
      <c r="F892" s="155"/>
      <c r="G892" s="156"/>
      <c r="H892" s="157"/>
      <c r="I892" s="158"/>
      <c r="J892" s="153"/>
      <c r="K892" s="154"/>
      <c r="L892" s="154"/>
      <c r="M892" s="153"/>
      <c r="N892" s="153"/>
      <c r="O892" s="154"/>
      <c r="P892" s="154"/>
      <c r="Q892" s="153"/>
      <c r="R892" s="159"/>
      <c r="S892" s="154"/>
    </row>
    <row r="893" spans="1:19" s="151" customFormat="1" x14ac:dyDescent="0.25">
      <c r="A893" s="153"/>
      <c r="B893" s="153"/>
      <c r="C893" s="154"/>
      <c r="D893" s="154"/>
      <c r="E893" s="155"/>
      <c r="F893" s="155"/>
      <c r="G893" s="156"/>
      <c r="H893" s="157"/>
      <c r="I893" s="158"/>
      <c r="J893" s="153"/>
      <c r="K893" s="154"/>
      <c r="L893" s="154"/>
      <c r="M893" s="153"/>
      <c r="N893" s="153"/>
      <c r="O893" s="154"/>
      <c r="P893" s="154"/>
      <c r="Q893" s="153"/>
      <c r="R893" s="159"/>
      <c r="S893" s="154"/>
    </row>
    <row r="894" spans="1:19" s="151" customFormat="1" x14ac:dyDescent="0.25">
      <c r="A894" s="153"/>
      <c r="B894" s="153"/>
      <c r="C894" s="154"/>
      <c r="D894" s="154"/>
      <c r="E894" s="155"/>
      <c r="F894" s="155"/>
      <c r="G894" s="156"/>
      <c r="H894" s="157"/>
      <c r="I894" s="158"/>
      <c r="J894" s="153"/>
      <c r="K894" s="154"/>
      <c r="L894" s="154"/>
      <c r="M894" s="153"/>
      <c r="N894" s="153"/>
      <c r="O894" s="154"/>
      <c r="P894" s="154"/>
      <c r="Q894" s="153"/>
      <c r="R894" s="159"/>
      <c r="S894" s="154"/>
    </row>
    <row r="895" spans="1:19" s="151" customFormat="1" x14ac:dyDescent="0.25">
      <c r="A895" s="153"/>
      <c r="B895" s="153"/>
      <c r="C895" s="154"/>
      <c r="D895" s="154"/>
      <c r="E895" s="155"/>
      <c r="F895" s="155"/>
      <c r="G895" s="156"/>
      <c r="H895" s="157"/>
      <c r="I895" s="158"/>
      <c r="J895" s="153"/>
      <c r="K895" s="154"/>
      <c r="L895" s="154"/>
      <c r="M895" s="153"/>
      <c r="N895" s="153"/>
      <c r="O895" s="154"/>
      <c r="P895" s="154"/>
      <c r="Q895" s="153"/>
      <c r="R895" s="159"/>
      <c r="S895" s="154"/>
    </row>
    <row r="896" spans="1:19" s="151" customFormat="1" x14ac:dyDescent="0.25">
      <c r="A896" s="153"/>
      <c r="B896" s="153"/>
      <c r="C896" s="154"/>
      <c r="D896" s="154"/>
      <c r="E896" s="155"/>
      <c r="F896" s="155"/>
      <c r="G896" s="156"/>
      <c r="H896" s="157"/>
      <c r="I896" s="158"/>
      <c r="J896" s="153"/>
      <c r="K896" s="154"/>
      <c r="L896" s="154"/>
      <c r="M896" s="153"/>
      <c r="N896" s="153"/>
      <c r="O896" s="154"/>
      <c r="P896" s="154"/>
      <c r="Q896" s="153"/>
      <c r="R896" s="159"/>
      <c r="S896" s="154"/>
    </row>
    <row r="897" spans="1:19" s="151" customFormat="1" x14ac:dyDescent="0.25">
      <c r="A897" s="153"/>
      <c r="B897" s="153"/>
      <c r="C897" s="154"/>
      <c r="D897" s="154"/>
      <c r="E897" s="155"/>
      <c r="F897" s="155"/>
      <c r="G897" s="156"/>
      <c r="H897" s="157"/>
      <c r="I897" s="158"/>
      <c r="J897" s="153"/>
      <c r="K897" s="154"/>
      <c r="L897" s="154"/>
      <c r="M897" s="153"/>
      <c r="N897" s="153"/>
      <c r="O897" s="154"/>
      <c r="P897" s="154"/>
      <c r="Q897" s="153"/>
      <c r="R897" s="159"/>
      <c r="S897" s="154"/>
    </row>
    <row r="898" spans="1:19" s="151" customFormat="1" x14ac:dyDescent="0.25">
      <c r="A898" s="153"/>
      <c r="B898" s="153"/>
      <c r="C898" s="154"/>
      <c r="D898" s="154"/>
      <c r="E898" s="155"/>
      <c r="F898" s="155"/>
      <c r="G898" s="156"/>
      <c r="H898" s="157"/>
      <c r="I898" s="158"/>
      <c r="J898" s="153"/>
      <c r="K898" s="154"/>
      <c r="L898" s="154"/>
      <c r="M898" s="153"/>
      <c r="N898" s="153"/>
      <c r="O898" s="154"/>
      <c r="P898" s="154"/>
      <c r="Q898" s="153"/>
      <c r="R898" s="159"/>
      <c r="S898" s="154"/>
    </row>
    <row r="899" spans="1:19" s="151" customFormat="1" x14ac:dyDescent="0.25">
      <c r="A899" s="153"/>
      <c r="B899" s="153"/>
      <c r="C899" s="154"/>
      <c r="D899" s="154"/>
      <c r="E899" s="155"/>
      <c r="F899" s="155"/>
      <c r="G899" s="156"/>
      <c r="H899" s="157"/>
      <c r="I899" s="158"/>
      <c r="J899" s="153"/>
      <c r="K899" s="154"/>
      <c r="L899" s="154"/>
      <c r="M899" s="153"/>
      <c r="N899" s="153"/>
      <c r="O899" s="154"/>
      <c r="P899" s="154"/>
      <c r="Q899" s="153"/>
      <c r="R899" s="159"/>
      <c r="S899" s="154"/>
    </row>
    <row r="900" spans="1:19" s="151" customFormat="1" x14ac:dyDescent="0.25">
      <c r="A900" s="153"/>
      <c r="B900" s="153"/>
      <c r="C900" s="154"/>
      <c r="D900" s="154"/>
      <c r="E900" s="155"/>
      <c r="F900" s="155"/>
      <c r="G900" s="156"/>
      <c r="H900" s="157"/>
      <c r="I900" s="158"/>
      <c r="J900" s="153"/>
      <c r="K900" s="154"/>
      <c r="L900" s="154"/>
      <c r="M900" s="153"/>
      <c r="N900" s="153"/>
      <c r="O900" s="154"/>
      <c r="P900" s="154"/>
      <c r="Q900" s="153"/>
      <c r="R900" s="159"/>
      <c r="S900" s="154"/>
    </row>
    <row r="901" spans="1:19" s="151" customFormat="1" x14ac:dyDescent="0.25">
      <c r="A901" s="153"/>
      <c r="B901" s="153"/>
      <c r="C901" s="154"/>
      <c r="D901" s="154"/>
      <c r="E901" s="155"/>
      <c r="F901" s="155"/>
      <c r="G901" s="156"/>
      <c r="H901" s="157"/>
      <c r="I901" s="158"/>
      <c r="J901" s="153"/>
      <c r="K901" s="154"/>
      <c r="L901" s="154"/>
      <c r="M901" s="153"/>
      <c r="N901" s="153"/>
      <c r="O901" s="154"/>
      <c r="P901" s="154"/>
      <c r="Q901" s="153"/>
      <c r="R901" s="159"/>
      <c r="S901" s="154"/>
    </row>
    <row r="902" spans="1:19" s="151" customFormat="1" x14ac:dyDescent="0.25">
      <c r="A902" s="153"/>
      <c r="B902" s="153"/>
      <c r="C902" s="154"/>
      <c r="D902" s="154"/>
      <c r="E902" s="155"/>
      <c r="F902" s="155"/>
      <c r="G902" s="156"/>
      <c r="H902" s="157"/>
      <c r="I902" s="158"/>
      <c r="J902" s="153"/>
      <c r="K902" s="154"/>
      <c r="L902" s="154"/>
      <c r="M902" s="153"/>
      <c r="N902" s="153"/>
      <c r="O902" s="154"/>
      <c r="P902" s="154"/>
      <c r="Q902" s="153"/>
      <c r="R902" s="159"/>
      <c r="S902" s="154"/>
    </row>
    <row r="903" spans="1:19" s="151" customFormat="1" x14ac:dyDescent="0.25">
      <c r="A903" s="153"/>
      <c r="B903" s="153"/>
      <c r="C903" s="154"/>
      <c r="D903" s="154"/>
      <c r="E903" s="155"/>
      <c r="F903" s="155"/>
      <c r="G903" s="156"/>
      <c r="H903" s="157"/>
      <c r="I903" s="158"/>
      <c r="J903" s="153"/>
      <c r="K903" s="154"/>
      <c r="L903" s="154"/>
      <c r="M903" s="153"/>
      <c r="N903" s="153"/>
      <c r="O903" s="154"/>
      <c r="P903" s="154"/>
      <c r="Q903" s="153"/>
      <c r="R903" s="159"/>
      <c r="S903" s="154"/>
    </row>
    <row r="904" spans="1:19" s="151" customFormat="1" x14ac:dyDescent="0.25">
      <c r="A904" s="153"/>
      <c r="B904" s="153"/>
      <c r="C904" s="154"/>
      <c r="D904" s="154"/>
      <c r="E904" s="155"/>
      <c r="F904" s="155"/>
      <c r="G904" s="156"/>
      <c r="H904" s="157"/>
      <c r="I904" s="158"/>
      <c r="J904" s="153"/>
      <c r="K904" s="154"/>
      <c r="L904" s="154"/>
      <c r="M904" s="153"/>
      <c r="N904" s="153"/>
      <c r="O904" s="154"/>
      <c r="P904" s="154"/>
      <c r="Q904" s="153"/>
      <c r="R904" s="159"/>
      <c r="S904" s="154"/>
    </row>
    <row r="905" spans="1:19" s="151" customFormat="1" x14ac:dyDescent="0.25">
      <c r="A905" s="153"/>
      <c r="B905" s="153"/>
      <c r="C905" s="154"/>
      <c r="D905" s="154"/>
      <c r="E905" s="155"/>
      <c r="F905" s="155"/>
      <c r="G905" s="156"/>
      <c r="H905" s="157"/>
      <c r="I905" s="158"/>
      <c r="J905" s="153"/>
      <c r="K905" s="154"/>
      <c r="L905" s="154"/>
      <c r="M905" s="153"/>
      <c r="N905" s="153"/>
      <c r="O905" s="154"/>
      <c r="P905" s="154"/>
      <c r="Q905" s="153"/>
      <c r="R905" s="159"/>
      <c r="S905" s="154"/>
    </row>
    <row r="906" spans="1:19" s="151" customFormat="1" x14ac:dyDescent="0.25">
      <c r="A906" s="153"/>
      <c r="B906" s="153"/>
      <c r="C906" s="154"/>
      <c r="D906" s="154"/>
      <c r="E906" s="155"/>
      <c r="F906" s="155"/>
      <c r="G906" s="156"/>
      <c r="H906" s="157"/>
      <c r="I906" s="158"/>
      <c r="J906" s="153"/>
      <c r="K906" s="154"/>
      <c r="L906" s="154"/>
      <c r="M906" s="153"/>
      <c r="N906" s="153"/>
      <c r="O906" s="154"/>
      <c r="P906" s="154"/>
      <c r="Q906" s="153"/>
      <c r="R906" s="159"/>
      <c r="S906" s="154"/>
    </row>
    <row r="907" spans="1:19" s="151" customFormat="1" x14ac:dyDescent="0.25">
      <c r="A907" s="153"/>
      <c r="B907" s="153"/>
      <c r="C907" s="154"/>
      <c r="D907" s="154"/>
      <c r="E907" s="155"/>
      <c r="F907" s="155"/>
      <c r="G907" s="156"/>
      <c r="H907" s="157"/>
      <c r="I907" s="158"/>
      <c r="J907" s="153"/>
      <c r="K907" s="154"/>
      <c r="L907" s="154"/>
      <c r="M907" s="153"/>
      <c r="N907" s="153"/>
      <c r="O907" s="154"/>
      <c r="P907" s="154"/>
      <c r="Q907" s="153"/>
      <c r="R907" s="159"/>
      <c r="S907" s="154"/>
    </row>
    <row r="908" spans="1:19" s="151" customFormat="1" x14ac:dyDescent="0.25">
      <c r="A908" s="153"/>
      <c r="B908" s="153"/>
      <c r="C908" s="154"/>
      <c r="D908" s="154"/>
      <c r="E908" s="155"/>
      <c r="F908" s="155"/>
      <c r="G908" s="156"/>
      <c r="H908" s="157"/>
      <c r="I908" s="158"/>
      <c r="J908" s="153"/>
      <c r="K908" s="154"/>
      <c r="L908" s="154"/>
      <c r="M908" s="153"/>
      <c r="N908" s="153"/>
      <c r="O908" s="154"/>
      <c r="P908" s="154"/>
      <c r="Q908" s="153"/>
      <c r="R908" s="159"/>
      <c r="S908" s="154"/>
    </row>
    <row r="909" spans="1:19" s="151" customFormat="1" x14ac:dyDescent="0.25">
      <c r="A909" s="153"/>
      <c r="B909" s="153"/>
      <c r="C909" s="154"/>
      <c r="D909" s="154"/>
      <c r="E909" s="155"/>
      <c r="F909" s="155"/>
      <c r="G909" s="156"/>
      <c r="H909" s="157"/>
      <c r="I909" s="158"/>
      <c r="J909" s="153"/>
      <c r="K909" s="154"/>
      <c r="L909" s="154"/>
      <c r="M909" s="153"/>
      <c r="N909" s="153"/>
      <c r="O909" s="154"/>
      <c r="P909" s="154"/>
      <c r="Q909" s="153"/>
      <c r="R909" s="159"/>
      <c r="S909" s="154"/>
    </row>
    <row r="910" spans="1:19" s="151" customFormat="1" x14ac:dyDescent="0.25">
      <c r="A910" s="153"/>
      <c r="B910" s="153"/>
      <c r="C910" s="154"/>
      <c r="D910" s="154"/>
      <c r="E910" s="155"/>
      <c r="F910" s="155"/>
      <c r="G910" s="156"/>
      <c r="H910" s="157"/>
      <c r="I910" s="158"/>
      <c r="J910" s="153"/>
      <c r="K910" s="154"/>
      <c r="L910" s="154"/>
      <c r="M910" s="153"/>
      <c r="N910" s="153"/>
      <c r="O910" s="154"/>
      <c r="P910" s="154"/>
      <c r="Q910" s="153"/>
      <c r="R910" s="159"/>
      <c r="S910" s="154"/>
    </row>
    <row r="911" spans="1:19" s="151" customFormat="1" x14ac:dyDescent="0.25">
      <c r="A911" s="153"/>
      <c r="B911" s="153"/>
      <c r="C911" s="154"/>
      <c r="D911" s="154"/>
      <c r="E911" s="155"/>
      <c r="F911" s="155"/>
      <c r="G911" s="156"/>
      <c r="H911" s="157"/>
      <c r="I911" s="158"/>
      <c r="J911" s="153"/>
      <c r="K911" s="154"/>
      <c r="L911" s="154"/>
      <c r="M911" s="153"/>
      <c r="N911" s="153"/>
      <c r="O911" s="154"/>
      <c r="P911" s="154"/>
      <c r="Q911" s="153"/>
      <c r="R911" s="159"/>
      <c r="S911" s="154"/>
    </row>
    <row r="912" spans="1:19" s="151" customFormat="1" x14ac:dyDescent="0.25">
      <c r="A912" s="153"/>
      <c r="B912" s="153"/>
      <c r="C912" s="154"/>
      <c r="D912" s="154"/>
      <c r="E912" s="155"/>
      <c r="F912" s="155"/>
      <c r="G912" s="156"/>
      <c r="H912" s="157"/>
      <c r="I912" s="158"/>
      <c r="J912" s="153"/>
      <c r="K912" s="154"/>
      <c r="L912" s="154"/>
      <c r="M912" s="153"/>
      <c r="N912" s="153"/>
      <c r="O912" s="154"/>
      <c r="P912" s="154"/>
      <c r="Q912" s="153"/>
      <c r="R912" s="159"/>
      <c r="S912" s="154"/>
    </row>
    <row r="913" spans="1:19" s="151" customFormat="1" x14ac:dyDescent="0.25">
      <c r="A913" s="153"/>
      <c r="B913" s="153"/>
      <c r="C913" s="154"/>
      <c r="D913" s="154"/>
      <c r="E913" s="155"/>
      <c r="F913" s="155"/>
      <c r="G913" s="156"/>
      <c r="H913" s="157"/>
      <c r="I913" s="158"/>
      <c r="J913" s="153"/>
      <c r="K913" s="154"/>
      <c r="L913" s="154"/>
      <c r="M913" s="153"/>
      <c r="N913" s="153"/>
      <c r="O913" s="154"/>
      <c r="P913" s="154"/>
      <c r="Q913" s="153"/>
      <c r="R913" s="159"/>
      <c r="S913" s="154"/>
    </row>
    <row r="914" spans="1:19" s="151" customFormat="1" x14ac:dyDescent="0.25">
      <c r="A914" s="153"/>
      <c r="B914" s="153"/>
      <c r="C914" s="154"/>
      <c r="D914" s="154"/>
      <c r="E914" s="155"/>
      <c r="F914" s="155"/>
      <c r="G914" s="156"/>
      <c r="H914" s="157"/>
      <c r="I914" s="158"/>
      <c r="J914" s="153"/>
      <c r="K914" s="154"/>
      <c r="L914" s="154"/>
      <c r="M914" s="153"/>
      <c r="N914" s="153"/>
      <c r="O914" s="154"/>
      <c r="P914" s="154"/>
      <c r="Q914" s="153"/>
      <c r="R914" s="159"/>
      <c r="S914" s="154"/>
    </row>
    <row r="915" spans="1:19" s="151" customFormat="1" x14ac:dyDescent="0.25">
      <c r="A915" s="153"/>
      <c r="B915" s="153"/>
      <c r="C915" s="154"/>
      <c r="D915" s="154"/>
      <c r="E915" s="155"/>
      <c r="F915" s="155"/>
      <c r="G915" s="156"/>
      <c r="H915" s="157"/>
      <c r="I915" s="158"/>
      <c r="J915" s="153"/>
      <c r="K915" s="154"/>
      <c r="L915" s="154"/>
      <c r="M915" s="153"/>
      <c r="N915" s="153"/>
      <c r="O915" s="154"/>
      <c r="P915" s="154"/>
      <c r="Q915" s="153"/>
      <c r="R915" s="159"/>
      <c r="S915" s="154"/>
    </row>
    <row r="916" spans="1:19" s="151" customFormat="1" x14ac:dyDescent="0.25">
      <c r="A916" s="153"/>
      <c r="B916" s="153"/>
      <c r="C916" s="154"/>
      <c r="D916" s="154"/>
      <c r="E916" s="155"/>
      <c r="F916" s="155"/>
      <c r="G916" s="156"/>
      <c r="H916" s="157"/>
      <c r="I916" s="158"/>
      <c r="J916" s="153"/>
      <c r="K916" s="154"/>
      <c r="L916" s="154"/>
      <c r="M916" s="153"/>
      <c r="N916" s="153"/>
      <c r="O916" s="154"/>
      <c r="P916" s="154"/>
      <c r="Q916" s="153"/>
      <c r="R916" s="159"/>
      <c r="S916" s="154"/>
    </row>
    <row r="917" spans="1:19" s="151" customFormat="1" x14ac:dyDescent="0.25">
      <c r="A917" s="153"/>
      <c r="B917" s="153"/>
      <c r="C917" s="154"/>
      <c r="D917" s="154"/>
      <c r="E917" s="155"/>
      <c r="F917" s="155"/>
      <c r="G917" s="156"/>
      <c r="H917" s="157"/>
      <c r="I917" s="158"/>
      <c r="J917" s="153"/>
      <c r="K917" s="154"/>
      <c r="L917" s="154"/>
      <c r="M917" s="153"/>
      <c r="N917" s="153"/>
      <c r="O917" s="154"/>
      <c r="P917" s="154"/>
      <c r="Q917" s="153"/>
      <c r="R917" s="159"/>
      <c r="S917" s="154"/>
    </row>
    <row r="918" spans="1:19" s="151" customFormat="1" x14ac:dyDescent="0.25">
      <c r="A918" s="153"/>
      <c r="B918" s="153"/>
      <c r="C918" s="154"/>
      <c r="D918" s="154"/>
      <c r="E918" s="155"/>
      <c r="F918" s="155"/>
      <c r="G918" s="156"/>
      <c r="H918" s="157"/>
      <c r="I918" s="158"/>
      <c r="J918" s="153"/>
      <c r="K918" s="154"/>
      <c r="L918" s="154"/>
      <c r="M918" s="153"/>
      <c r="N918" s="153"/>
      <c r="O918" s="154"/>
      <c r="P918" s="154"/>
      <c r="Q918" s="153"/>
      <c r="R918" s="159"/>
      <c r="S918" s="154"/>
    </row>
    <row r="919" spans="1:19" s="151" customFormat="1" x14ac:dyDescent="0.25">
      <c r="A919" s="153"/>
      <c r="B919" s="153"/>
      <c r="C919" s="154"/>
      <c r="D919" s="154"/>
      <c r="E919" s="155"/>
      <c r="F919" s="155"/>
      <c r="G919" s="156"/>
      <c r="H919" s="157"/>
      <c r="I919" s="158"/>
      <c r="J919" s="153"/>
      <c r="K919" s="154"/>
      <c r="L919" s="154"/>
      <c r="M919" s="153"/>
      <c r="N919" s="153"/>
      <c r="O919" s="154"/>
      <c r="P919" s="154"/>
      <c r="Q919" s="153"/>
      <c r="R919" s="159"/>
      <c r="S919" s="154"/>
    </row>
    <row r="920" spans="1:19" s="151" customFormat="1" x14ac:dyDescent="0.25">
      <c r="A920" s="153"/>
      <c r="B920" s="153"/>
      <c r="C920" s="154"/>
      <c r="D920" s="154"/>
      <c r="E920" s="155"/>
      <c r="F920" s="155"/>
      <c r="G920" s="156"/>
      <c r="H920" s="157"/>
      <c r="I920" s="158"/>
      <c r="J920" s="153"/>
      <c r="K920" s="154"/>
      <c r="L920" s="154"/>
      <c r="M920" s="153"/>
      <c r="N920" s="153"/>
      <c r="O920" s="154"/>
      <c r="P920" s="154"/>
      <c r="Q920" s="153"/>
      <c r="R920" s="159"/>
      <c r="S920" s="154"/>
    </row>
    <row r="921" spans="1:19" s="151" customFormat="1" x14ac:dyDescent="0.25">
      <c r="A921" s="153"/>
      <c r="B921" s="153"/>
      <c r="C921" s="154"/>
      <c r="D921" s="154"/>
      <c r="E921" s="155"/>
      <c r="F921" s="155"/>
      <c r="G921" s="156"/>
      <c r="H921" s="157"/>
      <c r="I921" s="158"/>
      <c r="J921" s="153"/>
      <c r="K921" s="154"/>
      <c r="L921" s="154"/>
      <c r="M921" s="153"/>
      <c r="N921" s="153"/>
      <c r="O921" s="154"/>
      <c r="P921" s="154"/>
      <c r="Q921" s="153"/>
      <c r="R921" s="159"/>
      <c r="S921" s="154"/>
    </row>
    <row r="922" spans="1:19" s="151" customFormat="1" x14ac:dyDescent="0.25">
      <c r="A922" s="153"/>
      <c r="B922" s="153"/>
      <c r="C922" s="154"/>
      <c r="D922" s="154"/>
      <c r="E922" s="155"/>
      <c r="F922" s="155"/>
      <c r="G922" s="156"/>
      <c r="H922" s="157"/>
      <c r="I922" s="158"/>
      <c r="J922" s="153"/>
      <c r="K922" s="154"/>
      <c r="L922" s="154"/>
      <c r="M922" s="153"/>
      <c r="N922" s="153"/>
      <c r="O922" s="154"/>
      <c r="P922" s="154"/>
      <c r="Q922" s="153"/>
      <c r="R922" s="159"/>
      <c r="S922" s="154"/>
    </row>
    <row r="923" spans="1:19" s="151" customFormat="1" x14ac:dyDescent="0.25">
      <c r="A923" s="153"/>
      <c r="B923" s="153"/>
      <c r="C923" s="154"/>
      <c r="D923" s="154"/>
      <c r="E923" s="155"/>
      <c r="F923" s="155"/>
      <c r="G923" s="156"/>
      <c r="H923" s="157"/>
      <c r="I923" s="158"/>
      <c r="J923" s="153"/>
      <c r="K923" s="154"/>
      <c r="L923" s="154"/>
      <c r="M923" s="153"/>
      <c r="N923" s="153"/>
      <c r="O923" s="154"/>
      <c r="P923" s="154"/>
      <c r="Q923" s="153"/>
      <c r="R923" s="159"/>
      <c r="S923" s="154"/>
    </row>
    <row r="924" spans="1:19" s="151" customFormat="1" x14ac:dyDescent="0.25">
      <c r="A924" s="153"/>
      <c r="B924" s="153"/>
      <c r="C924" s="154"/>
      <c r="D924" s="154"/>
      <c r="E924" s="155"/>
      <c r="F924" s="155"/>
      <c r="G924" s="156"/>
      <c r="H924" s="157"/>
      <c r="I924" s="158"/>
      <c r="J924" s="153"/>
      <c r="K924" s="154"/>
      <c r="L924" s="154"/>
      <c r="M924" s="153"/>
      <c r="N924" s="153"/>
      <c r="O924" s="154"/>
      <c r="P924" s="154"/>
      <c r="Q924" s="153"/>
      <c r="R924" s="159"/>
      <c r="S924" s="154"/>
    </row>
    <row r="925" spans="1:19" s="151" customFormat="1" x14ac:dyDescent="0.25">
      <c r="A925" s="153"/>
      <c r="B925" s="153"/>
      <c r="C925" s="154"/>
      <c r="D925" s="154"/>
      <c r="E925" s="155"/>
      <c r="F925" s="155"/>
      <c r="G925" s="156"/>
      <c r="H925" s="157"/>
      <c r="I925" s="158"/>
      <c r="J925" s="153"/>
      <c r="K925" s="154"/>
      <c r="L925" s="154"/>
      <c r="M925" s="153"/>
      <c r="N925" s="153"/>
      <c r="O925" s="154"/>
      <c r="P925" s="154"/>
      <c r="Q925" s="153"/>
      <c r="R925" s="159"/>
      <c r="S925" s="154"/>
    </row>
    <row r="926" spans="1:19" s="151" customFormat="1" x14ac:dyDescent="0.25">
      <c r="A926" s="153"/>
      <c r="B926" s="153"/>
      <c r="C926" s="154"/>
      <c r="D926" s="154"/>
      <c r="E926" s="155"/>
      <c r="F926" s="155"/>
      <c r="G926" s="156"/>
      <c r="H926" s="157"/>
      <c r="I926" s="158"/>
      <c r="J926" s="153"/>
      <c r="K926" s="154"/>
      <c r="L926" s="154"/>
      <c r="M926" s="153"/>
      <c r="N926" s="153"/>
      <c r="O926" s="154"/>
      <c r="P926" s="154"/>
      <c r="Q926" s="153"/>
      <c r="R926" s="159"/>
      <c r="S926" s="154"/>
    </row>
    <row r="927" spans="1:19" s="151" customFormat="1" x14ac:dyDescent="0.25">
      <c r="A927" s="153"/>
      <c r="B927" s="153"/>
      <c r="C927" s="154"/>
      <c r="D927" s="154"/>
      <c r="E927" s="155"/>
      <c r="F927" s="155"/>
      <c r="G927" s="156"/>
      <c r="H927" s="157"/>
      <c r="I927" s="158"/>
      <c r="J927" s="153"/>
      <c r="K927" s="154"/>
      <c r="L927" s="154"/>
      <c r="M927" s="153"/>
      <c r="N927" s="153"/>
      <c r="O927" s="154"/>
      <c r="P927" s="154"/>
      <c r="Q927" s="153"/>
      <c r="R927" s="159"/>
      <c r="S927" s="154"/>
    </row>
    <row r="928" spans="1:19" s="151" customFormat="1" x14ac:dyDescent="0.25">
      <c r="A928" s="153"/>
      <c r="B928" s="153"/>
      <c r="C928" s="154"/>
      <c r="D928" s="154"/>
      <c r="E928" s="155"/>
      <c r="F928" s="155"/>
      <c r="G928" s="156"/>
      <c r="H928" s="157"/>
      <c r="I928" s="158"/>
      <c r="J928" s="153"/>
      <c r="K928" s="154"/>
      <c r="L928" s="154"/>
      <c r="M928" s="153"/>
      <c r="N928" s="153"/>
      <c r="O928" s="154"/>
      <c r="P928" s="154"/>
      <c r="Q928" s="153"/>
      <c r="R928" s="159"/>
      <c r="S928" s="154"/>
    </row>
    <row r="929" spans="1:19" s="151" customFormat="1" x14ac:dyDescent="0.25">
      <c r="A929" s="153"/>
      <c r="B929" s="153"/>
      <c r="C929" s="154"/>
      <c r="D929" s="154"/>
      <c r="E929" s="155"/>
      <c r="F929" s="155"/>
      <c r="G929" s="156"/>
      <c r="H929" s="157"/>
      <c r="I929" s="158"/>
      <c r="J929" s="153"/>
      <c r="K929" s="154"/>
      <c r="L929" s="154"/>
      <c r="M929" s="153"/>
      <c r="N929" s="153"/>
      <c r="O929" s="154"/>
      <c r="P929" s="154"/>
      <c r="Q929" s="153"/>
      <c r="R929" s="159"/>
      <c r="S929" s="154"/>
    </row>
    <row r="930" spans="1:19" s="151" customFormat="1" x14ac:dyDescent="0.25">
      <c r="A930" s="153"/>
      <c r="B930" s="153"/>
      <c r="C930" s="154"/>
      <c r="D930" s="154"/>
      <c r="E930" s="155"/>
      <c r="F930" s="155"/>
      <c r="G930" s="156"/>
      <c r="H930" s="157"/>
      <c r="I930" s="158"/>
      <c r="J930" s="153"/>
      <c r="K930" s="154"/>
      <c r="L930" s="154"/>
      <c r="M930" s="153"/>
      <c r="N930" s="153"/>
      <c r="O930" s="154"/>
      <c r="P930" s="154"/>
      <c r="Q930" s="153"/>
      <c r="R930" s="159"/>
      <c r="S930" s="154"/>
    </row>
    <row r="931" spans="1:19" s="151" customFormat="1" x14ac:dyDescent="0.25">
      <c r="A931" s="153"/>
      <c r="B931" s="153"/>
      <c r="C931" s="154"/>
      <c r="D931" s="154"/>
      <c r="E931" s="155"/>
      <c r="F931" s="155"/>
      <c r="G931" s="156"/>
      <c r="H931" s="157"/>
      <c r="I931" s="158"/>
      <c r="J931" s="153"/>
      <c r="K931" s="154"/>
      <c r="L931" s="154"/>
      <c r="M931" s="153"/>
      <c r="N931" s="153"/>
      <c r="O931" s="154"/>
      <c r="P931" s="154"/>
      <c r="Q931" s="153"/>
      <c r="R931" s="159"/>
      <c r="S931" s="154"/>
    </row>
    <row r="932" spans="1:19" s="151" customFormat="1" x14ac:dyDescent="0.25">
      <c r="A932" s="153"/>
      <c r="B932" s="153"/>
      <c r="C932" s="154"/>
      <c r="D932" s="154"/>
      <c r="E932" s="155"/>
      <c r="F932" s="155"/>
      <c r="G932" s="156"/>
      <c r="H932" s="157"/>
      <c r="I932" s="158"/>
      <c r="J932" s="153"/>
      <c r="K932" s="154"/>
      <c r="L932" s="154"/>
      <c r="M932" s="153"/>
      <c r="N932" s="153"/>
      <c r="O932" s="154"/>
      <c r="P932" s="154"/>
      <c r="Q932" s="153"/>
      <c r="R932" s="159"/>
      <c r="S932" s="154"/>
    </row>
    <row r="933" spans="1:19" s="151" customFormat="1" x14ac:dyDescent="0.25">
      <c r="A933" s="153"/>
      <c r="B933" s="153"/>
      <c r="C933" s="154"/>
      <c r="D933" s="154"/>
      <c r="E933" s="155"/>
      <c r="F933" s="155"/>
      <c r="G933" s="156"/>
      <c r="H933" s="157"/>
      <c r="I933" s="158"/>
      <c r="J933" s="153"/>
      <c r="K933" s="154"/>
      <c r="L933" s="154"/>
      <c r="M933" s="153"/>
      <c r="N933" s="153"/>
      <c r="O933" s="154"/>
      <c r="P933" s="154"/>
      <c r="Q933" s="153"/>
      <c r="R933" s="159"/>
      <c r="S933" s="154"/>
    </row>
    <row r="934" spans="1:19" s="151" customFormat="1" x14ac:dyDescent="0.25">
      <c r="A934" s="153"/>
      <c r="B934" s="153"/>
      <c r="C934" s="154"/>
      <c r="D934" s="154"/>
      <c r="E934" s="155"/>
      <c r="F934" s="155"/>
      <c r="G934" s="156"/>
      <c r="H934" s="157"/>
      <c r="I934" s="158"/>
      <c r="J934" s="153"/>
      <c r="K934" s="154"/>
      <c r="L934" s="154"/>
      <c r="M934" s="153"/>
      <c r="N934" s="153"/>
      <c r="O934" s="154"/>
      <c r="P934" s="154"/>
      <c r="Q934" s="153"/>
      <c r="R934" s="159"/>
      <c r="S934" s="154"/>
    </row>
    <row r="935" spans="1:19" s="151" customFormat="1" x14ac:dyDescent="0.25">
      <c r="A935" s="153"/>
      <c r="B935" s="153"/>
      <c r="C935" s="154"/>
      <c r="D935" s="154"/>
      <c r="E935" s="155"/>
      <c r="F935" s="155"/>
      <c r="G935" s="156"/>
      <c r="H935" s="157"/>
      <c r="I935" s="158"/>
      <c r="J935" s="153"/>
      <c r="K935" s="154"/>
      <c r="L935" s="154"/>
      <c r="M935" s="153"/>
      <c r="N935" s="153"/>
      <c r="O935" s="154"/>
      <c r="P935" s="154"/>
      <c r="Q935" s="153"/>
      <c r="R935" s="159"/>
      <c r="S935" s="154"/>
    </row>
    <row r="936" spans="1:19" s="151" customFormat="1" x14ac:dyDescent="0.25">
      <c r="A936" s="153"/>
      <c r="B936" s="153"/>
      <c r="C936" s="154"/>
      <c r="D936" s="154"/>
      <c r="E936" s="155"/>
      <c r="F936" s="155"/>
      <c r="G936" s="156"/>
      <c r="H936" s="157"/>
      <c r="I936" s="158"/>
      <c r="J936" s="153"/>
      <c r="K936" s="154"/>
      <c r="L936" s="154"/>
      <c r="M936" s="153"/>
      <c r="N936" s="153"/>
      <c r="O936" s="154"/>
      <c r="P936" s="154"/>
      <c r="Q936" s="153"/>
      <c r="R936" s="159"/>
      <c r="S936" s="154"/>
    </row>
    <row r="937" spans="1:19" s="151" customFormat="1" x14ac:dyDescent="0.25">
      <c r="A937" s="153"/>
      <c r="B937" s="153"/>
      <c r="C937" s="154"/>
      <c r="D937" s="154"/>
      <c r="E937" s="155"/>
      <c r="F937" s="155"/>
      <c r="G937" s="156"/>
      <c r="H937" s="157"/>
      <c r="I937" s="158"/>
      <c r="J937" s="153"/>
      <c r="K937" s="154"/>
      <c r="L937" s="154"/>
      <c r="M937" s="153"/>
      <c r="N937" s="153"/>
      <c r="O937" s="154"/>
      <c r="P937" s="154"/>
      <c r="Q937" s="153"/>
      <c r="R937" s="159"/>
      <c r="S937" s="154"/>
    </row>
    <row r="938" spans="1:19" s="151" customFormat="1" x14ac:dyDescent="0.25">
      <c r="A938" s="153"/>
      <c r="B938" s="153"/>
      <c r="C938" s="154"/>
      <c r="D938" s="154"/>
      <c r="E938" s="155"/>
      <c r="F938" s="155"/>
      <c r="G938" s="156"/>
      <c r="H938" s="157"/>
      <c r="I938" s="158"/>
      <c r="J938" s="153"/>
      <c r="K938" s="154"/>
      <c r="L938" s="154"/>
      <c r="M938" s="153"/>
      <c r="N938" s="153"/>
      <c r="O938" s="154"/>
      <c r="P938" s="154"/>
      <c r="Q938" s="153"/>
      <c r="R938" s="159"/>
      <c r="S938" s="154"/>
    </row>
    <row r="939" spans="1:19" s="151" customFormat="1" x14ac:dyDescent="0.25">
      <c r="A939" s="153"/>
      <c r="B939" s="153"/>
      <c r="C939" s="154"/>
      <c r="D939" s="154"/>
      <c r="E939" s="155"/>
      <c r="F939" s="155"/>
      <c r="G939" s="156"/>
      <c r="H939" s="157"/>
      <c r="I939" s="158"/>
      <c r="J939" s="153"/>
      <c r="K939" s="154"/>
      <c r="L939" s="154"/>
      <c r="M939" s="153"/>
      <c r="N939" s="153"/>
      <c r="O939" s="154"/>
      <c r="P939" s="154"/>
      <c r="Q939" s="153"/>
      <c r="R939" s="159"/>
      <c r="S939" s="154"/>
    </row>
    <row r="940" spans="1:19" s="151" customFormat="1" x14ac:dyDescent="0.25">
      <c r="A940" s="153"/>
      <c r="B940" s="153"/>
      <c r="C940" s="154"/>
      <c r="D940" s="154"/>
      <c r="E940" s="155"/>
      <c r="F940" s="155"/>
      <c r="G940" s="156"/>
      <c r="H940" s="157"/>
      <c r="I940" s="158"/>
      <c r="J940" s="153"/>
      <c r="K940" s="154"/>
      <c r="L940" s="154"/>
      <c r="M940" s="153"/>
      <c r="N940" s="153"/>
      <c r="O940" s="154"/>
      <c r="P940" s="154"/>
      <c r="Q940" s="153"/>
      <c r="R940" s="159"/>
      <c r="S940" s="154"/>
    </row>
    <row r="941" spans="1:19" s="151" customFormat="1" x14ac:dyDescent="0.25">
      <c r="A941" s="153"/>
      <c r="B941" s="153"/>
      <c r="C941" s="154"/>
      <c r="D941" s="154"/>
      <c r="E941" s="155"/>
      <c r="F941" s="155"/>
      <c r="G941" s="156"/>
      <c r="H941" s="157"/>
      <c r="I941" s="158"/>
      <c r="J941" s="153"/>
      <c r="K941" s="154"/>
      <c r="L941" s="154"/>
      <c r="M941" s="153"/>
      <c r="N941" s="153"/>
      <c r="O941" s="154"/>
      <c r="P941" s="154"/>
      <c r="Q941" s="153"/>
      <c r="R941" s="159"/>
      <c r="S941" s="154"/>
    </row>
    <row r="942" spans="1:19" s="151" customFormat="1" x14ac:dyDescent="0.25">
      <c r="A942" s="153"/>
      <c r="B942" s="153"/>
      <c r="C942" s="154"/>
      <c r="D942" s="154"/>
      <c r="E942" s="155"/>
      <c r="F942" s="155"/>
      <c r="G942" s="156"/>
      <c r="H942" s="157"/>
      <c r="I942" s="158"/>
      <c r="J942" s="153"/>
      <c r="K942" s="154"/>
      <c r="L942" s="154"/>
      <c r="M942" s="153"/>
      <c r="N942" s="153"/>
      <c r="O942" s="154"/>
      <c r="P942" s="154"/>
      <c r="Q942" s="153"/>
      <c r="R942" s="159"/>
      <c r="S942" s="154"/>
    </row>
    <row r="943" spans="1:19" s="151" customFormat="1" x14ac:dyDescent="0.25">
      <c r="A943" s="153"/>
      <c r="B943" s="153"/>
      <c r="C943" s="154"/>
      <c r="D943" s="154"/>
      <c r="E943" s="155"/>
      <c r="F943" s="155"/>
      <c r="G943" s="156"/>
      <c r="H943" s="157"/>
      <c r="I943" s="158"/>
      <c r="J943" s="153"/>
      <c r="K943" s="154"/>
      <c r="L943" s="154"/>
      <c r="M943" s="153"/>
      <c r="N943" s="153"/>
      <c r="O943" s="154"/>
      <c r="P943" s="154"/>
      <c r="Q943" s="153"/>
      <c r="R943" s="159"/>
      <c r="S943" s="154"/>
    </row>
    <row r="944" spans="1:19" s="151" customFormat="1" x14ac:dyDescent="0.25">
      <c r="A944" s="153"/>
      <c r="B944" s="153"/>
      <c r="C944" s="154"/>
      <c r="D944" s="154"/>
      <c r="E944" s="155"/>
      <c r="F944" s="155"/>
      <c r="G944" s="156"/>
      <c r="H944" s="157"/>
      <c r="I944" s="158"/>
      <c r="J944" s="153"/>
      <c r="K944" s="154"/>
      <c r="L944" s="154"/>
      <c r="M944" s="153"/>
      <c r="N944" s="153"/>
      <c r="O944" s="154"/>
      <c r="P944" s="154"/>
      <c r="Q944" s="153"/>
      <c r="R944" s="159"/>
      <c r="S944" s="154"/>
    </row>
    <row r="945" spans="1:19" s="151" customFormat="1" x14ac:dyDescent="0.25">
      <c r="A945" s="153"/>
      <c r="B945" s="153"/>
      <c r="C945" s="154"/>
      <c r="D945" s="154"/>
      <c r="E945" s="155"/>
      <c r="F945" s="155"/>
      <c r="G945" s="156"/>
      <c r="H945" s="157"/>
      <c r="I945" s="158"/>
      <c r="J945" s="153"/>
      <c r="K945" s="154"/>
      <c r="L945" s="154"/>
      <c r="M945" s="153"/>
      <c r="N945" s="153"/>
      <c r="O945" s="154"/>
      <c r="P945" s="154"/>
      <c r="Q945" s="153"/>
      <c r="R945" s="159"/>
      <c r="S945" s="154"/>
    </row>
    <row r="946" spans="1:19" s="151" customFormat="1" x14ac:dyDescent="0.25">
      <c r="A946" s="153"/>
      <c r="B946" s="153"/>
      <c r="C946" s="154"/>
      <c r="D946" s="154"/>
      <c r="E946" s="155"/>
      <c r="F946" s="155"/>
      <c r="G946" s="156"/>
      <c r="H946" s="157"/>
      <c r="I946" s="158"/>
      <c r="J946" s="153"/>
      <c r="K946" s="154"/>
      <c r="L946" s="154"/>
      <c r="M946" s="153"/>
      <c r="N946" s="153"/>
      <c r="O946" s="154"/>
      <c r="P946" s="154"/>
      <c r="Q946" s="153"/>
      <c r="R946" s="159"/>
      <c r="S946" s="154"/>
    </row>
    <row r="947" spans="1:19" s="151" customFormat="1" x14ac:dyDescent="0.25">
      <c r="A947" s="153"/>
      <c r="B947" s="153"/>
      <c r="C947" s="154"/>
      <c r="D947" s="154"/>
      <c r="E947" s="155"/>
      <c r="F947" s="155"/>
      <c r="G947" s="156"/>
      <c r="H947" s="157"/>
      <c r="I947" s="158"/>
      <c r="J947" s="153"/>
      <c r="K947" s="154"/>
      <c r="L947" s="154"/>
      <c r="M947" s="153"/>
      <c r="N947" s="153"/>
      <c r="O947" s="154"/>
      <c r="P947" s="154"/>
      <c r="Q947" s="153"/>
      <c r="R947" s="159"/>
      <c r="S947" s="154"/>
    </row>
    <row r="948" spans="1:19" s="151" customFormat="1" x14ac:dyDescent="0.25">
      <c r="A948" s="153"/>
      <c r="B948" s="153"/>
      <c r="C948" s="154"/>
      <c r="D948" s="154"/>
      <c r="E948" s="155"/>
      <c r="F948" s="155"/>
      <c r="G948" s="156"/>
      <c r="H948" s="157"/>
      <c r="I948" s="158"/>
      <c r="J948" s="153"/>
      <c r="K948" s="154"/>
      <c r="L948" s="154"/>
      <c r="M948" s="153"/>
      <c r="N948" s="153"/>
      <c r="O948" s="154"/>
      <c r="P948" s="154"/>
      <c r="Q948" s="153"/>
      <c r="R948" s="159"/>
      <c r="S948" s="154"/>
    </row>
    <row r="949" spans="1:19" s="151" customFormat="1" x14ac:dyDescent="0.25">
      <c r="A949" s="153"/>
      <c r="B949" s="153"/>
      <c r="C949" s="154"/>
      <c r="D949" s="154"/>
      <c r="E949" s="155"/>
      <c r="F949" s="155"/>
      <c r="G949" s="156"/>
      <c r="H949" s="157"/>
      <c r="I949" s="158"/>
      <c r="J949" s="153"/>
      <c r="K949" s="154"/>
      <c r="L949" s="154"/>
      <c r="M949" s="153"/>
      <c r="N949" s="153"/>
      <c r="O949" s="154"/>
      <c r="P949" s="154"/>
      <c r="Q949" s="153"/>
      <c r="R949" s="159"/>
      <c r="S949" s="154"/>
    </row>
    <row r="950" spans="1:19" s="151" customFormat="1" x14ac:dyDescent="0.25">
      <c r="A950" s="153"/>
      <c r="B950" s="153"/>
      <c r="C950" s="154"/>
      <c r="D950" s="154"/>
      <c r="E950" s="155"/>
      <c r="F950" s="155"/>
      <c r="G950" s="156"/>
      <c r="H950" s="157"/>
      <c r="I950" s="158"/>
      <c r="J950" s="153"/>
      <c r="K950" s="154"/>
      <c r="L950" s="154"/>
      <c r="M950" s="153"/>
      <c r="N950" s="153"/>
      <c r="O950" s="154"/>
      <c r="P950" s="154"/>
      <c r="Q950" s="153"/>
      <c r="R950" s="159"/>
      <c r="S950" s="154"/>
    </row>
    <row r="951" spans="1:19" s="151" customFormat="1" x14ac:dyDescent="0.25">
      <c r="A951" s="153"/>
      <c r="B951" s="153"/>
      <c r="C951" s="154"/>
      <c r="D951" s="154"/>
      <c r="E951" s="155"/>
      <c r="F951" s="155"/>
      <c r="G951" s="156"/>
      <c r="H951" s="157"/>
      <c r="I951" s="158"/>
      <c r="J951" s="153"/>
      <c r="K951" s="154"/>
      <c r="L951" s="154"/>
      <c r="M951" s="153"/>
      <c r="N951" s="153"/>
      <c r="O951" s="154"/>
      <c r="P951" s="154"/>
      <c r="Q951" s="153"/>
      <c r="R951" s="159"/>
      <c r="S951" s="154"/>
    </row>
    <row r="952" spans="1:19" s="151" customFormat="1" x14ac:dyDescent="0.25">
      <c r="A952" s="153"/>
      <c r="B952" s="153"/>
      <c r="C952" s="154"/>
      <c r="D952" s="154"/>
      <c r="E952" s="155"/>
      <c r="F952" s="155"/>
      <c r="G952" s="156"/>
      <c r="H952" s="157"/>
      <c r="I952" s="158"/>
      <c r="J952" s="153"/>
      <c r="K952" s="154"/>
      <c r="L952" s="154"/>
      <c r="M952" s="153"/>
      <c r="N952" s="153"/>
      <c r="O952" s="154"/>
      <c r="P952" s="154"/>
      <c r="Q952" s="153"/>
      <c r="R952" s="159"/>
      <c r="S952" s="154"/>
    </row>
    <row r="953" spans="1:19" s="151" customFormat="1" x14ac:dyDescent="0.25">
      <c r="A953" s="153"/>
      <c r="B953" s="153"/>
      <c r="C953" s="154"/>
      <c r="D953" s="154"/>
      <c r="E953" s="155"/>
      <c r="F953" s="155"/>
      <c r="G953" s="156"/>
      <c r="H953" s="157"/>
      <c r="I953" s="158"/>
      <c r="J953" s="153"/>
      <c r="K953" s="154"/>
      <c r="L953" s="154"/>
      <c r="M953" s="153"/>
      <c r="N953" s="153"/>
      <c r="O953" s="154"/>
      <c r="P953" s="154"/>
      <c r="Q953" s="153"/>
      <c r="R953" s="159"/>
      <c r="S953" s="154"/>
    </row>
    <row r="954" spans="1:19" s="151" customFormat="1" x14ac:dyDescent="0.25">
      <c r="A954" s="153"/>
      <c r="B954" s="153"/>
      <c r="C954" s="154"/>
      <c r="D954" s="154"/>
      <c r="E954" s="155"/>
      <c r="F954" s="155"/>
      <c r="G954" s="156"/>
      <c r="H954" s="157"/>
      <c r="I954" s="158"/>
      <c r="J954" s="153"/>
      <c r="K954" s="154"/>
      <c r="L954" s="154"/>
      <c r="M954" s="153"/>
      <c r="N954" s="153"/>
      <c r="O954" s="154"/>
      <c r="P954" s="154"/>
      <c r="Q954" s="153"/>
      <c r="R954" s="159"/>
      <c r="S954" s="154"/>
    </row>
    <row r="955" spans="1:19" s="151" customFormat="1" x14ac:dyDescent="0.25">
      <c r="A955" s="153"/>
      <c r="B955" s="153"/>
      <c r="C955" s="154"/>
      <c r="D955" s="154"/>
      <c r="E955" s="155"/>
      <c r="F955" s="155"/>
      <c r="G955" s="156"/>
      <c r="H955" s="157"/>
      <c r="I955" s="158"/>
      <c r="J955" s="153"/>
      <c r="K955" s="154"/>
      <c r="L955" s="154"/>
      <c r="M955" s="153"/>
      <c r="N955" s="153"/>
      <c r="O955" s="154"/>
      <c r="P955" s="154"/>
      <c r="Q955" s="153"/>
      <c r="R955" s="159"/>
      <c r="S955" s="154"/>
    </row>
    <row r="956" spans="1:19" s="151" customFormat="1" x14ac:dyDescent="0.25">
      <c r="A956" s="153"/>
      <c r="B956" s="153"/>
      <c r="C956" s="154"/>
      <c r="D956" s="154"/>
      <c r="E956" s="155"/>
      <c r="F956" s="155"/>
      <c r="G956" s="156"/>
      <c r="H956" s="157"/>
      <c r="I956" s="158"/>
      <c r="J956" s="153"/>
      <c r="K956" s="154"/>
      <c r="L956" s="154"/>
      <c r="M956" s="153"/>
      <c r="N956" s="153"/>
      <c r="O956" s="154"/>
      <c r="P956" s="154"/>
      <c r="Q956" s="153"/>
      <c r="R956" s="159"/>
      <c r="S956" s="154"/>
    </row>
    <row r="957" spans="1:19" s="151" customFormat="1" x14ac:dyDescent="0.25">
      <c r="A957" s="153"/>
      <c r="B957" s="153"/>
      <c r="C957" s="154"/>
      <c r="D957" s="154"/>
      <c r="E957" s="155"/>
      <c r="F957" s="155"/>
      <c r="G957" s="156"/>
      <c r="H957" s="157"/>
      <c r="I957" s="158"/>
      <c r="J957" s="153"/>
      <c r="K957" s="154"/>
      <c r="L957" s="154"/>
      <c r="M957" s="153"/>
      <c r="N957" s="153"/>
      <c r="O957" s="154"/>
      <c r="P957" s="154"/>
      <c r="Q957" s="153"/>
      <c r="R957" s="159"/>
      <c r="S957" s="154"/>
    </row>
    <row r="958" spans="1:19" s="151" customFormat="1" x14ac:dyDescent="0.25">
      <c r="A958" s="153"/>
      <c r="B958" s="153"/>
      <c r="C958" s="154"/>
      <c r="D958" s="154"/>
      <c r="E958" s="155"/>
      <c r="F958" s="155"/>
      <c r="G958" s="156"/>
      <c r="H958" s="157"/>
      <c r="I958" s="158"/>
      <c r="J958" s="153"/>
      <c r="K958" s="154"/>
      <c r="L958" s="154"/>
      <c r="M958" s="153"/>
      <c r="N958" s="153"/>
      <c r="O958" s="154"/>
      <c r="P958" s="154"/>
      <c r="Q958" s="153"/>
      <c r="R958" s="159"/>
      <c r="S958" s="154"/>
    </row>
    <row r="959" spans="1:19" s="151" customFormat="1" x14ac:dyDescent="0.25">
      <c r="A959" s="153"/>
      <c r="B959" s="153"/>
      <c r="C959" s="154"/>
      <c r="D959" s="154"/>
      <c r="E959" s="155"/>
      <c r="F959" s="155"/>
      <c r="G959" s="156"/>
      <c r="H959" s="157"/>
      <c r="I959" s="158"/>
      <c r="J959" s="153"/>
      <c r="K959" s="154"/>
      <c r="L959" s="154"/>
      <c r="M959" s="153"/>
      <c r="N959" s="153"/>
      <c r="O959" s="154"/>
      <c r="P959" s="154"/>
      <c r="Q959" s="153"/>
      <c r="R959" s="159"/>
      <c r="S959" s="154"/>
    </row>
    <row r="960" spans="1:19" s="151" customFormat="1" x14ac:dyDescent="0.25">
      <c r="A960" s="153"/>
      <c r="B960" s="153"/>
      <c r="C960" s="154"/>
      <c r="D960" s="154"/>
      <c r="E960" s="155"/>
      <c r="F960" s="155"/>
      <c r="G960" s="156"/>
      <c r="H960" s="157"/>
      <c r="I960" s="158"/>
      <c r="J960" s="153"/>
      <c r="K960" s="154"/>
      <c r="L960" s="154"/>
      <c r="M960" s="153"/>
      <c r="N960" s="153"/>
      <c r="O960" s="154"/>
      <c r="P960" s="154"/>
      <c r="Q960" s="153"/>
      <c r="R960" s="159"/>
      <c r="S960" s="154"/>
    </row>
    <row r="961" spans="1:19" s="151" customFormat="1" x14ac:dyDescent="0.25">
      <c r="A961" s="153"/>
      <c r="B961" s="153"/>
      <c r="C961" s="154"/>
      <c r="D961" s="154"/>
      <c r="E961" s="155"/>
      <c r="F961" s="155"/>
      <c r="G961" s="156"/>
      <c r="H961" s="157"/>
      <c r="I961" s="158"/>
      <c r="J961" s="153"/>
      <c r="K961" s="154"/>
      <c r="L961" s="154"/>
      <c r="M961" s="153"/>
      <c r="N961" s="153"/>
      <c r="O961" s="154"/>
      <c r="P961" s="154"/>
      <c r="Q961" s="153"/>
      <c r="R961" s="159"/>
      <c r="S961" s="154"/>
    </row>
    <row r="962" spans="1:19" s="151" customFormat="1" x14ac:dyDescent="0.25">
      <c r="A962" s="153"/>
      <c r="B962" s="153"/>
      <c r="C962" s="154"/>
      <c r="D962" s="154"/>
      <c r="E962" s="155"/>
      <c r="F962" s="155"/>
      <c r="G962" s="156"/>
      <c r="H962" s="157"/>
      <c r="I962" s="158"/>
      <c r="J962" s="153"/>
      <c r="K962" s="154"/>
      <c r="L962" s="154"/>
      <c r="M962" s="153"/>
      <c r="N962" s="153"/>
      <c r="O962" s="154"/>
      <c r="P962" s="154"/>
      <c r="Q962" s="153"/>
      <c r="R962" s="159"/>
      <c r="S962" s="154"/>
    </row>
    <row r="963" spans="1:19" s="151" customFormat="1" x14ac:dyDescent="0.25">
      <c r="A963" s="153"/>
      <c r="B963" s="153"/>
      <c r="C963" s="154"/>
      <c r="D963" s="154"/>
      <c r="E963" s="155"/>
      <c r="F963" s="155"/>
      <c r="G963" s="156"/>
      <c r="H963" s="157"/>
      <c r="I963" s="158"/>
      <c r="J963" s="153"/>
      <c r="K963" s="154"/>
      <c r="L963" s="154"/>
      <c r="M963" s="153"/>
      <c r="N963" s="153"/>
      <c r="O963" s="154"/>
      <c r="P963" s="154"/>
      <c r="Q963" s="153"/>
      <c r="R963" s="159"/>
      <c r="S963" s="154"/>
    </row>
    <row r="964" spans="1:19" s="151" customFormat="1" x14ac:dyDescent="0.25">
      <c r="A964" s="153"/>
      <c r="B964" s="153"/>
      <c r="C964" s="154"/>
      <c r="D964" s="154"/>
      <c r="E964" s="155"/>
      <c r="F964" s="155"/>
      <c r="G964" s="156"/>
      <c r="H964" s="157"/>
      <c r="I964" s="158"/>
      <c r="J964" s="153"/>
      <c r="K964" s="154"/>
      <c r="L964" s="154"/>
      <c r="M964" s="153"/>
      <c r="N964" s="153"/>
      <c r="O964" s="154"/>
      <c r="P964" s="154"/>
      <c r="Q964" s="153"/>
      <c r="R964" s="159"/>
      <c r="S964" s="154"/>
    </row>
    <row r="965" spans="1:19" s="151" customFormat="1" x14ac:dyDescent="0.25">
      <c r="A965" s="153"/>
      <c r="B965" s="153"/>
      <c r="C965" s="154"/>
      <c r="D965" s="154"/>
      <c r="E965" s="155"/>
      <c r="F965" s="155"/>
      <c r="G965" s="156"/>
      <c r="H965" s="157"/>
      <c r="I965" s="158"/>
      <c r="J965" s="153"/>
      <c r="K965" s="154"/>
      <c r="L965" s="154"/>
      <c r="M965" s="153"/>
      <c r="N965" s="153"/>
      <c r="O965" s="154"/>
      <c r="P965" s="154"/>
      <c r="Q965" s="153"/>
      <c r="R965" s="159"/>
      <c r="S965" s="154"/>
    </row>
    <row r="966" spans="1:19" s="151" customFormat="1" x14ac:dyDescent="0.25">
      <c r="A966" s="153"/>
      <c r="B966" s="153"/>
      <c r="C966" s="154"/>
      <c r="D966" s="154"/>
      <c r="E966" s="155"/>
      <c r="F966" s="155"/>
      <c r="G966" s="156"/>
      <c r="H966" s="157"/>
      <c r="I966" s="158"/>
      <c r="J966" s="153"/>
      <c r="K966" s="154"/>
      <c r="L966" s="154"/>
      <c r="M966" s="153"/>
      <c r="N966" s="153"/>
      <c r="O966" s="154"/>
      <c r="P966" s="154"/>
      <c r="Q966" s="153"/>
      <c r="R966" s="159"/>
      <c r="S966" s="154"/>
    </row>
    <row r="967" spans="1:19" s="151" customFormat="1" x14ac:dyDescent="0.25">
      <c r="A967" s="153"/>
      <c r="B967" s="153"/>
      <c r="C967" s="154"/>
      <c r="D967" s="154"/>
      <c r="E967" s="155"/>
      <c r="F967" s="155"/>
      <c r="G967" s="156"/>
      <c r="H967" s="157"/>
      <c r="I967" s="158"/>
      <c r="J967" s="153"/>
      <c r="K967" s="154"/>
      <c r="L967" s="154"/>
      <c r="M967" s="153"/>
      <c r="N967" s="153"/>
      <c r="O967" s="154"/>
      <c r="P967" s="154"/>
      <c r="Q967" s="153"/>
      <c r="R967" s="159"/>
      <c r="S967" s="154"/>
    </row>
    <row r="968" spans="1:19" s="151" customFormat="1" x14ac:dyDescent="0.25">
      <c r="A968" s="153"/>
      <c r="B968" s="153"/>
      <c r="C968" s="154"/>
      <c r="D968" s="154"/>
      <c r="E968" s="155"/>
      <c r="F968" s="155"/>
      <c r="G968" s="156"/>
      <c r="H968" s="157"/>
      <c r="I968" s="158"/>
      <c r="J968" s="153"/>
      <c r="K968" s="154"/>
      <c r="L968" s="154"/>
      <c r="M968" s="153"/>
      <c r="N968" s="153"/>
      <c r="O968" s="154"/>
      <c r="P968" s="154"/>
      <c r="Q968" s="153"/>
      <c r="R968" s="159"/>
      <c r="S968" s="154"/>
    </row>
    <row r="969" spans="1:19" s="151" customFormat="1" x14ac:dyDescent="0.25">
      <c r="A969" s="153"/>
      <c r="B969" s="153"/>
      <c r="C969" s="154"/>
      <c r="D969" s="154"/>
      <c r="E969" s="155"/>
      <c r="F969" s="155"/>
      <c r="G969" s="156"/>
      <c r="H969" s="157"/>
      <c r="I969" s="158"/>
      <c r="J969" s="153"/>
      <c r="K969" s="154"/>
      <c r="L969" s="154"/>
      <c r="M969" s="153"/>
      <c r="N969" s="153"/>
      <c r="O969" s="154"/>
      <c r="P969" s="154"/>
      <c r="Q969" s="153"/>
      <c r="R969" s="159"/>
      <c r="S969" s="154"/>
    </row>
    <row r="970" spans="1:19" s="151" customFormat="1" x14ac:dyDescent="0.25">
      <c r="A970" s="153"/>
      <c r="B970" s="153"/>
      <c r="C970" s="154"/>
      <c r="D970" s="154"/>
      <c r="E970" s="155"/>
      <c r="F970" s="155"/>
      <c r="G970" s="156"/>
      <c r="H970" s="157"/>
      <c r="I970" s="158"/>
      <c r="J970" s="153"/>
      <c r="K970" s="154"/>
      <c r="L970" s="154"/>
      <c r="M970" s="153"/>
      <c r="N970" s="153"/>
      <c r="O970" s="154"/>
      <c r="P970" s="154"/>
      <c r="Q970" s="153"/>
      <c r="R970" s="159"/>
      <c r="S970" s="154"/>
    </row>
    <row r="971" spans="1:19" s="151" customFormat="1" x14ac:dyDescent="0.25">
      <c r="A971" s="153"/>
      <c r="B971" s="153"/>
      <c r="C971" s="154"/>
      <c r="D971" s="154"/>
      <c r="E971" s="155"/>
      <c r="F971" s="155"/>
      <c r="G971" s="156"/>
      <c r="H971" s="157"/>
      <c r="I971" s="158"/>
      <c r="J971" s="153"/>
      <c r="K971" s="154"/>
      <c r="L971" s="154"/>
      <c r="M971" s="153"/>
      <c r="N971" s="153"/>
      <c r="O971" s="154"/>
      <c r="P971" s="154"/>
      <c r="Q971" s="153"/>
      <c r="R971" s="159"/>
      <c r="S971" s="154"/>
    </row>
    <row r="972" spans="1:19" s="151" customFormat="1" x14ac:dyDescent="0.25">
      <c r="A972" s="153"/>
      <c r="B972" s="153"/>
      <c r="C972" s="154"/>
      <c r="D972" s="154"/>
      <c r="E972" s="155"/>
      <c r="F972" s="155"/>
      <c r="G972" s="156"/>
      <c r="H972" s="157"/>
      <c r="I972" s="158"/>
      <c r="J972" s="153"/>
      <c r="K972" s="154"/>
      <c r="L972" s="154"/>
      <c r="M972" s="153"/>
      <c r="N972" s="153"/>
      <c r="O972" s="154"/>
      <c r="P972" s="154"/>
      <c r="Q972" s="153"/>
      <c r="R972" s="159"/>
      <c r="S972" s="154"/>
    </row>
    <row r="973" spans="1:19" s="151" customFormat="1" x14ac:dyDescent="0.25">
      <c r="A973" s="153"/>
      <c r="B973" s="153"/>
      <c r="C973" s="154"/>
      <c r="D973" s="154"/>
      <c r="E973" s="155"/>
      <c r="F973" s="155"/>
      <c r="G973" s="156"/>
      <c r="H973" s="157"/>
      <c r="I973" s="158"/>
      <c r="J973" s="153"/>
      <c r="K973" s="154"/>
      <c r="L973" s="154"/>
      <c r="M973" s="153"/>
      <c r="N973" s="153"/>
      <c r="O973" s="154"/>
      <c r="P973" s="154"/>
      <c r="Q973" s="153"/>
      <c r="R973" s="159"/>
      <c r="S973" s="154"/>
    </row>
    <row r="974" spans="1:19" s="151" customFormat="1" x14ac:dyDescent="0.25">
      <c r="A974" s="153"/>
      <c r="B974" s="153"/>
      <c r="C974" s="154"/>
      <c r="D974" s="154"/>
      <c r="E974" s="155"/>
      <c r="F974" s="155"/>
      <c r="G974" s="156"/>
      <c r="H974" s="157"/>
      <c r="I974" s="158"/>
      <c r="J974" s="153"/>
      <c r="K974" s="154"/>
      <c r="L974" s="154"/>
      <c r="M974" s="153"/>
      <c r="N974" s="153"/>
      <c r="O974" s="154"/>
      <c r="P974" s="154"/>
      <c r="Q974" s="153"/>
      <c r="R974" s="159"/>
      <c r="S974" s="154"/>
    </row>
    <row r="975" spans="1:19" s="151" customFormat="1" x14ac:dyDescent="0.25">
      <c r="A975" s="153"/>
      <c r="B975" s="153"/>
      <c r="C975" s="154"/>
      <c r="D975" s="154"/>
      <c r="E975" s="155"/>
      <c r="F975" s="155"/>
      <c r="G975" s="156"/>
      <c r="H975" s="157"/>
      <c r="I975" s="158"/>
      <c r="J975" s="153"/>
      <c r="K975" s="154"/>
      <c r="L975" s="154"/>
      <c r="M975" s="153"/>
      <c r="N975" s="153"/>
      <c r="O975" s="154"/>
      <c r="P975" s="154"/>
      <c r="Q975" s="153"/>
      <c r="R975" s="159"/>
      <c r="S975" s="154"/>
    </row>
    <row r="976" spans="1:19" s="151" customFormat="1" x14ac:dyDescent="0.25">
      <c r="A976" s="153"/>
      <c r="B976" s="153"/>
      <c r="C976" s="154"/>
      <c r="D976" s="154"/>
      <c r="E976" s="155"/>
      <c r="F976" s="155"/>
      <c r="G976" s="156"/>
      <c r="H976" s="157"/>
      <c r="I976" s="158"/>
      <c r="J976" s="153"/>
      <c r="K976" s="154"/>
      <c r="L976" s="154"/>
      <c r="M976" s="153"/>
      <c r="N976" s="153"/>
      <c r="O976" s="154"/>
      <c r="P976" s="154"/>
      <c r="Q976" s="153"/>
      <c r="R976" s="159"/>
      <c r="S976" s="154"/>
    </row>
    <row r="977" spans="1:19" s="151" customFormat="1" x14ac:dyDescent="0.25">
      <c r="A977" s="153"/>
      <c r="B977" s="153"/>
      <c r="C977" s="154"/>
      <c r="D977" s="154"/>
      <c r="E977" s="155"/>
      <c r="F977" s="155"/>
      <c r="G977" s="156"/>
      <c r="H977" s="157"/>
      <c r="I977" s="158"/>
      <c r="J977" s="153"/>
      <c r="K977" s="154"/>
      <c r="L977" s="154"/>
      <c r="M977" s="153"/>
      <c r="N977" s="153"/>
      <c r="O977" s="154"/>
      <c r="P977" s="154"/>
      <c r="Q977" s="153"/>
      <c r="R977" s="159"/>
      <c r="S977" s="154"/>
    </row>
    <row r="978" spans="1:19" s="151" customFormat="1" x14ac:dyDescent="0.25">
      <c r="A978" s="153"/>
      <c r="B978" s="153"/>
      <c r="C978" s="154"/>
      <c r="D978" s="154"/>
      <c r="E978" s="155"/>
      <c r="F978" s="155"/>
      <c r="G978" s="156"/>
      <c r="H978" s="157"/>
      <c r="I978" s="158"/>
      <c r="J978" s="153"/>
      <c r="K978" s="154"/>
      <c r="L978" s="154"/>
      <c r="M978" s="153"/>
      <c r="N978" s="153"/>
      <c r="O978" s="154"/>
      <c r="P978" s="154"/>
      <c r="Q978" s="153"/>
      <c r="R978" s="159"/>
      <c r="S978" s="154"/>
    </row>
    <row r="979" spans="1:19" s="151" customFormat="1" x14ac:dyDescent="0.25">
      <c r="A979" s="153"/>
      <c r="B979" s="153"/>
      <c r="C979" s="154"/>
      <c r="D979" s="154"/>
      <c r="E979" s="155"/>
      <c r="F979" s="155"/>
      <c r="G979" s="156"/>
      <c r="H979" s="157"/>
      <c r="I979" s="158"/>
      <c r="J979" s="153"/>
      <c r="K979" s="154"/>
      <c r="L979" s="154"/>
      <c r="M979" s="153"/>
      <c r="N979" s="153"/>
      <c r="O979" s="154"/>
      <c r="P979" s="154"/>
      <c r="Q979" s="153"/>
      <c r="R979" s="159"/>
      <c r="S979" s="154"/>
    </row>
    <row r="980" spans="1:19" s="151" customFormat="1" x14ac:dyDescent="0.25">
      <c r="A980" s="153"/>
      <c r="B980" s="153"/>
      <c r="C980" s="154"/>
      <c r="D980" s="154"/>
      <c r="E980" s="155"/>
      <c r="F980" s="155"/>
      <c r="G980" s="156"/>
      <c r="H980" s="157"/>
      <c r="I980" s="158"/>
      <c r="J980" s="153"/>
      <c r="K980" s="154"/>
      <c r="L980" s="154"/>
      <c r="M980" s="153"/>
      <c r="N980" s="153"/>
      <c r="O980" s="154"/>
      <c r="P980" s="154"/>
      <c r="Q980" s="153"/>
      <c r="R980" s="159"/>
      <c r="S980" s="154"/>
    </row>
    <row r="981" spans="1:19" s="151" customFormat="1" x14ac:dyDescent="0.25">
      <c r="A981" s="153"/>
      <c r="B981" s="153"/>
      <c r="C981" s="154"/>
      <c r="D981" s="154"/>
      <c r="E981" s="155"/>
      <c r="F981" s="155"/>
      <c r="G981" s="156"/>
      <c r="H981" s="157"/>
      <c r="I981" s="158"/>
      <c r="J981" s="153"/>
      <c r="K981" s="154"/>
      <c r="L981" s="154"/>
      <c r="M981" s="153"/>
      <c r="N981" s="153"/>
      <c r="O981" s="154"/>
      <c r="P981" s="154"/>
      <c r="Q981" s="153"/>
      <c r="R981" s="159"/>
      <c r="S981" s="154"/>
    </row>
    <row r="982" spans="1:19" s="151" customFormat="1" x14ac:dyDescent="0.25">
      <c r="A982" s="153"/>
      <c r="B982" s="153"/>
      <c r="C982" s="154"/>
      <c r="D982" s="154"/>
      <c r="E982" s="155"/>
      <c r="F982" s="155"/>
      <c r="G982" s="156"/>
      <c r="H982" s="157"/>
      <c r="I982" s="158"/>
      <c r="J982" s="153"/>
      <c r="K982" s="154"/>
      <c r="L982" s="154"/>
      <c r="M982" s="153"/>
      <c r="N982" s="153"/>
      <c r="O982" s="154"/>
      <c r="P982" s="154"/>
      <c r="Q982" s="153"/>
      <c r="R982" s="159"/>
      <c r="S982" s="154"/>
    </row>
    <row r="983" spans="1:19" s="151" customFormat="1" x14ac:dyDescent="0.25">
      <c r="A983" s="153"/>
      <c r="B983" s="153"/>
      <c r="C983" s="154"/>
      <c r="D983" s="154"/>
      <c r="E983" s="155"/>
      <c r="F983" s="155"/>
      <c r="G983" s="156"/>
      <c r="H983" s="157"/>
      <c r="I983" s="158"/>
      <c r="J983" s="153"/>
      <c r="K983" s="154"/>
      <c r="L983" s="154"/>
      <c r="M983" s="153"/>
      <c r="N983" s="153"/>
      <c r="O983" s="154"/>
      <c r="P983" s="154"/>
      <c r="Q983" s="153"/>
      <c r="R983" s="159"/>
      <c r="S983" s="154"/>
    </row>
    <row r="984" spans="1:19" s="151" customFormat="1" x14ac:dyDescent="0.25">
      <c r="A984" s="153"/>
      <c r="B984" s="153"/>
      <c r="C984" s="154"/>
      <c r="D984" s="154"/>
      <c r="E984" s="155"/>
      <c r="F984" s="155"/>
      <c r="G984" s="156"/>
      <c r="H984" s="157"/>
      <c r="I984" s="158"/>
      <c r="J984" s="153"/>
      <c r="K984" s="154"/>
      <c r="L984" s="154"/>
      <c r="M984" s="153"/>
      <c r="N984" s="153"/>
      <c r="O984" s="154"/>
      <c r="P984" s="154"/>
      <c r="Q984" s="153"/>
      <c r="R984" s="159"/>
      <c r="S984" s="154"/>
    </row>
    <row r="985" spans="1:19" s="151" customFormat="1" x14ac:dyDescent="0.25">
      <c r="A985" s="153"/>
      <c r="B985" s="153"/>
      <c r="C985" s="154"/>
      <c r="D985" s="154"/>
      <c r="E985" s="155"/>
      <c r="F985" s="155"/>
      <c r="G985" s="156"/>
      <c r="H985" s="157"/>
      <c r="I985" s="158"/>
      <c r="J985" s="153"/>
      <c r="K985" s="154"/>
      <c r="L985" s="154"/>
      <c r="M985" s="153"/>
      <c r="N985" s="153"/>
      <c r="O985" s="154"/>
      <c r="P985" s="154"/>
      <c r="Q985" s="153"/>
      <c r="R985" s="159"/>
      <c r="S985" s="154"/>
    </row>
    <row r="986" spans="1:19" s="151" customFormat="1" x14ac:dyDescent="0.25">
      <c r="A986" s="153"/>
      <c r="B986" s="153"/>
      <c r="C986" s="154"/>
      <c r="D986" s="154"/>
      <c r="E986" s="155"/>
      <c r="F986" s="155"/>
      <c r="G986" s="156"/>
      <c r="H986" s="157"/>
      <c r="I986" s="158"/>
      <c r="J986" s="153"/>
      <c r="K986" s="154"/>
      <c r="L986" s="154"/>
      <c r="M986" s="153"/>
      <c r="N986" s="153"/>
      <c r="O986" s="154"/>
      <c r="P986" s="154"/>
      <c r="Q986" s="153"/>
      <c r="R986" s="159"/>
      <c r="S986" s="154"/>
    </row>
    <row r="987" spans="1:19" s="151" customFormat="1" x14ac:dyDescent="0.25">
      <c r="A987" s="153"/>
      <c r="B987" s="153"/>
      <c r="C987" s="154"/>
      <c r="D987" s="154"/>
      <c r="E987" s="155"/>
      <c r="F987" s="155"/>
      <c r="G987" s="156"/>
      <c r="H987" s="157"/>
      <c r="I987" s="158"/>
      <c r="J987" s="153"/>
      <c r="K987" s="154"/>
      <c r="L987" s="154"/>
      <c r="M987" s="153"/>
      <c r="N987" s="153"/>
      <c r="O987" s="154"/>
      <c r="P987" s="154"/>
      <c r="Q987" s="153"/>
      <c r="R987" s="159"/>
      <c r="S987" s="154"/>
    </row>
    <row r="988" spans="1:19" s="151" customFormat="1" x14ac:dyDescent="0.25">
      <c r="A988" s="153"/>
      <c r="B988" s="153"/>
      <c r="C988" s="154"/>
      <c r="D988" s="154"/>
      <c r="E988" s="155"/>
      <c r="F988" s="155"/>
      <c r="G988" s="156"/>
      <c r="H988" s="157"/>
      <c r="I988" s="158"/>
      <c r="J988" s="153"/>
      <c r="K988" s="154"/>
      <c r="L988" s="154"/>
      <c r="M988" s="153"/>
      <c r="N988" s="153"/>
      <c r="O988" s="154"/>
      <c r="P988" s="154"/>
      <c r="Q988" s="153"/>
      <c r="R988" s="159"/>
      <c r="S988" s="154"/>
    </row>
    <row r="989" spans="1:19" s="151" customFormat="1" x14ac:dyDescent="0.25">
      <c r="A989" s="153"/>
      <c r="B989" s="153"/>
      <c r="C989" s="154"/>
      <c r="D989" s="154"/>
      <c r="E989" s="155"/>
      <c r="F989" s="155"/>
      <c r="G989" s="156"/>
      <c r="H989" s="157"/>
      <c r="I989" s="158"/>
      <c r="J989" s="153"/>
      <c r="K989" s="154"/>
      <c r="L989" s="154"/>
      <c r="M989" s="153"/>
      <c r="N989" s="153"/>
      <c r="O989" s="154"/>
      <c r="P989" s="154"/>
      <c r="Q989" s="153"/>
      <c r="R989" s="159"/>
      <c r="S989" s="154"/>
    </row>
    <row r="990" spans="1:19" s="151" customFormat="1" x14ac:dyDescent="0.25">
      <c r="A990" s="153"/>
      <c r="B990" s="153"/>
      <c r="C990" s="154"/>
      <c r="D990" s="154"/>
      <c r="E990" s="155"/>
      <c r="F990" s="155"/>
      <c r="G990" s="156"/>
      <c r="H990" s="157"/>
      <c r="I990" s="158"/>
      <c r="J990" s="153"/>
      <c r="K990" s="154"/>
      <c r="L990" s="154"/>
      <c r="M990" s="153"/>
      <c r="N990" s="153"/>
      <c r="O990" s="154"/>
      <c r="P990" s="154"/>
      <c r="Q990" s="153"/>
      <c r="R990" s="159"/>
      <c r="S990" s="154"/>
    </row>
    <row r="991" spans="1:19" s="151" customFormat="1" x14ac:dyDescent="0.25">
      <c r="A991" s="153"/>
      <c r="B991" s="153"/>
      <c r="C991" s="154"/>
      <c r="D991" s="154"/>
      <c r="E991" s="155"/>
      <c r="F991" s="155"/>
      <c r="G991" s="156"/>
      <c r="H991" s="157"/>
      <c r="I991" s="158"/>
      <c r="J991" s="153"/>
      <c r="K991" s="154"/>
      <c r="L991" s="154"/>
      <c r="M991" s="153"/>
      <c r="N991" s="153"/>
      <c r="O991" s="154"/>
      <c r="P991" s="154"/>
      <c r="Q991" s="153"/>
      <c r="R991" s="159"/>
      <c r="S991" s="154"/>
    </row>
    <row r="992" spans="1:19" s="151" customFormat="1" x14ac:dyDescent="0.25">
      <c r="A992" s="153"/>
      <c r="B992" s="153"/>
      <c r="C992" s="154"/>
      <c r="D992" s="154"/>
      <c r="E992" s="155"/>
      <c r="F992" s="155"/>
      <c r="G992" s="156"/>
      <c r="H992" s="157"/>
      <c r="I992" s="158"/>
      <c r="J992" s="153"/>
      <c r="K992" s="154"/>
      <c r="L992" s="154"/>
      <c r="M992" s="153"/>
      <c r="N992" s="153"/>
      <c r="O992" s="154"/>
      <c r="P992" s="154"/>
      <c r="Q992" s="153"/>
      <c r="R992" s="159"/>
      <c r="S992" s="154"/>
    </row>
    <row r="993" spans="1:19" s="151" customFormat="1" x14ac:dyDescent="0.25">
      <c r="A993" s="153"/>
      <c r="B993" s="153"/>
      <c r="C993" s="154"/>
      <c r="D993" s="154"/>
      <c r="E993" s="155"/>
      <c r="F993" s="155"/>
      <c r="G993" s="156"/>
      <c r="H993" s="157"/>
      <c r="I993" s="158"/>
      <c r="J993" s="153"/>
      <c r="K993" s="154"/>
      <c r="L993" s="154"/>
      <c r="M993" s="153"/>
      <c r="N993" s="153"/>
      <c r="O993" s="154"/>
      <c r="P993" s="154"/>
      <c r="Q993" s="153"/>
      <c r="R993" s="159"/>
      <c r="S993" s="154"/>
    </row>
    <row r="994" spans="1:19" s="151" customFormat="1" x14ac:dyDescent="0.25">
      <c r="A994" s="153"/>
      <c r="B994" s="153"/>
      <c r="C994" s="154"/>
      <c r="D994" s="154"/>
      <c r="E994" s="155"/>
      <c r="F994" s="155"/>
      <c r="G994" s="156"/>
      <c r="H994" s="157"/>
      <c r="I994" s="158"/>
      <c r="J994" s="153"/>
      <c r="K994" s="154"/>
      <c r="L994" s="154"/>
      <c r="M994" s="153"/>
      <c r="N994" s="153"/>
      <c r="O994" s="154"/>
      <c r="P994" s="154"/>
      <c r="Q994" s="153"/>
      <c r="R994" s="159"/>
      <c r="S994" s="154"/>
    </row>
    <row r="995" spans="1:19" s="151" customFormat="1" x14ac:dyDescent="0.25">
      <c r="A995" s="153"/>
      <c r="B995" s="153"/>
      <c r="C995" s="154"/>
      <c r="D995" s="154"/>
      <c r="E995" s="155"/>
      <c r="F995" s="155"/>
      <c r="G995" s="156"/>
      <c r="H995" s="157"/>
      <c r="I995" s="158"/>
      <c r="J995" s="153"/>
      <c r="K995" s="154"/>
      <c r="L995" s="154"/>
      <c r="M995" s="153"/>
      <c r="N995" s="153"/>
      <c r="O995" s="154"/>
      <c r="P995" s="154"/>
      <c r="Q995" s="153"/>
      <c r="R995" s="159"/>
      <c r="S995" s="154"/>
    </row>
    <row r="996" spans="1:19" s="151" customFormat="1" x14ac:dyDescent="0.25">
      <c r="A996" s="153"/>
      <c r="B996" s="153"/>
      <c r="C996" s="154"/>
      <c r="D996" s="154"/>
      <c r="E996" s="155"/>
      <c r="F996" s="155"/>
      <c r="G996" s="156"/>
      <c r="H996" s="157"/>
      <c r="I996" s="158"/>
      <c r="J996" s="153"/>
      <c r="K996" s="154"/>
      <c r="L996" s="154"/>
      <c r="M996" s="153"/>
      <c r="N996" s="153"/>
      <c r="O996" s="154"/>
      <c r="P996" s="154"/>
      <c r="Q996" s="153"/>
      <c r="R996" s="159"/>
      <c r="S996" s="154"/>
    </row>
    <row r="997" spans="1:19" s="151" customFormat="1" x14ac:dyDescent="0.25">
      <c r="A997" s="153"/>
      <c r="B997" s="153"/>
      <c r="C997" s="154"/>
      <c r="D997" s="154"/>
      <c r="E997" s="155"/>
      <c r="F997" s="155"/>
      <c r="G997" s="156"/>
      <c r="H997" s="157"/>
      <c r="I997" s="158"/>
      <c r="J997" s="153"/>
      <c r="K997" s="154"/>
      <c r="L997" s="154"/>
      <c r="M997" s="153"/>
      <c r="N997" s="153"/>
      <c r="O997" s="154"/>
      <c r="P997" s="154"/>
      <c r="Q997" s="153"/>
      <c r="R997" s="159"/>
      <c r="S997" s="154"/>
    </row>
    <row r="998" spans="1:19" s="151" customFormat="1" x14ac:dyDescent="0.25">
      <c r="A998" s="153"/>
      <c r="B998" s="153"/>
      <c r="C998" s="154"/>
      <c r="D998" s="154"/>
      <c r="E998" s="155"/>
      <c r="F998" s="155"/>
      <c r="G998" s="156"/>
      <c r="H998" s="157"/>
      <c r="I998" s="158"/>
      <c r="J998" s="153"/>
      <c r="K998" s="154"/>
      <c r="L998" s="154"/>
      <c r="M998" s="153"/>
      <c r="N998" s="153"/>
      <c r="O998" s="154"/>
      <c r="P998" s="154"/>
      <c r="Q998" s="153"/>
      <c r="R998" s="159"/>
      <c r="S998" s="154"/>
    </row>
    <row r="999" spans="1:19" s="151" customFormat="1" x14ac:dyDescent="0.25">
      <c r="A999" s="153"/>
      <c r="B999" s="153"/>
      <c r="C999" s="154"/>
      <c r="D999" s="154"/>
      <c r="E999" s="155"/>
      <c r="F999" s="155"/>
      <c r="G999" s="156"/>
      <c r="H999" s="157"/>
      <c r="I999" s="158"/>
      <c r="J999" s="153"/>
      <c r="K999" s="154"/>
      <c r="L999" s="154"/>
      <c r="M999" s="153"/>
      <c r="N999" s="153"/>
      <c r="O999" s="154"/>
      <c r="P999" s="154"/>
      <c r="Q999" s="153"/>
      <c r="R999" s="159"/>
      <c r="S999" s="154"/>
    </row>
    <row r="1000" spans="1:19" s="151" customFormat="1" x14ac:dyDescent="0.25">
      <c r="A1000" s="153"/>
      <c r="B1000" s="153"/>
      <c r="C1000" s="154"/>
      <c r="D1000" s="154"/>
      <c r="E1000" s="155"/>
      <c r="F1000" s="155"/>
      <c r="G1000" s="156"/>
      <c r="H1000" s="157"/>
      <c r="I1000" s="158"/>
      <c r="J1000" s="153"/>
      <c r="K1000" s="154"/>
      <c r="L1000" s="154"/>
      <c r="M1000" s="153"/>
      <c r="N1000" s="153"/>
      <c r="O1000" s="154"/>
      <c r="P1000" s="154"/>
      <c r="Q1000" s="153"/>
      <c r="R1000" s="159"/>
      <c r="S1000" s="154"/>
    </row>
    <row r="1001" spans="1:19" s="151" customFormat="1" x14ac:dyDescent="0.25">
      <c r="A1001" s="153"/>
      <c r="B1001" s="153"/>
      <c r="C1001" s="154"/>
      <c r="D1001" s="154"/>
      <c r="E1001" s="155"/>
      <c r="F1001" s="155"/>
      <c r="G1001" s="156"/>
      <c r="H1001" s="157"/>
      <c r="I1001" s="158"/>
      <c r="J1001" s="153"/>
      <c r="K1001" s="154"/>
      <c r="L1001" s="154"/>
      <c r="M1001" s="153"/>
      <c r="N1001" s="153"/>
      <c r="O1001" s="154"/>
      <c r="P1001" s="154"/>
      <c r="Q1001" s="153"/>
      <c r="R1001" s="159"/>
      <c r="S1001" s="154"/>
    </row>
    <row r="1002" spans="1:19" s="151" customFormat="1" x14ac:dyDescent="0.25">
      <c r="A1002" s="153"/>
      <c r="B1002" s="153"/>
      <c r="C1002" s="154"/>
      <c r="D1002" s="154"/>
      <c r="E1002" s="155"/>
      <c r="F1002" s="155"/>
      <c r="G1002" s="156"/>
      <c r="H1002" s="157"/>
      <c r="I1002" s="158"/>
      <c r="J1002" s="153"/>
      <c r="K1002" s="154"/>
      <c r="L1002" s="154"/>
      <c r="M1002" s="153"/>
      <c r="N1002" s="153"/>
      <c r="O1002" s="154"/>
      <c r="P1002" s="154"/>
      <c r="Q1002" s="153"/>
      <c r="R1002" s="159"/>
      <c r="S1002" s="154"/>
    </row>
    <row r="1003" spans="1:19" s="151" customFormat="1" x14ac:dyDescent="0.25">
      <c r="A1003" s="153"/>
      <c r="B1003" s="153"/>
      <c r="C1003" s="154"/>
      <c r="D1003" s="154"/>
      <c r="E1003" s="155"/>
      <c r="F1003" s="155"/>
      <c r="G1003" s="156"/>
      <c r="H1003" s="157"/>
      <c r="I1003" s="158"/>
      <c r="J1003" s="153"/>
      <c r="K1003" s="154"/>
      <c r="L1003" s="154"/>
      <c r="M1003" s="153"/>
      <c r="N1003" s="153"/>
      <c r="O1003" s="154"/>
      <c r="P1003" s="154"/>
      <c r="Q1003" s="153"/>
      <c r="R1003" s="159"/>
      <c r="S1003" s="154"/>
    </row>
    <row r="1004" spans="1:19" s="151" customFormat="1" x14ac:dyDescent="0.25">
      <c r="A1004" s="153"/>
      <c r="B1004" s="153"/>
      <c r="C1004" s="154"/>
      <c r="D1004" s="154"/>
      <c r="E1004" s="155"/>
      <c r="F1004" s="155"/>
      <c r="G1004" s="156"/>
      <c r="H1004" s="157"/>
      <c r="I1004" s="158"/>
      <c r="J1004" s="153"/>
      <c r="K1004" s="154"/>
      <c r="L1004" s="154"/>
      <c r="M1004" s="153"/>
      <c r="N1004" s="153"/>
      <c r="O1004" s="154"/>
      <c r="P1004" s="154"/>
      <c r="Q1004" s="153"/>
      <c r="R1004" s="159"/>
      <c r="S1004" s="154"/>
    </row>
    <row r="1005" spans="1:19" s="151" customFormat="1" x14ac:dyDescent="0.25">
      <c r="A1005" s="153"/>
      <c r="B1005" s="153"/>
      <c r="C1005" s="154"/>
      <c r="D1005" s="154"/>
      <c r="E1005" s="155"/>
      <c r="F1005" s="155"/>
      <c r="G1005" s="156"/>
      <c r="H1005" s="157"/>
      <c r="I1005" s="158"/>
      <c r="J1005" s="153"/>
      <c r="K1005" s="154"/>
      <c r="L1005" s="154"/>
      <c r="M1005" s="153"/>
      <c r="N1005" s="153"/>
      <c r="O1005" s="154"/>
      <c r="P1005" s="154"/>
      <c r="Q1005" s="153"/>
      <c r="R1005" s="159"/>
      <c r="S1005" s="154"/>
    </row>
    <row r="1006" spans="1:19" s="151" customFormat="1" x14ac:dyDescent="0.25">
      <c r="A1006" s="153"/>
      <c r="B1006" s="153"/>
      <c r="C1006" s="154"/>
      <c r="D1006" s="154"/>
      <c r="E1006" s="155"/>
      <c r="F1006" s="155"/>
      <c r="G1006" s="156"/>
      <c r="H1006" s="157"/>
      <c r="I1006" s="158"/>
      <c r="J1006" s="153"/>
      <c r="K1006" s="154"/>
      <c r="L1006" s="154"/>
      <c r="M1006" s="153"/>
      <c r="N1006" s="153"/>
      <c r="O1006" s="154"/>
      <c r="P1006" s="154"/>
      <c r="Q1006" s="153"/>
      <c r="R1006" s="159"/>
      <c r="S1006" s="154"/>
    </row>
    <row r="1007" spans="1:19" s="151" customFormat="1" x14ac:dyDescent="0.25">
      <c r="A1007" s="153"/>
      <c r="B1007" s="153"/>
      <c r="C1007" s="154"/>
      <c r="D1007" s="154"/>
      <c r="E1007" s="155"/>
      <c r="F1007" s="155"/>
      <c r="G1007" s="156"/>
      <c r="H1007" s="157"/>
      <c r="I1007" s="158"/>
      <c r="J1007" s="153"/>
      <c r="K1007" s="154"/>
      <c r="L1007" s="154"/>
      <c r="M1007" s="153"/>
      <c r="N1007" s="153"/>
      <c r="O1007" s="154"/>
      <c r="P1007" s="154"/>
      <c r="Q1007" s="153"/>
      <c r="R1007" s="159"/>
      <c r="S1007" s="154"/>
    </row>
    <row r="1008" spans="1:19" s="151" customFormat="1" x14ac:dyDescent="0.25">
      <c r="A1008" s="153"/>
      <c r="B1008" s="153"/>
      <c r="C1008" s="154"/>
      <c r="D1008" s="154"/>
      <c r="E1008" s="155"/>
      <c r="F1008" s="155"/>
      <c r="G1008" s="156"/>
      <c r="H1008" s="157"/>
      <c r="I1008" s="158"/>
      <c r="J1008" s="153"/>
      <c r="K1008" s="154"/>
      <c r="L1008" s="154"/>
      <c r="M1008" s="153"/>
      <c r="N1008" s="153"/>
      <c r="O1008" s="154"/>
      <c r="P1008" s="154"/>
      <c r="Q1008" s="153"/>
      <c r="R1008" s="159"/>
      <c r="S1008" s="154"/>
    </row>
    <row r="1009" spans="1:19" s="151" customFormat="1" x14ac:dyDescent="0.25">
      <c r="A1009" s="153"/>
      <c r="B1009" s="153"/>
      <c r="C1009" s="154"/>
      <c r="D1009" s="154"/>
      <c r="E1009" s="155"/>
      <c r="F1009" s="155"/>
      <c r="G1009" s="156"/>
      <c r="H1009" s="157"/>
      <c r="I1009" s="158"/>
      <c r="J1009" s="153"/>
      <c r="K1009" s="154"/>
      <c r="L1009" s="154"/>
      <c r="M1009" s="153"/>
      <c r="N1009" s="153"/>
      <c r="O1009" s="154"/>
      <c r="P1009" s="154"/>
      <c r="Q1009" s="153"/>
      <c r="R1009" s="159"/>
      <c r="S1009" s="154"/>
    </row>
    <row r="1010" spans="1:19" s="151" customFormat="1" x14ac:dyDescent="0.25">
      <c r="A1010" s="153"/>
      <c r="B1010" s="153"/>
      <c r="C1010" s="154"/>
      <c r="D1010" s="154"/>
      <c r="E1010" s="155"/>
      <c r="F1010" s="155"/>
      <c r="G1010" s="156"/>
      <c r="H1010" s="157"/>
      <c r="I1010" s="158"/>
      <c r="J1010" s="153"/>
      <c r="K1010" s="154"/>
      <c r="L1010" s="154"/>
      <c r="M1010" s="153"/>
      <c r="N1010" s="153"/>
      <c r="O1010" s="154"/>
      <c r="P1010" s="154"/>
      <c r="Q1010" s="153"/>
      <c r="R1010" s="159"/>
      <c r="S1010" s="154"/>
    </row>
    <row r="1011" spans="1:19" s="151" customFormat="1" x14ac:dyDescent="0.25">
      <c r="A1011" s="153"/>
      <c r="B1011" s="153"/>
      <c r="C1011" s="154"/>
      <c r="D1011" s="154"/>
      <c r="E1011" s="155"/>
      <c r="F1011" s="155"/>
      <c r="G1011" s="156"/>
      <c r="H1011" s="157"/>
      <c r="I1011" s="158"/>
      <c r="J1011" s="153"/>
      <c r="K1011" s="154"/>
      <c r="L1011" s="154"/>
      <c r="M1011" s="153"/>
      <c r="N1011" s="153"/>
      <c r="O1011" s="154"/>
      <c r="P1011" s="154"/>
      <c r="Q1011" s="153"/>
      <c r="R1011" s="159"/>
      <c r="S1011" s="154"/>
    </row>
    <row r="1012" spans="1:19" s="151" customFormat="1" x14ac:dyDescent="0.25">
      <c r="A1012" s="153"/>
      <c r="B1012" s="153"/>
      <c r="C1012" s="154"/>
      <c r="D1012" s="154"/>
      <c r="E1012" s="155"/>
      <c r="F1012" s="155"/>
      <c r="G1012" s="156"/>
      <c r="H1012" s="157"/>
      <c r="I1012" s="158"/>
      <c r="J1012" s="153"/>
      <c r="K1012" s="154"/>
      <c r="L1012" s="154"/>
      <c r="M1012" s="153"/>
      <c r="N1012" s="153"/>
      <c r="O1012" s="154"/>
      <c r="P1012" s="154"/>
      <c r="Q1012" s="153"/>
      <c r="R1012" s="159"/>
      <c r="S1012" s="154"/>
    </row>
    <row r="1013" spans="1:19" s="151" customFormat="1" x14ac:dyDescent="0.25">
      <c r="A1013" s="153"/>
      <c r="B1013" s="153"/>
      <c r="C1013" s="154"/>
      <c r="D1013" s="154"/>
      <c r="E1013" s="155"/>
      <c r="F1013" s="155"/>
      <c r="G1013" s="156"/>
      <c r="H1013" s="157"/>
      <c r="I1013" s="158"/>
      <c r="J1013" s="153"/>
      <c r="K1013" s="154"/>
      <c r="L1013" s="154"/>
      <c r="M1013" s="153"/>
      <c r="N1013" s="153"/>
      <c r="O1013" s="154"/>
      <c r="P1013" s="154"/>
      <c r="Q1013" s="153"/>
      <c r="R1013" s="159"/>
      <c r="S1013" s="154"/>
    </row>
    <row r="1014" spans="1:19" s="151" customFormat="1" x14ac:dyDescent="0.25">
      <c r="A1014" s="153"/>
      <c r="B1014" s="153"/>
      <c r="C1014" s="154"/>
      <c r="D1014" s="154"/>
      <c r="E1014" s="155"/>
      <c r="F1014" s="155"/>
      <c r="G1014" s="156"/>
      <c r="H1014" s="157"/>
      <c r="I1014" s="158"/>
      <c r="J1014" s="153"/>
      <c r="K1014" s="154"/>
      <c r="L1014" s="154"/>
      <c r="M1014" s="153"/>
      <c r="N1014" s="153"/>
      <c r="O1014" s="154"/>
      <c r="P1014" s="154"/>
      <c r="Q1014" s="153"/>
      <c r="R1014" s="159"/>
      <c r="S1014" s="154"/>
    </row>
    <row r="1015" spans="1:19" s="151" customFormat="1" x14ac:dyDescent="0.25">
      <c r="A1015" s="153"/>
      <c r="B1015" s="153"/>
      <c r="C1015" s="154"/>
      <c r="D1015" s="154"/>
      <c r="E1015" s="155"/>
      <c r="F1015" s="155"/>
      <c r="G1015" s="156"/>
      <c r="H1015" s="157"/>
      <c r="I1015" s="158"/>
      <c r="J1015" s="153"/>
      <c r="K1015" s="154"/>
      <c r="L1015" s="154"/>
      <c r="M1015" s="153"/>
      <c r="N1015" s="153"/>
      <c r="O1015" s="154"/>
      <c r="P1015" s="154"/>
      <c r="Q1015" s="153"/>
      <c r="R1015" s="159"/>
      <c r="S1015" s="154"/>
    </row>
    <row r="1016" spans="1:19" s="151" customFormat="1" x14ac:dyDescent="0.25">
      <c r="A1016" s="153"/>
      <c r="B1016" s="153"/>
      <c r="C1016" s="154"/>
      <c r="D1016" s="154"/>
      <c r="E1016" s="155"/>
      <c r="F1016" s="155"/>
      <c r="G1016" s="156"/>
      <c r="H1016" s="157"/>
      <c r="I1016" s="158"/>
      <c r="J1016" s="153"/>
      <c r="K1016" s="154"/>
      <c r="L1016" s="154"/>
      <c r="M1016" s="153"/>
      <c r="N1016" s="153"/>
      <c r="O1016" s="154"/>
      <c r="P1016" s="154"/>
      <c r="Q1016" s="153"/>
      <c r="R1016" s="159"/>
      <c r="S1016" s="154"/>
    </row>
    <row r="1017" spans="1:19" s="151" customFormat="1" x14ac:dyDescent="0.25">
      <c r="A1017" s="153"/>
      <c r="B1017" s="153"/>
      <c r="C1017" s="154"/>
      <c r="D1017" s="154"/>
      <c r="E1017" s="155"/>
      <c r="F1017" s="155"/>
      <c r="G1017" s="156"/>
      <c r="H1017" s="157"/>
      <c r="I1017" s="158"/>
      <c r="J1017" s="153"/>
      <c r="K1017" s="154"/>
      <c r="L1017" s="154"/>
      <c r="M1017" s="153"/>
      <c r="N1017" s="153"/>
      <c r="O1017" s="154"/>
      <c r="P1017" s="154"/>
      <c r="Q1017" s="153"/>
      <c r="R1017" s="159"/>
      <c r="S1017" s="154"/>
    </row>
    <row r="1018" spans="1:19" s="151" customFormat="1" x14ac:dyDescent="0.25">
      <c r="A1018" s="153"/>
      <c r="B1018" s="153"/>
      <c r="C1018" s="154"/>
      <c r="D1018" s="154"/>
      <c r="E1018" s="155"/>
      <c r="F1018" s="155"/>
      <c r="G1018" s="156"/>
      <c r="H1018" s="157"/>
      <c r="I1018" s="158"/>
      <c r="J1018" s="153"/>
      <c r="K1018" s="154"/>
      <c r="L1018" s="154"/>
      <c r="M1018" s="153"/>
      <c r="N1018" s="153"/>
      <c r="O1018" s="154"/>
      <c r="P1018" s="154"/>
      <c r="Q1018" s="153"/>
      <c r="R1018" s="159"/>
      <c r="S1018" s="154"/>
    </row>
    <row r="1019" spans="1:19" s="151" customFormat="1" x14ac:dyDescent="0.25">
      <c r="A1019" s="153"/>
      <c r="B1019" s="153"/>
      <c r="C1019" s="154"/>
      <c r="D1019" s="154"/>
      <c r="E1019" s="155"/>
      <c r="F1019" s="155"/>
      <c r="G1019" s="156"/>
      <c r="H1019" s="157"/>
      <c r="I1019" s="158"/>
      <c r="J1019" s="153"/>
      <c r="K1019" s="154"/>
      <c r="L1019" s="154"/>
      <c r="M1019" s="153"/>
      <c r="N1019" s="153"/>
      <c r="O1019" s="154"/>
      <c r="P1019" s="154"/>
      <c r="Q1019" s="153"/>
      <c r="R1019" s="159"/>
      <c r="S1019" s="154"/>
    </row>
    <row r="1020" spans="1:19" s="151" customFormat="1" x14ac:dyDescent="0.25">
      <c r="A1020" s="153"/>
      <c r="B1020" s="153"/>
      <c r="C1020" s="154"/>
      <c r="D1020" s="154"/>
      <c r="E1020" s="155"/>
      <c r="F1020" s="155"/>
      <c r="G1020" s="156"/>
      <c r="H1020" s="157"/>
      <c r="I1020" s="158"/>
      <c r="J1020" s="153"/>
      <c r="K1020" s="154"/>
      <c r="L1020" s="154"/>
      <c r="M1020" s="153"/>
      <c r="N1020" s="153"/>
      <c r="O1020" s="154"/>
      <c r="P1020" s="154"/>
      <c r="Q1020" s="153"/>
      <c r="R1020" s="159"/>
      <c r="S1020" s="154"/>
    </row>
    <row r="1021" spans="1:19" s="151" customFormat="1" x14ac:dyDescent="0.25">
      <c r="A1021" s="153"/>
      <c r="B1021" s="153"/>
      <c r="C1021" s="154"/>
      <c r="D1021" s="154"/>
      <c r="E1021" s="155"/>
      <c r="F1021" s="155"/>
      <c r="G1021" s="156"/>
      <c r="H1021" s="157"/>
      <c r="I1021" s="158"/>
      <c r="J1021" s="153"/>
      <c r="K1021" s="154"/>
      <c r="L1021" s="154"/>
      <c r="M1021" s="153"/>
      <c r="N1021" s="153"/>
      <c r="O1021" s="154"/>
      <c r="P1021" s="154"/>
      <c r="Q1021" s="153"/>
      <c r="R1021" s="159"/>
      <c r="S1021" s="154"/>
    </row>
    <row r="1022" spans="1:19" s="151" customFormat="1" x14ac:dyDescent="0.25">
      <c r="A1022" s="153"/>
      <c r="B1022" s="153"/>
      <c r="C1022" s="154"/>
      <c r="D1022" s="154"/>
      <c r="E1022" s="155"/>
      <c r="F1022" s="155"/>
      <c r="G1022" s="156"/>
      <c r="H1022" s="157"/>
      <c r="I1022" s="158"/>
      <c r="J1022" s="153"/>
      <c r="K1022" s="154"/>
      <c r="L1022" s="154"/>
      <c r="M1022" s="153"/>
      <c r="N1022" s="153"/>
      <c r="O1022" s="154"/>
      <c r="P1022" s="154"/>
      <c r="Q1022" s="153"/>
      <c r="R1022" s="159"/>
      <c r="S1022" s="154"/>
    </row>
    <row r="1023" spans="1:19" s="151" customFormat="1" x14ac:dyDescent="0.25">
      <c r="A1023" s="153"/>
      <c r="B1023" s="153"/>
      <c r="C1023" s="154"/>
      <c r="D1023" s="154"/>
      <c r="E1023" s="155"/>
      <c r="F1023" s="155"/>
      <c r="G1023" s="156"/>
      <c r="H1023" s="157"/>
      <c r="I1023" s="158"/>
      <c r="J1023" s="153"/>
      <c r="K1023" s="154"/>
      <c r="L1023" s="154"/>
      <c r="M1023" s="153"/>
      <c r="N1023" s="153"/>
      <c r="O1023" s="154"/>
      <c r="P1023" s="154"/>
      <c r="Q1023" s="153"/>
      <c r="R1023" s="159"/>
      <c r="S1023" s="154"/>
    </row>
    <row r="1024" spans="1:19" s="151" customFormat="1" x14ac:dyDescent="0.25">
      <c r="A1024" s="153"/>
      <c r="B1024" s="153"/>
      <c r="C1024" s="154"/>
      <c r="D1024" s="154"/>
      <c r="E1024" s="155"/>
      <c r="F1024" s="155"/>
      <c r="G1024" s="156"/>
      <c r="H1024" s="157"/>
      <c r="I1024" s="158"/>
      <c r="J1024" s="153"/>
      <c r="K1024" s="154"/>
      <c r="L1024" s="154"/>
      <c r="M1024" s="153"/>
      <c r="N1024" s="153"/>
      <c r="O1024" s="154"/>
      <c r="P1024" s="154"/>
      <c r="Q1024" s="153"/>
      <c r="R1024" s="159"/>
      <c r="S1024" s="154"/>
    </row>
    <row r="1025" spans="1:19" s="151" customFormat="1" x14ac:dyDescent="0.25">
      <c r="A1025" s="153"/>
      <c r="B1025" s="153"/>
      <c r="C1025" s="154"/>
      <c r="D1025" s="154"/>
      <c r="E1025" s="155"/>
      <c r="F1025" s="155"/>
      <c r="G1025" s="156"/>
      <c r="H1025" s="157"/>
      <c r="I1025" s="158"/>
      <c r="J1025" s="153"/>
      <c r="K1025" s="154"/>
      <c r="L1025" s="154"/>
      <c r="M1025" s="153"/>
      <c r="N1025" s="153"/>
      <c r="O1025" s="154"/>
      <c r="P1025" s="154"/>
      <c r="Q1025" s="153"/>
      <c r="R1025" s="159"/>
      <c r="S1025" s="154"/>
    </row>
    <row r="1026" spans="1:19" s="151" customFormat="1" x14ac:dyDescent="0.25">
      <c r="A1026" s="153"/>
      <c r="B1026" s="153"/>
      <c r="C1026" s="154"/>
      <c r="D1026" s="154"/>
      <c r="E1026" s="155"/>
      <c r="F1026" s="155"/>
      <c r="G1026" s="156"/>
      <c r="H1026" s="157"/>
      <c r="I1026" s="158"/>
      <c r="J1026" s="153"/>
      <c r="K1026" s="154"/>
      <c r="L1026" s="154"/>
      <c r="M1026" s="153"/>
      <c r="N1026" s="153"/>
      <c r="O1026" s="154"/>
      <c r="P1026" s="154"/>
      <c r="Q1026" s="153"/>
      <c r="R1026" s="159"/>
      <c r="S1026" s="154"/>
    </row>
    <row r="1027" spans="1:19" s="151" customFormat="1" x14ac:dyDescent="0.25">
      <c r="A1027" s="153"/>
      <c r="B1027" s="153"/>
      <c r="C1027" s="154"/>
      <c r="D1027" s="154"/>
      <c r="E1027" s="155"/>
      <c r="F1027" s="155"/>
      <c r="G1027" s="156"/>
      <c r="H1027" s="157"/>
      <c r="I1027" s="158"/>
      <c r="J1027" s="153"/>
      <c r="K1027" s="154"/>
      <c r="L1027" s="154"/>
      <c r="M1027" s="153"/>
      <c r="N1027" s="153"/>
      <c r="O1027" s="154"/>
      <c r="P1027" s="154"/>
      <c r="Q1027" s="153"/>
      <c r="R1027" s="159"/>
      <c r="S1027" s="154"/>
    </row>
    <row r="1028" spans="1:19" s="151" customFormat="1" x14ac:dyDescent="0.25">
      <c r="A1028" s="153"/>
      <c r="B1028" s="153"/>
      <c r="C1028" s="154"/>
      <c r="D1028" s="154"/>
      <c r="E1028" s="155"/>
      <c r="F1028" s="155"/>
      <c r="G1028" s="156"/>
      <c r="H1028" s="157"/>
      <c r="I1028" s="158"/>
      <c r="J1028" s="153"/>
      <c r="K1028" s="154"/>
      <c r="L1028" s="154"/>
      <c r="M1028" s="153"/>
      <c r="N1028" s="153"/>
      <c r="O1028" s="154"/>
      <c r="P1028" s="154"/>
      <c r="Q1028" s="153"/>
      <c r="R1028" s="159"/>
      <c r="S1028" s="154"/>
    </row>
    <row r="1029" spans="1:19" s="151" customFormat="1" x14ac:dyDescent="0.25">
      <c r="A1029" s="153"/>
      <c r="B1029" s="153"/>
      <c r="C1029" s="154"/>
      <c r="D1029" s="154"/>
      <c r="E1029" s="155"/>
      <c r="F1029" s="155"/>
      <c r="G1029" s="156"/>
      <c r="H1029" s="157"/>
      <c r="I1029" s="158"/>
      <c r="J1029" s="153"/>
      <c r="K1029" s="154"/>
      <c r="L1029" s="154"/>
      <c r="M1029" s="153"/>
      <c r="N1029" s="153"/>
      <c r="O1029" s="154"/>
      <c r="P1029" s="154"/>
      <c r="Q1029" s="153"/>
      <c r="R1029" s="159"/>
      <c r="S1029" s="154"/>
    </row>
    <row r="1030" spans="1:19" s="151" customFormat="1" x14ac:dyDescent="0.25">
      <c r="A1030" s="153"/>
      <c r="B1030" s="153"/>
      <c r="C1030" s="154"/>
      <c r="D1030" s="154"/>
      <c r="E1030" s="155"/>
      <c r="F1030" s="155"/>
      <c r="G1030" s="156"/>
      <c r="H1030" s="157"/>
      <c r="I1030" s="158"/>
      <c r="J1030" s="153"/>
      <c r="K1030" s="154"/>
      <c r="L1030" s="154"/>
      <c r="M1030" s="153"/>
      <c r="N1030" s="153"/>
      <c r="O1030" s="154"/>
      <c r="P1030" s="154"/>
      <c r="Q1030" s="153"/>
      <c r="R1030" s="159"/>
      <c r="S1030" s="154"/>
    </row>
    <row r="1031" spans="1:19" s="151" customFormat="1" x14ac:dyDescent="0.25">
      <c r="A1031" s="153"/>
      <c r="B1031" s="153"/>
      <c r="C1031" s="154"/>
      <c r="D1031" s="154"/>
      <c r="E1031" s="155"/>
      <c r="F1031" s="155"/>
      <c r="G1031" s="156"/>
      <c r="H1031" s="157"/>
      <c r="I1031" s="158"/>
      <c r="J1031" s="153"/>
      <c r="K1031" s="154"/>
      <c r="L1031" s="154"/>
      <c r="M1031" s="153"/>
      <c r="N1031" s="153"/>
      <c r="O1031" s="154"/>
      <c r="P1031" s="154"/>
      <c r="Q1031" s="153"/>
      <c r="R1031" s="159"/>
      <c r="S1031" s="154"/>
    </row>
    <row r="1032" spans="1:19" s="151" customFormat="1" x14ac:dyDescent="0.25">
      <c r="A1032" s="153"/>
      <c r="B1032" s="153"/>
      <c r="C1032" s="154"/>
      <c r="D1032" s="154"/>
      <c r="E1032" s="155"/>
      <c r="F1032" s="155"/>
      <c r="G1032" s="156"/>
      <c r="H1032" s="157"/>
      <c r="I1032" s="158"/>
      <c r="J1032" s="153"/>
      <c r="K1032" s="154"/>
      <c r="L1032" s="154"/>
      <c r="M1032" s="153"/>
      <c r="N1032" s="153"/>
      <c r="O1032" s="154"/>
      <c r="P1032" s="154"/>
      <c r="Q1032" s="153"/>
      <c r="R1032" s="159"/>
      <c r="S1032" s="154"/>
    </row>
    <row r="1033" spans="1:19" s="151" customFormat="1" x14ac:dyDescent="0.25">
      <c r="A1033" s="153"/>
      <c r="B1033" s="153"/>
      <c r="C1033" s="154"/>
      <c r="D1033" s="154"/>
      <c r="E1033" s="155"/>
      <c r="F1033" s="155"/>
      <c r="G1033" s="156"/>
      <c r="H1033" s="157"/>
      <c r="I1033" s="158"/>
      <c r="J1033" s="153"/>
      <c r="K1033" s="154"/>
      <c r="L1033" s="154"/>
      <c r="M1033" s="153"/>
      <c r="N1033" s="153"/>
      <c r="O1033" s="154"/>
      <c r="P1033" s="154"/>
      <c r="Q1033" s="153"/>
      <c r="R1033" s="159"/>
      <c r="S1033" s="154"/>
    </row>
    <row r="1034" spans="1:19" s="151" customFormat="1" x14ac:dyDescent="0.25">
      <c r="A1034" s="153"/>
      <c r="B1034" s="153"/>
      <c r="C1034" s="154"/>
      <c r="D1034" s="154"/>
      <c r="E1034" s="155"/>
      <c r="F1034" s="155"/>
      <c r="G1034" s="156"/>
      <c r="H1034" s="157"/>
      <c r="I1034" s="158"/>
      <c r="J1034" s="153"/>
      <c r="K1034" s="154"/>
      <c r="L1034" s="154"/>
      <c r="M1034" s="153"/>
      <c r="N1034" s="153"/>
      <c r="O1034" s="154"/>
      <c r="P1034" s="154"/>
      <c r="Q1034" s="153"/>
      <c r="R1034" s="159"/>
      <c r="S1034" s="154"/>
    </row>
    <row r="1035" spans="1:19" s="151" customFormat="1" x14ac:dyDescent="0.25">
      <c r="A1035" s="153"/>
      <c r="B1035" s="153"/>
      <c r="C1035" s="154"/>
      <c r="D1035" s="154"/>
      <c r="E1035" s="155"/>
      <c r="F1035" s="155"/>
      <c r="G1035" s="156"/>
      <c r="H1035" s="157"/>
      <c r="I1035" s="158"/>
      <c r="J1035" s="153"/>
      <c r="K1035" s="154"/>
      <c r="L1035" s="154"/>
      <c r="M1035" s="153"/>
      <c r="N1035" s="153"/>
      <c r="O1035" s="154"/>
      <c r="P1035" s="154"/>
      <c r="Q1035" s="153"/>
      <c r="R1035" s="159"/>
      <c r="S1035" s="154"/>
    </row>
    <row r="1036" spans="1:19" s="151" customFormat="1" x14ac:dyDescent="0.25">
      <c r="A1036" s="153"/>
      <c r="B1036" s="153"/>
      <c r="C1036" s="154"/>
      <c r="D1036" s="154"/>
      <c r="E1036" s="155"/>
      <c r="F1036" s="155"/>
      <c r="G1036" s="156"/>
      <c r="H1036" s="157"/>
      <c r="I1036" s="158"/>
      <c r="J1036" s="153"/>
      <c r="K1036" s="154"/>
      <c r="L1036" s="154"/>
      <c r="M1036" s="153"/>
      <c r="N1036" s="153"/>
      <c r="O1036" s="154"/>
      <c r="P1036" s="154"/>
      <c r="Q1036" s="153"/>
      <c r="R1036" s="159"/>
      <c r="S1036" s="154"/>
    </row>
    <row r="1037" spans="1:19" s="151" customFormat="1" x14ac:dyDescent="0.25">
      <c r="A1037" s="153"/>
      <c r="B1037" s="153"/>
      <c r="C1037" s="154"/>
      <c r="D1037" s="154"/>
      <c r="E1037" s="155"/>
      <c r="F1037" s="155"/>
      <c r="G1037" s="156"/>
      <c r="H1037" s="157"/>
      <c r="I1037" s="158"/>
      <c r="J1037" s="153"/>
      <c r="K1037" s="154"/>
      <c r="L1037" s="154"/>
      <c r="M1037" s="153"/>
      <c r="N1037" s="153"/>
      <c r="O1037" s="154"/>
      <c r="P1037" s="154"/>
      <c r="Q1037" s="153"/>
      <c r="R1037" s="159"/>
      <c r="S1037" s="154"/>
    </row>
    <row r="1038" spans="1:19" s="151" customFormat="1" x14ac:dyDescent="0.25">
      <c r="A1038" s="153"/>
      <c r="B1038" s="153"/>
      <c r="C1038" s="154"/>
      <c r="D1038" s="154"/>
      <c r="E1038" s="155"/>
      <c r="F1038" s="155"/>
      <c r="G1038" s="156"/>
      <c r="H1038" s="157"/>
      <c r="I1038" s="158"/>
      <c r="J1038" s="153"/>
      <c r="K1038" s="154"/>
      <c r="L1038" s="154"/>
      <c r="M1038" s="153"/>
      <c r="N1038" s="153"/>
      <c r="O1038" s="154"/>
      <c r="P1038" s="154"/>
      <c r="Q1038" s="153"/>
      <c r="R1038" s="159"/>
      <c r="S1038" s="154"/>
    </row>
    <row r="1039" spans="1:19" s="151" customFormat="1" x14ac:dyDescent="0.25">
      <c r="A1039" s="153"/>
      <c r="B1039" s="153"/>
      <c r="C1039" s="154"/>
      <c r="D1039" s="154"/>
      <c r="E1039" s="155"/>
      <c r="F1039" s="155"/>
      <c r="G1039" s="156"/>
      <c r="H1039" s="157"/>
      <c r="I1039" s="158"/>
      <c r="J1039" s="153"/>
      <c r="K1039" s="154"/>
      <c r="L1039" s="154"/>
      <c r="M1039" s="153"/>
      <c r="N1039" s="153"/>
      <c r="O1039" s="154"/>
      <c r="P1039" s="154"/>
      <c r="Q1039" s="153"/>
      <c r="R1039" s="159"/>
      <c r="S1039" s="154"/>
    </row>
    <row r="1040" spans="1:19" s="151" customFormat="1" x14ac:dyDescent="0.25">
      <c r="A1040" s="153"/>
      <c r="B1040" s="153"/>
      <c r="C1040" s="154"/>
      <c r="D1040" s="154"/>
      <c r="E1040" s="155"/>
      <c r="F1040" s="155"/>
      <c r="G1040" s="156"/>
      <c r="H1040" s="157"/>
      <c r="I1040" s="158"/>
      <c r="J1040" s="153"/>
      <c r="K1040" s="154"/>
      <c r="L1040" s="154"/>
      <c r="M1040" s="153"/>
      <c r="N1040" s="153"/>
      <c r="O1040" s="154"/>
      <c r="P1040" s="154"/>
      <c r="Q1040" s="153"/>
      <c r="R1040" s="159"/>
      <c r="S1040" s="154"/>
    </row>
    <row r="1041" spans="1:19" s="151" customFormat="1" x14ac:dyDescent="0.25">
      <c r="A1041" s="153"/>
      <c r="B1041" s="153"/>
      <c r="C1041" s="154"/>
      <c r="D1041" s="154"/>
      <c r="E1041" s="155"/>
      <c r="F1041" s="155"/>
      <c r="G1041" s="156"/>
      <c r="H1041" s="157"/>
      <c r="I1041" s="158"/>
      <c r="J1041" s="153"/>
      <c r="K1041" s="154"/>
      <c r="L1041" s="154"/>
      <c r="M1041" s="153"/>
      <c r="N1041" s="153"/>
      <c r="O1041" s="154"/>
      <c r="P1041" s="154"/>
      <c r="Q1041" s="153"/>
      <c r="R1041" s="159"/>
      <c r="S1041" s="154"/>
    </row>
    <row r="1042" spans="1:19" s="151" customFormat="1" x14ac:dyDescent="0.25">
      <c r="A1042" s="153"/>
      <c r="B1042" s="153"/>
      <c r="C1042" s="154"/>
      <c r="D1042" s="154"/>
      <c r="E1042" s="155"/>
      <c r="F1042" s="155"/>
      <c r="G1042" s="156"/>
      <c r="H1042" s="157"/>
      <c r="I1042" s="158"/>
      <c r="J1042" s="153"/>
      <c r="K1042" s="154"/>
      <c r="L1042" s="154"/>
      <c r="M1042" s="153"/>
      <c r="N1042" s="153"/>
      <c r="O1042" s="154"/>
      <c r="P1042" s="154"/>
      <c r="Q1042" s="153"/>
      <c r="R1042" s="159"/>
      <c r="S1042" s="154"/>
    </row>
    <row r="1043" spans="1:19" s="151" customFormat="1" x14ac:dyDescent="0.25">
      <c r="A1043" s="153"/>
      <c r="B1043" s="153"/>
      <c r="C1043" s="154"/>
      <c r="D1043" s="154"/>
      <c r="E1043" s="155"/>
      <c r="F1043" s="155"/>
      <c r="G1043" s="156"/>
      <c r="H1043" s="157"/>
      <c r="I1043" s="158"/>
      <c r="J1043" s="153"/>
      <c r="K1043" s="154"/>
      <c r="L1043" s="154"/>
      <c r="M1043" s="153"/>
      <c r="N1043" s="153"/>
      <c r="O1043" s="154"/>
      <c r="P1043" s="154"/>
      <c r="Q1043" s="153"/>
      <c r="R1043" s="159"/>
      <c r="S1043" s="154"/>
    </row>
    <row r="1044" spans="1:19" s="151" customFormat="1" x14ac:dyDescent="0.25">
      <c r="A1044" s="153"/>
      <c r="B1044" s="153"/>
      <c r="C1044" s="154"/>
      <c r="D1044" s="154"/>
      <c r="E1044" s="155"/>
      <c r="F1044" s="155"/>
      <c r="G1044" s="156"/>
      <c r="H1044" s="157"/>
      <c r="I1044" s="158"/>
      <c r="J1044" s="153"/>
      <c r="K1044" s="154"/>
      <c r="L1044" s="154"/>
      <c r="M1044" s="153"/>
      <c r="N1044" s="153"/>
      <c r="O1044" s="154"/>
      <c r="P1044" s="154"/>
      <c r="Q1044" s="153"/>
      <c r="R1044" s="159"/>
      <c r="S1044" s="154"/>
    </row>
    <row r="1045" spans="1:19" s="151" customFormat="1" x14ac:dyDescent="0.25">
      <c r="A1045" s="153"/>
      <c r="B1045" s="153"/>
      <c r="C1045" s="154"/>
      <c r="D1045" s="154"/>
      <c r="E1045" s="155"/>
      <c r="F1045" s="155"/>
      <c r="G1045" s="156"/>
      <c r="H1045" s="157"/>
      <c r="I1045" s="158"/>
      <c r="J1045" s="153"/>
      <c r="K1045" s="154"/>
      <c r="L1045" s="154"/>
      <c r="M1045" s="153"/>
      <c r="N1045" s="153"/>
      <c r="O1045" s="154"/>
      <c r="P1045" s="154"/>
      <c r="Q1045" s="153"/>
      <c r="R1045" s="159"/>
      <c r="S1045" s="154"/>
    </row>
    <row r="1046" spans="1:19" s="151" customFormat="1" x14ac:dyDescent="0.25">
      <c r="A1046" s="153"/>
      <c r="B1046" s="153"/>
      <c r="C1046" s="154"/>
      <c r="D1046" s="154"/>
      <c r="E1046" s="155"/>
      <c r="F1046" s="155"/>
      <c r="G1046" s="156"/>
      <c r="H1046" s="157"/>
      <c r="I1046" s="158"/>
      <c r="J1046" s="153"/>
      <c r="K1046" s="154"/>
      <c r="L1046" s="154"/>
      <c r="M1046" s="153"/>
      <c r="N1046" s="153"/>
      <c r="O1046" s="154"/>
      <c r="P1046" s="154"/>
      <c r="Q1046" s="153"/>
      <c r="R1046" s="159"/>
      <c r="S1046" s="154"/>
    </row>
    <row r="1047" spans="1:19" s="151" customFormat="1" x14ac:dyDescent="0.25">
      <c r="A1047" s="153"/>
      <c r="B1047" s="153"/>
      <c r="C1047" s="154"/>
      <c r="D1047" s="154"/>
      <c r="E1047" s="155"/>
      <c r="F1047" s="155"/>
      <c r="G1047" s="156"/>
      <c r="H1047" s="157"/>
      <c r="I1047" s="158"/>
      <c r="J1047" s="153"/>
      <c r="K1047" s="154"/>
      <c r="L1047" s="154"/>
      <c r="M1047" s="153"/>
      <c r="N1047" s="153"/>
      <c r="O1047" s="154"/>
      <c r="P1047" s="154"/>
      <c r="Q1047" s="153"/>
      <c r="R1047" s="159"/>
      <c r="S1047" s="154"/>
    </row>
    <row r="1048" spans="1:19" s="151" customFormat="1" x14ac:dyDescent="0.25">
      <c r="A1048" s="153"/>
      <c r="B1048" s="153"/>
      <c r="C1048" s="154"/>
      <c r="D1048" s="154"/>
      <c r="E1048" s="155"/>
      <c r="F1048" s="155"/>
      <c r="G1048" s="156"/>
      <c r="H1048" s="157"/>
      <c r="I1048" s="158"/>
      <c r="J1048" s="153"/>
      <c r="K1048" s="154"/>
      <c r="L1048" s="154"/>
      <c r="M1048" s="153"/>
      <c r="N1048" s="153"/>
      <c r="O1048" s="154"/>
      <c r="P1048" s="154"/>
      <c r="Q1048" s="153"/>
      <c r="R1048" s="159"/>
      <c r="S1048" s="154"/>
    </row>
    <row r="1049" spans="1:19" s="151" customFormat="1" x14ac:dyDescent="0.25">
      <c r="A1049" s="153"/>
      <c r="B1049" s="153"/>
      <c r="C1049" s="154"/>
      <c r="D1049" s="154"/>
      <c r="E1049" s="155"/>
      <c r="F1049" s="155"/>
      <c r="G1049" s="156"/>
      <c r="H1049" s="157"/>
      <c r="I1049" s="158"/>
      <c r="J1049" s="153"/>
      <c r="K1049" s="154"/>
      <c r="L1049" s="154"/>
      <c r="M1049" s="153"/>
      <c r="N1049" s="153"/>
      <c r="O1049" s="154"/>
      <c r="P1049" s="154"/>
      <c r="Q1049" s="153"/>
      <c r="R1049" s="159"/>
      <c r="S1049" s="154"/>
    </row>
    <row r="1050" spans="1:19" s="151" customFormat="1" x14ac:dyDescent="0.25">
      <c r="A1050" s="153"/>
      <c r="B1050" s="153"/>
      <c r="C1050" s="154"/>
      <c r="D1050" s="154"/>
      <c r="E1050" s="155"/>
      <c r="F1050" s="155"/>
      <c r="G1050" s="156"/>
      <c r="H1050" s="157"/>
      <c r="I1050" s="158"/>
      <c r="J1050" s="153"/>
      <c r="K1050" s="154"/>
      <c r="L1050" s="154"/>
      <c r="M1050" s="153"/>
      <c r="N1050" s="153"/>
      <c r="O1050" s="154"/>
      <c r="P1050" s="154"/>
      <c r="Q1050" s="153"/>
      <c r="R1050" s="159"/>
      <c r="S1050" s="154"/>
    </row>
    <row r="1051" spans="1:19" s="151" customFormat="1" x14ac:dyDescent="0.25">
      <c r="A1051" s="153"/>
      <c r="B1051" s="153"/>
      <c r="C1051" s="154"/>
      <c r="D1051" s="154"/>
      <c r="E1051" s="155"/>
      <c r="F1051" s="155"/>
      <c r="G1051" s="156"/>
      <c r="H1051" s="157"/>
      <c r="I1051" s="158"/>
      <c r="J1051" s="153"/>
      <c r="K1051" s="154"/>
      <c r="L1051" s="154"/>
      <c r="M1051" s="153"/>
      <c r="N1051" s="153"/>
      <c r="O1051" s="154"/>
      <c r="P1051" s="154"/>
      <c r="Q1051" s="153"/>
      <c r="R1051" s="159"/>
      <c r="S1051" s="154"/>
    </row>
    <row r="1052" spans="1:19" s="151" customFormat="1" x14ac:dyDescent="0.25">
      <c r="A1052" s="153"/>
      <c r="B1052" s="153"/>
      <c r="C1052" s="154"/>
      <c r="D1052" s="154"/>
      <c r="E1052" s="155"/>
      <c r="F1052" s="155"/>
      <c r="G1052" s="156"/>
      <c r="H1052" s="157"/>
      <c r="I1052" s="158"/>
      <c r="J1052" s="153"/>
      <c r="K1052" s="154"/>
      <c r="L1052" s="154"/>
      <c r="M1052" s="153"/>
      <c r="N1052" s="153"/>
      <c r="O1052" s="154"/>
      <c r="P1052" s="154"/>
      <c r="Q1052" s="153"/>
      <c r="R1052" s="159"/>
      <c r="S1052" s="154"/>
    </row>
    <row r="1053" spans="1:19" s="151" customFormat="1" x14ac:dyDescent="0.25">
      <c r="A1053" s="153"/>
      <c r="B1053" s="153"/>
      <c r="C1053" s="154"/>
      <c r="D1053" s="154"/>
      <c r="E1053" s="155"/>
      <c r="F1053" s="155"/>
      <c r="G1053" s="156"/>
      <c r="H1053" s="157"/>
      <c r="I1053" s="158"/>
      <c r="J1053" s="153"/>
      <c r="K1053" s="154"/>
      <c r="L1053" s="154"/>
      <c r="M1053" s="153"/>
      <c r="N1053" s="153"/>
      <c r="O1053" s="154"/>
      <c r="P1053" s="154"/>
      <c r="Q1053" s="153"/>
      <c r="R1053" s="159"/>
      <c r="S1053" s="154"/>
    </row>
    <row r="1054" spans="1:19" s="151" customFormat="1" x14ac:dyDescent="0.25">
      <c r="A1054" s="153"/>
      <c r="B1054" s="153"/>
      <c r="C1054" s="154"/>
      <c r="D1054" s="154"/>
      <c r="E1054" s="155"/>
      <c r="F1054" s="155"/>
      <c r="G1054" s="156"/>
      <c r="H1054" s="157"/>
      <c r="I1054" s="158"/>
      <c r="J1054" s="153"/>
      <c r="K1054" s="154"/>
      <c r="L1054" s="154"/>
      <c r="M1054" s="153"/>
      <c r="N1054" s="153"/>
      <c r="O1054" s="154"/>
      <c r="P1054" s="154"/>
      <c r="Q1054" s="153"/>
      <c r="R1054" s="159"/>
      <c r="S1054" s="154"/>
    </row>
    <row r="1055" spans="1:19" s="151" customFormat="1" x14ac:dyDescent="0.25">
      <c r="A1055" s="153"/>
      <c r="B1055" s="153"/>
      <c r="C1055" s="154"/>
      <c r="D1055" s="154"/>
      <c r="E1055" s="155"/>
      <c r="F1055" s="155"/>
      <c r="G1055" s="156"/>
      <c r="H1055" s="157"/>
      <c r="I1055" s="158"/>
      <c r="J1055" s="153"/>
      <c r="K1055" s="154"/>
      <c r="L1055" s="154"/>
      <c r="M1055" s="153"/>
      <c r="N1055" s="153"/>
      <c r="O1055" s="154"/>
      <c r="P1055" s="154"/>
      <c r="Q1055" s="153"/>
      <c r="R1055" s="159"/>
      <c r="S1055" s="154"/>
    </row>
    <row r="1056" spans="1:19" s="151" customFormat="1" x14ac:dyDescent="0.25">
      <c r="A1056" s="153"/>
      <c r="B1056" s="153"/>
      <c r="C1056" s="154"/>
      <c r="D1056" s="154"/>
      <c r="E1056" s="155"/>
      <c r="F1056" s="155"/>
      <c r="G1056" s="156"/>
      <c r="H1056" s="157"/>
      <c r="I1056" s="158"/>
      <c r="J1056" s="153"/>
      <c r="K1056" s="154"/>
      <c r="L1056" s="154"/>
      <c r="M1056" s="153"/>
      <c r="N1056" s="153"/>
      <c r="O1056" s="154"/>
      <c r="P1056" s="154"/>
      <c r="Q1056" s="153"/>
      <c r="R1056" s="159"/>
      <c r="S1056" s="154"/>
    </row>
    <row r="1057" spans="1:19" s="151" customFormat="1" x14ac:dyDescent="0.25">
      <c r="A1057" s="153"/>
      <c r="B1057" s="153"/>
      <c r="C1057" s="154"/>
      <c r="D1057" s="154"/>
      <c r="E1057" s="155"/>
      <c r="F1057" s="155"/>
      <c r="G1057" s="156"/>
      <c r="H1057" s="157"/>
      <c r="I1057" s="158"/>
      <c r="J1057" s="153"/>
      <c r="K1057" s="154"/>
      <c r="L1057" s="154"/>
      <c r="M1057" s="153"/>
      <c r="N1057" s="153"/>
      <c r="O1057" s="154"/>
      <c r="P1057" s="154"/>
      <c r="Q1057" s="153"/>
      <c r="R1057" s="159"/>
      <c r="S1057" s="154"/>
    </row>
    <row r="1058" spans="1:19" s="151" customFormat="1" x14ac:dyDescent="0.25">
      <c r="A1058" s="153"/>
      <c r="B1058" s="153"/>
      <c r="C1058" s="154"/>
      <c r="D1058" s="154"/>
      <c r="E1058" s="155"/>
      <c r="F1058" s="155"/>
      <c r="G1058" s="156"/>
      <c r="H1058" s="157"/>
      <c r="I1058" s="158"/>
      <c r="J1058" s="153"/>
      <c r="K1058" s="154"/>
      <c r="L1058" s="154"/>
      <c r="M1058" s="153"/>
      <c r="N1058" s="153"/>
      <c r="O1058" s="154"/>
      <c r="P1058" s="154"/>
      <c r="Q1058" s="153"/>
      <c r="R1058" s="159"/>
      <c r="S1058" s="154"/>
    </row>
    <row r="1059" spans="1:19" s="151" customFormat="1" x14ac:dyDescent="0.25">
      <c r="A1059" s="153"/>
      <c r="B1059" s="153"/>
      <c r="C1059" s="154"/>
      <c r="D1059" s="154"/>
      <c r="E1059" s="155"/>
      <c r="F1059" s="155"/>
      <c r="G1059" s="156"/>
      <c r="H1059" s="157"/>
      <c r="I1059" s="158"/>
      <c r="J1059" s="153"/>
      <c r="K1059" s="154"/>
      <c r="L1059" s="154"/>
      <c r="M1059" s="153"/>
      <c r="N1059" s="153"/>
      <c r="O1059" s="154"/>
      <c r="P1059" s="154"/>
      <c r="Q1059" s="153"/>
      <c r="R1059" s="159"/>
      <c r="S1059" s="154"/>
    </row>
    <row r="1060" spans="1:19" s="151" customFormat="1" x14ac:dyDescent="0.25">
      <c r="A1060" s="153"/>
      <c r="B1060" s="153"/>
      <c r="C1060" s="154"/>
      <c r="D1060" s="154"/>
      <c r="E1060" s="155"/>
      <c r="F1060" s="155"/>
      <c r="G1060" s="156"/>
      <c r="H1060" s="157"/>
      <c r="I1060" s="158"/>
      <c r="J1060" s="153"/>
      <c r="K1060" s="154"/>
      <c r="L1060" s="154"/>
      <c r="M1060" s="153"/>
      <c r="N1060" s="153"/>
      <c r="O1060" s="154"/>
      <c r="P1060" s="154"/>
      <c r="Q1060" s="153"/>
      <c r="R1060" s="159"/>
      <c r="S1060" s="154"/>
    </row>
    <row r="1061" spans="1:19" s="151" customFormat="1" x14ac:dyDescent="0.25">
      <c r="A1061" s="153"/>
      <c r="B1061" s="153"/>
      <c r="C1061" s="154"/>
      <c r="D1061" s="154"/>
      <c r="E1061" s="155"/>
      <c r="F1061" s="155"/>
      <c r="G1061" s="156"/>
      <c r="H1061" s="157"/>
      <c r="I1061" s="158"/>
      <c r="J1061" s="153"/>
      <c r="K1061" s="154"/>
      <c r="L1061" s="154"/>
      <c r="M1061" s="153"/>
      <c r="N1061" s="153"/>
      <c r="O1061" s="154"/>
      <c r="P1061" s="154"/>
      <c r="Q1061" s="153"/>
      <c r="R1061" s="159"/>
      <c r="S1061" s="154"/>
    </row>
    <row r="1062" spans="1:19" s="151" customFormat="1" x14ac:dyDescent="0.25">
      <c r="A1062" s="153"/>
      <c r="B1062" s="153"/>
      <c r="C1062" s="154"/>
      <c r="D1062" s="154"/>
      <c r="E1062" s="155"/>
      <c r="F1062" s="155"/>
      <c r="G1062" s="156"/>
      <c r="H1062" s="157"/>
      <c r="I1062" s="158"/>
      <c r="J1062" s="153"/>
      <c r="K1062" s="154"/>
      <c r="L1062" s="154"/>
      <c r="M1062" s="153"/>
      <c r="N1062" s="153"/>
      <c r="O1062" s="154"/>
      <c r="P1062" s="154"/>
      <c r="Q1062" s="153"/>
      <c r="R1062" s="159"/>
      <c r="S1062" s="154"/>
    </row>
    <row r="1063" spans="1:19" s="151" customFormat="1" x14ac:dyDescent="0.25">
      <c r="A1063" s="153"/>
      <c r="B1063" s="153"/>
      <c r="C1063" s="154"/>
      <c r="D1063" s="154"/>
      <c r="E1063" s="155"/>
      <c r="F1063" s="155"/>
      <c r="G1063" s="156"/>
      <c r="H1063" s="157"/>
      <c r="I1063" s="158"/>
      <c r="J1063" s="153"/>
      <c r="K1063" s="154"/>
      <c r="L1063" s="154"/>
      <c r="M1063" s="153"/>
      <c r="N1063" s="153"/>
      <c r="O1063" s="154"/>
      <c r="P1063" s="154"/>
      <c r="Q1063" s="153"/>
      <c r="R1063" s="159"/>
      <c r="S1063" s="154"/>
    </row>
    <row r="1064" spans="1:19" s="151" customFormat="1" x14ac:dyDescent="0.25">
      <c r="A1064" s="153"/>
      <c r="B1064" s="153"/>
      <c r="C1064" s="154"/>
      <c r="D1064" s="154"/>
      <c r="E1064" s="155"/>
      <c r="F1064" s="155"/>
      <c r="G1064" s="156"/>
      <c r="H1064" s="157"/>
      <c r="I1064" s="158"/>
      <c r="J1064" s="153"/>
      <c r="K1064" s="154"/>
      <c r="L1064" s="154"/>
      <c r="M1064" s="153"/>
      <c r="N1064" s="153"/>
      <c r="O1064" s="154"/>
      <c r="P1064" s="154"/>
      <c r="Q1064" s="153"/>
      <c r="R1064" s="159"/>
      <c r="S1064" s="154"/>
    </row>
    <row r="1065" spans="1:19" s="151" customFormat="1" x14ac:dyDescent="0.25">
      <c r="A1065" s="153"/>
      <c r="B1065" s="153"/>
      <c r="C1065" s="154"/>
      <c r="D1065" s="154"/>
      <c r="E1065" s="155"/>
      <c r="F1065" s="155"/>
      <c r="G1065" s="156"/>
      <c r="H1065" s="157"/>
      <c r="I1065" s="158"/>
      <c r="J1065" s="153"/>
      <c r="K1065" s="154"/>
      <c r="L1065" s="154"/>
      <c r="M1065" s="153"/>
      <c r="N1065" s="153"/>
      <c r="O1065" s="154"/>
      <c r="P1065" s="154"/>
      <c r="Q1065" s="153"/>
      <c r="R1065" s="159"/>
      <c r="S1065" s="154"/>
    </row>
    <row r="1066" spans="1:19" s="151" customFormat="1" x14ac:dyDescent="0.25">
      <c r="A1066" s="153"/>
      <c r="B1066" s="153"/>
      <c r="C1066" s="154"/>
      <c r="D1066" s="154"/>
      <c r="E1066" s="155"/>
      <c r="F1066" s="155"/>
      <c r="G1066" s="156"/>
      <c r="H1066" s="157"/>
      <c r="I1066" s="158"/>
      <c r="J1066" s="153"/>
      <c r="K1066" s="154"/>
      <c r="L1066" s="154"/>
      <c r="M1066" s="153"/>
      <c r="N1066" s="153"/>
      <c r="O1066" s="154"/>
      <c r="P1066" s="154"/>
      <c r="Q1066" s="153"/>
      <c r="R1066" s="159"/>
      <c r="S1066" s="154"/>
    </row>
    <row r="1067" spans="1:19" s="151" customFormat="1" x14ac:dyDescent="0.25">
      <c r="A1067" s="153"/>
      <c r="B1067" s="153"/>
      <c r="C1067" s="154"/>
      <c r="D1067" s="154"/>
      <c r="E1067" s="155"/>
      <c r="F1067" s="155"/>
      <c r="G1067" s="156"/>
      <c r="H1067" s="157"/>
      <c r="I1067" s="158"/>
      <c r="J1067" s="153"/>
      <c r="K1067" s="154"/>
      <c r="L1067" s="154"/>
      <c r="M1067" s="153"/>
      <c r="N1067" s="153"/>
      <c r="O1067" s="154"/>
      <c r="P1067" s="154"/>
      <c r="Q1067" s="153"/>
      <c r="R1067" s="159"/>
      <c r="S1067" s="154"/>
    </row>
    <row r="1068" spans="1:19" s="151" customFormat="1" x14ac:dyDescent="0.25">
      <c r="A1068" s="153"/>
      <c r="B1068" s="153"/>
      <c r="C1068" s="154"/>
      <c r="D1068" s="154"/>
      <c r="E1068" s="155"/>
      <c r="F1068" s="155"/>
      <c r="G1068" s="156"/>
      <c r="H1068" s="157"/>
      <c r="I1068" s="158"/>
      <c r="J1068" s="153"/>
      <c r="K1068" s="154"/>
      <c r="L1068" s="154"/>
      <c r="M1068" s="153"/>
      <c r="N1068" s="153"/>
      <c r="O1068" s="154"/>
      <c r="P1068" s="154"/>
      <c r="Q1068" s="153"/>
      <c r="R1068" s="159"/>
      <c r="S1068" s="154"/>
    </row>
    <row r="1069" spans="1:19" s="151" customFormat="1" x14ac:dyDescent="0.25">
      <c r="A1069" s="153"/>
      <c r="B1069" s="153"/>
      <c r="C1069" s="154"/>
      <c r="D1069" s="154"/>
      <c r="E1069" s="155"/>
      <c r="F1069" s="155"/>
      <c r="G1069" s="156"/>
      <c r="H1069" s="157"/>
      <c r="I1069" s="158"/>
      <c r="J1069" s="153"/>
      <c r="K1069" s="154"/>
      <c r="L1069" s="154"/>
      <c r="M1069" s="153"/>
      <c r="N1069" s="153"/>
      <c r="O1069" s="154"/>
      <c r="P1069" s="154"/>
      <c r="Q1069" s="153"/>
      <c r="R1069" s="159"/>
      <c r="S1069" s="154"/>
    </row>
    <row r="1070" spans="1:19" s="151" customFormat="1" x14ac:dyDescent="0.25">
      <c r="A1070" s="153"/>
      <c r="B1070" s="153"/>
      <c r="C1070" s="154"/>
      <c r="D1070" s="154"/>
      <c r="E1070" s="155"/>
      <c r="F1070" s="155"/>
      <c r="G1070" s="156"/>
      <c r="H1070" s="157"/>
      <c r="I1070" s="158"/>
      <c r="J1070" s="153"/>
      <c r="K1070" s="154"/>
      <c r="L1070" s="154"/>
      <c r="M1070" s="153"/>
      <c r="N1070" s="153"/>
      <c r="O1070" s="154"/>
      <c r="P1070" s="154"/>
      <c r="Q1070" s="153"/>
      <c r="R1070" s="159"/>
      <c r="S1070" s="154"/>
    </row>
    <row r="1071" spans="1:19" s="151" customFormat="1" x14ac:dyDescent="0.25">
      <c r="A1071" s="153"/>
      <c r="B1071" s="153"/>
      <c r="C1071" s="154"/>
      <c r="D1071" s="154"/>
      <c r="E1071" s="155"/>
      <c r="F1071" s="155"/>
      <c r="G1071" s="156"/>
      <c r="H1071" s="157"/>
      <c r="I1071" s="158"/>
      <c r="J1071" s="153"/>
      <c r="K1071" s="154"/>
      <c r="L1071" s="154"/>
      <c r="M1071" s="153"/>
      <c r="N1071" s="153"/>
      <c r="O1071" s="154"/>
      <c r="P1071" s="154"/>
      <c r="Q1071" s="153"/>
      <c r="R1071" s="159"/>
      <c r="S1071" s="154"/>
    </row>
    <row r="1072" spans="1:19" s="151" customFormat="1" x14ac:dyDescent="0.25">
      <c r="A1072" s="153"/>
      <c r="B1072" s="153"/>
      <c r="C1072" s="154"/>
      <c r="D1072" s="154"/>
      <c r="E1072" s="155"/>
      <c r="F1072" s="155"/>
      <c r="G1072" s="156"/>
      <c r="H1072" s="157"/>
      <c r="I1072" s="158"/>
      <c r="J1072" s="153"/>
      <c r="K1072" s="154"/>
      <c r="L1072" s="154"/>
      <c r="M1072" s="153"/>
      <c r="N1072" s="153"/>
      <c r="O1072" s="154"/>
      <c r="P1072" s="154"/>
      <c r="Q1072" s="153"/>
      <c r="R1072" s="159"/>
      <c r="S1072" s="154"/>
    </row>
    <row r="1073" spans="1:19" s="151" customFormat="1" x14ac:dyDescent="0.25">
      <c r="A1073" s="153"/>
      <c r="B1073" s="153"/>
      <c r="C1073" s="154"/>
      <c r="D1073" s="154"/>
      <c r="E1073" s="155"/>
      <c r="F1073" s="155"/>
      <c r="G1073" s="156"/>
      <c r="H1073" s="157"/>
      <c r="I1073" s="158"/>
      <c r="J1073" s="153"/>
      <c r="K1073" s="154"/>
      <c r="L1073" s="154"/>
      <c r="M1073" s="153"/>
      <c r="N1073" s="153"/>
      <c r="O1073" s="154"/>
      <c r="P1073" s="154"/>
      <c r="Q1073" s="153"/>
      <c r="R1073" s="159"/>
      <c r="S1073" s="154"/>
    </row>
    <row r="1074" spans="1:19" s="151" customFormat="1" x14ac:dyDescent="0.25">
      <c r="A1074" s="153"/>
      <c r="B1074" s="153"/>
      <c r="C1074" s="154"/>
      <c r="D1074" s="154"/>
      <c r="E1074" s="155"/>
      <c r="F1074" s="155"/>
      <c r="G1074" s="156"/>
      <c r="H1074" s="157"/>
      <c r="I1074" s="158"/>
      <c r="J1074" s="153"/>
      <c r="K1074" s="154"/>
      <c r="L1074" s="154"/>
      <c r="M1074" s="153"/>
      <c r="N1074" s="153"/>
      <c r="O1074" s="154"/>
      <c r="P1074" s="154"/>
      <c r="Q1074" s="153"/>
      <c r="R1074" s="159"/>
      <c r="S1074" s="154"/>
    </row>
    <row r="1075" spans="1:19" s="151" customFormat="1" x14ac:dyDescent="0.25">
      <c r="A1075" s="153"/>
      <c r="B1075" s="153"/>
      <c r="C1075" s="154"/>
      <c r="D1075" s="154"/>
      <c r="E1075" s="155"/>
      <c r="F1075" s="155"/>
      <c r="G1075" s="156"/>
      <c r="H1075" s="157"/>
      <c r="I1075" s="158"/>
      <c r="J1075" s="153"/>
      <c r="K1075" s="154"/>
      <c r="L1075" s="154"/>
      <c r="M1075" s="153"/>
      <c r="N1075" s="153"/>
      <c r="O1075" s="154"/>
      <c r="P1075" s="154"/>
      <c r="Q1075" s="153"/>
      <c r="R1075" s="159"/>
      <c r="S1075" s="154"/>
    </row>
    <row r="1076" spans="1:19" s="151" customFormat="1" x14ac:dyDescent="0.25">
      <c r="A1076" s="153"/>
      <c r="B1076" s="153"/>
      <c r="C1076" s="154"/>
      <c r="D1076" s="154"/>
      <c r="E1076" s="155"/>
      <c r="F1076" s="155"/>
      <c r="G1076" s="156"/>
      <c r="H1076" s="157"/>
      <c r="I1076" s="158"/>
      <c r="J1076" s="153"/>
      <c r="K1076" s="154"/>
      <c r="L1076" s="154"/>
      <c r="M1076" s="153"/>
      <c r="N1076" s="153"/>
      <c r="O1076" s="154"/>
      <c r="P1076" s="154"/>
      <c r="Q1076" s="153"/>
      <c r="R1076" s="159"/>
      <c r="S1076" s="154"/>
    </row>
    <row r="1077" spans="1:19" s="151" customFormat="1" x14ac:dyDescent="0.25">
      <c r="A1077" s="153"/>
      <c r="B1077" s="153"/>
      <c r="C1077" s="154"/>
      <c r="D1077" s="154"/>
      <c r="E1077" s="155"/>
      <c r="F1077" s="155"/>
      <c r="G1077" s="156"/>
      <c r="H1077" s="157"/>
      <c r="I1077" s="158"/>
      <c r="J1077" s="153"/>
      <c r="K1077" s="154"/>
      <c r="L1077" s="154"/>
      <c r="M1077" s="153"/>
      <c r="N1077" s="153"/>
      <c r="O1077" s="154"/>
      <c r="P1077" s="154"/>
      <c r="Q1077" s="153"/>
      <c r="R1077" s="159"/>
      <c r="S1077" s="154"/>
    </row>
    <row r="1078" spans="1:19" s="151" customFormat="1" x14ac:dyDescent="0.25">
      <c r="A1078" s="153"/>
      <c r="B1078" s="153"/>
      <c r="C1078" s="154"/>
      <c r="D1078" s="154"/>
      <c r="E1078" s="155"/>
      <c r="F1078" s="155"/>
      <c r="G1078" s="156"/>
      <c r="H1078" s="157"/>
      <c r="I1078" s="158"/>
      <c r="J1078" s="153"/>
      <c r="K1078" s="154"/>
      <c r="L1078" s="154"/>
      <c r="M1078" s="153"/>
      <c r="N1078" s="153"/>
      <c r="O1078" s="154"/>
      <c r="P1078" s="154"/>
      <c r="Q1078" s="153"/>
      <c r="R1078" s="159"/>
      <c r="S1078" s="154"/>
    </row>
    <row r="1079" spans="1:19" s="151" customFormat="1" x14ac:dyDescent="0.25">
      <c r="A1079" s="153"/>
      <c r="B1079" s="153"/>
      <c r="C1079" s="154"/>
      <c r="D1079" s="154"/>
      <c r="E1079" s="155"/>
      <c r="F1079" s="155"/>
      <c r="G1079" s="156"/>
      <c r="H1079" s="157"/>
      <c r="I1079" s="158"/>
      <c r="J1079" s="153"/>
      <c r="K1079" s="154"/>
      <c r="L1079" s="154"/>
      <c r="M1079" s="153"/>
      <c r="N1079" s="153"/>
      <c r="O1079" s="154"/>
      <c r="P1079" s="154"/>
      <c r="Q1079" s="153"/>
      <c r="R1079" s="159"/>
      <c r="S1079" s="154"/>
    </row>
    <row r="1080" spans="1:19" s="151" customFormat="1" x14ac:dyDescent="0.25">
      <c r="A1080" s="153"/>
      <c r="B1080" s="153"/>
      <c r="C1080" s="154"/>
      <c r="D1080" s="154"/>
      <c r="E1080" s="155"/>
      <c r="F1080" s="155"/>
      <c r="G1080" s="156"/>
      <c r="H1080" s="157"/>
      <c r="I1080" s="158"/>
      <c r="J1080" s="153"/>
      <c r="K1080" s="154"/>
      <c r="L1080" s="154"/>
      <c r="M1080" s="153"/>
      <c r="N1080" s="153"/>
      <c r="O1080" s="154"/>
      <c r="P1080" s="154"/>
      <c r="Q1080" s="153"/>
      <c r="R1080" s="159"/>
      <c r="S1080" s="154"/>
    </row>
    <row r="1081" spans="1:19" s="151" customFormat="1" x14ac:dyDescent="0.25">
      <c r="A1081" s="153"/>
      <c r="B1081" s="153"/>
      <c r="C1081" s="154"/>
      <c r="D1081" s="154"/>
      <c r="E1081" s="155"/>
      <c r="F1081" s="155"/>
      <c r="G1081" s="156"/>
      <c r="H1081" s="157"/>
      <c r="I1081" s="158"/>
      <c r="J1081" s="153"/>
      <c r="K1081" s="154"/>
      <c r="L1081" s="154"/>
      <c r="M1081" s="153"/>
      <c r="N1081" s="153"/>
      <c r="O1081" s="154"/>
      <c r="P1081" s="154"/>
      <c r="Q1081" s="153"/>
      <c r="R1081" s="159"/>
      <c r="S1081" s="154"/>
    </row>
    <row r="1082" spans="1:19" s="151" customFormat="1" x14ac:dyDescent="0.25">
      <c r="A1082" s="153"/>
      <c r="B1082" s="153"/>
      <c r="C1082" s="154"/>
      <c r="D1082" s="154"/>
      <c r="E1082" s="155"/>
      <c r="F1082" s="155"/>
      <c r="G1082" s="156"/>
      <c r="H1082" s="157"/>
      <c r="I1082" s="158"/>
      <c r="J1082" s="153"/>
      <c r="K1082" s="154"/>
      <c r="L1082" s="154"/>
      <c r="M1082" s="153"/>
      <c r="N1082" s="153"/>
      <c r="O1082" s="154"/>
      <c r="P1082" s="154"/>
      <c r="Q1082" s="153"/>
      <c r="R1082" s="159"/>
      <c r="S1082" s="154"/>
    </row>
    <row r="1083" spans="1:19" s="151" customFormat="1" x14ac:dyDescent="0.25">
      <c r="A1083" s="153"/>
      <c r="B1083" s="153"/>
      <c r="C1083" s="154"/>
      <c r="D1083" s="154"/>
      <c r="E1083" s="155"/>
      <c r="F1083" s="155"/>
      <c r="G1083" s="156"/>
      <c r="H1083" s="157"/>
      <c r="I1083" s="158"/>
      <c r="J1083" s="153"/>
      <c r="K1083" s="154"/>
      <c r="L1083" s="154"/>
      <c r="M1083" s="153"/>
      <c r="N1083" s="153"/>
      <c r="O1083" s="154"/>
      <c r="P1083" s="154"/>
      <c r="Q1083" s="153"/>
      <c r="R1083" s="159"/>
      <c r="S1083" s="154"/>
    </row>
    <row r="1084" spans="1:19" s="151" customFormat="1" x14ac:dyDescent="0.25">
      <c r="A1084" s="153"/>
      <c r="B1084" s="153"/>
      <c r="C1084" s="154"/>
      <c r="D1084" s="154"/>
      <c r="E1084" s="155"/>
      <c r="F1084" s="155"/>
      <c r="G1084" s="156"/>
      <c r="H1084" s="157"/>
      <c r="I1084" s="158"/>
      <c r="J1084" s="153"/>
      <c r="K1084" s="154"/>
      <c r="L1084" s="154"/>
      <c r="M1084" s="153"/>
      <c r="N1084" s="153"/>
      <c r="O1084" s="154"/>
      <c r="P1084" s="154"/>
      <c r="Q1084" s="153"/>
      <c r="R1084" s="159"/>
      <c r="S1084" s="154"/>
    </row>
    <row r="1085" spans="1:19" s="151" customFormat="1" x14ac:dyDescent="0.25">
      <c r="A1085" s="153"/>
      <c r="B1085" s="153"/>
      <c r="C1085" s="154"/>
      <c r="D1085" s="154"/>
      <c r="E1085" s="155"/>
      <c r="F1085" s="155"/>
      <c r="G1085" s="156"/>
      <c r="H1085" s="157"/>
      <c r="I1085" s="158"/>
      <c r="J1085" s="153"/>
      <c r="K1085" s="154"/>
      <c r="L1085" s="154"/>
      <c r="M1085" s="153"/>
      <c r="N1085" s="153"/>
      <c r="O1085" s="154"/>
      <c r="P1085" s="154"/>
      <c r="Q1085" s="153"/>
      <c r="R1085" s="159"/>
      <c r="S1085" s="154"/>
    </row>
    <row r="1086" spans="1:19" s="151" customFormat="1" x14ac:dyDescent="0.25">
      <c r="A1086" s="153"/>
      <c r="B1086" s="153"/>
      <c r="C1086" s="154"/>
      <c r="D1086" s="154"/>
      <c r="E1086" s="155"/>
      <c r="F1086" s="155"/>
      <c r="G1086" s="156"/>
      <c r="H1086" s="157"/>
      <c r="I1086" s="158"/>
      <c r="J1086" s="153"/>
      <c r="K1086" s="154"/>
      <c r="L1086" s="154"/>
      <c r="M1086" s="153"/>
      <c r="N1086" s="153"/>
      <c r="O1086" s="154"/>
      <c r="P1086" s="154"/>
      <c r="Q1086" s="153"/>
      <c r="R1086" s="159"/>
      <c r="S1086" s="154"/>
    </row>
    <row r="1087" spans="1:19" s="151" customFormat="1" x14ac:dyDescent="0.25">
      <c r="A1087" s="153"/>
      <c r="B1087" s="153"/>
      <c r="C1087" s="154"/>
      <c r="D1087" s="154"/>
      <c r="E1087" s="155"/>
      <c r="F1087" s="155"/>
      <c r="G1087" s="156"/>
      <c r="H1087" s="157"/>
      <c r="I1087" s="158"/>
      <c r="J1087" s="153"/>
      <c r="K1087" s="154"/>
      <c r="L1087" s="154"/>
      <c r="M1087" s="153"/>
      <c r="N1087" s="153"/>
      <c r="O1087" s="154"/>
      <c r="P1087" s="154"/>
      <c r="Q1087" s="153"/>
      <c r="R1087" s="159"/>
      <c r="S1087" s="154"/>
    </row>
    <row r="1088" spans="1:19" s="151" customFormat="1" x14ac:dyDescent="0.25">
      <c r="A1088" s="153"/>
      <c r="B1088" s="153"/>
      <c r="C1088" s="154"/>
      <c r="D1088" s="154"/>
      <c r="E1088" s="155"/>
      <c r="F1088" s="155"/>
      <c r="G1088" s="156"/>
      <c r="H1088" s="157"/>
      <c r="I1088" s="158"/>
      <c r="J1088" s="153"/>
      <c r="K1088" s="154"/>
      <c r="L1088" s="154"/>
      <c r="M1088" s="153"/>
      <c r="N1088" s="153"/>
      <c r="O1088" s="154"/>
      <c r="P1088" s="154"/>
      <c r="Q1088" s="153"/>
      <c r="R1088" s="159"/>
      <c r="S1088" s="154"/>
    </row>
    <row r="1089" spans="1:19" s="151" customFormat="1" x14ac:dyDescent="0.25">
      <c r="A1089" s="153"/>
      <c r="B1089" s="153"/>
      <c r="C1089" s="154"/>
      <c r="D1089" s="154"/>
      <c r="E1089" s="155"/>
      <c r="F1089" s="155"/>
      <c r="G1089" s="156"/>
      <c r="H1089" s="157"/>
      <c r="I1089" s="158"/>
      <c r="J1089" s="153"/>
      <c r="K1089" s="154"/>
      <c r="L1089" s="154"/>
      <c r="M1089" s="153"/>
      <c r="N1089" s="153"/>
      <c r="O1089" s="154"/>
      <c r="P1089" s="154"/>
      <c r="Q1089" s="153"/>
      <c r="R1089" s="159"/>
      <c r="S1089" s="154"/>
    </row>
    <row r="1090" spans="1:19" s="151" customFormat="1" x14ac:dyDescent="0.25">
      <c r="A1090" s="153"/>
      <c r="B1090" s="153"/>
      <c r="C1090" s="154"/>
      <c r="D1090" s="154"/>
      <c r="E1090" s="155"/>
      <c r="F1090" s="155"/>
      <c r="G1090" s="156"/>
      <c r="H1090" s="157"/>
      <c r="I1090" s="158"/>
      <c r="J1090" s="153"/>
      <c r="K1090" s="154"/>
      <c r="L1090" s="154"/>
      <c r="M1090" s="153"/>
      <c r="N1090" s="153"/>
      <c r="O1090" s="154"/>
      <c r="P1090" s="154"/>
      <c r="Q1090" s="153"/>
      <c r="R1090" s="159"/>
      <c r="S1090" s="154"/>
    </row>
    <row r="1091" spans="1:19" s="151" customFormat="1" x14ac:dyDescent="0.25">
      <c r="A1091" s="153"/>
      <c r="B1091" s="153"/>
      <c r="C1091" s="154"/>
      <c r="D1091" s="154"/>
      <c r="E1091" s="155"/>
      <c r="F1091" s="155"/>
      <c r="G1091" s="156"/>
      <c r="H1091" s="157"/>
      <c r="I1091" s="158"/>
      <c r="J1091" s="153"/>
      <c r="K1091" s="154"/>
      <c r="L1091" s="154"/>
      <c r="M1091" s="153"/>
      <c r="N1091" s="153"/>
      <c r="O1091" s="154"/>
      <c r="P1091" s="154"/>
      <c r="Q1091" s="153"/>
      <c r="R1091" s="159"/>
      <c r="S1091" s="154"/>
    </row>
    <row r="1092" spans="1:19" s="151" customFormat="1" x14ac:dyDescent="0.25">
      <c r="A1092" s="153"/>
      <c r="B1092" s="153"/>
      <c r="C1092" s="154"/>
      <c r="D1092" s="154"/>
      <c r="E1092" s="155"/>
      <c r="F1092" s="155"/>
      <c r="G1092" s="156"/>
      <c r="H1092" s="157"/>
      <c r="I1092" s="158"/>
      <c r="J1092" s="153"/>
      <c r="K1092" s="154"/>
      <c r="L1092" s="154"/>
      <c r="M1092" s="153"/>
      <c r="N1092" s="153"/>
      <c r="O1092" s="154"/>
      <c r="P1092" s="154"/>
      <c r="Q1092" s="153"/>
      <c r="R1092" s="159"/>
      <c r="S1092" s="154"/>
    </row>
    <row r="1093" spans="1:19" s="151" customFormat="1" x14ac:dyDescent="0.25">
      <c r="A1093" s="153"/>
      <c r="B1093" s="153"/>
      <c r="C1093" s="154"/>
      <c r="D1093" s="154"/>
      <c r="E1093" s="155"/>
      <c r="F1093" s="155"/>
      <c r="G1093" s="156"/>
      <c r="H1093" s="157"/>
      <c r="I1093" s="158"/>
      <c r="J1093" s="153"/>
      <c r="K1093" s="154"/>
      <c r="L1093" s="154"/>
      <c r="M1093" s="153"/>
      <c r="N1093" s="153"/>
      <c r="O1093" s="154"/>
      <c r="P1093" s="154"/>
      <c r="Q1093" s="153"/>
      <c r="R1093" s="159"/>
      <c r="S1093" s="154"/>
    </row>
    <row r="1094" spans="1:19" s="151" customFormat="1" x14ac:dyDescent="0.25">
      <c r="A1094" s="153"/>
      <c r="B1094" s="153"/>
      <c r="C1094" s="154"/>
      <c r="D1094" s="154"/>
      <c r="E1094" s="155"/>
      <c r="F1094" s="155"/>
      <c r="G1094" s="156"/>
      <c r="H1094" s="157"/>
      <c r="I1094" s="158"/>
      <c r="J1094" s="153"/>
      <c r="K1094" s="154"/>
      <c r="L1094" s="154"/>
      <c r="M1094" s="153"/>
      <c r="N1094" s="153"/>
      <c r="O1094" s="154"/>
      <c r="P1094" s="154"/>
      <c r="Q1094" s="153"/>
      <c r="R1094" s="159"/>
      <c r="S1094" s="154"/>
    </row>
    <row r="1095" spans="1:19" s="151" customFormat="1" x14ac:dyDescent="0.25">
      <c r="A1095" s="153"/>
      <c r="B1095" s="153"/>
      <c r="C1095" s="154"/>
      <c r="D1095" s="154"/>
      <c r="E1095" s="155"/>
      <c r="F1095" s="155"/>
      <c r="G1095" s="156"/>
      <c r="H1095" s="157"/>
      <c r="I1095" s="158"/>
      <c r="J1095" s="153"/>
      <c r="K1095" s="154"/>
      <c r="L1095" s="154"/>
      <c r="M1095" s="153"/>
      <c r="N1095" s="153"/>
      <c r="O1095" s="154"/>
      <c r="P1095" s="154"/>
      <c r="Q1095" s="153"/>
      <c r="R1095" s="159"/>
      <c r="S1095" s="154"/>
    </row>
    <row r="1096" spans="1:19" s="151" customFormat="1" x14ac:dyDescent="0.25">
      <c r="A1096" s="153"/>
      <c r="B1096" s="153"/>
      <c r="C1096" s="154"/>
      <c r="D1096" s="154"/>
      <c r="E1096" s="155"/>
      <c r="F1096" s="155"/>
      <c r="G1096" s="156"/>
      <c r="H1096" s="157"/>
      <c r="I1096" s="158"/>
      <c r="J1096" s="153"/>
      <c r="K1096" s="154"/>
      <c r="L1096" s="154"/>
      <c r="M1096" s="153"/>
      <c r="N1096" s="153"/>
      <c r="O1096" s="154"/>
      <c r="P1096" s="154"/>
      <c r="Q1096" s="153"/>
      <c r="R1096" s="159"/>
      <c r="S1096" s="154"/>
    </row>
    <row r="1097" spans="1:19" s="151" customFormat="1" x14ac:dyDescent="0.25">
      <c r="A1097" s="153"/>
      <c r="B1097" s="153"/>
      <c r="C1097" s="154"/>
      <c r="D1097" s="154"/>
      <c r="E1097" s="155"/>
      <c r="F1097" s="155"/>
      <c r="G1097" s="156"/>
      <c r="H1097" s="157"/>
      <c r="I1097" s="158"/>
      <c r="J1097" s="153"/>
      <c r="K1097" s="154"/>
      <c r="L1097" s="154"/>
      <c r="M1097" s="153"/>
      <c r="N1097" s="153"/>
      <c r="O1097" s="154"/>
      <c r="P1097" s="154"/>
      <c r="Q1097" s="153"/>
      <c r="R1097" s="159"/>
      <c r="S1097" s="154"/>
    </row>
    <row r="1098" spans="1:19" s="151" customFormat="1" x14ac:dyDescent="0.25">
      <c r="A1098" s="153"/>
      <c r="B1098" s="153"/>
      <c r="C1098" s="154"/>
      <c r="D1098" s="154"/>
      <c r="E1098" s="155"/>
      <c r="F1098" s="155"/>
      <c r="G1098" s="156"/>
      <c r="H1098" s="157"/>
      <c r="I1098" s="158"/>
      <c r="J1098" s="153"/>
      <c r="K1098" s="154"/>
      <c r="L1098" s="154"/>
      <c r="M1098" s="153"/>
      <c r="N1098" s="153"/>
      <c r="O1098" s="154"/>
      <c r="P1098" s="154"/>
      <c r="Q1098" s="153"/>
      <c r="R1098" s="159"/>
      <c r="S1098" s="154"/>
    </row>
    <row r="1099" spans="1:19" s="151" customFormat="1" x14ac:dyDescent="0.25">
      <c r="A1099" s="153"/>
      <c r="B1099" s="153"/>
      <c r="C1099" s="154"/>
      <c r="D1099" s="154"/>
      <c r="E1099" s="155"/>
      <c r="F1099" s="155"/>
      <c r="G1099" s="156"/>
      <c r="H1099" s="157"/>
      <c r="I1099" s="158"/>
      <c r="J1099" s="153"/>
      <c r="K1099" s="154"/>
      <c r="L1099" s="154"/>
      <c r="M1099" s="153"/>
      <c r="N1099" s="153"/>
      <c r="O1099" s="154"/>
      <c r="P1099" s="154"/>
      <c r="Q1099" s="153"/>
      <c r="R1099" s="159"/>
      <c r="S1099" s="154"/>
    </row>
    <row r="1100" spans="1:19" s="151" customFormat="1" x14ac:dyDescent="0.25">
      <c r="A1100" s="153"/>
      <c r="B1100" s="153"/>
      <c r="C1100" s="154"/>
      <c r="D1100" s="154"/>
      <c r="E1100" s="155"/>
      <c r="F1100" s="155"/>
      <c r="G1100" s="156"/>
      <c r="H1100" s="157"/>
      <c r="I1100" s="158"/>
      <c r="J1100" s="153"/>
      <c r="K1100" s="154"/>
      <c r="L1100" s="154"/>
      <c r="M1100" s="153"/>
      <c r="N1100" s="153"/>
      <c r="O1100" s="154"/>
      <c r="P1100" s="154"/>
      <c r="Q1100" s="153"/>
      <c r="R1100" s="159"/>
      <c r="S1100" s="154"/>
    </row>
    <row r="1101" spans="1:19" s="151" customFormat="1" x14ac:dyDescent="0.25">
      <c r="A1101" s="153"/>
      <c r="B1101" s="153"/>
      <c r="C1101" s="154"/>
      <c r="D1101" s="154"/>
      <c r="E1101" s="155"/>
      <c r="F1101" s="155"/>
      <c r="G1101" s="156"/>
      <c r="H1101" s="157"/>
      <c r="I1101" s="158"/>
      <c r="J1101" s="153"/>
      <c r="K1101" s="154"/>
      <c r="L1101" s="154"/>
      <c r="M1101" s="153"/>
      <c r="N1101" s="153"/>
      <c r="O1101" s="154"/>
      <c r="P1101" s="154"/>
      <c r="Q1101" s="153"/>
      <c r="R1101" s="159"/>
      <c r="S1101" s="154"/>
    </row>
    <row r="1102" spans="1:19" s="151" customFormat="1" x14ac:dyDescent="0.25">
      <c r="A1102" s="153"/>
      <c r="B1102" s="153"/>
      <c r="C1102" s="154"/>
      <c r="D1102" s="154"/>
      <c r="E1102" s="155"/>
      <c r="F1102" s="155"/>
      <c r="G1102" s="156"/>
      <c r="H1102" s="157"/>
      <c r="I1102" s="158"/>
      <c r="J1102" s="153"/>
      <c r="K1102" s="154"/>
      <c r="L1102" s="154"/>
      <c r="M1102" s="153"/>
      <c r="N1102" s="153"/>
      <c r="O1102" s="154"/>
      <c r="P1102" s="154"/>
      <c r="Q1102" s="153"/>
      <c r="R1102" s="159"/>
      <c r="S1102" s="154"/>
    </row>
    <row r="1103" spans="1:19" s="151" customFormat="1" x14ac:dyDescent="0.25">
      <c r="A1103" s="153"/>
      <c r="B1103" s="153"/>
      <c r="C1103" s="154"/>
      <c r="D1103" s="154"/>
      <c r="E1103" s="155"/>
      <c r="F1103" s="155"/>
      <c r="G1103" s="156"/>
      <c r="H1103" s="157"/>
      <c r="I1103" s="158"/>
      <c r="J1103" s="153"/>
      <c r="K1103" s="154"/>
      <c r="L1103" s="154"/>
      <c r="M1103" s="153"/>
      <c r="N1103" s="153"/>
      <c r="O1103" s="154"/>
      <c r="P1103" s="154"/>
      <c r="Q1103" s="153"/>
      <c r="R1103" s="159"/>
      <c r="S1103" s="154"/>
    </row>
    <row r="1104" spans="1:19" s="151" customFormat="1" x14ac:dyDescent="0.25">
      <c r="A1104" s="153"/>
      <c r="B1104" s="153"/>
      <c r="C1104" s="154"/>
      <c r="D1104" s="154"/>
      <c r="E1104" s="155"/>
      <c r="F1104" s="155"/>
      <c r="G1104" s="156"/>
      <c r="H1104" s="157"/>
      <c r="I1104" s="158"/>
      <c r="J1104" s="153"/>
      <c r="K1104" s="154"/>
      <c r="L1104" s="154"/>
      <c r="M1104" s="153"/>
      <c r="N1104" s="153"/>
      <c r="O1104" s="154"/>
      <c r="P1104" s="154"/>
      <c r="Q1104" s="153"/>
      <c r="R1104" s="159"/>
      <c r="S1104" s="154"/>
    </row>
    <row r="1105" spans="1:19" s="151" customFormat="1" x14ac:dyDescent="0.25">
      <c r="A1105" s="153"/>
      <c r="B1105" s="153"/>
      <c r="C1105" s="154"/>
      <c r="D1105" s="154"/>
      <c r="E1105" s="155"/>
      <c r="F1105" s="155"/>
      <c r="G1105" s="156"/>
      <c r="H1105" s="157"/>
      <c r="I1105" s="158"/>
      <c r="J1105" s="153"/>
      <c r="K1105" s="154"/>
      <c r="L1105" s="154"/>
      <c r="M1105" s="153"/>
      <c r="N1105" s="153"/>
      <c r="O1105" s="154"/>
      <c r="P1105" s="154"/>
      <c r="Q1105" s="153"/>
      <c r="R1105" s="159"/>
      <c r="S1105" s="154"/>
    </row>
    <row r="1106" spans="1:19" s="151" customFormat="1" x14ac:dyDescent="0.25">
      <c r="A1106" s="153"/>
      <c r="B1106" s="153"/>
      <c r="C1106" s="154"/>
      <c r="D1106" s="154"/>
      <c r="E1106" s="155"/>
      <c r="F1106" s="155"/>
      <c r="G1106" s="156"/>
      <c r="H1106" s="157"/>
      <c r="I1106" s="158"/>
      <c r="J1106" s="153"/>
      <c r="K1106" s="154"/>
      <c r="L1106" s="154"/>
      <c r="M1106" s="153"/>
      <c r="N1106" s="153"/>
      <c r="O1106" s="154"/>
      <c r="P1106" s="154"/>
      <c r="Q1106" s="153"/>
      <c r="R1106" s="159"/>
      <c r="S1106" s="154"/>
    </row>
    <row r="1107" spans="1:19" s="151" customFormat="1" x14ac:dyDescent="0.25">
      <c r="A1107" s="153"/>
      <c r="B1107" s="153"/>
      <c r="C1107" s="154"/>
      <c r="D1107" s="154"/>
      <c r="E1107" s="155"/>
      <c r="F1107" s="155"/>
      <c r="G1107" s="156"/>
      <c r="H1107" s="157"/>
      <c r="I1107" s="158"/>
      <c r="J1107" s="153"/>
      <c r="K1107" s="154"/>
      <c r="L1107" s="154"/>
      <c r="M1107" s="153"/>
      <c r="N1107" s="153"/>
      <c r="O1107" s="154"/>
      <c r="P1107" s="154"/>
      <c r="Q1107" s="153"/>
      <c r="R1107" s="159"/>
      <c r="S1107" s="154"/>
    </row>
    <row r="1108" spans="1:19" s="151" customFormat="1" x14ac:dyDescent="0.25">
      <c r="A1108" s="153"/>
      <c r="B1108" s="153"/>
      <c r="C1108" s="154"/>
      <c r="D1108" s="154"/>
      <c r="E1108" s="155"/>
      <c r="F1108" s="155"/>
      <c r="G1108" s="156"/>
      <c r="H1108" s="157"/>
      <c r="I1108" s="158"/>
      <c r="J1108" s="153"/>
      <c r="K1108" s="154"/>
      <c r="L1108" s="154"/>
      <c r="M1108" s="153"/>
      <c r="N1108" s="153"/>
      <c r="O1108" s="154"/>
      <c r="P1108" s="154"/>
      <c r="Q1108" s="153"/>
      <c r="R1108" s="159"/>
      <c r="S1108" s="154"/>
    </row>
    <row r="1109" spans="1:19" s="151" customFormat="1" x14ac:dyDescent="0.25">
      <c r="A1109" s="153"/>
      <c r="B1109" s="153"/>
      <c r="C1109" s="154"/>
      <c r="D1109" s="154"/>
      <c r="E1109" s="155"/>
      <c r="F1109" s="155"/>
      <c r="G1109" s="156"/>
      <c r="H1109" s="157"/>
      <c r="I1109" s="158"/>
      <c r="J1109" s="153"/>
      <c r="K1109" s="154"/>
      <c r="L1109" s="154"/>
      <c r="M1109" s="153"/>
      <c r="N1109" s="153"/>
      <c r="O1109" s="154"/>
      <c r="P1109" s="154"/>
      <c r="Q1109" s="153"/>
      <c r="R1109" s="159"/>
      <c r="S1109" s="154"/>
    </row>
    <row r="1110" spans="1:19" s="151" customFormat="1" x14ac:dyDescent="0.25">
      <c r="A1110" s="153"/>
      <c r="B1110" s="153"/>
      <c r="C1110" s="154"/>
      <c r="D1110" s="154"/>
      <c r="E1110" s="155"/>
      <c r="F1110" s="155"/>
      <c r="G1110" s="156"/>
      <c r="H1110" s="157"/>
      <c r="I1110" s="158"/>
      <c r="J1110" s="153"/>
      <c r="K1110" s="154"/>
      <c r="L1110" s="154"/>
      <c r="M1110" s="153"/>
      <c r="N1110" s="153"/>
      <c r="O1110" s="154"/>
      <c r="P1110" s="154"/>
      <c r="Q1110" s="153"/>
      <c r="R1110" s="159"/>
      <c r="S1110" s="154"/>
    </row>
    <row r="1111" spans="1:19" s="151" customFormat="1" x14ac:dyDescent="0.25">
      <c r="A1111" s="153"/>
      <c r="B1111" s="153"/>
      <c r="C1111" s="154"/>
      <c r="D1111" s="154"/>
      <c r="E1111" s="155"/>
      <c r="F1111" s="155"/>
      <c r="G1111" s="156"/>
      <c r="H1111" s="157"/>
      <c r="I1111" s="158"/>
      <c r="J1111" s="153"/>
      <c r="K1111" s="154"/>
      <c r="L1111" s="154"/>
      <c r="M1111" s="153"/>
      <c r="N1111" s="153"/>
      <c r="O1111" s="154"/>
      <c r="P1111" s="154"/>
      <c r="Q1111" s="153"/>
      <c r="R1111" s="159"/>
      <c r="S1111" s="154"/>
    </row>
    <row r="1112" spans="1:19" s="151" customFormat="1" x14ac:dyDescent="0.25">
      <c r="A1112" s="153"/>
      <c r="B1112" s="153"/>
      <c r="C1112" s="154"/>
      <c r="D1112" s="154"/>
      <c r="E1112" s="155"/>
      <c r="F1112" s="155"/>
      <c r="G1112" s="156"/>
      <c r="H1112" s="157"/>
      <c r="I1112" s="158"/>
      <c r="J1112" s="153"/>
      <c r="K1112" s="154"/>
      <c r="L1112" s="154"/>
      <c r="M1112" s="153"/>
      <c r="N1112" s="153"/>
      <c r="O1112" s="154"/>
      <c r="P1112" s="154"/>
      <c r="Q1112" s="153"/>
      <c r="R1112" s="159"/>
      <c r="S1112" s="154"/>
    </row>
    <row r="1113" spans="1:19" s="151" customFormat="1" x14ac:dyDescent="0.25">
      <c r="A1113" s="153"/>
      <c r="B1113" s="153"/>
      <c r="C1113" s="154"/>
      <c r="D1113" s="154"/>
      <c r="E1113" s="155"/>
      <c r="F1113" s="155"/>
      <c r="G1113" s="156"/>
      <c r="H1113" s="157"/>
      <c r="I1113" s="158"/>
      <c r="J1113" s="153"/>
      <c r="K1113" s="154"/>
      <c r="L1113" s="154"/>
      <c r="M1113" s="153"/>
      <c r="N1113" s="153"/>
      <c r="O1113" s="154"/>
      <c r="P1113" s="154"/>
      <c r="Q1113" s="153"/>
      <c r="R1113" s="159"/>
      <c r="S1113" s="154"/>
    </row>
    <row r="1114" spans="1:19" s="151" customFormat="1" x14ac:dyDescent="0.25">
      <c r="A1114" s="153"/>
      <c r="B1114" s="153"/>
      <c r="C1114" s="154"/>
      <c r="D1114" s="154"/>
      <c r="E1114" s="155"/>
      <c r="F1114" s="155"/>
      <c r="G1114" s="156"/>
      <c r="H1114" s="157"/>
      <c r="I1114" s="158"/>
      <c r="J1114" s="153"/>
      <c r="K1114" s="154"/>
      <c r="L1114" s="154"/>
      <c r="M1114" s="153"/>
      <c r="N1114" s="153"/>
      <c r="O1114" s="154"/>
      <c r="P1114" s="154"/>
      <c r="Q1114" s="153"/>
      <c r="R1114" s="159"/>
      <c r="S1114" s="154"/>
    </row>
    <row r="1115" spans="1:19" s="151" customFormat="1" x14ac:dyDescent="0.25">
      <c r="A1115" s="153"/>
      <c r="B1115" s="153"/>
      <c r="C1115" s="154"/>
      <c r="D1115" s="154"/>
      <c r="E1115" s="155"/>
      <c r="F1115" s="155"/>
      <c r="G1115" s="156"/>
      <c r="H1115" s="157"/>
      <c r="I1115" s="158"/>
      <c r="J1115" s="153"/>
      <c r="K1115" s="154"/>
      <c r="L1115" s="163"/>
      <c r="M1115" s="153"/>
      <c r="N1115" s="153"/>
      <c r="O1115" s="154"/>
      <c r="P1115" s="154"/>
      <c r="Q1115" s="153"/>
      <c r="R1115" s="159"/>
      <c r="S1115" s="154"/>
    </row>
    <row r="1116" spans="1:19" s="151" customFormat="1" x14ac:dyDescent="0.25">
      <c r="A1116" s="153"/>
      <c r="B1116" s="153"/>
      <c r="C1116" s="154"/>
      <c r="D1116" s="154"/>
      <c r="E1116" s="155"/>
      <c r="F1116" s="155"/>
      <c r="G1116" s="156"/>
      <c r="H1116" s="157"/>
      <c r="I1116" s="158"/>
      <c r="J1116" s="153"/>
      <c r="K1116" s="154"/>
      <c r="L1116" s="163"/>
      <c r="M1116" s="153"/>
      <c r="N1116" s="153"/>
      <c r="O1116" s="154"/>
      <c r="P1116" s="154"/>
      <c r="Q1116" s="153"/>
      <c r="R1116" s="159"/>
      <c r="S1116" s="154"/>
    </row>
    <row r="1117" spans="1:19" s="151" customFormat="1" x14ac:dyDescent="0.25">
      <c r="A1117" s="153"/>
      <c r="B1117" s="153"/>
      <c r="C1117" s="154"/>
      <c r="D1117" s="154"/>
      <c r="E1117" s="155"/>
      <c r="F1117" s="155"/>
      <c r="G1117" s="156"/>
      <c r="H1117" s="157"/>
      <c r="I1117" s="158"/>
      <c r="J1117" s="153"/>
      <c r="K1117" s="154"/>
      <c r="L1117" s="163"/>
      <c r="M1117" s="153"/>
      <c r="N1117" s="153"/>
      <c r="O1117" s="154"/>
      <c r="P1117" s="163"/>
      <c r="Q1117" s="153"/>
      <c r="R1117" s="159"/>
      <c r="S1117" s="154"/>
    </row>
    <row r="1118" spans="1:19" s="151" customFormat="1" x14ac:dyDescent="0.25">
      <c r="A1118" s="153"/>
      <c r="B1118" s="153"/>
      <c r="C1118" s="154"/>
      <c r="D1118" s="154"/>
      <c r="E1118" s="155"/>
      <c r="F1118" s="155"/>
      <c r="G1118" s="156"/>
      <c r="H1118" s="157"/>
      <c r="I1118" s="158"/>
      <c r="J1118" s="153"/>
      <c r="K1118" s="154"/>
      <c r="L1118" s="163"/>
      <c r="M1118" s="153"/>
      <c r="N1118" s="153"/>
      <c r="O1118" s="154"/>
      <c r="P1118" s="163"/>
      <c r="Q1118" s="153"/>
      <c r="R1118" s="159"/>
      <c r="S1118" s="154"/>
    </row>
  </sheetData>
  <mergeCells count="23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M1"/>
    <mergeCell ref="N1:Q1"/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</mergeCells>
  <pageMargins left="0.35433070866141736" right="0.35433070866141736" top="1.1811023622047245" bottom="0.78740157480314965" header="0.51181102362204722" footer="0.51181102362204722"/>
  <pageSetup paperSize="9" scale="75" orientation="landscape" r:id="rId1"/>
  <headerFooter alignWithMargins="0">
    <oddHeader>&amp;LSveučilište u Splitu
EKONOMSKI FAKULTET
KATEDRA ZA POSLOVNE STRANE JEZIKE I TZK&amp;CPLAN NASTAVNOG OPTEREĆENJA 
za akademsku godinu 2020./2021.</oddHeader>
    <oddFooter>&amp;LQF02-1&amp;Cstr. &amp;P od &amp;N&amp;R2019-05-20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46"/>
  <sheetViews>
    <sheetView view="pageBreakPreview" topLeftCell="A47" zoomScaleNormal="100" zoomScaleSheetLayoutView="100" workbookViewId="0">
      <selection activeCell="H65" sqref="H65"/>
    </sheetView>
  </sheetViews>
  <sheetFormatPr defaultColWidth="9.140625" defaultRowHeight="15.75" x14ac:dyDescent="0.25"/>
  <cols>
    <col min="1" max="1" width="20.42578125" style="164" customWidth="1"/>
    <col min="2" max="2" width="13.42578125" style="164" customWidth="1"/>
    <col min="3" max="3" width="16.5703125" style="455" customWidth="1"/>
    <col min="4" max="4" width="23.42578125" style="165" hidden="1" customWidth="1"/>
    <col min="5" max="5" width="7.140625" style="166" customWidth="1"/>
    <col min="6" max="6" width="6.7109375" style="166" customWidth="1"/>
    <col min="7" max="7" width="8.42578125" style="167" customWidth="1"/>
    <col min="8" max="8" width="33.28515625" style="168" customWidth="1"/>
    <col min="9" max="9" width="9" style="169" hidden="1" customWidth="1"/>
    <col min="10" max="10" width="9.7109375" style="170" customWidth="1"/>
    <col min="11" max="11" width="2.28515625" style="171" hidden="1" customWidth="1"/>
    <col min="12" max="12" width="2.7109375" style="172" hidden="1" customWidth="1"/>
    <col min="13" max="13" width="9.7109375" style="164" customWidth="1"/>
    <col min="14" max="14" width="9.7109375" style="170" customWidth="1"/>
    <col min="15" max="15" width="1.85546875" style="171" hidden="1" customWidth="1"/>
    <col min="16" max="16" width="2.140625" style="172" hidden="1" customWidth="1"/>
    <col min="17" max="17" width="9.7109375" style="164" customWidth="1"/>
    <col min="18" max="18" width="9.28515625" style="173" customWidth="1"/>
    <col min="19" max="19" width="0" style="154" hidden="1" customWidth="1"/>
    <col min="20" max="27" width="0" style="151" hidden="1" customWidth="1"/>
    <col min="28" max="28" width="10.140625" style="151" hidden="1" customWidth="1"/>
    <col min="29" max="29" width="0" style="151" hidden="1" customWidth="1"/>
    <col min="30" max="30" width="23.85546875" style="151" customWidth="1"/>
    <col min="31" max="39" width="9.140625" style="151"/>
    <col min="40" max="16384" width="9.140625" style="152"/>
  </cols>
  <sheetData>
    <row r="1" spans="1:58" s="4" customFormat="1" ht="15" customHeight="1" x14ac:dyDescent="0.2">
      <c r="A1" s="648" t="s">
        <v>0</v>
      </c>
      <c r="B1" s="648" t="s">
        <v>1</v>
      </c>
      <c r="C1" s="688" t="s">
        <v>2</v>
      </c>
      <c r="D1" s="648"/>
      <c r="E1" s="648" t="s">
        <v>3</v>
      </c>
      <c r="F1" s="648" t="s">
        <v>4</v>
      </c>
      <c r="G1" s="648" t="s">
        <v>5</v>
      </c>
      <c r="H1" s="648" t="s">
        <v>6</v>
      </c>
      <c r="I1" s="651" t="s">
        <v>7</v>
      </c>
      <c r="J1" s="654" t="s">
        <v>8</v>
      </c>
      <c r="K1" s="654"/>
      <c r="L1" s="654"/>
      <c r="M1" s="654"/>
      <c r="N1" s="654" t="s">
        <v>9</v>
      </c>
      <c r="O1" s="654"/>
      <c r="P1" s="654"/>
      <c r="Q1" s="655"/>
      <c r="R1" s="679" t="s">
        <v>10</v>
      </c>
      <c r="S1" s="670" t="s">
        <v>11</v>
      </c>
      <c r="T1" s="659"/>
      <c r="U1" s="659"/>
      <c r="V1" s="659"/>
      <c r="W1" s="659"/>
      <c r="X1" s="659"/>
      <c r="Y1" s="659"/>
      <c r="Z1" s="659"/>
      <c r="AA1" s="691"/>
      <c r="AB1" s="692"/>
      <c r="AC1" s="214" t="s">
        <v>0</v>
      </c>
      <c r="AD1" s="2" t="s">
        <v>12</v>
      </c>
      <c r="AE1" s="3"/>
      <c r="AF1" s="3"/>
      <c r="AG1" s="3"/>
      <c r="AH1" s="3"/>
      <c r="AI1" s="3"/>
      <c r="AJ1" s="3"/>
      <c r="AK1" s="3"/>
      <c r="AL1" s="3"/>
      <c r="AM1" s="3"/>
    </row>
    <row r="2" spans="1:58" s="5" customFormat="1" ht="39" customHeight="1" x14ac:dyDescent="0.2">
      <c r="A2" s="649"/>
      <c r="B2" s="649"/>
      <c r="C2" s="689"/>
      <c r="D2" s="649" t="s">
        <v>13</v>
      </c>
      <c r="E2" s="649"/>
      <c r="F2" s="649"/>
      <c r="G2" s="649"/>
      <c r="H2" s="649"/>
      <c r="I2" s="652"/>
      <c r="J2" s="661" t="s">
        <v>14</v>
      </c>
      <c r="K2" s="663" t="s">
        <v>15</v>
      </c>
      <c r="L2" s="664"/>
      <c r="M2" s="661" t="s">
        <v>16</v>
      </c>
      <c r="N2" s="661" t="s">
        <v>14</v>
      </c>
      <c r="O2" s="663" t="s">
        <v>15</v>
      </c>
      <c r="P2" s="664"/>
      <c r="Q2" s="667" t="s">
        <v>16</v>
      </c>
      <c r="R2" s="679"/>
      <c r="S2" s="657" t="s">
        <v>17</v>
      </c>
      <c r="T2" s="657"/>
      <c r="U2" s="658"/>
      <c r="V2" s="656" t="s">
        <v>18</v>
      </c>
      <c r="W2" s="657"/>
      <c r="X2" s="658"/>
      <c r="Y2" s="656" t="s">
        <v>19</v>
      </c>
      <c r="Z2" s="657"/>
      <c r="AA2" s="657"/>
      <c r="AB2" s="692"/>
      <c r="AC2" s="214" t="s">
        <v>20</v>
      </c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58" s="5" customFormat="1" ht="12.75" x14ac:dyDescent="0.2">
      <c r="A3" s="650"/>
      <c r="B3" s="650"/>
      <c r="C3" s="690"/>
      <c r="D3" s="650"/>
      <c r="E3" s="650"/>
      <c r="F3" s="650"/>
      <c r="G3" s="650"/>
      <c r="H3" s="650"/>
      <c r="I3" s="653"/>
      <c r="J3" s="662"/>
      <c r="K3" s="665"/>
      <c r="L3" s="666"/>
      <c r="M3" s="662"/>
      <c r="N3" s="662"/>
      <c r="O3" s="665"/>
      <c r="P3" s="666"/>
      <c r="Q3" s="668"/>
      <c r="R3" s="679"/>
      <c r="S3" s="274" t="s">
        <v>21</v>
      </c>
      <c r="T3" s="6" t="s">
        <v>22</v>
      </c>
      <c r="U3" s="6" t="s">
        <v>23</v>
      </c>
      <c r="V3" s="6" t="s">
        <v>21</v>
      </c>
      <c r="W3" s="6" t="s">
        <v>22</v>
      </c>
      <c r="X3" s="6" t="s">
        <v>23</v>
      </c>
      <c r="Y3" s="6" t="s">
        <v>21</v>
      </c>
      <c r="Z3" s="6" t="s">
        <v>22</v>
      </c>
      <c r="AA3" s="427" t="s">
        <v>23</v>
      </c>
      <c r="AB3" s="692"/>
      <c r="AC3" s="214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58" s="5" customFormat="1" ht="12.75" x14ac:dyDescent="0.2">
      <c r="A4" s="8"/>
      <c r="B4" s="8"/>
      <c r="C4" s="428"/>
      <c r="D4" s="8"/>
      <c r="E4" s="10"/>
      <c r="F4" s="10"/>
      <c r="G4" s="9"/>
      <c r="H4" s="9"/>
      <c r="I4" s="11"/>
      <c r="J4" s="12"/>
      <c r="K4" s="13"/>
      <c r="L4" s="14"/>
      <c r="M4" s="15"/>
      <c r="N4" s="16"/>
      <c r="O4" s="13"/>
      <c r="P4" s="14"/>
      <c r="Q4" s="17" t="s">
        <v>24</v>
      </c>
      <c r="R4" s="275">
        <v>3.2</v>
      </c>
      <c r="S4" s="330">
        <v>1</v>
      </c>
      <c r="T4" s="329">
        <v>1</v>
      </c>
      <c r="U4" s="329">
        <v>1.2</v>
      </c>
      <c r="V4" s="19"/>
      <c r="W4" s="19"/>
      <c r="X4" s="19"/>
      <c r="Y4" s="19"/>
      <c r="Z4" s="19"/>
      <c r="AA4" s="429"/>
      <c r="AB4" s="20"/>
      <c r="AC4" s="214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58" s="5" customFormat="1" ht="12.75" x14ac:dyDescent="0.2">
      <c r="A5" s="21"/>
      <c r="B5" s="21"/>
      <c r="C5" s="428"/>
      <c r="D5" s="21"/>
      <c r="E5" s="22"/>
      <c r="F5" s="22"/>
      <c r="G5" s="23"/>
      <c r="H5" s="23"/>
      <c r="I5" s="24"/>
      <c r="J5" s="25"/>
      <c r="K5" s="13"/>
      <c r="L5" s="14"/>
      <c r="M5" s="26"/>
      <c r="N5" s="27"/>
      <c r="O5" s="13"/>
      <c r="P5" s="14"/>
      <c r="Q5" s="28" t="s">
        <v>25</v>
      </c>
      <c r="R5" s="275">
        <v>2.2000000000000002</v>
      </c>
      <c r="S5" s="330">
        <v>1</v>
      </c>
      <c r="T5" s="329">
        <v>0</v>
      </c>
      <c r="U5" s="329">
        <v>1.2</v>
      </c>
      <c r="V5" s="19"/>
      <c r="W5" s="19"/>
      <c r="X5" s="19"/>
      <c r="Y5" s="19"/>
      <c r="Z5" s="19"/>
      <c r="AA5" s="429"/>
      <c r="AB5" s="20"/>
      <c r="AC5" s="214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58" s="5" customFormat="1" ht="12.75" x14ac:dyDescent="0.2">
      <c r="A6" s="21"/>
      <c r="B6" s="21"/>
      <c r="C6" s="428"/>
      <c r="D6" s="21"/>
      <c r="E6" s="22"/>
      <c r="F6" s="22"/>
      <c r="G6" s="23"/>
      <c r="H6" s="23"/>
      <c r="I6" s="24"/>
      <c r="J6" s="25"/>
      <c r="K6" s="13"/>
      <c r="L6" s="14"/>
      <c r="M6" s="26"/>
      <c r="N6" s="27"/>
      <c r="O6" s="13"/>
      <c r="P6" s="14"/>
      <c r="Q6" s="17" t="s">
        <v>26</v>
      </c>
      <c r="R6" s="275">
        <v>1.6</v>
      </c>
      <c r="S6" s="276"/>
      <c r="T6" s="19"/>
      <c r="U6" s="19"/>
      <c r="V6" s="329">
        <v>1</v>
      </c>
      <c r="W6" s="329">
        <v>0.3</v>
      </c>
      <c r="X6" s="329">
        <v>0.3</v>
      </c>
      <c r="Y6" s="19"/>
      <c r="Z6" s="19"/>
      <c r="AA6" s="429"/>
      <c r="AB6" s="20"/>
      <c r="AC6" s="214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58" s="5" customFormat="1" ht="13.5" thickBot="1" x14ac:dyDescent="0.25">
      <c r="A7" s="30"/>
      <c r="B7" s="30"/>
      <c r="C7" s="430"/>
      <c r="D7" s="30"/>
      <c r="E7" s="32"/>
      <c r="F7" s="32"/>
      <c r="G7" s="31"/>
      <c r="H7" s="31"/>
      <c r="I7" s="33"/>
      <c r="J7" s="34"/>
      <c r="K7" s="13"/>
      <c r="L7" s="14"/>
      <c r="M7" s="35"/>
      <c r="N7" s="36"/>
      <c r="O7" s="13"/>
      <c r="P7" s="14"/>
      <c r="Q7" s="28" t="s">
        <v>27</v>
      </c>
      <c r="R7" s="277">
        <v>1.3</v>
      </c>
      <c r="S7" s="276"/>
      <c r="T7" s="19"/>
      <c r="U7" s="19"/>
      <c r="V7" s="329">
        <v>1</v>
      </c>
      <c r="W7" s="329">
        <v>0</v>
      </c>
      <c r="X7" s="329">
        <v>0.3</v>
      </c>
      <c r="Y7" s="19"/>
      <c r="Z7" s="19"/>
      <c r="AA7" s="429"/>
      <c r="AB7" s="20"/>
      <c r="AC7" s="214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58" s="5" customFormat="1" ht="12.75" x14ac:dyDescent="0.2">
      <c r="A8" s="38"/>
      <c r="B8" s="38"/>
      <c r="C8" s="431"/>
      <c r="D8" s="38"/>
      <c r="E8" s="40"/>
      <c r="F8" s="40"/>
      <c r="G8" s="41"/>
      <c r="H8" s="41"/>
      <c r="I8" s="42"/>
      <c r="J8" s="43"/>
      <c r="K8" s="13"/>
      <c r="L8" s="14"/>
      <c r="M8" s="44"/>
      <c r="N8" s="45"/>
      <c r="O8" s="13"/>
      <c r="P8" s="14"/>
      <c r="Q8" s="17" t="s">
        <v>28</v>
      </c>
      <c r="R8" s="278">
        <v>4.9000000000000004</v>
      </c>
      <c r="S8" s="330">
        <v>1</v>
      </c>
      <c r="T8" s="329">
        <v>1.5</v>
      </c>
      <c r="U8" s="329">
        <v>2.4</v>
      </c>
      <c r="V8" s="19"/>
      <c r="W8" s="19"/>
      <c r="X8" s="19"/>
      <c r="Y8" s="19"/>
      <c r="Z8" s="19"/>
      <c r="AA8" s="429"/>
      <c r="AB8" s="20"/>
      <c r="AC8" s="214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58" s="66" customFormat="1" ht="27.75" customHeight="1" x14ac:dyDescent="0.25">
      <c r="A9" s="47" t="s">
        <v>646</v>
      </c>
      <c r="B9" s="47" t="s">
        <v>647</v>
      </c>
      <c r="C9" s="366" t="s">
        <v>522</v>
      </c>
      <c r="D9" s="49"/>
      <c r="E9" s="176" t="s">
        <v>32</v>
      </c>
      <c r="F9" s="179">
        <v>4</v>
      </c>
      <c r="G9" s="52" t="s">
        <v>648</v>
      </c>
      <c r="H9" s="53" t="s">
        <v>649</v>
      </c>
      <c r="I9" s="61"/>
      <c r="J9" s="54">
        <v>1</v>
      </c>
      <c r="K9" s="55">
        <f>IF(J9&gt;0, 1, 0)</f>
        <v>1</v>
      </c>
      <c r="L9" s="55">
        <f>J9-K9</f>
        <v>0</v>
      </c>
      <c r="M9" s="56">
        <v>16</v>
      </c>
      <c r="N9" s="57">
        <v>2</v>
      </c>
      <c r="O9" s="58">
        <f>IF(N9&gt;0, 1, 0)</f>
        <v>1</v>
      </c>
      <c r="P9" s="58">
        <f>N9-O9</f>
        <v>1</v>
      </c>
      <c r="Q9" s="413">
        <v>26</v>
      </c>
      <c r="R9" s="279">
        <f t="shared" ref="R9:R19" si="0">(K9*M9*$R$4)+(L9*M9*$R$5)+(O9*Q9*$R$6)+(P9*Q9*$R$7)</f>
        <v>126.60000000000002</v>
      </c>
      <c r="S9" s="280">
        <f t="shared" ref="S9:S19" si="1">J9*M9*$S$4</f>
        <v>16</v>
      </c>
      <c r="T9" s="60">
        <f t="shared" ref="T9:T19" si="2">K9*M9*$T$4</f>
        <v>16</v>
      </c>
      <c r="U9" s="60">
        <f t="shared" ref="U9:U19" si="3">J9*M9*$U$4</f>
        <v>19.2</v>
      </c>
      <c r="V9" s="60">
        <f t="shared" ref="V9:V20" si="4">N9*Q9*$V$6</f>
        <v>52</v>
      </c>
      <c r="W9" s="60">
        <f t="shared" ref="W9:W20" si="5">O9*Q9*$W$6</f>
        <v>7.8</v>
      </c>
      <c r="X9" s="60">
        <f t="shared" ref="X9:X20" si="6">N9*Q9*$X$6</f>
        <v>15.6</v>
      </c>
      <c r="Y9" s="61">
        <f t="shared" ref="Y9:AA20" si="7">S9+V9</f>
        <v>68</v>
      </c>
      <c r="Z9" s="61">
        <f t="shared" si="7"/>
        <v>23.8</v>
      </c>
      <c r="AA9" s="63">
        <f t="shared" si="7"/>
        <v>34.799999999999997</v>
      </c>
      <c r="AB9" s="62"/>
      <c r="AC9" s="61">
        <f t="shared" ref="AC9:AC20" si="8">R9-Y9-Z9-AA9</f>
        <v>0</v>
      </c>
      <c r="AD9" s="65"/>
      <c r="AE9" s="65">
        <f>M9+M4810</f>
        <v>16</v>
      </c>
      <c r="AF9" s="65"/>
      <c r="AG9" s="65"/>
      <c r="AH9" s="65"/>
      <c r="AI9" s="65"/>
      <c r="AJ9" s="65"/>
      <c r="AK9" s="65"/>
      <c r="AL9" s="65"/>
      <c r="AM9" s="65"/>
    </row>
    <row r="10" spans="1:58" s="66" customFormat="1" ht="27.75" hidden="1" customHeight="1" x14ac:dyDescent="0.25">
      <c r="A10" s="47" t="s">
        <v>646</v>
      </c>
      <c r="B10" s="47" t="s">
        <v>647</v>
      </c>
      <c r="C10" s="366" t="s">
        <v>522</v>
      </c>
      <c r="D10" s="48"/>
      <c r="E10" s="73" t="s">
        <v>37</v>
      </c>
      <c r="F10" s="74">
        <v>4</v>
      </c>
      <c r="G10" s="75" t="s">
        <v>648</v>
      </c>
      <c r="H10" s="76" t="s">
        <v>650</v>
      </c>
      <c r="I10" s="67"/>
      <c r="J10" s="68"/>
      <c r="K10" s="69">
        <f t="shared" ref="K10:K20" si="9">IF(J10&gt;0, 1, 0)</f>
        <v>0</v>
      </c>
      <c r="L10" s="69">
        <f t="shared" ref="L10:L20" si="10">J10-K10</f>
        <v>0</v>
      </c>
      <c r="M10" s="70"/>
      <c r="N10" s="71"/>
      <c r="O10" s="72">
        <f t="shared" ref="O10:O20" si="11">IF(N10&gt;0, 1, 0)</f>
        <v>0</v>
      </c>
      <c r="P10" s="72">
        <f t="shared" ref="P10:P20" si="12">N10-O10</f>
        <v>0</v>
      </c>
      <c r="Q10" s="70"/>
      <c r="R10" s="279">
        <f t="shared" si="0"/>
        <v>0</v>
      </c>
      <c r="S10" s="280">
        <f t="shared" si="1"/>
        <v>0</v>
      </c>
      <c r="T10" s="60">
        <f t="shared" si="2"/>
        <v>0</v>
      </c>
      <c r="U10" s="60">
        <f t="shared" si="3"/>
        <v>0</v>
      </c>
      <c r="V10" s="60">
        <f t="shared" si="4"/>
        <v>0</v>
      </c>
      <c r="W10" s="60">
        <f t="shared" si="5"/>
        <v>0</v>
      </c>
      <c r="X10" s="60">
        <f t="shared" si="6"/>
        <v>0</v>
      </c>
      <c r="Y10" s="61">
        <f t="shared" si="7"/>
        <v>0</v>
      </c>
      <c r="Z10" s="61">
        <f t="shared" si="7"/>
        <v>0</v>
      </c>
      <c r="AA10" s="63">
        <f t="shared" si="7"/>
        <v>0</v>
      </c>
      <c r="AB10" s="62"/>
      <c r="AC10" s="61">
        <f t="shared" si="8"/>
        <v>0</v>
      </c>
      <c r="AD10" s="65"/>
      <c r="AE10" s="65"/>
      <c r="AF10" s="65"/>
      <c r="AG10" s="65"/>
      <c r="AH10" s="65"/>
      <c r="AI10" s="61"/>
      <c r="AJ10" s="65"/>
      <c r="AK10" s="65"/>
      <c r="AL10" s="65"/>
      <c r="AM10" s="65"/>
    </row>
    <row r="11" spans="1:58" s="66" customFormat="1" ht="27.75" hidden="1" customHeight="1" x14ac:dyDescent="0.25">
      <c r="A11" s="47" t="s">
        <v>646</v>
      </c>
      <c r="B11" s="47" t="s">
        <v>647</v>
      </c>
      <c r="C11" s="366" t="s">
        <v>522</v>
      </c>
      <c r="D11" s="48"/>
      <c r="E11" s="178" t="s">
        <v>39</v>
      </c>
      <c r="F11" s="179">
        <v>2</v>
      </c>
      <c r="G11" s="75" t="s">
        <v>651</v>
      </c>
      <c r="H11" s="76" t="s">
        <v>652</v>
      </c>
      <c r="I11" s="67"/>
      <c r="J11" s="68"/>
      <c r="K11" s="376">
        <f t="shared" si="9"/>
        <v>0</v>
      </c>
      <c r="L11" s="376">
        <f t="shared" si="10"/>
        <v>0</v>
      </c>
      <c r="M11" s="70"/>
      <c r="N11" s="71"/>
      <c r="O11" s="392">
        <f t="shared" si="11"/>
        <v>0</v>
      </c>
      <c r="P11" s="392">
        <f t="shared" si="12"/>
        <v>0</v>
      </c>
      <c r="Q11" s="70"/>
      <c r="R11" s="279">
        <f t="shared" si="0"/>
        <v>0</v>
      </c>
      <c r="S11" s="280">
        <f t="shared" si="1"/>
        <v>0</v>
      </c>
      <c r="T11" s="60">
        <f t="shared" si="2"/>
        <v>0</v>
      </c>
      <c r="U11" s="60">
        <f t="shared" si="3"/>
        <v>0</v>
      </c>
      <c r="V11" s="60">
        <f t="shared" si="4"/>
        <v>0</v>
      </c>
      <c r="W11" s="60">
        <f t="shared" si="5"/>
        <v>0</v>
      </c>
      <c r="X11" s="60">
        <f t="shared" si="6"/>
        <v>0</v>
      </c>
      <c r="Y11" s="61">
        <f t="shared" si="7"/>
        <v>0</v>
      </c>
      <c r="Z11" s="61">
        <f t="shared" si="7"/>
        <v>0</v>
      </c>
      <c r="AA11" s="63">
        <f t="shared" si="7"/>
        <v>0</v>
      </c>
      <c r="AB11" s="62"/>
      <c r="AC11" s="61">
        <f t="shared" si="8"/>
        <v>0</v>
      </c>
      <c r="AD11" s="154"/>
      <c r="AE11" s="65"/>
      <c r="AF11" s="65"/>
      <c r="AG11" s="65"/>
      <c r="AH11" s="65"/>
      <c r="AI11" s="65"/>
      <c r="AJ11" s="65"/>
      <c r="AK11" s="65"/>
      <c r="AL11" s="65"/>
      <c r="AM11" s="65"/>
    </row>
    <row r="12" spans="1:58" s="66" customFormat="1" ht="27.75" customHeight="1" x14ac:dyDescent="0.25">
      <c r="A12" s="47" t="s">
        <v>646</v>
      </c>
      <c r="B12" s="47" t="s">
        <v>647</v>
      </c>
      <c r="C12" s="366" t="s">
        <v>522</v>
      </c>
      <c r="D12" s="48"/>
      <c r="E12" s="178" t="s">
        <v>39</v>
      </c>
      <c r="F12" s="179">
        <v>3</v>
      </c>
      <c r="G12" s="52" t="s">
        <v>653</v>
      </c>
      <c r="H12" s="53" t="s">
        <v>654</v>
      </c>
      <c r="I12" s="67"/>
      <c r="J12" s="68">
        <v>1</v>
      </c>
      <c r="K12" s="69">
        <f t="shared" si="9"/>
        <v>1</v>
      </c>
      <c r="L12" s="69">
        <f t="shared" si="10"/>
        <v>0</v>
      </c>
      <c r="M12" s="70">
        <v>26</v>
      </c>
      <c r="N12" s="71">
        <v>1</v>
      </c>
      <c r="O12" s="72">
        <f t="shared" si="11"/>
        <v>1</v>
      </c>
      <c r="P12" s="72">
        <f t="shared" si="12"/>
        <v>0</v>
      </c>
      <c r="Q12" s="70">
        <v>26</v>
      </c>
      <c r="R12" s="279">
        <f t="shared" si="0"/>
        <v>124.80000000000001</v>
      </c>
      <c r="S12" s="280">
        <f t="shared" si="1"/>
        <v>26</v>
      </c>
      <c r="T12" s="60">
        <f t="shared" si="2"/>
        <v>26</v>
      </c>
      <c r="U12" s="60">
        <f t="shared" si="3"/>
        <v>31.2</v>
      </c>
      <c r="V12" s="60">
        <f t="shared" si="4"/>
        <v>26</v>
      </c>
      <c r="W12" s="60">
        <f t="shared" si="5"/>
        <v>7.8</v>
      </c>
      <c r="X12" s="60">
        <f t="shared" si="6"/>
        <v>7.8</v>
      </c>
      <c r="Y12" s="61">
        <f t="shared" si="7"/>
        <v>52</v>
      </c>
      <c r="Z12" s="61">
        <f t="shared" si="7"/>
        <v>33.799999999999997</v>
      </c>
      <c r="AA12" s="63">
        <f t="shared" si="7"/>
        <v>39</v>
      </c>
      <c r="AB12" s="62"/>
      <c r="AC12" s="61">
        <f t="shared" si="8"/>
        <v>0</v>
      </c>
      <c r="AD12" s="65"/>
      <c r="AE12" s="65"/>
      <c r="AF12" s="65"/>
      <c r="AG12" s="65"/>
      <c r="AH12" s="65"/>
      <c r="AI12" s="65"/>
      <c r="AJ12" s="65"/>
      <c r="AK12" s="65"/>
      <c r="AL12" s="65"/>
      <c r="AM12" s="65"/>
    </row>
    <row r="13" spans="1:58" s="66" customFormat="1" ht="27.75" customHeight="1" x14ac:dyDescent="0.25">
      <c r="A13" s="47" t="s">
        <v>646</v>
      </c>
      <c r="B13" s="47" t="s">
        <v>647</v>
      </c>
      <c r="C13" s="366" t="s">
        <v>522</v>
      </c>
      <c r="D13" s="48"/>
      <c r="E13" s="186" t="s">
        <v>177</v>
      </c>
      <c r="F13" s="187">
        <v>2</v>
      </c>
      <c r="G13" s="188" t="s">
        <v>655</v>
      </c>
      <c r="H13" s="187" t="s">
        <v>649</v>
      </c>
      <c r="I13" s="67"/>
      <c r="J13" s="68">
        <v>1</v>
      </c>
      <c r="K13" s="69">
        <f t="shared" si="9"/>
        <v>1</v>
      </c>
      <c r="L13" s="69">
        <f t="shared" si="10"/>
        <v>0</v>
      </c>
      <c r="M13" s="70">
        <v>16</v>
      </c>
      <c r="N13" s="71">
        <v>1</v>
      </c>
      <c r="O13" s="72">
        <f t="shared" si="11"/>
        <v>1</v>
      </c>
      <c r="P13" s="72">
        <f t="shared" si="12"/>
        <v>0</v>
      </c>
      <c r="Q13" s="70">
        <v>26</v>
      </c>
      <c r="R13" s="279">
        <f t="shared" si="0"/>
        <v>92.800000000000011</v>
      </c>
      <c r="S13" s="280">
        <f t="shared" si="1"/>
        <v>16</v>
      </c>
      <c r="T13" s="60">
        <f t="shared" si="2"/>
        <v>16</v>
      </c>
      <c r="U13" s="60">
        <f t="shared" si="3"/>
        <v>19.2</v>
      </c>
      <c r="V13" s="60">
        <f t="shared" si="4"/>
        <v>26</v>
      </c>
      <c r="W13" s="60">
        <f t="shared" si="5"/>
        <v>7.8</v>
      </c>
      <c r="X13" s="60">
        <f t="shared" si="6"/>
        <v>7.8</v>
      </c>
      <c r="Y13" s="61">
        <f t="shared" si="7"/>
        <v>42</v>
      </c>
      <c r="Z13" s="61">
        <f t="shared" si="7"/>
        <v>23.8</v>
      </c>
      <c r="AA13" s="63">
        <f t="shared" si="7"/>
        <v>27</v>
      </c>
      <c r="AB13" s="62"/>
      <c r="AC13" s="61">
        <f t="shared" si="8"/>
        <v>0</v>
      </c>
      <c r="AD13" s="65"/>
      <c r="AE13" s="65"/>
      <c r="AF13" s="65"/>
      <c r="AG13" s="65"/>
      <c r="AH13" s="65"/>
      <c r="AI13" s="65"/>
      <c r="AJ13" s="65"/>
      <c r="AK13" s="65"/>
      <c r="AL13" s="65"/>
      <c r="AM13" s="65"/>
    </row>
    <row r="14" spans="1:58" s="66" customFormat="1" ht="27.75" customHeight="1" x14ac:dyDescent="0.25">
      <c r="A14" s="47" t="s">
        <v>646</v>
      </c>
      <c r="B14" s="47" t="s">
        <v>647</v>
      </c>
      <c r="C14" s="366" t="s">
        <v>522</v>
      </c>
      <c r="D14" s="48"/>
      <c r="E14" s="432" t="s">
        <v>656</v>
      </c>
      <c r="F14" s="179">
        <v>4</v>
      </c>
      <c r="G14" s="52" t="s">
        <v>648</v>
      </c>
      <c r="H14" s="53" t="s">
        <v>649</v>
      </c>
      <c r="I14" s="67"/>
      <c r="J14" s="68"/>
      <c r="K14" s="69">
        <f t="shared" si="9"/>
        <v>0</v>
      </c>
      <c r="L14" s="69">
        <f t="shared" si="10"/>
        <v>0</v>
      </c>
      <c r="M14" s="70"/>
      <c r="N14" s="71">
        <v>1</v>
      </c>
      <c r="O14" s="72">
        <f t="shared" si="11"/>
        <v>1</v>
      </c>
      <c r="P14" s="72">
        <f t="shared" si="12"/>
        <v>0</v>
      </c>
      <c r="Q14" s="70">
        <v>26</v>
      </c>
      <c r="R14" s="279">
        <f t="shared" si="0"/>
        <v>41.6</v>
      </c>
      <c r="S14" s="280">
        <f t="shared" si="1"/>
        <v>0</v>
      </c>
      <c r="T14" s="60">
        <f t="shared" si="2"/>
        <v>0</v>
      </c>
      <c r="U14" s="60">
        <f t="shared" si="3"/>
        <v>0</v>
      </c>
      <c r="V14" s="60">
        <f t="shared" si="4"/>
        <v>26</v>
      </c>
      <c r="W14" s="60">
        <f t="shared" si="5"/>
        <v>7.8</v>
      </c>
      <c r="X14" s="60">
        <f t="shared" si="6"/>
        <v>7.8</v>
      </c>
      <c r="Y14" s="61">
        <f t="shared" si="7"/>
        <v>26</v>
      </c>
      <c r="Z14" s="61">
        <f t="shared" si="7"/>
        <v>7.8</v>
      </c>
      <c r="AA14" s="63">
        <f t="shared" si="7"/>
        <v>7.8</v>
      </c>
      <c r="AB14" s="62"/>
      <c r="AC14" s="61">
        <f t="shared" si="8"/>
        <v>0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</row>
    <row r="15" spans="1:58" s="66" customFormat="1" ht="27.75" hidden="1" customHeight="1" x14ac:dyDescent="0.25">
      <c r="A15" s="47" t="s">
        <v>646</v>
      </c>
      <c r="B15" s="47" t="s">
        <v>647</v>
      </c>
      <c r="C15" s="366" t="s">
        <v>522</v>
      </c>
      <c r="D15" s="48"/>
      <c r="E15" s="81"/>
      <c r="F15" s="81"/>
      <c r="G15" s="82"/>
      <c r="H15" s="53"/>
      <c r="I15" s="67"/>
      <c r="J15" s="68"/>
      <c r="K15" s="69">
        <f t="shared" si="9"/>
        <v>0</v>
      </c>
      <c r="L15" s="69">
        <f t="shared" si="10"/>
        <v>0</v>
      </c>
      <c r="M15" s="70"/>
      <c r="N15" s="71"/>
      <c r="O15" s="72">
        <f t="shared" si="11"/>
        <v>0</v>
      </c>
      <c r="P15" s="72">
        <f t="shared" si="12"/>
        <v>0</v>
      </c>
      <c r="Q15" s="70"/>
      <c r="R15" s="279">
        <f t="shared" si="0"/>
        <v>0</v>
      </c>
      <c r="S15" s="280">
        <f t="shared" si="1"/>
        <v>0</v>
      </c>
      <c r="T15" s="60">
        <f t="shared" si="2"/>
        <v>0</v>
      </c>
      <c r="U15" s="60">
        <f t="shared" si="3"/>
        <v>0</v>
      </c>
      <c r="V15" s="60">
        <f t="shared" si="4"/>
        <v>0</v>
      </c>
      <c r="W15" s="60">
        <f t="shared" si="5"/>
        <v>0</v>
      </c>
      <c r="X15" s="60">
        <f t="shared" si="6"/>
        <v>0</v>
      </c>
      <c r="Y15" s="61">
        <f t="shared" si="7"/>
        <v>0</v>
      </c>
      <c r="Z15" s="61">
        <f t="shared" si="7"/>
        <v>0</v>
      </c>
      <c r="AA15" s="63">
        <f t="shared" si="7"/>
        <v>0</v>
      </c>
      <c r="AB15" s="62"/>
      <c r="AC15" s="61">
        <f t="shared" si="8"/>
        <v>0</v>
      </c>
      <c r="AD15" s="65"/>
      <c r="AE15" s="65"/>
      <c r="AF15" s="65"/>
      <c r="AG15" s="65"/>
      <c r="AH15" s="65"/>
      <c r="AI15" s="65"/>
      <c r="AJ15" s="65"/>
      <c r="AK15" s="65"/>
      <c r="AL15" s="65"/>
      <c r="AM15" s="65"/>
    </row>
    <row r="16" spans="1:58" s="66" customFormat="1" ht="27.75" customHeight="1" x14ac:dyDescent="0.25">
      <c r="A16" s="47" t="s">
        <v>646</v>
      </c>
      <c r="B16" s="47" t="s">
        <v>647</v>
      </c>
      <c r="C16" s="366" t="s">
        <v>522</v>
      </c>
      <c r="D16" s="48"/>
      <c r="E16" s="178" t="s">
        <v>39</v>
      </c>
      <c r="F16" s="179">
        <v>3</v>
      </c>
      <c r="G16" s="52" t="s">
        <v>657</v>
      </c>
      <c r="H16" s="53" t="s">
        <v>658</v>
      </c>
      <c r="I16" s="80"/>
      <c r="J16" s="68">
        <v>1</v>
      </c>
      <c r="K16" s="69">
        <f t="shared" si="9"/>
        <v>1</v>
      </c>
      <c r="L16" s="69">
        <f t="shared" si="10"/>
        <v>0</v>
      </c>
      <c r="M16" s="70">
        <v>4</v>
      </c>
      <c r="N16" s="71"/>
      <c r="O16" s="72">
        <f t="shared" si="11"/>
        <v>0</v>
      </c>
      <c r="P16" s="72">
        <f t="shared" si="12"/>
        <v>0</v>
      </c>
      <c r="Q16" s="70"/>
      <c r="R16" s="279">
        <f t="shared" si="0"/>
        <v>12.8</v>
      </c>
      <c r="S16" s="280">
        <f t="shared" si="1"/>
        <v>4</v>
      </c>
      <c r="T16" s="60">
        <f t="shared" si="2"/>
        <v>4</v>
      </c>
      <c r="U16" s="60">
        <f t="shared" si="3"/>
        <v>4.8</v>
      </c>
      <c r="V16" s="60">
        <f t="shared" si="4"/>
        <v>0</v>
      </c>
      <c r="W16" s="60">
        <f t="shared" si="5"/>
        <v>0</v>
      </c>
      <c r="X16" s="60">
        <f t="shared" si="6"/>
        <v>0</v>
      </c>
      <c r="Y16" s="61">
        <f t="shared" si="7"/>
        <v>4</v>
      </c>
      <c r="Z16" s="61">
        <f t="shared" si="7"/>
        <v>4</v>
      </c>
      <c r="AA16" s="63">
        <f t="shared" si="7"/>
        <v>4.8</v>
      </c>
      <c r="AB16" s="62"/>
      <c r="AC16" s="61">
        <f t="shared" si="8"/>
        <v>0</v>
      </c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</row>
    <row r="17" spans="1:58" s="66" customFormat="1" ht="27.75" customHeight="1" x14ac:dyDescent="0.25">
      <c r="A17" s="47" t="s">
        <v>646</v>
      </c>
      <c r="B17" s="47" t="s">
        <v>647</v>
      </c>
      <c r="C17" s="366" t="s">
        <v>522</v>
      </c>
      <c r="D17" s="48"/>
      <c r="E17" s="73" t="s">
        <v>44</v>
      </c>
      <c r="F17" s="74">
        <v>3</v>
      </c>
      <c r="G17" s="75" t="s">
        <v>657</v>
      </c>
      <c r="H17" s="76" t="s">
        <v>659</v>
      </c>
      <c r="I17" s="67"/>
      <c r="J17" s="68">
        <v>1</v>
      </c>
      <c r="K17" s="69">
        <f t="shared" si="9"/>
        <v>1</v>
      </c>
      <c r="L17" s="69">
        <f t="shared" si="10"/>
        <v>0</v>
      </c>
      <c r="M17" s="70">
        <v>4</v>
      </c>
      <c r="N17" s="71"/>
      <c r="O17" s="72">
        <f t="shared" si="11"/>
        <v>0</v>
      </c>
      <c r="P17" s="72">
        <f t="shared" si="12"/>
        <v>0</v>
      </c>
      <c r="Q17" s="70"/>
      <c r="R17" s="279">
        <f t="shared" si="0"/>
        <v>12.8</v>
      </c>
      <c r="S17" s="280">
        <f t="shared" si="1"/>
        <v>4</v>
      </c>
      <c r="T17" s="60">
        <f t="shared" si="2"/>
        <v>4</v>
      </c>
      <c r="U17" s="60">
        <f t="shared" si="3"/>
        <v>4.8</v>
      </c>
      <c r="V17" s="60">
        <f t="shared" si="4"/>
        <v>0</v>
      </c>
      <c r="W17" s="60">
        <f t="shared" si="5"/>
        <v>0</v>
      </c>
      <c r="X17" s="60">
        <f t="shared" si="6"/>
        <v>0</v>
      </c>
      <c r="Y17" s="61">
        <f t="shared" si="7"/>
        <v>4</v>
      </c>
      <c r="Z17" s="61">
        <f t="shared" si="7"/>
        <v>4</v>
      </c>
      <c r="AA17" s="63">
        <f t="shared" si="7"/>
        <v>4.8</v>
      </c>
      <c r="AB17" s="62"/>
      <c r="AC17" s="61">
        <f t="shared" si="8"/>
        <v>0</v>
      </c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</row>
    <row r="18" spans="1:58" s="66" customFormat="1" ht="27.75" hidden="1" customHeight="1" x14ac:dyDescent="0.25">
      <c r="A18" s="47" t="s">
        <v>646</v>
      </c>
      <c r="B18" s="47" t="s">
        <v>647</v>
      </c>
      <c r="C18" s="366" t="s">
        <v>522</v>
      </c>
      <c r="D18" s="48"/>
      <c r="E18" s="81"/>
      <c r="F18" s="81"/>
      <c r="G18" s="82"/>
      <c r="H18" s="53"/>
      <c r="I18" s="67"/>
      <c r="J18" s="68"/>
      <c r="K18" s="69">
        <f t="shared" si="9"/>
        <v>0</v>
      </c>
      <c r="L18" s="69">
        <f t="shared" si="10"/>
        <v>0</v>
      </c>
      <c r="M18" s="70"/>
      <c r="N18" s="71"/>
      <c r="O18" s="72">
        <f t="shared" si="11"/>
        <v>0</v>
      </c>
      <c r="P18" s="72">
        <f t="shared" si="12"/>
        <v>0</v>
      </c>
      <c r="Q18" s="70"/>
      <c r="R18" s="279">
        <f t="shared" si="0"/>
        <v>0</v>
      </c>
      <c r="S18" s="280">
        <f t="shared" si="1"/>
        <v>0</v>
      </c>
      <c r="T18" s="60">
        <f t="shared" si="2"/>
        <v>0</v>
      </c>
      <c r="U18" s="60">
        <f t="shared" si="3"/>
        <v>0</v>
      </c>
      <c r="V18" s="60">
        <f t="shared" si="4"/>
        <v>0</v>
      </c>
      <c r="W18" s="60">
        <f t="shared" si="5"/>
        <v>0</v>
      </c>
      <c r="X18" s="60">
        <f t="shared" si="6"/>
        <v>0</v>
      </c>
      <c r="Y18" s="61">
        <f t="shared" si="7"/>
        <v>0</v>
      </c>
      <c r="Z18" s="61">
        <f t="shared" si="7"/>
        <v>0</v>
      </c>
      <c r="AA18" s="63">
        <f t="shared" si="7"/>
        <v>0</v>
      </c>
      <c r="AB18" s="62"/>
      <c r="AC18" s="61">
        <f t="shared" si="8"/>
        <v>0</v>
      </c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</row>
    <row r="19" spans="1:58" s="85" customFormat="1" ht="27.75" hidden="1" customHeight="1" x14ac:dyDescent="0.25">
      <c r="A19" s="47" t="s">
        <v>646</v>
      </c>
      <c r="B19" s="47" t="s">
        <v>647</v>
      </c>
      <c r="C19" s="366" t="s">
        <v>522</v>
      </c>
      <c r="D19" s="48"/>
      <c r="E19" s="81"/>
      <c r="F19" s="81"/>
      <c r="G19" s="82"/>
      <c r="H19" s="53"/>
      <c r="I19" s="67"/>
      <c r="J19" s="68"/>
      <c r="K19" s="69">
        <f t="shared" si="9"/>
        <v>0</v>
      </c>
      <c r="L19" s="69">
        <f t="shared" si="10"/>
        <v>0</v>
      </c>
      <c r="M19" s="70"/>
      <c r="N19" s="71"/>
      <c r="O19" s="72">
        <f t="shared" si="11"/>
        <v>0</v>
      </c>
      <c r="P19" s="72">
        <f t="shared" si="12"/>
        <v>0</v>
      </c>
      <c r="Q19" s="70"/>
      <c r="R19" s="279">
        <f t="shared" si="0"/>
        <v>0</v>
      </c>
      <c r="S19" s="280">
        <f t="shared" si="1"/>
        <v>0</v>
      </c>
      <c r="T19" s="60">
        <f t="shared" si="2"/>
        <v>0</v>
      </c>
      <c r="U19" s="60">
        <f t="shared" si="3"/>
        <v>0</v>
      </c>
      <c r="V19" s="60">
        <f t="shared" si="4"/>
        <v>0</v>
      </c>
      <c r="W19" s="60">
        <f t="shared" si="5"/>
        <v>0</v>
      </c>
      <c r="X19" s="60">
        <f t="shared" si="6"/>
        <v>0</v>
      </c>
      <c r="Y19" s="61">
        <f t="shared" si="7"/>
        <v>0</v>
      </c>
      <c r="Z19" s="61">
        <f t="shared" si="7"/>
        <v>0</v>
      </c>
      <c r="AA19" s="63">
        <f t="shared" si="7"/>
        <v>0</v>
      </c>
      <c r="AB19" s="62"/>
      <c r="AC19" s="61">
        <f t="shared" si="8"/>
        <v>0</v>
      </c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</row>
    <row r="20" spans="1:58" s="234" customFormat="1" ht="27.75" customHeight="1" x14ac:dyDescent="0.25">
      <c r="A20" s="86" t="s">
        <v>646</v>
      </c>
      <c r="B20" s="86" t="s">
        <v>647</v>
      </c>
      <c r="C20" s="379" t="s">
        <v>522</v>
      </c>
      <c r="D20" s="87"/>
      <c r="E20" s="88" t="s">
        <v>28</v>
      </c>
      <c r="F20" s="88"/>
      <c r="G20" s="89"/>
      <c r="H20" s="90"/>
      <c r="I20" s="91"/>
      <c r="J20" s="92"/>
      <c r="K20" s="93">
        <f t="shared" si="9"/>
        <v>0</v>
      </c>
      <c r="L20" s="93">
        <f t="shared" si="10"/>
        <v>0</v>
      </c>
      <c r="M20" s="94"/>
      <c r="N20" s="95"/>
      <c r="O20" s="96">
        <f t="shared" si="11"/>
        <v>0</v>
      </c>
      <c r="P20" s="96">
        <f t="shared" si="12"/>
        <v>0</v>
      </c>
      <c r="Q20" s="94"/>
      <c r="R20" s="281">
        <f>J20*M20*$R$8</f>
        <v>0</v>
      </c>
      <c r="S20" s="282">
        <f>J20*M20*$S$8</f>
        <v>0</v>
      </c>
      <c r="T20" s="98">
        <f>K20*M20*$T$8</f>
        <v>0</v>
      </c>
      <c r="U20" s="98">
        <f>J20*M20*$U$8</f>
        <v>0</v>
      </c>
      <c r="V20" s="98">
        <f t="shared" si="4"/>
        <v>0</v>
      </c>
      <c r="W20" s="98">
        <f t="shared" si="5"/>
        <v>0</v>
      </c>
      <c r="X20" s="98">
        <f t="shared" si="6"/>
        <v>0</v>
      </c>
      <c r="Y20" s="98">
        <f t="shared" si="7"/>
        <v>0</v>
      </c>
      <c r="Z20" s="98">
        <f t="shared" si="7"/>
        <v>0</v>
      </c>
      <c r="AA20" s="100">
        <f t="shared" si="7"/>
        <v>0</v>
      </c>
      <c r="AB20" s="99"/>
      <c r="AC20" s="98">
        <f t="shared" si="8"/>
        <v>0</v>
      </c>
      <c r="AN20" s="233"/>
      <c r="AO20" s="233"/>
      <c r="AP20" s="233"/>
      <c r="AQ20" s="233"/>
      <c r="AR20" s="233"/>
      <c r="AS20" s="233"/>
      <c r="AT20" s="233"/>
      <c r="AU20" s="233"/>
      <c r="AV20" s="233"/>
      <c r="AW20" s="233"/>
      <c r="AX20" s="233"/>
      <c r="AY20" s="233"/>
      <c r="AZ20" s="233"/>
      <c r="BA20" s="233"/>
      <c r="BB20" s="233"/>
      <c r="BC20" s="233"/>
      <c r="BD20" s="233"/>
      <c r="BE20" s="233"/>
      <c r="BF20" s="233"/>
    </row>
    <row r="21" spans="1:58" s="115" customFormat="1" ht="27.75" customHeight="1" thickBot="1" x14ac:dyDescent="0.3">
      <c r="A21" s="102" t="s">
        <v>646</v>
      </c>
      <c r="B21" s="102" t="s">
        <v>647</v>
      </c>
      <c r="C21" s="382" t="s">
        <v>522</v>
      </c>
      <c r="D21" s="103"/>
      <c r="E21" s="104"/>
      <c r="F21" s="104"/>
      <c r="G21" s="105"/>
      <c r="H21" s="106" t="s">
        <v>55</v>
      </c>
      <c r="I21" s="107"/>
      <c r="J21" s="108"/>
      <c r="K21" s="109"/>
      <c r="L21" s="109"/>
      <c r="M21" s="110"/>
      <c r="N21" s="111"/>
      <c r="O21" s="109"/>
      <c r="P21" s="109"/>
      <c r="Q21" s="110"/>
      <c r="R21" s="283">
        <f>SUM(R9:R20)</f>
        <v>411.40000000000009</v>
      </c>
      <c r="S21" s="284">
        <f t="shared" ref="S21:AA21" si="13">SUM(S9:S20)</f>
        <v>66</v>
      </c>
      <c r="T21" s="113">
        <f t="shared" si="13"/>
        <v>66</v>
      </c>
      <c r="U21" s="113">
        <f t="shared" si="13"/>
        <v>79.199999999999989</v>
      </c>
      <c r="V21" s="113">
        <f t="shared" si="13"/>
        <v>130</v>
      </c>
      <c r="W21" s="113">
        <f t="shared" si="13"/>
        <v>31.2</v>
      </c>
      <c r="X21" s="113">
        <f t="shared" si="13"/>
        <v>39</v>
      </c>
      <c r="Y21" s="113">
        <f t="shared" si="13"/>
        <v>196</v>
      </c>
      <c r="Z21" s="113">
        <f t="shared" si="13"/>
        <v>97.199999999999989</v>
      </c>
      <c r="AA21" s="433">
        <f t="shared" si="13"/>
        <v>118.19999999999999</v>
      </c>
      <c r="AB21" s="114"/>
      <c r="AC21" s="434"/>
      <c r="AD21" s="414">
        <f>R21/1800/0.6</f>
        <v>0.380925925925926</v>
      </c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</row>
    <row r="22" spans="1:58" s="66" customFormat="1" ht="27.75" customHeight="1" thickTop="1" x14ac:dyDescent="0.25">
      <c r="A22" s="116" t="s">
        <v>660</v>
      </c>
      <c r="B22" s="116" t="s">
        <v>587</v>
      </c>
      <c r="C22" s="366"/>
      <c r="D22" s="48"/>
      <c r="E22" s="176" t="s">
        <v>32</v>
      </c>
      <c r="F22" s="179">
        <v>4</v>
      </c>
      <c r="G22" s="52" t="s">
        <v>661</v>
      </c>
      <c r="H22" s="53" t="s">
        <v>662</v>
      </c>
      <c r="I22" s="61"/>
      <c r="J22" s="68">
        <v>0</v>
      </c>
      <c r="K22" s="69">
        <f>IF(J22&gt;0, 1, 0)</f>
        <v>0</v>
      </c>
      <c r="L22" s="69">
        <f>J22-K22</f>
        <v>0</v>
      </c>
      <c r="M22" s="70">
        <v>26</v>
      </c>
      <c r="N22" s="71">
        <v>1</v>
      </c>
      <c r="O22" s="72">
        <f>IF(N22&gt;0, 1, 0)</f>
        <v>1</v>
      </c>
      <c r="P22" s="72">
        <f>N22-O22</f>
        <v>0</v>
      </c>
      <c r="Q22" s="416">
        <v>13</v>
      </c>
      <c r="R22" s="279">
        <f t="shared" ref="R22:R32" si="14">(K22*M22*$R$4)+(L22*M22*$R$5)+(O22*Q22*$R$6)+(P22*Q22*$R$7)</f>
        <v>20.8</v>
      </c>
      <c r="S22" s="280">
        <f t="shared" ref="S22:S32" si="15">J22*M22*$S$4</f>
        <v>0</v>
      </c>
      <c r="T22" s="60">
        <f t="shared" ref="T22:T32" si="16">K22*M22*$T$4</f>
        <v>0</v>
      </c>
      <c r="U22" s="60">
        <f t="shared" ref="U22:U32" si="17">J22*M22*$U$4</f>
        <v>0</v>
      </c>
      <c r="V22" s="60">
        <f t="shared" ref="V22:V33" si="18">N22*Q22*$V$6</f>
        <v>13</v>
      </c>
      <c r="W22" s="60">
        <f t="shared" ref="W22:W33" si="19">O22*Q22*$W$6</f>
        <v>3.9</v>
      </c>
      <c r="X22" s="60">
        <f t="shared" ref="X22:X33" si="20">N22*Q22*$X$6</f>
        <v>3.9</v>
      </c>
      <c r="Y22" s="61">
        <f t="shared" ref="Y22:AA33" si="21">S22+V22</f>
        <v>13</v>
      </c>
      <c r="Z22" s="61">
        <f t="shared" si="21"/>
        <v>3.9</v>
      </c>
      <c r="AA22" s="63">
        <f t="shared" si="21"/>
        <v>3.9</v>
      </c>
      <c r="AB22" s="62"/>
      <c r="AC22" s="61">
        <f t="shared" ref="AC22:AC33" si="22">R22-Y22-Z22-AA22</f>
        <v>0</v>
      </c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</row>
    <row r="23" spans="1:58" s="66" customFormat="1" ht="27.75" customHeight="1" x14ac:dyDescent="0.25">
      <c r="A23" s="116" t="s">
        <v>660</v>
      </c>
      <c r="B23" s="116" t="s">
        <v>587</v>
      </c>
      <c r="C23" s="366">
        <f>C22</f>
        <v>0</v>
      </c>
      <c r="D23" s="48"/>
      <c r="E23" s="176" t="s">
        <v>32</v>
      </c>
      <c r="F23" s="179">
        <v>4</v>
      </c>
      <c r="G23" s="52" t="s">
        <v>663</v>
      </c>
      <c r="H23" s="53" t="s">
        <v>664</v>
      </c>
      <c r="I23" s="61"/>
      <c r="J23" s="68"/>
      <c r="K23" s="69">
        <f t="shared" ref="K23:K33" si="23">IF(J23&gt;0, 1, 0)</f>
        <v>0</v>
      </c>
      <c r="L23" s="69">
        <f t="shared" ref="L23:L33" si="24">J23-K23</f>
        <v>0</v>
      </c>
      <c r="M23" s="70"/>
      <c r="N23" s="71">
        <v>1</v>
      </c>
      <c r="O23" s="72">
        <f t="shared" ref="O23:O33" si="25">IF(N23&gt;0, 1, 0)</f>
        <v>1</v>
      </c>
      <c r="P23" s="72">
        <f t="shared" ref="P23:P33" si="26">N23-O23</f>
        <v>0</v>
      </c>
      <c r="Q23" s="70">
        <v>26</v>
      </c>
      <c r="R23" s="279">
        <f t="shared" si="14"/>
        <v>41.6</v>
      </c>
      <c r="S23" s="280">
        <f t="shared" si="15"/>
        <v>0</v>
      </c>
      <c r="T23" s="60">
        <f t="shared" si="16"/>
        <v>0</v>
      </c>
      <c r="U23" s="60">
        <f t="shared" si="17"/>
        <v>0</v>
      </c>
      <c r="V23" s="60">
        <f t="shared" si="18"/>
        <v>26</v>
      </c>
      <c r="W23" s="60">
        <f t="shared" si="19"/>
        <v>7.8</v>
      </c>
      <c r="X23" s="60">
        <f t="shared" si="20"/>
        <v>7.8</v>
      </c>
      <c r="Y23" s="61">
        <f t="shared" si="21"/>
        <v>26</v>
      </c>
      <c r="Z23" s="61">
        <f t="shared" si="21"/>
        <v>7.8</v>
      </c>
      <c r="AA23" s="63">
        <f t="shared" si="21"/>
        <v>7.8</v>
      </c>
      <c r="AB23" s="62"/>
      <c r="AC23" s="61">
        <f t="shared" si="22"/>
        <v>0</v>
      </c>
      <c r="AD23" s="65"/>
      <c r="AE23" s="65"/>
      <c r="AF23" s="65"/>
      <c r="AG23" s="65"/>
      <c r="AH23" s="65"/>
      <c r="AI23" s="65"/>
      <c r="AJ23" s="65"/>
      <c r="AK23" s="65"/>
      <c r="AL23" s="65"/>
      <c r="AM23" s="65"/>
    </row>
    <row r="24" spans="1:58" s="66" customFormat="1" ht="27.75" customHeight="1" x14ac:dyDescent="0.25">
      <c r="A24" s="116" t="s">
        <v>660</v>
      </c>
      <c r="B24" s="116" t="s">
        <v>587</v>
      </c>
      <c r="C24" s="366">
        <f>C22</f>
        <v>0</v>
      </c>
      <c r="D24" s="48"/>
      <c r="E24" s="176" t="s">
        <v>32</v>
      </c>
      <c r="F24" s="179">
        <v>5</v>
      </c>
      <c r="G24" s="75" t="s">
        <v>665</v>
      </c>
      <c r="H24" s="53" t="s">
        <v>666</v>
      </c>
      <c r="I24" s="67"/>
      <c r="J24" s="68"/>
      <c r="K24" s="69">
        <f t="shared" si="23"/>
        <v>0</v>
      </c>
      <c r="L24" s="69">
        <f t="shared" si="24"/>
        <v>0</v>
      </c>
      <c r="M24" s="70"/>
      <c r="N24" s="71">
        <v>1</v>
      </c>
      <c r="O24" s="72">
        <f t="shared" si="25"/>
        <v>1</v>
      </c>
      <c r="P24" s="72">
        <f t="shared" si="26"/>
        <v>0</v>
      </c>
      <c r="Q24" s="70">
        <v>26</v>
      </c>
      <c r="R24" s="279">
        <f t="shared" si="14"/>
        <v>41.6</v>
      </c>
      <c r="S24" s="280">
        <f t="shared" si="15"/>
        <v>0</v>
      </c>
      <c r="T24" s="60">
        <f t="shared" si="16"/>
        <v>0</v>
      </c>
      <c r="U24" s="60">
        <f t="shared" si="17"/>
        <v>0</v>
      </c>
      <c r="V24" s="60">
        <f t="shared" si="18"/>
        <v>26</v>
      </c>
      <c r="W24" s="60">
        <f t="shared" si="19"/>
        <v>7.8</v>
      </c>
      <c r="X24" s="60">
        <f t="shared" si="20"/>
        <v>7.8</v>
      </c>
      <c r="Y24" s="61">
        <f t="shared" si="21"/>
        <v>26</v>
      </c>
      <c r="Z24" s="61">
        <f t="shared" si="21"/>
        <v>7.8</v>
      </c>
      <c r="AA24" s="63">
        <f t="shared" si="21"/>
        <v>7.8</v>
      </c>
      <c r="AB24" s="62"/>
      <c r="AC24" s="61">
        <f t="shared" si="22"/>
        <v>0</v>
      </c>
      <c r="AD24" s="65"/>
      <c r="AE24" s="65"/>
      <c r="AF24" s="65"/>
      <c r="AG24" s="65"/>
      <c r="AH24" s="65"/>
      <c r="AI24" s="65"/>
      <c r="AJ24" s="65"/>
      <c r="AK24" s="65"/>
      <c r="AL24" s="65"/>
      <c r="AM24" s="65"/>
    </row>
    <row r="25" spans="1:58" s="66" customFormat="1" ht="27.75" customHeight="1" x14ac:dyDescent="0.25">
      <c r="A25" s="116" t="s">
        <v>660</v>
      </c>
      <c r="B25" s="116" t="s">
        <v>587</v>
      </c>
      <c r="C25" s="366">
        <f>C22</f>
        <v>0</v>
      </c>
      <c r="D25" s="48"/>
      <c r="E25" s="178" t="s">
        <v>39</v>
      </c>
      <c r="F25" s="179">
        <v>1</v>
      </c>
      <c r="G25" s="52" t="s">
        <v>667</v>
      </c>
      <c r="H25" s="53" t="s">
        <v>668</v>
      </c>
      <c r="I25" s="67"/>
      <c r="J25" s="68"/>
      <c r="K25" s="69">
        <f t="shared" si="23"/>
        <v>0</v>
      </c>
      <c r="L25" s="69">
        <f t="shared" si="24"/>
        <v>0</v>
      </c>
      <c r="M25" s="70"/>
      <c r="N25" s="71">
        <v>1</v>
      </c>
      <c r="O25" s="72">
        <f t="shared" si="25"/>
        <v>1</v>
      </c>
      <c r="P25" s="72">
        <f t="shared" si="26"/>
        <v>0</v>
      </c>
      <c r="Q25" s="70">
        <v>26</v>
      </c>
      <c r="R25" s="279">
        <f t="shared" si="14"/>
        <v>41.6</v>
      </c>
      <c r="S25" s="280">
        <f t="shared" si="15"/>
        <v>0</v>
      </c>
      <c r="T25" s="60">
        <f t="shared" si="16"/>
        <v>0</v>
      </c>
      <c r="U25" s="60">
        <f t="shared" si="17"/>
        <v>0</v>
      </c>
      <c r="V25" s="60">
        <f t="shared" si="18"/>
        <v>26</v>
      </c>
      <c r="W25" s="60">
        <f t="shared" si="19"/>
        <v>7.8</v>
      </c>
      <c r="X25" s="60">
        <f t="shared" si="20"/>
        <v>7.8</v>
      </c>
      <c r="Y25" s="61">
        <f t="shared" si="21"/>
        <v>26</v>
      </c>
      <c r="Z25" s="61">
        <f t="shared" si="21"/>
        <v>7.8</v>
      </c>
      <c r="AA25" s="63">
        <f t="shared" si="21"/>
        <v>7.8</v>
      </c>
      <c r="AB25" s="62"/>
      <c r="AC25" s="61">
        <f t="shared" si="22"/>
        <v>0</v>
      </c>
      <c r="AD25" s="65"/>
      <c r="AE25" s="65"/>
      <c r="AF25" s="65"/>
      <c r="AG25" s="65"/>
      <c r="AH25" s="65"/>
      <c r="AI25" s="65"/>
      <c r="AJ25" s="65"/>
      <c r="AK25" s="65"/>
      <c r="AL25" s="65"/>
      <c r="AM25" s="65"/>
    </row>
    <row r="26" spans="1:58" s="66" customFormat="1" ht="27.75" customHeight="1" x14ac:dyDescent="0.25">
      <c r="A26" s="116" t="s">
        <v>660</v>
      </c>
      <c r="B26" s="116" t="s">
        <v>587</v>
      </c>
      <c r="C26" s="366">
        <f>C22</f>
        <v>0</v>
      </c>
      <c r="D26" s="48"/>
      <c r="E26" s="180" t="s">
        <v>47</v>
      </c>
      <c r="F26" s="179">
        <v>4</v>
      </c>
      <c r="G26" s="52" t="s">
        <v>669</v>
      </c>
      <c r="H26" s="53" t="s">
        <v>662</v>
      </c>
      <c r="I26" s="67"/>
      <c r="J26" s="68"/>
      <c r="K26" s="69">
        <f t="shared" si="23"/>
        <v>0</v>
      </c>
      <c r="L26" s="69">
        <f t="shared" si="24"/>
        <v>0</v>
      </c>
      <c r="M26" s="70"/>
      <c r="N26" s="71">
        <v>1</v>
      </c>
      <c r="O26" s="72">
        <f t="shared" si="25"/>
        <v>1</v>
      </c>
      <c r="P26" s="72">
        <f t="shared" si="26"/>
        <v>0</v>
      </c>
      <c r="Q26" s="70">
        <v>26</v>
      </c>
      <c r="R26" s="279">
        <f t="shared" si="14"/>
        <v>41.6</v>
      </c>
      <c r="S26" s="280">
        <f t="shared" si="15"/>
        <v>0</v>
      </c>
      <c r="T26" s="60">
        <f t="shared" si="16"/>
        <v>0</v>
      </c>
      <c r="U26" s="60">
        <f t="shared" si="17"/>
        <v>0</v>
      </c>
      <c r="V26" s="60">
        <f t="shared" si="18"/>
        <v>26</v>
      </c>
      <c r="W26" s="60">
        <f t="shared" si="19"/>
        <v>7.8</v>
      </c>
      <c r="X26" s="60">
        <f t="shared" si="20"/>
        <v>7.8</v>
      </c>
      <c r="Y26" s="61">
        <f t="shared" si="21"/>
        <v>26</v>
      </c>
      <c r="Z26" s="61">
        <f t="shared" si="21"/>
        <v>7.8</v>
      </c>
      <c r="AA26" s="63">
        <f t="shared" si="21"/>
        <v>7.8</v>
      </c>
      <c r="AB26" s="62"/>
      <c r="AC26" s="61">
        <f t="shared" si="22"/>
        <v>0</v>
      </c>
      <c r="AD26" s="65"/>
      <c r="AE26" s="65"/>
      <c r="AF26" s="65"/>
      <c r="AG26" s="65"/>
      <c r="AH26" s="65"/>
      <c r="AI26" s="65"/>
      <c r="AJ26" s="65"/>
      <c r="AK26" s="65"/>
      <c r="AL26" s="65"/>
      <c r="AM26" s="65"/>
    </row>
    <row r="27" spans="1:58" s="66" customFormat="1" ht="27.75" customHeight="1" x14ac:dyDescent="0.25">
      <c r="A27" s="116" t="s">
        <v>660</v>
      </c>
      <c r="B27" s="116" t="s">
        <v>587</v>
      </c>
      <c r="C27" s="366">
        <f>C22</f>
        <v>0</v>
      </c>
      <c r="D27" s="48"/>
      <c r="E27" s="180" t="s">
        <v>47</v>
      </c>
      <c r="F27" s="179">
        <v>4</v>
      </c>
      <c r="G27" s="52" t="s">
        <v>670</v>
      </c>
      <c r="H27" s="53" t="s">
        <v>671</v>
      </c>
      <c r="I27" s="67"/>
      <c r="J27" s="68">
        <v>1</v>
      </c>
      <c r="K27" s="69">
        <f t="shared" si="23"/>
        <v>1</v>
      </c>
      <c r="L27" s="69">
        <f t="shared" si="24"/>
        <v>0</v>
      </c>
      <c r="M27" s="70">
        <v>26</v>
      </c>
      <c r="N27" s="71">
        <v>1</v>
      </c>
      <c r="O27" s="72">
        <f t="shared" si="25"/>
        <v>1</v>
      </c>
      <c r="P27" s="72">
        <f t="shared" si="26"/>
        <v>0</v>
      </c>
      <c r="Q27" s="70">
        <v>26</v>
      </c>
      <c r="R27" s="279">
        <f t="shared" si="14"/>
        <v>124.80000000000001</v>
      </c>
      <c r="S27" s="280">
        <f t="shared" si="15"/>
        <v>26</v>
      </c>
      <c r="T27" s="60">
        <f t="shared" si="16"/>
        <v>26</v>
      </c>
      <c r="U27" s="60">
        <f t="shared" si="17"/>
        <v>31.2</v>
      </c>
      <c r="V27" s="60">
        <f t="shared" si="18"/>
        <v>26</v>
      </c>
      <c r="W27" s="60">
        <f t="shared" si="19"/>
        <v>7.8</v>
      </c>
      <c r="X27" s="60">
        <f t="shared" si="20"/>
        <v>7.8</v>
      </c>
      <c r="Y27" s="61">
        <f t="shared" si="21"/>
        <v>52</v>
      </c>
      <c r="Z27" s="61">
        <f t="shared" si="21"/>
        <v>33.799999999999997</v>
      </c>
      <c r="AA27" s="63">
        <f t="shared" si="21"/>
        <v>39</v>
      </c>
      <c r="AB27" s="62"/>
      <c r="AC27" s="61">
        <f t="shared" si="22"/>
        <v>0</v>
      </c>
      <c r="AD27" s="65"/>
      <c r="AE27" s="65"/>
      <c r="AF27" s="65"/>
      <c r="AG27" s="65"/>
      <c r="AH27" s="65"/>
      <c r="AI27" s="65"/>
      <c r="AJ27" s="65"/>
      <c r="AK27" s="65"/>
      <c r="AL27" s="65"/>
      <c r="AM27" s="65"/>
    </row>
    <row r="28" spans="1:58" s="66" customFormat="1" ht="27.75" customHeight="1" x14ac:dyDescent="0.25">
      <c r="A28" s="116" t="s">
        <v>660</v>
      </c>
      <c r="B28" s="116" t="s">
        <v>587</v>
      </c>
      <c r="C28" s="366">
        <f>C22</f>
        <v>0</v>
      </c>
      <c r="D28" s="48"/>
      <c r="E28" s="180" t="s">
        <v>47</v>
      </c>
      <c r="F28" s="179">
        <v>5</v>
      </c>
      <c r="G28" s="52" t="s">
        <v>672</v>
      </c>
      <c r="H28" s="53" t="s">
        <v>673</v>
      </c>
      <c r="I28" s="67"/>
      <c r="J28" s="68"/>
      <c r="K28" s="69">
        <f t="shared" si="23"/>
        <v>0</v>
      </c>
      <c r="L28" s="69">
        <f t="shared" si="24"/>
        <v>0</v>
      </c>
      <c r="M28" s="70"/>
      <c r="N28" s="71">
        <v>1</v>
      </c>
      <c r="O28" s="72">
        <f t="shared" si="25"/>
        <v>1</v>
      </c>
      <c r="P28" s="72">
        <f t="shared" si="26"/>
        <v>0</v>
      </c>
      <c r="Q28" s="70">
        <v>26</v>
      </c>
      <c r="R28" s="279">
        <f t="shared" si="14"/>
        <v>41.6</v>
      </c>
      <c r="S28" s="280">
        <f t="shared" si="15"/>
        <v>0</v>
      </c>
      <c r="T28" s="60">
        <f t="shared" si="16"/>
        <v>0</v>
      </c>
      <c r="U28" s="60">
        <f t="shared" si="17"/>
        <v>0</v>
      </c>
      <c r="V28" s="60">
        <f t="shared" si="18"/>
        <v>26</v>
      </c>
      <c r="W28" s="60">
        <f t="shared" si="19"/>
        <v>7.8</v>
      </c>
      <c r="X28" s="60">
        <f t="shared" si="20"/>
        <v>7.8</v>
      </c>
      <c r="Y28" s="61">
        <f t="shared" si="21"/>
        <v>26</v>
      </c>
      <c r="Z28" s="61">
        <f t="shared" si="21"/>
        <v>7.8</v>
      </c>
      <c r="AA28" s="63">
        <f t="shared" si="21"/>
        <v>7.8</v>
      </c>
      <c r="AB28" s="62"/>
      <c r="AC28" s="61">
        <f t="shared" si="22"/>
        <v>0</v>
      </c>
      <c r="AD28" s="65"/>
      <c r="AE28" s="65"/>
      <c r="AF28" s="65"/>
      <c r="AG28" s="65"/>
      <c r="AH28" s="65"/>
      <c r="AI28" s="65"/>
      <c r="AJ28" s="65"/>
      <c r="AK28" s="65"/>
      <c r="AL28" s="65"/>
      <c r="AM28" s="65"/>
    </row>
    <row r="29" spans="1:58" s="66" customFormat="1" ht="27.75" customHeight="1" x14ac:dyDescent="0.25">
      <c r="A29" s="116" t="s">
        <v>660</v>
      </c>
      <c r="B29" s="116" t="s">
        <v>587</v>
      </c>
      <c r="C29" s="366">
        <f>C22</f>
        <v>0</v>
      </c>
      <c r="D29" s="48"/>
      <c r="E29" s="81" t="s">
        <v>47</v>
      </c>
      <c r="F29" s="179">
        <v>6</v>
      </c>
      <c r="G29" s="82" t="s">
        <v>674</v>
      </c>
      <c r="H29" s="53" t="s">
        <v>675</v>
      </c>
      <c r="I29" s="80"/>
      <c r="J29" s="68">
        <v>1</v>
      </c>
      <c r="K29" s="69">
        <f t="shared" si="23"/>
        <v>1</v>
      </c>
      <c r="L29" s="69">
        <f t="shared" si="24"/>
        <v>0</v>
      </c>
      <c r="M29" s="70">
        <v>26</v>
      </c>
      <c r="N29" s="71">
        <v>1</v>
      </c>
      <c r="O29" s="72">
        <f t="shared" si="25"/>
        <v>1</v>
      </c>
      <c r="P29" s="72">
        <f t="shared" si="26"/>
        <v>0</v>
      </c>
      <c r="Q29" s="120">
        <v>13</v>
      </c>
      <c r="R29" s="279">
        <f t="shared" si="14"/>
        <v>104</v>
      </c>
      <c r="S29" s="280">
        <f t="shared" si="15"/>
        <v>26</v>
      </c>
      <c r="T29" s="60">
        <f t="shared" si="16"/>
        <v>26</v>
      </c>
      <c r="U29" s="60">
        <f t="shared" si="17"/>
        <v>31.2</v>
      </c>
      <c r="V29" s="60">
        <f t="shared" si="18"/>
        <v>13</v>
      </c>
      <c r="W29" s="60">
        <f t="shared" si="19"/>
        <v>3.9</v>
      </c>
      <c r="X29" s="60">
        <f t="shared" si="20"/>
        <v>3.9</v>
      </c>
      <c r="Y29" s="61">
        <f t="shared" si="21"/>
        <v>39</v>
      </c>
      <c r="Z29" s="61">
        <f t="shared" si="21"/>
        <v>29.9</v>
      </c>
      <c r="AA29" s="63">
        <f t="shared" si="21"/>
        <v>35.1</v>
      </c>
      <c r="AB29" s="62"/>
      <c r="AC29" s="61">
        <f t="shared" si="22"/>
        <v>0</v>
      </c>
      <c r="AD29" s="498" t="s">
        <v>921</v>
      </c>
      <c r="AE29" s="65"/>
      <c r="AF29" s="65"/>
      <c r="AG29" s="65"/>
      <c r="AH29" s="65"/>
      <c r="AI29" s="65"/>
      <c r="AJ29" s="65"/>
      <c r="AK29" s="65"/>
      <c r="AL29" s="65"/>
      <c r="AM29" s="65"/>
    </row>
    <row r="30" spans="1:58" s="66" customFormat="1" ht="27.75" hidden="1" customHeight="1" x14ac:dyDescent="0.25">
      <c r="A30" s="116" t="s">
        <v>660</v>
      </c>
      <c r="B30" s="116" t="s">
        <v>587</v>
      </c>
      <c r="C30" s="366">
        <f>C22</f>
        <v>0</v>
      </c>
      <c r="D30" s="48"/>
      <c r="E30" s="81"/>
      <c r="F30" s="81"/>
      <c r="G30" s="82"/>
      <c r="H30" s="53"/>
      <c r="I30" s="67"/>
      <c r="J30" s="68"/>
      <c r="K30" s="69">
        <f t="shared" si="23"/>
        <v>0</v>
      </c>
      <c r="L30" s="69">
        <f t="shared" si="24"/>
        <v>0</v>
      </c>
      <c r="M30" s="70"/>
      <c r="N30" s="71"/>
      <c r="O30" s="72">
        <f t="shared" si="25"/>
        <v>0</v>
      </c>
      <c r="P30" s="72">
        <f t="shared" si="26"/>
        <v>0</v>
      </c>
      <c r="Q30" s="70"/>
      <c r="R30" s="279">
        <f t="shared" si="14"/>
        <v>0</v>
      </c>
      <c r="S30" s="280">
        <f t="shared" si="15"/>
        <v>0</v>
      </c>
      <c r="T30" s="60">
        <f t="shared" si="16"/>
        <v>0</v>
      </c>
      <c r="U30" s="60">
        <f t="shared" si="17"/>
        <v>0</v>
      </c>
      <c r="V30" s="60">
        <f t="shared" si="18"/>
        <v>0</v>
      </c>
      <c r="W30" s="60">
        <f t="shared" si="19"/>
        <v>0</v>
      </c>
      <c r="X30" s="60">
        <f t="shared" si="20"/>
        <v>0</v>
      </c>
      <c r="Y30" s="61">
        <f t="shared" si="21"/>
        <v>0</v>
      </c>
      <c r="Z30" s="61">
        <f t="shared" si="21"/>
        <v>0</v>
      </c>
      <c r="AA30" s="63">
        <f t="shared" si="21"/>
        <v>0</v>
      </c>
      <c r="AB30" s="62"/>
      <c r="AC30" s="61">
        <f t="shared" si="22"/>
        <v>0</v>
      </c>
      <c r="AD30" s="65"/>
      <c r="AE30" s="65"/>
      <c r="AF30" s="65"/>
      <c r="AG30" s="65"/>
      <c r="AH30" s="65"/>
      <c r="AI30" s="65"/>
      <c r="AJ30" s="65"/>
      <c r="AK30" s="65"/>
      <c r="AL30" s="65"/>
      <c r="AM30" s="65"/>
    </row>
    <row r="31" spans="1:58" s="66" customFormat="1" ht="27.75" hidden="1" customHeight="1" x14ac:dyDescent="0.25">
      <c r="A31" s="116" t="s">
        <v>660</v>
      </c>
      <c r="B31" s="116" t="s">
        <v>587</v>
      </c>
      <c r="C31" s="366">
        <f>C22</f>
        <v>0</v>
      </c>
      <c r="D31" s="48"/>
      <c r="E31" s="81"/>
      <c r="F31" s="81"/>
      <c r="G31" s="82"/>
      <c r="H31" s="53"/>
      <c r="I31" s="67"/>
      <c r="J31" s="68"/>
      <c r="K31" s="69">
        <f t="shared" si="23"/>
        <v>0</v>
      </c>
      <c r="L31" s="69">
        <f t="shared" si="24"/>
        <v>0</v>
      </c>
      <c r="M31" s="70"/>
      <c r="N31" s="71"/>
      <c r="O31" s="72">
        <f t="shared" si="25"/>
        <v>0</v>
      </c>
      <c r="P31" s="72">
        <f t="shared" si="26"/>
        <v>0</v>
      </c>
      <c r="Q31" s="70"/>
      <c r="R31" s="279">
        <f t="shared" si="14"/>
        <v>0</v>
      </c>
      <c r="S31" s="280">
        <f t="shared" si="15"/>
        <v>0</v>
      </c>
      <c r="T31" s="60">
        <f t="shared" si="16"/>
        <v>0</v>
      </c>
      <c r="U31" s="60">
        <f t="shared" si="17"/>
        <v>0</v>
      </c>
      <c r="V31" s="60">
        <f t="shared" si="18"/>
        <v>0</v>
      </c>
      <c r="W31" s="60">
        <f t="shared" si="19"/>
        <v>0</v>
      </c>
      <c r="X31" s="60">
        <f t="shared" si="20"/>
        <v>0</v>
      </c>
      <c r="Y31" s="61">
        <f t="shared" si="21"/>
        <v>0</v>
      </c>
      <c r="Z31" s="61">
        <f t="shared" si="21"/>
        <v>0</v>
      </c>
      <c r="AA31" s="63">
        <f t="shared" si="21"/>
        <v>0</v>
      </c>
      <c r="AB31" s="62"/>
      <c r="AC31" s="61">
        <f t="shared" si="22"/>
        <v>0</v>
      </c>
      <c r="AD31" s="65"/>
      <c r="AE31" s="65"/>
      <c r="AF31" s="65"/>
      <c r="AG31" s="65"/>
      <c r="AH31" s="65"/>
      <c r="AI31" s="65"/>
      <c r="AJ31" s="65"/>
      <c r="AK31" s="65"/>
      <c r="AL31" s="65"/>
      <c r="AM31" s="65"/>
    </row>
    <row r="32" spans="1:58" s="85" customFormat="1" ht="27.75" hidden="1" customHeight="1" x14ac:dyDescent="0.25">
      <c r="A32" s="116" t="s">
        <v>660</v>
      </c>
      <c r="B32" s="116" t="s">
        <v>587</v>
      </c>
      <c r="C32" s="366">
        <f>C22</f>
        <v>0</v>
      </c>
      <c r="D32" s="48"/>
      <c r="E32" s="81"/>
      <c r="F32" s="81"/>
      <c r="G32" s="82"/>
      <c r="H32" s="53"/>
      <c r="I32" s="67"/>
      <c r="J32" s="68"/>
      <c r="K32" s="69">
        <f t="shared" si="23"/>
        <v>0</v>
      </c>
      <c r="L32" s="69">
        <f t="shared" si="24"/>
        <v>0</v>
      </c>
      <c r="M32" s="70"/>
      <c r="N32" s="71"/>
      <c r="O32" s="72">
        <f t="shared" si="25"/>
        <v>0</v>
      </c>
      <c r="P32" s="72">
        <f t="shared" si="26"/>
        <v>0</v>
      </c>
      <c r="Q32" s="70"/>
      <c r="R32" s="279">
        <f t="shared" si="14"/>
        <v>0</v>
      </c>
      <c r="S32" s="280">
        <f t="shared" si="15"/>
        <v>0</v>
      </c>
      <c r="T32" s="60">
        <f t="shared" si="16"/>
        <v>0</v>
      </c>
      <c r="U32" s="60">
        <f t="shared" si="17"/>
        <v>0</v>
      </c>
      <c r="V32" s="60">
        <f t="shared" si="18"/>
        <v>0</v>
      </c>
      <c r="W32" s="60">
        <f t="shared" si="19"/>
        <v>0</v>
      </c>
      <c r="X32" s="60">
        <f t="shared" si="20"/>
        <v>0</v>
      </c>
      <c r="Y32" s="61">
        <f t="shared" si="21"/>
        <v>0</v>
      </c>
      <c r="Z32" s="61">
        <f t="shared" si="21"/>
        <v>0</v>
      </c>
      <c r="AA32" s="63">
        <f t="shared" si="21"/>
        <v>0</v>
      </c>
      <c r="AB32" s="62"/>
      <c r="AC32" s="61">
        <f t="shared" si="22"/>
        <v>0</v>
      </c>
      <c r="AD32" s="84"/>
      <c r="AE32" s="84"/>
      <c r="AF32" s="84"/>
      <c r="AG32" s="84"/>
      <c r="AH32" s="84"/>
      <c r="AI32" s="84"/>
      <c r="AJ32" s="84"/>
      <c r="AK32" s="84"/>
      <c r="AL32" s="84"/>
      <c r="AM32" s="84"/>
    </row>
    <row r="33" spans="1:39" s="66" customFormat="1" ht="27.75" customHeight="1" x14ac:dyDescent="0.25">
      <c r="A33" s="86" t="s">
        <v>660</v>
      </c>
      <c r="B33" s="86" t="s">
        <v>587</v>
      </c>
      <c r="C33" s="379">
        <f>C22</f>
        <v>0</v>
      </c>
      <c r="D33" s="87"/>
      <c r="E33" s="88" t="s">
        <v>28</v>
      </c>
      <c r="F33" s="88"/>
      <c r="G33" s="89"/>
      <c r="H33" s="90"/>
      <c r="I33" s="91"/>
      <c r="J33" s="92"/>
      <c r="K33" s="93">
        <f t="shared" si="23"/>
        <v>0</v>
      </c>
      <c r="L33" s="93">
        <f t="shared" si="24"/>
        <v>0</v>
      </c>
      <c r="M33" s="94"/>
      <c r="N33" s="95"/>
      <c r="O33" s="96">
        <f t="shared" si="25"/>
        <v>0</v>
      </c>
      <c r="P33" s="96">
        <f t="shared" si="26"/>
        <v>0</v>
      </c>
      <c r="Q33" s="94"/>
      <c r="R33" s="281">
        <f>J33*M33*$R$8</f>
        <v>0</v>
      </c>
      <c r="S33" s="282">
        <f>J33*M33*$S$8</f>
        <v>0</v>
      </c>
      <c r="T33" s="98">
        <f>K33*M33*$T$8</f>
        <v>0</v>
      </c>
      <c r="U33" s="98">
        <f>J33*M33*$U$8</f>
        <v>0</v>
      </c>
      <c r="V33" s="98">
        <f t="shared" si="18"/>
        <v>0</v>
      </c>
      <c r="W33" s="98">
        <f t="shared" si="19"/>
        <v>0</v>
      </c>
      <c r="X33" s="98">
        <f t="shared" si="20"/>
        <v>0</v>
      </c>
      <c r="Y33" s="98">
        <f t="shared" si="21"/>
        <v>0</v>
      </c>
      <c r="Z33" s="98">
        <f t="shared" si="21"/>
        <v>0</v>
      </c>
      <c r="AA33" s="100">
        <f t="shared" si="21"/>
        <v>0</v>
      </c>
      <c r="AB33" s="99"/>
      <c r="AC33" s="98">
        <f t="shared" si="22"/>
        <v>0</v>
      </c>
    </row>
    <row r="34" spans="1:39" s="115" customFormat="1" ht="27.75" customHeight="1" thickBot="1" x14ac:dyDescent="0.3">
      <c r="A34" s="102" t="s">
        <v>660</v>
      </c>
      <c r="B34" s="102" t="s">
        <v>587</v>
      </c>
      <c r="C34" s="382">
        <f>C22</f>
        <v>0</v>
      </c>
      <c r="D34" s="103"/>
      <c r="E34" s="104"/>
      <c r="F34" s="104"/>
      <c r="G34" s="105"/>
      <c r="H34" s="106" t="s">
        <v>55</v>
      </c>
      <c r="I34" s="107"/>
      <c r="J34" s="108"/>
      <c r="K34" s="109"/>
      <c r="L34" s="109"/>
      <c r="M34" s="110"/>
      <c r="N34" s="111"/>
      <c r="O34" s="109"/>
      <c r="P34" s="109"/>
      <c r="Q34" s="110"/>
      <c r="R34" s="283">
        <f>SUM(R22:R33)</f>
        <v>457.6</v>
      </c>
      <c r="S34" s="284">
        <f t="shared" ref="S34:AA34" si="27">SUM(S22:S33)</f>
        <v>52</v>
      </c>
      <c r="T34" s="113">
        <f t="shared" si="27"/>
        <v>52</v>
      </c>
      <c r="U34" s="113">
        <f t="shared" si="27"/>
        <v>62.4</v>
      </c>
      <c r="V34" s="113">
        <f t="shared" si="27"/>
        <v>182</v>
      </c>
      <c r="W34" s="113">
        <f t="shared" si="27"/>
        <v>54.599999999999994</v>
      </c>
      <c r="X34" s="113">
        <f t="shared" si="27"/>
        <v>54.599999999999994</v>
      </c>
      <c r="Y34" s="113">
        <f t="shared" si="27"/>
        <v>234</v>
      </c>
      <c r="Z34" s="113">
        <f t="shared" si="27"/>
        <v>106.6</v>
      </c>
      <c r="AA34" s="433">
        <f t="shared" si="27"/>
        <v>117</v>
      </c>
      <c r="AB34" s="114"/>
      <c r="AC34" s="61"/>
      <c r="AD34" s="414">
        <f>R34/1800/0.6</f>
        <v>0.42370370370370375</v>
      </c>
      <c r="AE34" s="65"/>
      <c r="AF34" s="65"/>
      <c r="AG34" s="65"/>
      <c r="AH34" s="65"/>
      <c r="AI34" s="65"/>
      <c r="AJ34" s="65"/>
      <c r="AK34" s="65"/>
      <c r="AL34" s="65"/>
      <c r="AM34" s="65"/>
    </row>
    <row r="35" spans="1:39" s="66" customFormat="1" ht="27.75" customHeight="1" thickTop="1" x14ac:dyDescent="0.25">
      <c r="A35" s="116" t="s">
        <v>676</v>
      </c>
      <c r="B35" s="116" t="s">
        <v>677</v>
      </c>
      <c r="C35" s="366" t="s">
        <v>127</v>
      </c>
      <c r="D35" s="48"/>
      <c r="E35" s="176" t="s">
        <v>32</v>
      </c>
      <c r="F35" s="179">
        <v>5</v>
      </c>
      <c r="G35" s="52" t="s">
        <v>678</v>
      </c>
      <c r="H35" s="53" t="s">
        <v>679</v>
      </c>
      <c r="I35" s="415"/>
      <c r="J35" s="68">
        <v>1</v>
      </c>
      <c r="K35" s="69">
        <f>IF(J35&gt;0, 1, 0)</f>
        <v>1</v>
      </c>
      <c r="L35" s="69">
        <f>J35-K35</f>
        <v>0</v>
      </c>
      <c r="M35" s="70">
        <v>26</v>
      </c>
      <c r="N35" s="71">
        <v>1</v>
      </c>
      <c r="O35" s="72">
        <f>IF(N35&gt;0, 1, 0)</f>
        <v>1</v>
      </c>
      <c r="P35" s="72">
        <f>N35-O35</f>
        <v>0</v>
      </c>
      <c r="Q35" s="435">
        <v>26</v>
      </c>
      <c r="R35" s="279">
        <f t="shared" ref="R35:R45" si="28">(K35*M35*$R$4)+(L35*M35*$R$5)+(O35*Q35*$R$6)+(P35*Q35*$R$7)</f>
        <v>124.80000000000001</v>
      </c>
      <c r="S35" s="280">
        <f t="shared" ref="S35:S45" si="29">J35*M35*$S$4</f>
        <v>26</v>
      </c>
      <c r="T35" s="60">
        <f t="shared" ref="T35:T45" si="30">K35*M35*$T$4</f>
        <v>26</v>
      </c>
      <c r="U35" s="60">
        <f t="shared" ref="U35:U45" si="31">J35*M35*$U$4</f>
        <v>31.2</v>
      </c>
      <c r="V35" s="60">
        <f t="shared" ref="V35:V46" si="32">N35*Q35*$V$6</f>
        <v>26</v>
      </c>
      <c r="W35" s="60">
        <f t="shared" ref="W35:W46" si="33">O35*Q35*$W$6</f>
        <v>7.8</v>
      </c>
      <c r="X35" s="60">
        <f t="shared" ref="X35:X46" si="34">N35*Q35*$X$6</f>
        <v>7.8</v>
      </c>
      <c r="Y35" s="61">
        <f t="shared" ref="Y35:AA46" si="35">S35+V35</f>
        <v>52</v>
      </c>
      <c r="Z35" s="61">
        <f t="shared" si="35"/>
        <v>33.799999999999997</v>
      </c>
      <c r="AA35" s="63">
        <f t="shared" si="35"/>
        <v>39</v>
      </c>
      <c r="AB35" s="62"/>
      <c r="AC35" s="61">
        <f t="shared" ref="AC35:AC46" si="36">R35-Y35-Z35-AA35</f>
        <v>0</v>
      </c>
      <c r="AD35" s="65"/>
      <c r="AE35" s="65"/>
      <c r="AF35" s="65"/>
      <c r="AG35" s="65"/>
      <c r="AH35" s="65"/>
      <c r="AI35" s="65"/>
      <c r="AJ35" s="65"/>
      <c r="AK35" s="65"/>
      <c r="AL35" s="65"/>
      <c r="AM35" s="65"/>
    </row>
    <row r="36" spans="1:39" s="66" customFormat="1" ht="27.75" customHeight="1" x14ac:dyDescent="0.25">
      <c r="A36" s="116" t="s">
        <v>676</v>
      </c>
      <c r="B36" s="116" t="s">
        <v>677</v>
      </c>
      <c r="C36" s="366" t="s">
        <v>127</v>
      </c>
      <c r="D36" s="48"/>
      <c r="E36" s="176" t="s">
        <v>32</v>
      </c>
      <c r="F36" s="179">
        <v>5</v>
      </c>
      <c r="G36" s="75" t="s">
        <v>665</v>
      </c>
      <c r="H36" s="53" t="s">
        <v>666</v>
      </c>
      <c r="I36" s="67"/>
      <c r="J36" s="68">
        <v>1</v>
      </c>
      <c r="K36" s="69">
        <f t="shared" ref="K36:K46" si="37">IF(J36&gt;0, 1, 0)</f>
        <v>1</v>
      </c>
      <c r="L36" s="69">
        <f t="shared" ref="L36:L46" si="38">J36-K36</f>
        <v>0</v>
      </c>
      <c r="M36" s="70">
        <v>26</v>
      </c>
      <c r="N36" s="71"/>
      <c r="O36" s="72">
        <f t="shared" ref="O36:O46" si="39">IF(N36&gt;0, 1, 0)</f>
        <v>0</v>
      </c>
      <c r="P36" s="72">
        <f t="shared" ref="P36:P46" si="40">N36-O36</f>
        <v>0</v>
      </c>
      <c r="Q36" s="70"/>
      <c r="R36" s="279">
        <f t="shared" si="28"/>
        <v>83.2</v>
      </c>
      <c r="S36" s="280">
        <f t="shared" si="29"/>
        <v>26</v>
      </c>
      <c r="T36" s="60">
        <f t="shared" si="30"/>
        <v>26</v>
      </c>
      <c r="U36" s="60">
        <f t="shared" si="31"/>
        <v>31.2</v>
      </c>
      <c r="V36" s="60">
        <f t="shared" si="32"/>
        <v>0</v>
      </c>
      <c r="W36" s="60">
        <f t="shared" si="33"/>
        <v>0</v>
      </c>
      <c r="X36" s="60">
        <f t="shared" si="34"/>
        <v>0</v>
      </c>
      <c r="Y36" s="61">
        <f t="shared" si="35"/>
        <v>26</v>
      </c>
      <c r="Z36" s="61">
        <f t="shared" si="35"/>
        <v>26</v>
      </c>
      <c r="AA36" s="63">
        <f t="shared" si="35"/>
        <v>31.2</v>
      </c>
      <c r="AB36" s="62"/>
      <c r="AC36" s="61">
        <f t="shared" si="36"/>
        <v>0</v>
      </c>
      <c r="AD36" s="65"/>
      <c r="AE36" s="65"/>
      <c r="AF36" s="65"/>
      <c r="AG36" s="65"/>
      <c r="AH36" s="65"/>
      <c r="AI36" s="65"/>
      <c r="AJ36" s="65"/>
      <c r="AK36" s="65"/>
      <c r="AL36" s="65"/>
      <c r="AM36" s="65"/>
    </row>
    <row r="37" spans="1:39" s="66" customFormat="1" ht="27.75" customHeight="1" x14ac:dyDescent="0.25">
      <c r="A37" s="116" t="s">
        <v>676</v>
      </c>
      <c r="B37" s="116" t="s">
        <v>677</v>
      </c>
      <c r="C37" s="366" t="s">
        <v>127</v>
      </c>
      <c r="D37" s="48"/>
      <c r="E37" s="176" t="s">
        <v>32</v>
      </c>
      <c r="F37" s="179">
        <v>6</v>
      </c>
      <c r="G37" s="52" t="s">
        <v>680</v>
      </c>
      <c r="H37" s="53" t="s">
        <v>681</v>
      </c>
      <c r="I37" s="67"/>
      <c r="J37" s="68">
        <v>1</v>
      </c>
      <c r="K37" s="69">
        <f t="shared" si="37"/>
        <v>1</v>
      </c>
      <c r="L37" s="69">
        <f t="shared" si="38"/>
        <v>0</v>
      </c>
      <c r="M37" s="70">
        <v>26</v>
      </c>
      <c r="N37" s="71">
        <v>1</v>
      </c>
      <c r="O37" s="72">
        <f t="shared" si="39"/>
        <v>1</v>
      </c>
      <c r="P37" s="72">
        <f t="shared" si="40"/>
        <v>0</v>
      </c>
      <c r="Q37" s="70">
        <v>26</v>
      </c>
      <c r="R37" s="279">
        <f t="shared" si="28"/>
        <v>124.80000000000001</v>
      </c>
      <c r="S37" s="280">
        <f t="shared" si="29"/>
        <v>26</v>
      </c>
      <c r="T37" s="60">
        <f t="shared" si="30"/>
        <v>26</v>
      </c>
      <c r="U37" s="60">
        <f t="shared" si="31"/>
        <v>31.2</v>
      </c>
      <c r="V37" s="60">
        <f t="shared" si="32"/>
        <v>26</v>
      </c>
      <c r="W37" s="60">
        <f t="shared" si="33"/>
        <v>7.8</v>
      </c>
      <c r="X37" s="60">
        <f t="shared" si="34"/>
        <v>7.8</v>
      </c>
      <c r="Y37" s="61">
        <f t="shared" si="35"/>
        <v>52</v>
      </c>
      <c r="Z37" s="61">
        <f t="shared" si="35"/>
        <v>33.799999999999997</v>
      </c>
      <c r="AA37" s="63">
        <f t="shared" si="35"/>
        <v>39</v>
      </c>
      <c r="AB37" s="62"/>
      <c r="AC37" s="61">
        <f t="shared" si="36"/>
        <v>0</v>
      </c>
      <c r="AD37" s="65"/>
      <c r="AE37" s="65"/>
      <c r="AF37" s="65"/>
      <c r="AG37" s="65"/>
      <c r="AH37" s="65"/>
      <c r="AI37" s="65"/>
      <c r="AJ37" s="65"/>
      <c r="AK37" s="65"/>
      <c r="AL37" s="65"/>
      <c r="AM37" s="65"/>
    </row>
    <row r="38" spans="1:39" s="66" customFormat="1" ht="27.75" customHeight="1" x14ac:dyDescent="0.25">
      <c r="A38" s="116" t="s">
        <v>676</v>
      </c>
      <c r="B38" s="116" t="s">
        <v>677</v>
      </c>
      <c r="C38" s="366" t="s">
        <v>127</v>
      </c>
      <c r="D38" s="48"/>
      <c r="E38" s="73" t="s">
        <v>37</v>
      </c>
      <c r="F38" s="74">
        <v>6</v>
      </c>
      <c r="G38" s="75" t="s">
        <v>680</v>
      </c>
      <c r="H38" s="76" t="s">
        <v>682</v>
      </c>
      <c r="I38" s="67"/>
      <c r="J38" s="68">
        <v>1</v>
      </c>
      <c r="K38" s="69">
        <f t="shared" si="37"/>
        <v>1</v>
      </c>
      <c r="L38" s="69">
        <f t="shared" si="38"/>
        <v>0</v>
      </c>
      <c r="M38" s="70">
        <v>26</v>
      </c>
      <c r="N38" s="71">
        <v>1</v>
      </c>
      <c r="O38" s="72">
        <f t="shared" si="39"/>
        <v>1</v>
      </c>
      <c r="P38" s="72">
        <f t="shared" si="40"/>
        <v>0</v>
      </c>
      <c r="Q38" s="70">
        <v>26</v>
      </c>
      <c r="R38" s="279">
        <f t="shared" si="28"/>
        <v>124.80000000000001</v>
      </c>
      <c r="S38" s="280">
        <f t="shared" si="29"/>
        <v>26</v>
      </c>
      <c r="T38" s="60">
        <f t="shared" si="30"/>
        <v>26</v>
      </c>
      <c r="U38" s="60">
        <f t="shared" si="31"/>
        <v>31.2</v>
      </c>
      <c r="V38" s="60">
        <f t="shared" si="32"/>
        <v>26</v>
      </c>
      <c r="W38" s="60">
        <f t="shared" si="33"/>
        <v>7.8</v>
      </c>
      <c r="X38" s="60">
        <f t="shared" si="34"/>
        <v>7.8</v>
      </c>
      <c r="Y38" s="61">
        <f t="shared" si="35"/>
        <v>52</v>
      </c>
      <c r="Z38" s="61">
        <f t="shared" si="35"/>
        <v>33.799999999999997</v>
      </c>
      <c r="AA38" s="63">
        <f t="shared" si="35"/>
        <v>39</v>
      </c>
      <c r="AB38" s="62"/>
      <c r="AC38" s="61">
        <f t="shared" si="36"/>
        <v>0</v>
      </c>
      <c r="AD38" s="65"/>
      <c r="AE38" s="65"/>
      <c r="AF38" s="65"/>
      <c r="AG38" s="65"/>
      <c r="AH38" s="65"/>
      <c r="AI38" s="65"/>
      <c r="AJ38" s="65"/>
      <c r="AK38" s="65"/>
      <c r="AL38" s="65"/>
      <c r="AM38" s="65"/>
    </row>
    <row r="39" spans="1:39" s="66" customFormat="1" ht="27.75" customHeight="1" x14ac:dyDescent="0.25">
      <c r="A39" s="116" t="s">
        <v>676</v>
      </c>
      <c r="B39" s="116" t="s">
        <v>677</v>
      </c>
      <c r="C39" s="366" t="s">
        <v>127</v>
      </c>
      <c r="D39" s="48"/>
      <c r="E39" s="180" t="s">
        <v>47</v>
      </c>
      <c r="F39" s="179">
        <v>5</v>
      </c>
      <c r="G39" s="52" t="s">
        <v>672</v>
      </c>
      <c r="H39" s="53" t="s">
        <v>673</v>
      </c>
      <c r="I39" s="67"/>
      <c r="J39" s="68"/>
      <c r="K39" s="69">
        <f t="shared" si="37"/>
        <v>0</v>
      </c>
      <c r="L39" s="69">
        <f t="shared" si="38"/>
        <v>0</v>
      </c>
      <c r="M39" s="70"/>
      <c r="N39" s="71"/>
      <c r="O39" s="72">
        <f t="shared" si="39"/>
        <v>0</v>
      </c>
      <c r="P39" s="72">
        <f t="shared" si="40"/>
        <v>0</v>
      </c>
      <c r="Q39" s="70"/>
      <c r="R39" s="279">
        <f t="shared" si="28"/>
        <v>0</v>
      </c>
      <c r="S39" s="280">
        <f t="shared" si="29"/>
        <v>0</v>
      </c>
      <c r="T39" s="60">
        <f t="shared" si="30"/>
        <v>0</v>
      </c>
      <c r="U39" s="60">
        <f t="shared" si="31"/>
        <v>0</v>
      </c>
      <c r="V39" s="60">
        <f t="shared" si="32"/>
        <v>0</v>
      </c>
      <c r="W39" s="60">
        <f t="shared" si="33"/>
        <v>0</v>
      </c>
      <c r="X39" s="60">
        <f t="shared" si="34"/>
        <v>0</v>
      </c>
      <c r="Y39" s="61">
        <f t="shared" si="35"/>
        <v>0</v>
      </c>
      <c r="Z39" s="61">
        <f t="shared" si="35"/>
        <v>0</v>
      </c>
      <c r="AA39" s="63">
        <f t="shared" si="35"/>
        <v>0</v>
      </c>
      <c r="AB39" s="62"/>
      <c r="AC39" s="61">
        <f t="shared" si="36"/>
        <v>0</v>
      </c>
      <c r="AD39" s="154"/>
      <c r="AE39" s="65"/>
      <c r="AF39" s="65"/>
      <c r="AG39" s="65"/>
      <c r="AH39" s="65"/>
      <c r="AI39" s="65"/>
      <c r="AJ39" s="65"/>
      <c r="AK39" s="65"/>
      <c r="AL39" s="65"/>
      <c r="AM39" s="65"/>
    </row>
    <row r="40" spans="1:39" s="66" customFormat="1" ht="27.75" hidden="1" customHeight="1" x14ac:dyDescent="0.25">
      <c r="A40" s="116" t="s">
        <v>676</v>
      </c>
      <c r="B40" s="116" t="s">
        <v>677</v>
      </c>
      <c r="C40" s="366" t="s">
        <v>127</v>
      </c>
      <c r="D40" s="48"/>
      <c r="E40" s="180"/>
      <c r="F40" s="179"/>
      <c r="G40" s="52"/>
      <c r="H40" s="53"/>
      <c r="I40" s="67"/>
      <c r="J40" s="68"/>
      <c r="K40" s="69">
        <f t="shared" si="37"/>
        <v>0</v>
      </c>
      <c r="L40" s="69">
        <f t="shared" si="38"/>
        <v>0</v>
      </c>
      <c r="M40" s="70"/>
      <c r="N40" s="71"/>
      <c r="O40" s="72">
        <f t="shared" si="39"/>
        <v>0</v>
      </c>
      <c r="P40" s="72">
        <f t="shared" si="40"/>
        <v>0</v>
      </c>
      <c r="Q40" s="70"/>
      <c r="R40" s="279">
        <f t="shared" si="28"/>
        <v>0</v>
      </c>
      <c r="S40" s="280">
        <f t="shared" si="29"/>
        <v>0</v>
      </c>
      <c r="T40" s="60">
        <f t="shared" si="30"/>
        <v>0</v>
      </c>
      <c r="U40" s="60">
        <f t="shared" si="31"/>
        <v>0</v>
      </c>
      <c r="V40" s="60">
        <f t="shared" si="32"/>
        <v>0</v>
      </c>
      <c r="W40" s="60">
        <f t="shared" si="33"/>
        <v>0</v>
      </c>
      <c r="X40" s="60">
        <f t="shared" si="34"/>
        <v>0</v>
      </c>
      <c r="Y40" s="61">
        <f t="shared" si="35"/>
        <v>0</v>
      </c>
      <c r="Z40" s="61">
        <f t="shared" si="35"/>
        <v>0</v>
      </c>
      <c r="AA40" s="63">
        <f t="shared" si="35"/>
        <v>0</v>
      </c>
      <c r="AB40" s="62"/>
      <c r="AC40" s="61">
        <f t="shared" si="36"/>
        <v>0</v>
      </c>
      <c r="AD40" s="65"/>
      <c r="AE40" s="65"/>
      <c r="AF40" s="65"/>
      <c r="AG40" s="65"/>
      <c r="AH40" s="65"/>
      <c r="AI40" s="65"/>
      <c r="AJ40" s="65"/>
      <c r="AK40" s="65"/>
      <c r="AL40" s="65"/>
      <c r="AM40" s="65"/>
    </row>
    <row r="41" spans="1:39" s="66" customFormat="1" ht="27.75" hidden="1" customHeight="1" x14ac:dyDescent="0.25">
      <c r="A41" s="116" t="s">
        <v>676</v>
      </c>
      <c r="B41" s="116" t="s">
        <v>677</v>
      </c>
      <c r="C41" s="366" t="s">
        <v>127</v>
      </c>
      <c r="D41" s="48"/>
      <c r="E41" s="81"/>
      <c r="F41" s="81"/>
      <c r="G41" s="82"/>
      <c r="H41" s="53"/>
      <c r="I41" s="67"/>
      <c r="J41" s="68"/>
      <c r="K41" s="69">
        <f t="shared" si="37"/>
        <v>0</v>
      </c>
      <c r="L41" s="69">
        <f t="shared" si="38"/>
        <v>0</v>
      </c>
      <c r="M41" s="70"/>
      <c r="N41" s="71"/>
      <c r="O41" s="72">
        <f t="shared" si="39"/>
        <v>0</v>
      </c>
      <c r="P41" s="72">
        <f t="shared" si="40"/>
        <v>0</v>
      </c>
      <c r="Q41" s="70"/>
      <c r="R41" s="279">
        <f t="shared" si="28"/>
        <v>0</v>
      </c>
      <c r="S41" s="280">
        <f t="shared" si="29"/>
        <v>0</v>
      </c>
      <c r="T41" s="60">
        <f t="shared" si="30"/>
        <v>0</v>
      </c>
      <c r="U41" s="60">
        <f t="shared" si="31"/>
        <v>0</v>
      </c>
      <c r="V41" s="60">
        <f t="shared" si="32"/>
        <v>0</v>
      </c>
      <c r="W41" s="60">
        <f t="shared" si="33"/>
        <v>0</v>
      </c>
      <c r="X41" s="60">
        <f t="shared" si="34"/>
        <v>0</v>
      </c>
      <c r="Y41" s="61">
        <f t="shared" si="35"/>
        <v>0</v>
      </c>
      <c r="Z41" s="61">
        <f t="shared" si="35"/>
        <v>0</v>
      </c>
      <c r="AA41" s="63">
        <f t="shared" si="35"/>
        <v>0</v>
      </c>
      <c r="AB41" s="62"/>
      <c r="AC41" s="61">
        <f t="shared" si="36"/>
        <v>0</v>
      </c>
      <c r="AD41" s="65"/>
      <c r="AE41" s="65"/>
      <c r="AF41" s="65"/>
      <c r="AG41" s="65"/>
      <c r="AH41" s="65"/>
      <c r="AI41" s="65"/>
      <c r="AJ41" s="65"/>
      <c r="AK41" s="65"/>
      <c r="AL41" s="65"/>
      <c r="AM41" s="65"/>
    </row>
    <row r="42" spans="1:39" s="66" customFormat="1" ht="27.75" hidden="1" customHeight="1" x14ac:dyDescent="0.25">
      <c r="A42" s="116" t="s">
        <v>676</v>
      </c>
      <c r="B42" s="116" t="s">
        <v>677</v>
      </c>
      <c r="C42" s="366" t="s">
        <v>127</v>
      </c>
      <c r="D42" s="48"/>
      <c r="E42" s="81"/>
      <c r="F42" s="81"/>
      <c r="G42" s="82"/>
      <c r="H42" s="117"/>
      <c r="I42" s="80"/>
      <c r="J42" s="68"/>
      <c r="K42" s="69">
        <f t="shared" si="37"/>
        <v>0</v>
      </c>
      <c r="L42" s="69">
        <f t="shared" si="38"/>
        <v>0</v>
      </c>
      <c r="M42" s="70"/>
      <c r="N42" s="71"/>
      <c r="O42" s="72">
        <f t="shared" si="39"/>
        <v>0</v>
      </c>
      <c r="P42" s="72">
        <f t="shared" si="40"/>
        <v>0</v>
      </c>
      <c r="Q42" s="70"/>
      <c r="R42" s="279">
        <f t="shared" si="28"/>
        <v>0</v>
      </c>
      <c r="S42" s="280">
        <f t="shared" si="29"/>
        <v>0</v>
      </c>
      <c r="T42" s="60">
        <f t="shared" si="30"/>
        <v>0</v>
      </c>
      <c r="U42" s="60">
        <f t="shared" si="31"/>
        <v>0</v>
      </c>
      <c r="V42" s="60">
        <f t="shared" si="32"/>
        <v>0</v>
      </c>
      <c r="W42" s="60">
        <f t="shared" si="33"/>
        <v>0</v>
      </c>
      <c r="X42" s="60">
        <f t="shared" si="34"/>
        <v>0</v>
      </c>
      <c r="Y42" s="61">
        <f t="shared" si="35"/>
        <v>0</v>
      </c>
      <c r="Z42" s="61">
        <f t="shared" si="35"/>
        <v>0</v>
      </c>
      <c r="AA42" s="63">
        <f t="shared" si="35"/>
        <v>0</v>
      </c>
      <c r="AB42" s="62"/>
      <c r="AC42" s="61">
        <f t="shared" si="36"/>
        <v>0</v>
      </c>
      <c r="AD42" s="65"/>
      <c r="AE42" s="65"/>
      <c r="AF42" s="65"/>
      <c r="AG42" s="65"/>
      <c r="AH42" s="65"/>
      <c r="AI42" s="65"/>
      <c r="AJ42" s="65"/>
      <c r="AK42" s="65"/>
      <c r="AL42" s="65"/>
      <c r="AM42" s="65"/>
    </row>
    <row r="43" spans="1:39" s="66" customFormat="1" ht="27.75" hidden="1" customHeight="1" x14ac:dyDescent="0.25">
      <c r="A43" s="116" t="s">
        <v>676</v>
      </c>
      <c r="B43" s="116" t="s">
        <v>677</v>
      </c>
      <c r="C43" s="366" t="s">
        <v>127</v>
      </c>
      <c r="D43" s="48"/>
      <c r="E43" s="81"/>
      <c r="F43" s="81"/>
      <c r="G43" s="82"/>
      <c r="H43" s="53"/>
      <c r="I43" s="67"/>
      <c r="J43" s="68"/>
      <c r="K43" s="69">
        <f t="shared" si="37"/>
        <v>0</v>
      </c>
      <c r="L43" s="69">
        <f t="shared" si="38"/>
        <v>0</v>
      </c>
      <c r="M43" s="70"/>
      <c r="N43" s="71"/>
      <c r="O43" s="72">
        <f t="shared" si="39"/>
        <v>0</v>
      </c>
      <c r="P43" s="72">
        <f t="shared" si="40"/>
        <v>0</v>
      </c>
      <c r="Q43" s="70"/>
      <c r="R43" s="279">
        <f t="shared" si="28"/>
        <v>0</v>
      </c>
      <c r="S43" s="280">
        <f t="shared" si="29"/>
        <v>0</v>
      </c>
      <c r="T43" s="60">
        <f t="shared" si="30"/>
        <v>0</v>
      </c>
      <c r="U43" s="60">
        <f t="shared" si="31"/>
        <v>0</v>
      </c>
      <c r="V43" s="60">
        <f t="shared" si="32"/>
        <v>0</v>
      </c>
      <c r="W43" s="60">
        <f t="shared" si="33"/>
        <v>0</v>
      </c>
      <c r="X43" s="60">
        <f t="shared" si="34"/>
        <v>0</v>
      </c>
      <c r="Y43" s="61">
        <f t="shared" si="35"/>
        <v>0</v>
      </c>
      <c r="Z43" s="61">
        <f t="shared" si="35"/>
        <v>0</v>
      </c>
      <c r="AA43" s="63">
        <f t="shared" si="35"/>
        <v>0</v>
      </c>
      <c r="AB43" s="62"/>
      <c r="AC43" s="61">
        <f t="shared" si="36"/>
        <v>0</v>
      </c>
      <c r="AD43" s="65"/>
      <c r="AE43" s="65"/>
      <c r="AF43" s="65"/>
      <c r="AG43" s="65"/>
      <c r="AH43" s="65"/>
      <c r="AI43" s="65"/>
      <c r="AJ43" s="65"/>
      <c r="AK43" s="65"/>
      <c r="AL43" s="65"/>
      <c r="AM43" s="65"/>
    </row>
    <row r="44" spans="1:39" s="66" customFormat="1" ht="27.75" hidden="1" customHeight="1" x14ac:dyDescent="0.25">
      <c r="A44" s="116" t="s">
        <v>676</v>
      </c>
      <c r="B44" s="116" t="s">
        <v>677</v>
      </c>
      <c r="C44" s="366" t="s">
        <v>127</v>
      </c>
      <c r="D44" s="48"/>
      <c r="E44" s="81"/>
      <c r="F44" s="81"/>
      <c r="G44" s="82"/>
      <c r="H44" s="53"/>
      <c r="I44" s="67"/>
      <c r="J44" s="68"/>
      <c r="K44" s="69">
        <f t="shared" si="37"/>
        <v>0</v>
      </c>
      <c r="L44" s="69">
        <f t="shared" si="38"/>
        <v>0</v>
      </c>
      <c r="M44" s="70"/>
      <c r="N44" s="71"/>
      <c r="O44" s="72">
        <f t="shared" si="39"/>
        <v>0</v>
      </c>
      <c r="P44" s="72">
        <f t="shared" si="40"/>
        <v>0</v>
      </c>
      <c r="Q44" s="70"/>
      <c r="R44" s="279">
        <f t="shared" si="28"/>
        <v>0</v>
      </c>
      <c r="S44" s="280">
        <f t="shared" si="29"/>
        <v>0</v>
      </c>
      <c r="T44" s="60">
        <f t="shared" si="30"/>
        <v>0</v>
      </c>
      <c r="U44" s="60">
        <f t="shared" si="31"/>
        <v>0</v>
      </c>
      <c r="V44" s="60">
        <f t="shared" si="32"/>
        <v>0</v>
      </c>
      <c r="W44" s="60">
        <f t="shared" si="33"/>
        <v>0</v>
      </c>
      <c r="X44" s="60">
        <f t="shared" si="34"/>
        <v>0</v>
      </c>
      <c r="Y44" s="61">
        <f t="shared" si="35"/>
        <v>0</v>
      </c>
      <c r="Z44" s="61">
        <f t="shared" si="35"/>
        <v>0</v>
      </c>
      <c r="AA44" s="63">
        <f t="shared" si="35"/>
        <v>0</v>
      </c>
      <c r="AB44" s="62"/>
      <c r="AC44" s="61">
        <f t="shared" si="36"/>
        <v>0</v>
      </c>
      <c r="AD44" s="65"/>
      <c r="AE44" s="65"/>
      <c r="AF44" s="65"/>
      <c r="AG44" s="65"/>
      <c r="AH44" s="65"/>
      <c r="AI44" s="65"/>
      <c r="AJ44" s="65"/>
      <c r="AK44" s="65"/>
      <c r="AL44" s="65"/>
      <c r="AM44" s="65"/>
    </row>
    <row r="45" spans="1:39" s="85" customFormat="1" ht="27.75" hidden="1" customHeight="1" x14ac:dyDescent="0.25">
      <c r="A45" s="116" t="s">
        <v>676</v>
      </c>
      <c r="B45" s="116" t="s">
        <v>677</v>
      </c>
      <c r="C45" s="366" t="s">
        <v>127</v>
      </c>
      <c r="D45" s="48"/>
      <c r="E45" s="81"/>
      <c r="F45" s="81"/>
      <c r="G45" s="82"/>
      <c r="H45" s="53"/>
      <c r="I45" s="67"/>
      <c r="J45" s="68"/>
      <c r="K45" s="69">
        <f t="shared" si="37"/>
        <v>0</v>
      </c>
      <c r="L45" s="69">
        <f t="shared" si="38"/>
        <v>0</v>
      </c>
      <c r="M45" s="70"/>
      <c r="N45" s="71"/>
      <c r="O45" s="72">
        <f t="shared" si="39"/>
        <v>0</v>
      </c>
      <c r="P45" s="72">
        <f t="shared" si="40"/>
        <v>0</v>
      </c>
      <c r="Q45" s="70"/>
      <c r="R45" s="279">
        <f t="shared" si="28"/>
        <v>0</v>
      </c>
      <c r="S45" s="280">
        <f t="shared" si="29"/>
        <v>0</v>
      </c>
      <c r="T45" s="60">
        <f t="shared" si="30"/>
        <v>0</v>
      </c>
      <c r="U45" s="60">
        <f t="shared" si="31"/>
        <v>0</v>
      </c>
      <c r="V45" s="60">
        <f t="shared" si="32"/>
        <v>0</v>
      </c>
      <c r="W45" s="60">
        <f t="shared" si="33"/>
        <v>0</v>
      </c>
      <c r="X45" s="60">
        <f t="shared" si="34"/>
        <v>0</v>
      </c>
      <c r="Y45" s="61">
        <f t="shared" si="35"/>
        <v>0</v>
      </c>
      <c r="Z45" s="61">
        <f t="shared" si="35"/>
        <v>0</v>
      </c>
      <c r="AA45" s="63">
        <f t="shared" si="35"/>
        <v>0</v>
      </c>
      <c r="AB45" s="62"/>
      <c r="AC45" s="61">
        <f t="shared" si="36"/>
        <v>0</v>
      </c>
      <c r="AD45" s="84"/>
      <c r="AE45" s="84"/>
      <c r="AF45" s="84"/>
      <c r="AG45" s="84"/>
      <c r="AH45" s="84"/>
      <c r="AI45" s="84"/>
      <c r="AJ45" s="84"/>
      <c r="AK45" s="84"/>
      <c r="AL45" s="84"/>
      <c r="AM45" s="84"/>
    </row>
    <row r="46" spans="1:39" s="66" customFormat="1" ht="27.75" customHeight="1" x14ac:dyDescent="0.25">
      <c r="A46" s="86" t="s">
        <v>676</v>
      </c>
      <c r="B46" s="86" t="s">
        <v>677</v>
      </c>
      <c r="C46" s="379" t="s">
        <v>127</v>
      </c>
      <c r="D46" s="87"/>
      <c r="E46" s="88" t="s">
        <v>65</v>
      </c>
      <c r="F46" s="88"/>
      <c r="G46" s="89"/>
      <c r="H46" s="90" t="s">
        <v>683</v>
      </c>
      <c r="I46" s="91"/>
      <c r="J46" s="194">
        <v>0</v>
      </c>
      <c r="K46" s="93">
        <f t="shared" si="37"/>
        <v>0</v>
      </c>
      <c r="L46" s="93">
        <f t="shared" si="38"/>
        <v>0</v>
      </c>
      <c r="M46" s="94">
        <v>6</v>
      </c>
      <c r="N46" s="95"/>
      <c r="O46" s="96">
        <f t="shared" si="39"/>
        <v>0</v>
      </c>
      <c r="P46" s="96">
        <f t="shared" si="40"/>
        <v>0</v>
      </c>
      <c r="Q46" s="94"/>
      <c r="R46" s="281">
        <f>J46*M46*$R$8</f>
        <v>0</v>
      </c>
      <c r="S46" s="282">
        <f>J46*M46*$S$8</f>
        <v>0</v>
      </c>
      <c r="T46" s="98">
        <f>K46*M46*$T$8</f>
        <v>0</v>
      </c>
      <c r="U46" s="98">
        <f>J46*M46*$U$8</f>
        <v>0</v>
      </c>
      <c r="V46" s="98">
        <f t="shared" si="32"/>
        <v>0</v>
      </c>
      <c r="W46" s="98">
        <f t="shared" si="33"/>
        <v>0</v>
      </c>
      <c r="X46" s="98">
        <f t="shared" si="34"/>
        <v>0</v>
      </c>
      <c r="Y46" s="98">
        <f t="shared" si="35"/>
        <v>0</v>
      </c>
      <c r="Z46" s="98">
        <f t="shared" si="35"/>
        <v>0</v>
      </c>
      <c r="AA46" s="100">
        <f t="shared" si="35"/>
        <v>0</v>
      </c>
      <c r="AB46" s="99"/>
      <c r="AC46" s="98">
        <f t="shared" si="36"/>
        <v>0</v>
      </c>
      <c r="AD46" s="498" t="s">
        <v>921</v>
      </c>
    </row>
    <row r="47" spans="1:39" s="115" customFormat="1" ht="27.75" customHeight="1" thickBot="1" x14ac:dyDescent="0.3">
      <c r="A47" s="102" t="s">
        <v>676</v>
      </c>
      <c r="B47" s="102" t="s">
        <v>677</v>
      </c>
      <c r="C47" s="382" t="s">
        <v>127</v>
      </c>
      <c r="D47" s="103"/>
      <c r="E47" s="104"/>
      <c r="F47" s="104"/>
      <c r="G47" s="105"/>
      <c r="H47" s="106" t="s">
        <v>55</v>
      </c>
      <c r="I47" s="107"/>
      <c r="J47" s="108"/>
      <c r="K47" s="109"/>
      <c r="L47" s="109"/>
      <c r="M47" s="110"/>
      <c r="N47" s="111"/>
      <c r="O47" s="109"/>
      <c r="P47" s="109"/>
      <c r="Q47" s="110"/>
      <c r="R47" s="283">
        <f>SUM(R35:R46)</f>
        <v>457.6</v>
      </c>
      <c r="S47" s="284">
        <f t="shared" ref="S47:AA47" si="41">SUM(S35:S46)</f>
        <v>104</v>
      </c>
      <c r="T47" s="113">
        <f t="shared" si="41"/>
        <v>104</v>
      </c>
      <c r="U47" s="113">
        <f t="shared" si="41"/>
        <v>124.8</v>
      </c>
      <c r="V47" s="113">
        <f t="shared" si="41"/>
        <v>78</v>
      </c>
      <c r="W47" s="113">
        <f t="shared" si="41"/>
        <v>23.4</v>
      </c>
      <c r="X47" s="113">
        <f t="shared" si="41"/>
        <v>23.4</v>
      </c>
      <c r="Y47" s="113">
        <f t="shared" si="41"/>
        <v>182</v>
      </c>
      <c r="Z47" s="113">
        <f t="shared" si="41"/>
        <v>127.39999999999999</v>
      </c>
      <c r="AA47" s="433">
        <f t="shared" si="41"/>
        <v>148.19999999999999</v>
      </c>
      <c r="AB47" s="114"/>
      <c r="AC47" s="61"/>
      <c r="AD47" s="414">
        <f>R47/1800/0.6</f>
        <v>0.42370370370370375</v>
      </c>
      <c r="AE47" s="65"/>
      <c r="AF47" s="65"/>
      <c r="AG47" s="65"/>
      <c r="AH47" s="65"/>
      <c r="AI47" s="65"/>
      <c r="AJ47" s="65"/>
      <c r="AK47" s="65"/>
      <c r="AL47" s="65"/>
      <c r="AM47" s="65"/>
    </row>
    <row r="48" spans="1:39" s="66" customFormat="1" ht="27.75" customHeight="1" thickTop="1" x14ac:dyDescent="0.25">
      <c r="A48" s="116" t="s">
        <v>684</v>
      </c>
      <c r="B48" s="116" t="s">
        <v>57</v>
      </c>
      <c r="C48" s="366" t="s">
        <v>685</v>
      </c>
      <c r="D48" s="48"/>
      <c r="E48" s="176" t="s">
        <v>32</v>
      </c>
      <c r="F48" s="179">
        <v>4</v>
      </c>
      <c r="G48" s="52" t="s">
        <v>648</v>
      </c>
      <c r="H48" s="53" t="s">
        <v>649</v>
      </c>
      <c r="I48" s="415"/>
      <c r="J48" s="68">
        <v>1</v>
      </c>
      <c r="K48" s="69">
        <f>IF(J48&gt;0, 1, 0)</f>
        <v>1</v>
      </c>
      <c r="L48" s="69">
        <f>J48-K48</f>
        <v>0</v>
      </c>
      <c r="M48" s="70">
        <v>6</v>
      </c>
      <c r="N48" s="71"/>
      <c r="O48" s="72">
        <f>IF(N48&gt;0, 1, 0)</f>
        <v>0</v>
      </c>
      <c r="P48" s="72">
        <f>N48-O48</f>
        <v>0</v>
      </c>
      <c r="Q48" s="416"/>
      <c r="R48" s="279">
        <f t="shared" ref="R48:R58" si="42">(K48*M48*$R$4)+(L48*M48*$R$5)+(O48*Q48*$R$6)+(P48*Q48*$R$7)</f>
        <v>19.200000000000003</v>
      </c>
      <c r="S48" s="280">
        <f t="shared" ref="S48:S58" si="43">J48*M48*$S$4</f>
        <v>6</v>
      </c>
      <c r="T48" s="60">
        <f t="shared" ref="T48:T58" si="44">K48*M48*$T$4</f>
        <v>6</v>
      </c>
      <c r="U48" s="60">
        <f t="shared" ref="U48:U58" si="45">J48*M48*$U$4</f>
        <v>7.1999999999999993</v>
      </c>
      <c r="V48" s="60">
        <f t="shared" ref="V48:V59" si="46">N48*Q48*$V$6</f>
        <v>0</v>
      </c>
      <c r="W48" s="60">
        <f t="shared" ref="W48:W59" si="47">O48*Q48*$W$6</f>
        <v>0</v>
      </c>
      <c r="X48" s="60">
        <f t="shared" ref="X48:X59" si="48">N48*Q48*$X$6</f>
        <v>0</v>
      </c>
      <c r="Y48" s="61">
        <f t="shared" ref="Y48:AA59" si="49">S48+V48</f>
        <v>6</v>
      </c>
      <c r="Z48" s="61">
        <f t="shared" si="49"/>
        <v>6</v>
      </c>
      <c r="AA48" s="63">
        <f t="shared" si="49"/>
        <v>7.1999999999999993</v>
      </c>
      <c r="AB48" s="62"/>
      <c r="AC48" s="61">
        <f t="shared" ref="AC48:AC59" si="50">R48-Y48-Z48-AA48</f>
        <v>0</v>
      </c>
      <c r="AD48" s="65"/>
      <c r="AE48" s="65"/>
      <c r="AF48" s="65"/>
      <c r="AG48" s="65"/>
      <c r="AH48" s="65"/>
      <c r="AI48" s="65"/>
      <c r="AJ48" s="65"/>
      <c r="AK48" s="65"/>
      <c r="AL48" s="65"/>
      <c r="AM48" s="65"/>
    </row>
    <row r="49" spans="1:39" s="66" customFormat="1" ht="27.75" hidden="1" customHeight="1" x14ac:dyDescent="0.25">
      <c r="A49" s="116" t="s">
        <v>684</v>
      </c>
      <c r="B49" s="116" t="s">
        <v>57</v>
      </c>
      <c r="C49" s="366" t="s">
        <v>685</v>
      </c>
      <c r="D49" s="48"/>
      <c r="E49" s="73" t="s">
        <v>37</v>
      </c>
      <c r="F49" s="74">
        <v>4</v>
      </c>
      <c r="G49" s="75" t="s">
        <v>648</v>
      </c>
      <c r="H49" s="76" t="s">
        <v>650</v>
      </c>
      <c r="I49" s="67"/>
      <c r="J49" s="68"/>
      <c r="K49" s="69">
        <f t="shared" ref="K49:K59" si="51">IF(J49&gt;0, 1, 0)</f>
        <v>0</v>
      </c>
      <c r="L49" s="69">
        <f t="shared" ref="L49:L59" si="52">J49-K49</f>
        <v>0</v>
      </c>
      <c r="M49" s="70"/>
      <c r="N49" s="71"/>
      <c r="O49" s="72">
        <f t="shared" ref="O49:O59" si="53">IF(N49&gt;0, 1, 0)</f>
        <v>0</v>
      </c>
      <c r="P49" s="72">
        <f t="shared" ref="P49:P59" si="54">N49-O49</f>
        <v>0</v>
      </c>
      <c r="Q49" s="70"/>
      <c r="R49" s="279">
        <f t="shared" si="42"/>
        <v>0</v>
      </c>
      <c r="S49" s="280">
        <f t="shared" si="43"/>
        <v>0</v>
      </c>
      <c r="T49" s="60">
        <f t="shared" si="44"/>
        <v>0</v>
      </c>
      <c r="U49" s="60">
        <f t="shared" si="45"/>
        <v>0</v>
      </c>
      <c r="V49" s="60">
        <f t="shared" si="46"/>
        <v>0</v>
      </c>
      <c r="W49" s="60">
        <f t="shared" si="47"/>
        <v>0</v>
      </c>
      <c r="X49" s="60">
        <f t="shared" si="48"/>
        <v>0</v>
      </c>
      <c r="Y49" s="61">
        <f t="shared" si="49"/>
        <v>0</v>
      </c>
      <c r="Z49" s="61">
        <f t="shared" si="49"/>
        <v>0</v>
      </c>
      <c r="AA49" s="63">
        <f t="shared" si="49"/>
        <v>0</v>
      </c>
      <c r="AB49" s="62"/>
      <c r="AC49" s="61">
        <f t="shared" si="50"/>
        <v>0</v>
      </c>
      <c r="AD49" s="65"/>
      <c r="AE49" s="65"/>
      <c r="AF49" s="65"/>
      <c r="AG49" s="65"/>
      <c r="AH49" s="65"/>
      <c r="AI49" s="65"/>
      <c r="AJ49" s="65"/>
      <c r="AK49" s="65"/>
      <c r="AL49" s="65"/>
      <c r="AM49" s="65"/>
    </row>
    <row r="50" spans="1:39" s="66" customFormat="1" ht="27.75" customHeight="1" x14ac:dyDescent="0.25">
      <c r="A50" s="116" t="s">
        <v>684</v>
      </c>
      <c r="B50" s="116" t="s">
        <v>57</v>
      </c>
      <c r="C50" s="366" t="s">
        <v>685</v>
      </c>
      <c r="D50" s="48"/>
      <c r="E50" s="176" t="s">
        <v>32</v>
      </c>
      <c r="F50" s="179">
        <v>6</v>
      </c>
      <c r="G50" s="75" t="s">
        <v>686</v>
      </c>
      <c r="H50" s="76" t="s">
        <v>687</v>
      </c>
      <c r="I50" s="67"/>
      <c r="J50" s="68">
        <v>1</v>
      </c>
      <c r="K50" s="69">
        <f t="shared" si="51"/>
        <v>1</v>
      </c>
      <c r="L50" s="69">
        <f t="shared" si="52"/>
        <v>0</v>
      </c>
      <c r="M50" s="70">
        <v>26</v>
      </c>
      <c r="N50" s="71">
        <v>1</v>
      </c>
      <c r="O50" s="72">
        <f t="shared" si="53"/>
        <v>1</v>
      </c>
      <c r="P50" s="72">
        <f t="shared" si="54"/>
        <v>0</v>
      </c>
      <c r="Q50" s="70">
        <v>26</v>
      </c>
      <c r="R50" s="279">
        <f t="shared" si="42"/>
        <v>124.80000000000001</v>
      </c>
      <c r="S50" s="280">
        <f t="shared" si="43"/>
        <v>26</v>
      </c>
      <c r="T50" s="60">
        <f t="shared" si="44"/>
        <v>26</v>
      </c>
      <c r="U50" s="60">
        <f t="shared" si="45"/>
        <v>31.2</v>
      </c>
      <c r="V50" s="60">
        <f t="shared" si="46"/>
        <v>26</v>
      </c>
      <c r="W50" s="60">
        <f t="shared" si="47"/>
        <v>7.8</v>
      </c>
      <c r="X50" s="60">
        <f t="shared" si="48"/>
        <v>7.8</v>
      </c>
      <c r="Y50" s="61">
        <f t="shared" si="49"/>
        <v>52</v>
      </c>
      <c r="Z50" s="61">
        <f t="shared" si="49"/>
        <v>33.799999999999997</v>
      </c>
      <c r="AA50" s="63">
        <f t="shared" si="49"/>
        <v>39</v>
      </c>
      <c r="AB50" s="62"/>
      <c r="AC50" s="61">
        <f t="shared" si="50"/>
        <v>0</v>
      </c>
      <c r="AD50" s="65"/>
      <c r="AE50" s="65"/>
      <c r="AF50" s="65"/>
      <c r="AG50" s="65"/>
      <c r="AH50" s="65"/>
      <c r="AI50" s="65"/>
      <c r="AJ50" s="65"/>
      <c r="AK50" s="65"/>
      <c r="AL50" s="65"/>
      <c r="AM50" s="65"/>
    </row>
    <row r="51" spans="1:39" s="66" customFormat="1" ht="27.75" customHeight="1" x14ac:dyDescent="0.25">
      <c r="A51" s="116" t="s">
        <v>684</v>
      </c>
      <c r="B51" s="116" t="s">
        <v>57</v>
      </c>
      <c r="C51" s="366" t="s">
        <v>685</v>
      </c>
      <c r="D51" s="48"/>
      <c r="E51" s="178" t="s">
        <v>39</v>
      </c>
      <c r="F51" s="179">
        <v>1</v>
      </c>
      <c r="G51" s="52" t="s">
        <v>688</v>
      </c>
      <c r="H51" s="53" t="s">
        <v>689</v>
      </c>
      <c r="I51" s="67"/>
      <c r="J51" s="68">
        <v>1</v>
      </c>
      <c r="K51" s="69">
        <f t="shared" si="51"/>
        <v>1</v>
      </c>
      <c r="L51" s="69">
        <f t="shared" si="52"/>
        <v>0</v>
      </c>
      <c r="M51" s="70">
        <v>26</v>
      </c>
      <c r="N51" s="71">
        <v>1</v>
      </c>
      <c r="O51" s="72">
        <f t="shared" si="53"/>
        <v>1</v>
      </c>
      <c r="P51" s="72">
        <f t="shared" si="54"/>
        <v>0</v>
      </c>
      <c r="Q51" s="70">
        <v>26</v>
      </c>
      <c r="R51" s="279">
        <f t="shared" si="42"/>
        <v>124.80000000000001</v>
      </c>
      <c r="S51" s="280">
        <f t="shared" si="43"/>
        <v>26</v>
      </c>
      <c r="T51" s="60">
        <f t="shared" si="44"/>
        <v>26</v>
      </c>
      <c r="U51" s="60">
        <f t="shared" si="45"/>
        <v>31.2</v>
      </c>
      <c r="V51" s="60">
        <f t="shared" si="46"/>
        <v>26</v>
      </c>
      <c r="W51" s="60">
        <f t="shared" si="47"/>
        <v>7.8</v>
      </c>
      <c r="X51" s="60">
        <f t="shared" si="48"/>
        <v>7.8</v>
      </c>
      <c r="Y51" s="61">
        <f t="shared" si="49"/>
        <v>52</v>
      </c>
      <c r="Z51" s="61">
        <f t="shared" si="49"/>
        <v>33.799999999999997</v>
      </c>
      <c r="AA51" s="63">
        <f t="shared" si="49"/>
        <v>39</v>
      </c>
      <c r="AB51" s="62"/>
      <c r="AC51" s="61">
        <f t="shared" si="50"/>
        <v>0</v>
      </c>
      <c r="AD51" s="65"/>
      <c r="AE51" s="65"/>
      <c r="AF51" s="65"/>
      <c r="AG51" s="65"/>
      <c r="AH51" s="65"/>
      <c r="AI51" s="65"/>
      <c r="AJ51" s="65"/>
      <c r="AK51" s="65"/>
      <c r="AL51" s="65"/>
      <c r="AM51" s="65"/>
    </row>
    <row r="52" spans="1:39" s="66" customFormat="1" ht="27.75" hidden="1" customHeight="1" x14ac:dyDescent="0.25">
      <c r="A52" s="116" t="s">
        <v>684</v>
      </c>
      <c r="B52" s="116" t="s">
        <v>57</v>
      </c>
      <c r="C52" s="366" t="s">
        <v>685</v>
      </c>
      <c r="D52" s="48"/>
      <c r="E52" s="178" t="s">
        <v>39</v>
      </c>
      <c r="F52" s="179">
        <v>2</v>
      </c>
      <c r="G52" s="75" t="s">
        <v>651</v>
      </c>
      <c r="H52" s="76" t="s">
        <v>652</v>
      </c>
      <c r="I52" s="67"/>
      <c r="J52" s="68"/>
      <c r="K52" s="69">
        <f t="shared" si="51"/>
        <v>0</v>
      </c>
      <c r="L52" s="69">
        <f t="shared" si="52"/>
        <v>0</v>
      </c>
      <c r="M52" s="70"/>
      <c r="N52" s="71"/>
      <c r="O52" s="72">
        <f t="shared" si="53"/>
        <v>0</v>
      </c>
      <c r="P52" s="72">
        <f t="shared" si="54"/>
        <v>0</v>
      </c>
      <c r="Q52" s="70"/>
      <c r="R52" s="279">
        <f t="shared" si="42"/>
        <v>0</v>
      </c>
      <c r="S52" s="280">
        <f t="shared" si="43"/>
        <v>0</v>
      </c>
      <c r="T52" s="60">
        <f t="shared" si="44"/>
        <v>0</v>
      </c>
      <c r="U52" s="60">
        <f t="shared" si="45"/>
        <v>0</v>
      </c>
      <c r="V52" s="60">
        <f t="shared" si="46"/>
        <v>0</v>
      </c>
      <c r="W52" s="60">
        <f t="shared" si="47"/>
        <v>0</v>
      </c>
      <c r="X52" s="60">
        <f t="shared" si="48"/>
        <v>0</v>
      </c>
      <c r="Y52" s="61">
        <f t="shared" si="49"/>
        <v>0</v>
      </c>
      <c r="Z52" s="61">
        <f t="shared" si="49"/>
        <v>0</v>
      </c>
      <c r="AA52" s="63">
        <f t="shared" si="49"/>
        <v>0</v>
      </c>
      <c r="AB52" s="62"/>
      <c r="AC52" s="61">
        <f t="shared" si="50"/>
        <v>0</v>
      </c>
      <c r="AD52" s="65"/>
      <c r="AE52" s="65"/>
      <c r="AF52" s="65"/>
      <c r="AG52" s="65"/>
      <c r="AH52" s="65"/>
      <c r="AI52" s="65"/>
      <c r="AJ52" s="65"/>
      <c r="AK52" s="65"/>
      <c r="AL52" s="65"/>
      <c r="AM52" s="65"/>
    </row>
    <row r="53" spans="1:39" s="66" customFormat="1" ht="27.75" customHeight="1" x14ac:dyDescent="0.25">
      <c r="A53" s="116" t="s">
        <v>684</v>
      </c>
      <c r="B53" s="116" t="s">
        <v>57</v>
      </c>
      <c r="C53" s="366" t="s">
        <v>685</v>
      </c>
      <c r="D53" s="48"/>
      <c r="E53" s="178" t="s">
        <v>39</v>
      </c>
      <c r="F53" s="179">
        <v>3</v>
      </c>
      <c r="G53" s="52" t="s">
        <v>657</v>
      </c>
      <c r="H53" s="53" t="s">
        <v>658</v>
      </c>
      <c r="I53" s="67"/>
      <c r="J53" s="68">
        <v>1</v>
      </c>
      <c r="K53" s="69">
        <f t="shared" si="51"/>
        <v>1</v>
      </c>
      <c r="L53" s="69">
        <f t="shared" si="52"/>
        <v>0</v>
      </c>
      <c r="M53" s="70">
        <v>16</v>
      </c>
      <c r="N53" s="71"/>
      <c r="O53" s="72">
        <f t="shared" si="53"/>
        <v>0</v>
      </c>
      <c r="P53" s="72">
        <f t="shared" si="54"/>
        <v>0</v>
      </c>
      <c r="Q53" s="70"/>
      <c r="R53" s="279">
        <f t="shared" si="42"/>
        <v>51.2</v>
      </c>
      <c r="S53" s="280">
        <f t="shared" si="43"/>
        <v>16</v>
      </c>
      <c r="T53" s="60">
        <f t="shared" si="44"/>
        <v>16</v>
      </c>
      <c r="U53" s="60">
        <f t="shared" si="45"/>
        <v>19.2</v>
      </c>
      <c r="V53" s="60">
        <f t="shared" si="46"/>
        <v>0</v>
      </c>
      <c r="W53" s="60">
        <f t="shared" si="47"/>
        <v>0</v>
      </c>
      <c r="X53" s="60">
        <f t="shared" si="48"/>
        <v>0</v>
      </c>
      <c r="Y53" s="61">
        <f t="shared" si="49"/>
        <v>16</v>
      </c>
      <c r="Z53" s="61">
        <f t="shared" si="49"/>
        <v>16</v>
      </c>
      <c r="AA53" s="63">
        <f t="shared" si="49"/>
        <v>19.2</v>
      </c>
      <c r="AB53" s="62"/>
      <c r="AC53" s="61">
        <f t="shared" si="50"/>
        <v>0</v>
      </c>
      <c r="AD53" s="65"/>
      <c r="AE53" s="65"/>
      <c r="AF53" s="65"/>
      <c r="AG53" s="65"/>
      <c r="AH53" s="65"/>
      <c r="AI53" s="65"/>
      <c r="AJ53" s="65"/>
      <c r="AK53" s="65"/>
      <c r="AL53" s="65"/>
      <c r="AM53" s="65"/>
    </row>
    <row r="54" spans="1:39" s="66" customFormat="1" ht="27.75" hidden="1" customHeight="1" x14ac:dyDescent="0.25">
      <c r="A54" s="116" t="s">
        <v>684</v>
      </c>
      <c r="B54" s="116" t="s">
        <v>57</v>
      </c>
      <c r="C54" s="366" t="s">
        <v>685</v>
      </c>
      <c r="D54" s="48"/>
      <c r="E54" s="178" t="s">
        <v>39</v>
      </c>
      <c r="F54" s="179">
        <v>3</v>
      </c>
      <c r="G54" s="52" t="s">
        <v>653</v>
      </c>
      <c r="H54" s="53" t="s">
        <v>654</v>
      </c>
      <c r="I54" s="67"/>
      <c r="J54" s="68"/>
      <c r="K54" s="69">
        <f t="shared" si="51"/>
        <v>0</v>
      </c>
      <c r="L54" s="69">
        <f t="shared" si="52"/>
        <v>0</v>
      </c>
      <c r="M54" s="70"/>
      <c r="N54" s="71"/>
      <c r="O54" s="72">
        <f t="shared" si="53"/>
        <v>0</v>
      </c>
      <c r="P54" s="72">
        <f t="shared" si="54"/>
        <v>0</v>
      </c>
      <c r="Q54" s="70"/>
      <c r="R54" s="279">
        <f t="shared" si="42"/>
        <v>0</v>
      </c>
      <c r="S54" s="280">
        <f t="shared" si="43"/>
        <v>0</v>
      </c>
      <c r="T54" s="60">
        <f t="shared" si="44"/>
        <v>0</v>
      </c>
      <c r="U54" s="60">
        <f t="shared" si="45"/>
        <v>0</v>
      </c>
      <c r="V54" s="60">
        <f t="shared" si="46"/>
        <v>0</v>
      </c>
      <c r="W54" s="60">
        <f t="shared" si="47"/>
        <v>0</v>
      </c>
      <c r="X54" s="60">
        <f t="shared" si="48"/>
        <v>0</v>
      </c>
      <c r="Y54" s="61">
        <f t="shared" si="49"/>
        <v>0</v>
      </c>
      <c r="Z54" s="61">
        <f t="shared" si="49"/>
        <v>0</v>
      </c>
      <c r="AA54" s="63">
        <f t="shared" si="49"/>
        <v>0</v>
      </c>
      <c r="AB54" s="62"/>
      <c r="AC54" s="61">
        <f t="shared" si="50"/>
        <v>0</v>
      </c>
      <c r="AD54" s="65"/>
      <c r="AE54" s="65"/>
      <c r="AF54" s="65"/>
      <c r="AG54" s="65"/>
      <c r="AH54" s="65"/>
      <c r="AI54" s="65"/>
      <c r="AJ54" s="65"/>
      <c r="AK54" s="65"/>
      <c r="AL54" s="65"/>
      <c r="AM54" s="65"/>
    </row>
    <row r="55" spans="1:39" s="66" customFormat="1" ht="27.75" customHeight="1" x14ac:dyDescent="0.25">
      <c r="A55" s="116" t="s">
        <v>684</v>
      </c>
      <c r="B55" s="116" t="s">
        <v>57</v>
      </c>
      <c r="C55" s="366" t="s">
        <v>685</v>
      </c>
      <c r="D55" s="48"/>
      <c r="E55" s="73" t="s">
        <v>44</v>
      </c>
      <c r="F55" s="74">
        <v>3</v>
      </c>
      <c r="G55" s="75" t="s">
        <v>657</v>
      </c>
      <c r="H55" s="76" t="s">
        <v>659</v>
      </c>
      <c r="I55" s="80"/>
      <c r="J55" s="68">
        <v>1</v>
      </c>
      <c r="K55" s="69">
        <f t="shared" si="51"/>
        <v>1</v>
      </c>
      <c r="L55" s="69">
        <f t="shared" si="52"/>
        <v>0</v>
      </c>
      <c r="M55" s="70">
        <v>16</v>
      </c>
      <c r="N55" s="71"/>
      <c r="O55" s="72">
        <f t="shared" si="53"/>
        <v>0</v>
      </c>
      <c r="P55" s="72">
        <f t="shared" si="54"/>
        <v>0</v>
      </c>
      <c r="Q55" s="70"/>
      <c r="R55" s="279">
        <f t="shared" si="42"/>
        <v>51.2</v>
      </c>
      <c r="S55" s="280">
        <f t="shared" si="43"/>
        <v>16</v>
      </c>
      <c r="T55" s="60">
        <f t="shared" si="44"/>
        <v>16</v>
      </c>
      <c r="U55" s="60">
        <f t="shared" si="45"/>
        <v>19.2</v>
      </c>
      <c r="V55" s="60">
        <f t="shared" si="46"/>
        <v>0</v>
      </c>
      <c r="W55" s="60">
        <f t="shared" si="47"/>
        <v>0</v>
      </c>
      <c r="X55" s="60">
        <f t="shared" si="48"/>
        <v>0</v>
      </c>
      <c r="Y55" s="61">
        <f t="shared" si="49"/>
        <v>16</v>
      </c>
      <c r="Z55" s="61">
        <f t="shared" si="49"/>
        <v>16</v>
      </c>
      <c r="AA55" s="63">
        <f t="shared" si="49"/>
        <v>19.2</v>
      </c>
      <c r="AB55" s="62"/>
      <c r="AC55" s="61">
        <f t="shared" si="50"/>
        <v>0</v>
      </c>
      <c r="AD55" s="65"/>
      <c r="AE55" s="65"/>
      <c r="AF55" s="65"/>
      <c r="AG55" s="65"/>
      <c r="AH55" s="65"/>
      <c r="AI55" s="65"/>
      <c r="AJ55" s="65"/>
      <c r="AK55" s="65"/>
      <c r="AL55" s="65"/>
      <c r="AM55" s="65"/>
    </row>
    <row r="56" spans="1:39" s="66" customFormat="1" ht="27.75" customHeight="1" x14ac:dyDescent="0.25">
      <c r="A56" s="116" t="s">
        <v>684</v>
      </c>
      <c r="B56" s="116" t="s">
        <v>57</v>
      </c>
      <c r="C56" s="366" t="s">
        <v>685</v>
      </c>
      <c r="D56" s="48"/>
      <c r="E56" s="186" t="s">
        <v>177</v>
      </c>
      <c r="F56" s="187">
        <v>2</v>
      </c>
      <c r="G56" s="188" t="s">
        <v>655</v>
      </c>
      <c r="H56" s="187" t="s">
        <v>649</v>
      </c>
      <c r="I56" s="67"/>
      <c r="J56" s="68">
        <v>1</v>
      </c>
      <c r="K56" s="69">
        <f t="shared" si="51"/>
        <v>1</v>
      </c>
      <c r="L56" s="69">
        <f t="shared" si="52"/>
        <v>0</v>
      </c>
      <c r="M56" s="70">
        <v>6</v>
      </c>
      <c r="N56" s="71"/>
      <c r="O56" s="72">
        <f t="shared" si="53"/>
        <v>0</v>
      </c>
      <c r="P56" s="72">
        <f t="shared" si="54"/>
        <v>0</v>
      </c>
      <c r="Q56" s="70"/>
      <c r="R56" s="279">
        <f t="shared" si="42"/>
        <v>19.200000000000003</v>
      </c>
      <c r="S56" s="280">
        <f t="shared" si="43"/>
        <v>6</v>
      </c>
      <c r="T56" s="60">
        <f t="shared" si="44"/>
        <v>6</v>
      </c>
      <c r="U56" s="60">
        <f t="shared" si="45"/>
        <v>7.1999999999999993</v>
      </c>
      <c r="V56" s="60">
        <f t="shared" si="46"/>
        <v>0</v>
      </c>
      <c r="W56" s="60">
        <f t="shared" si="47"/>
        <v>0</v>
      </c>
      <c r="X56" s="60">
        <f t="shared" si="48"/>
        <v>0</v>
      </c>
      <c r="Y56" s="61">
        <f t="shared" si="49"/>
        <v>6</v>
      </c>
      <c r="Z56" s="61">
        <f t="shared" si="49"/>
        <v>6</v>
      </c>
      <c r="AA56" s="63">
        <f t="shared" si="49"/>
        <v>7.1999999999999993</v>
      </c>
      <c r="AB56" s="62"/>
      <c r="AC56" s="61">
        <f t="shared" si="50"/>
        <v>0</v>
      </c>
      <c r="AD56" s="65"/>
      <c r="AE56" s="65"/>
      <c r="AF56" s="65"/>
      <c r="AG56" s="65"/>
      <c r="AH56" s="65"/>
      <c r="AI56" s="65"/>
      <c r="AJ56" s="65"/>
      <c r="AK56" s="65"/>
      <c r="AL56" s="65"/>
      <c r="AM56" s="65"/>
    </row>
    <row r="57" spans="1:39" s="66" customFormat="1" ht="27.75" hidden="1" customHeight="1" x14ac:dyDescent="0.25">
      <c r="A57" s="116" t="s">
        <v>684</v>
      </c>
      <c r="B57" s="116" t="s">
        <v>57</v>
      </c>
      <c r="C57" s="366" t="s">
        <v>685</v>
      </c>
      <c r="D57" s="48"/>
      <c r="E57" s="432" t="s">
        <v>656</v>
      </c>
      <c r="F57" s="179">
        <v>4</v>
      </c>
      <c r="G57" s="52" t="s">
        <v>648</v>
      </c>
      <c r="H57" s="53" t="s">
        <v>649</v>
      </c>
      <c r="I57" s="67"/>
      <c r="J57" s="68"/>
      <c r="K57" s="69">
        <f t="shared" si="51"/>
        <v>0</v>
      </c>
      <c r="L57" s="69">
        <f t="shared" si="52"/>
        <v>0</v>
      </c>
      <c r="M57" s="70"/>
      <c r="N57" s="71"/>
      <c r="O57" s="72">
        <f t="shared" si="53"/>
        <v>0</v>
      </c>
      <c r="P57" s="72">
        <f t="shared" si="54"/>
        <v>0</v>
      </c>
      <c r="Q57" s="70"/>
      <c r="R57" s="279">
        <f t="shared" si="42"/>
        <v>0</v>
      </c>
      <c r="S57" s="280">
        <f t="shared" si="43"/>
        <v>0</v>
      </c>
      <c r="T57" s="60">
        <f t="shared" si="44"/>
        <v>0</v>
      </c>
      <c r="U57" s="60">
        <f t="shared" si="45"/>
        <v>0</v>
      </c>
      <c r="V57" s="60">
        <f t="shared" si="46"/>
        <v>0</v>
      </c>
      <c r="W57" s="60">
        <f t="shared" si="47"/>
        <v>0</v>
      </c>
      <c r="X57" s="60">
        <f t="shared" si="48"/>
        <v>0</v>
      </c>
      <c r="Y57" s="61">
        <f t="shared" si="49"/>
        <v>0</v>
      </c>
      <c r="Z57" s="61">
        <f t="shared" si="49"/>
        <v>0</v>
      </c>
      <c r="AA57" s="63">
        <f t="shared" si="49"/>
        <v>0</v>
      </c>
      <c r="AB57" s="62"/>
      <c r="AC57" s="61">
        <f t="shared" si="50"/>
        <v>0</v>
      </c>
      <c r="AD57" s="65"/>
      <c r="AE57" s="65"/>
      <c r="AF57" s="65"/>
      <c r="AG57" s="65"/>
      <c r="AH57" s="65"/>
      <c r="AI57" s="65"/>
      <c r="AJ57" s="65"/>
      <c r="AK57" s="65"/>
      <c r="AL57" s="65"/>
      <c r="AM57" s="65"/>
    </row>
    <row r="58" spans="1:39" s="85" customFormat="1" ht="27.75" hidden="1" customHeight="1" x14ac:dyDescent="0.25">
      <c r="A58" s="116" t="s">
        <v>684</v>
      </c>
      <c r="B58" s="116" t="s">
        <v>57</v>
      </c>
      <c r="C58" s="366" t="s">
        <v>685</v>
      </c>
      <c r="D58" s="48"/>
      <c r="E58" s="81"/>
      <c r="F58" s="81"/>
      <c r="G58" s="82"/>
      <c r="H58" s="53"/>
      <c r="I58" s="67"/>
      <c r="J58" s="68"/>
      <c r="K58" s="69">
        <f t="shared" si="51"/>
        <v>0</v>
      </c>
      <c r="L58" s="69">
        <f t="shared" si="52"/>
        <v>0</v>
      </c>
      <c r="M58" s="70"/>
      <c r="N58" s="71"/>
      <c r="O58" s="72">
        <f t="shared" si="53"/>
        <v>0</v>
      </c>
      <c r="P58" s="72">
        <f t="shared" si="54"/>
        <v>0</v>
      </c>
      <c r="Q58" s="70"/>
      <c r="R58" s="279">
        <f t="shared" si="42"/>
        <v>0</v>
      </c>
      <c r="S58" s="280">
        <f t="shared" si="43"/>
        <v>0</v>
      </c>
      <c r="T58" s="60">
        <f t="shared" si="44"/>
        <v>0</v>
      </c>
      <c r="U58" s="60">
        <f t="shared" si="45"/>
        <v>0</v>
      </c>
      <c r="V58" s="60">
        <f t="shared" si="46"/>
        <v>0</v>
      </c>
      <c r="W58" s="60">
        <f t="shared" si="47"/>
        <v>0</v>
      </c>
      <c r="X58" s="60">
        <f t="shared" si="48"/>
        <v>0</v>
      </c>
      <c r="Y58" s="61">
        <f t="shared" si="49"/>
        <v>0</v>
      </c>
      <c r="Z58" s="61">
        <f t="shared" si="49"/>
        <v>0</v>
      </c>
      <c r="AA58" s="63">
        <f t="shared" si="49"/>
        <v>0</v>
      </c>
      <c r="AB58" s="62"/>
      <c r="AC58" s="61">
        <f t="shared" si="50"/>
        <v>0</v>
      </c>
      <c r="AD58" s="84"/>
      <c r="AE58" s="84"/>
      <c r="AF58" s="84"/>
      <c r="AG58" s="84"/>
      <c r="AH58" s="84"/>
      <c r="AI58" s="84"/>
      <c r="AJ58" s="84"/>
      <c r="AK58" s="84"/>
      <c r="AL58" s="84"/>
      <c r="AM58" s="84"/>
    </row>
    <row r="59" spans="1:39" s="66" customFormat="1" ht="27.75" customHeight="1" x14ac:dyDescent="0.25">
      <c r="A59" s="86" t="s">
        <v>684</v>
      </c>
      <c r="B59" s="86" t="s">
        <v>57</v>
      </c>
      <c r="C59" s="379" t="s">
        <v>685</v>
      </c>
      <c r="D59" s="87"/>
      <c r="E59" s="88" t="s">
        <v>98</v>
      </c>
      <c r="F59" s="88"/>
      <c r="G59" s="89"/>
      <c r="H59" s="90" t="s">
        <v>690</v>
      </c>
      <c r="I59" s="91"/>
      <c r="J59" s="92"/>
      <c r="K59" s="93">
        <f t="shared" si="51"/>
        <v>0</v>
      </c>
      <c r="L59" s="93">
        <f t="shared" si="52"/>
        <v>0</v>
      </c>
      <c r="M59" s="94"/>
      <c r="N59" s="95"/>
      <c r="O59" s="96">
        <f t="shared" si="53"/>
        <v>0</v>
      </c>
      <c r="P59" s="96">
        <f t="shared" si="54"/>
        <v>0</v>
      </c>
      <c r="Q59" s="94"/>
      <c r="R59" s="281">
        <f>J59*M59*$R$8</f>
        <v>0</v>
      </c>
      <c r="S59" s="282">
        <f>J59*M59*$S$8</f>
        <v>0</v>
      </c>
      <c r="T59" s="98">
        <f>K59*M59*$T$8</f>
        <v>0</v>
      </c>
      <c r="U59" s="98">
        <f>J59*M59*$U$8</f>
        <v>0</v>
      </c>
      <c r="V59" s="98">
        <f t="shared" si="46"/>
        <v>0</v>
      </c>
      <c r="W59" s="98">
        <f t="shared" si="47"/>
        <v>0</v>
      </c>
      <c r="X59" s="98">
        <f t="shared" si="48"/>
        <v>0</v>
      </c>
      <c r="Y59" s="98">
        <f t="shared" si="49"/>
        <v>0</v>
      </c>
      <c r="Z59" s="98">
        <f t="shared" si="49"/>
        <v>0</v>
      </c>
      <c r="AA59" s="100">
        <f t="shared" si="49"/>
        <v>0</v>
      </c>
      <c r="AB59" s="99"/>
      <c r="AC59" s="98">
        <f t="shared" si="50"/>
        <v>0</v>
      </c>
    </row>
    <row r="60" spans="1:39" s="115" customFormat="1" ht="27.75" customHeight="1" thickBot="1" x14ac:dyDescent="0.3">
      <c r="A60" s="102" t="s">
        <v>684</v>
      </c>
      <c r="B60" s="102" t="s">
        <v>57</v>
      </c>
      <c r="C60" s="382" t="s">
        <v>685</v>
      </c>
      <c r="D60" s="103"/>
      <c r="E60" s="104"/>
      <c r="F60" s="104"/>
      <c r="G60" s="105"/>
      <c r="H60" s="106" t="s">
        <v>55</v>
      </c>
      <c r="I60" s="107"/>
      <c r="J60" s="108"/>
      <c r="K60" s="109"/>
      <c r="L60" s="109"/>
      <c r="M60" s="110"/>
      <c r="N60" s="111"/>
      <c r="O60" s="109"/>
      <c r="P60" s="109"/>
      <c r="Q60" s="110"/>
      <c r="R60" s="283">
        <f>SUM(R48:R59)</f>
        <v>390.4</v>
      </c>
      <c r="S60" s="284">
        <f t="shared" ref="S60:AA60" si="55">SUM(S48:S59)</f>
        <v>96</v>
      </c>
      <c r="T60" s="113">
        <f t="shared" si="55"/>
        <v>96</v>
      </c>
      <c r="U60" s="113">
        <f t="shared" si="55"/>
        <v>115.2</v>
      </c>
      <c r="V60" s="113">
        <f t="shared" si="55"/>
        <v>52</v>
      </c>
      <c r="W60" s="113">
        <f t="shared" si="55"/>
        <v>15.6</v>
      </c>
      <c r="X60" s="113">
        <f t="shared" si="55"/>
        <v>15.6</v>
      </c>
      <c r="Y60" s="113">
        <f t="shared" si="55"/>
        <v>148</v>
      </c>
      <c r="Z60" s="113">
        <f t="shared" si="55"/>
        <v>111.6</v>
      </c>
      <c r="AA60" s="433">
        <f t="shared" si="55"/>
        <v>130.80000000000001</v>
      </c>
      <c r="AB60" s="114"/>
      <c r="AC60" s="61"/>
      <c r="AD60" s="414">
        <f>R60/1800/0.6</f>
        <v>0.36148148148148146</v>
      </c>
      <c r="AE60" s="65"/>
      <c r="AF60" s="65"/>
      <c r="AG60" s="65"/>
      <c r="AH60" s="65"/>
      <c r="AI60" s="65"/>
      <c r="AJ60" s="65"/>
      <c r="AK60" s="65"/>
      <c r="AL60" s="65"/>
      <c r="AM60" s="65"/>
    </row>
    <row r="61" spans="1:39" s="66" customFormat="1" ht="27.75" customHeight="1" thickTop="1" x14ac:dyDescent="0.25">
      <c r="A61" s="116" t="s">
        <v>691</v>
      </c>
      <c r="B61" s="116" t="s">
        <v>692</v>
      </c>
      <c r="C61" s="366" t="s">
        <v>685</v>
      </c>
      <c r="D61" s="48"/>
      <c r="E61" s="176" t="s">
        <v>32</v>
      </c>
      <c r="F61" s="179">
        <v>4</v>
      </c>
      <c r="G61" s="52" t="s">
        <v>663</v>
      </c>
      <c r="H61" s="53" t="s">
        <v>664</v>
      </c>
      <c r="I61" s="415"/>
      <c r="J61" s="68">
        <v>1</v>
      </c>
      <c r="K61" s="69">
        <f>IF(J61&gt;0, 1, 0)</f>
        <v>1</v>
      </c>
      <c r="L61" s="69">
        <f>J61-K61</f>
        <v>0</v>
      </c>
      <c r="M61" s="70">
        <v>26</v>
      </c>
      <c r="N61" s="71">
        <v>0</v>
      </c>
      <c r="O61" s="72">
        <f>IF(N61&gt;0, 1, 0)</f>
        <v>0</v>
      </c>
      <c r="P61" s="72">
        <f>N61-O61</f>
        <v>0</v>
      </c>
      <c r="Q61" s="416"/>
      <c r="R61" s="279">
        <f t="shared" ref="R61:R71" si="56">(K61*M61*$R$4)+(L61*M61*$R$5)+(O61*Q61*$R$6)+(P61*Q61*$R$7)</f>
        <v>83.2</v>
      </c>
      <c r="S61" s="280">
        <f t="shared" ref="S61:S71" si="57">J61*M61*$S$4</f>
        <v>26</v>
      </c>
      <c r="T61" s="60">
        <f t="shared" ref="T61:T71" si="58">K61*M61*$T$4</f>
        <v>26</v>
      </c>
      <c r="U61" s="60">
        <f t="shared" ref="U61:U71" si="59">J61*M61*$U$4</f>
        <v>31.2</v>
      </c>
      <c r="V61" s="60">
        <f t="shared" ref="V61:V72" si="60">N61*Q61*$V$6</f>
        <v>0</v>
      </c>
      <c r="W61" s="60">
        <f t="shared" ref="W61:W72" si="61">O61*Q61*$W$6</f>
        <v>0</v>
      </c>
      <c r="X61" s="60">
        <f t="shared" ref="X61:X72" si="62">N61*Q61*$X$6</f>
        <v>0</v>
      </c>
      <c r="Y61" s="61">
        <f t="shared" ref="Y61:AA72" si="63">S61+V61</f>
        <v>26</v>
      </c>
      <c r="Z61" s="61">
        <f t="shared" si="63"/>
        <v>26</v>
      </c>
      <c r="AA61" s="63">
        <f t="shared" si="63"/>
        <v>31.2</v>
      </c>
      <c r="AB61" s="62"/>
      <c r="AC61" s="61">
        <f t="shared" ref="AC61:AC72" si="64">R61-Y61-Z61-AA61</f>
        <v>0</v>
      </c>
      <c r="AD61" s="65"/>
      <c r="AE61" s="65"/>
      <c r="AF61" s="65"/>
      <c r="AG61" s="65"/>
      <c r="AH61" s="65"/>
      <c r="AI61" s="65"/>
      <c r="AJ61" s="65"/>
      <c r="AK61" s="65"/>
      <c r="AL61" s="65"/>
      <c r="AM61" s="65"/>
    </row>
    <row r="62" spans="1:39" s="66" customFormat="1" ht="27.75" customHeight="1" x14ac:dyDescent="0.25">
      <c r="A62" s="116" t="s">
        <v>691</v>
      </c>
      <c r="B62" s="116" t="s">
        <v>692</v>
      </c>
      <c r="C62" s="366" t="s">
        <v>685</v>
      </c>
      <c r="D62" s="48"/>
      <c r="E62" s="176" t="s">
        <v>32</v>
      </c>
      <c r="F62" s="179">
        <v>5</v>
      </c>
      <c r="G62" s="52" t="s">
        <v>693</v>
      </c>
      <c r="H62" s="53" t="s">
        <v>694</v>
      </c>
      <c r="I62" s="67"/>
      <c r="J62" s="68">
        <v>1</v>
      </c>
      <c r="K62" s="69">
        <f t="shared" ref="K62:K72" si="65">IF(J62&gt;0, 1, 0)</f>
        <v>1</v>
      </c>
      <c r="L62" s="69">
        <f t="shared" ref="L62:L72" si="66">J62-K62</f>
        <v>0</v>
      </c>
      <c r="M62" s="70">
        <v>22</v>
      </c>
      <c r="N62" s="71">
        <v>1</v>
      </c>
      <c r="O62" s="72">
        <f t="shared" ref="O62:O72" si="67">IF(N62&gt;0, 1, 0)</f>
        <v>1</v>
      </c>
      <c r="P62" s="72">
        <f t="shared" ref="P62:P72" si="68">N62-O62</f>
        <v>0</v>
      </c>
      <c r="Q62" s="70">
        <v>4</v>
      </c>
      <c r="R62" s="279">
        <f t="shared" si="56"/>
        <v>76.800000000000011</v>
      </c>
      <c r="S62" s="280">
        <f t="shared" si="57"/>
        <v>22</v>
      </c>
      <c r="T62" s="60">
        <f t="shared" si="58"/>
        <v>22</v>
      </c>
      <c r="U62" s="60">
        <f t="shared" si="59"/>
        <v>26.4</v>
      </c>
      <c r="V62" s="60">
        <f t="shared" si="60"/>
        <v>4</v>
      </c>
      <c r="W62" s="60">
        <f t="shared" si="61"/>
        <v>1.2</v>
      </c>
      <c r="X62" s="60">
        <f t="shared" si="62"/>
        <v>1.2</v>
      </c>
      <c r="Y62" s="61">
        <f t="shared" si="63"/>
        <v>26</v>
      </c>
      <c r="Z62" s="61">
        <f t="shared" si="63"/>
        <v>23.2</v>
      </c>
      <c r="AA62" s="63">
        <f t="shared" si="63"/>
        <v>27.599999999999998</v>
      </c>
      <c r="AB62" s="62"/>
      <c r="AC62" s="61">
        <f t="shared" si="64"/>
        <v>0</v>
      </c>
      <c r="AD62" s="65"/>
      <c r="AE62" s="65"/>
      <c r="AF62" s="65"/>
      <c r="AG62" s="65"/>
      <c r="AH62" s="65"/>
      <c r="AI62" s="65"/>
      <c r="AJ62" s="65"/>
      <c r="AK62" s="65"/>
      <c r="AL62" s="65"/>
      <c r="AM62" s="65"/>
    </row>
    <row r="63" spans="1:39" s="66" customFormat="1" ht="27.75" customHeight="1" x14ac:dyDescent="0.25">
      <c r="A63" s="116" t="s">
        <v>691</v>
      </c>
      <c r="B63" s="116" t="s">
        <v>692</v>
      </c>
      <c r="C63" s="366" t="s">
        <v>685</v>
      </c>
      <c r="D63" s="48"/>
      <c r="E63" s="176" t="s">
        <v>32</v>
      </c>
      <c r="F63" s="179">
        <v>5</v>
      </c>
      <c r="G63" s="52" t="s">
        <v>695</v>
      </c>
      <c r="H63" s="53" t="s">
        <v>696</v>
      </c>
      <c r="I63" s="67"/>
      <c r="J63" s="68">
        <v>1</v>
      </c>
      <c r="K63" s="69">
        <f t="shared" si="65"/>
        <v>1</v>
      </c>
      <c r="L63" s="69">
        <f t="shared" si="66"/>
        <v>0</v>
      </c>
      <c r="M63" s="70">
        <v>26</v>
      </c>
      <c r="N63" s="71">
        <v>1</v>
      </c>
      <c r="O63" s="72">
        <f t="shared" si="67"/>
        <v>1</v>
      </c>
      <c r="P63" s="72">
        <f t="shared" si="68"/>
        <v>0</v>
      </c>
      <c r="Q63" s="70">
        <v>26</v>
      </c>
      <c r="R63" s="279">
        <f t="shared" si="56"/>
        <v>124.80000000000001</v>
      </c>
      <c r="S63" s="280">
        <f t="shared" si="57"/>
        <v>26</v>
      </c>
      <c r="T63" s="60">
        <f t="shared" si="58"/>
        <v>26</v>
      </c>
      <c r="U63" s="60">
        <f t="shared" si="59"/>
        <v>31.2</v>
      </c>
      <c r="V63" s="60">
        <f t="shared" si="60"/>
        <v>26</v>
      </c>
      <c r="W63" s="60">
        <f t="shared" si="61"/>
        <v>7.8</v>
      </c>
      <c r="X63" s="60">
        <f t="shared" si="62"/>
        <v>7.8</v>
      </c>
      <c r="Y63" s="61">
        <f t="shared" si="63"/>
        <v>52</v>
      </c>
      <c r="Z63" s="61">
        <f t="shared" si="63"/>
        <v>33.799999999999997</v>
      </c>
      <c r="AA63" s="63">
        <f t="shared" si="63"/>
        <v>39</v>
      </c>
      <c r="AB63" s="62"/>
      <c r="AC63" s="61">
        <f t="shared" si="64"/>
        <v>0</v>
      </c>
      <c r="AD63" s="65"/>
      <c r="AE63" s="65"/>
      <c r="AF63" s="65"/>
      <c r="AG63" s="65"/>
      <c r="AH63" s="65"/>
      <c r="AI63" s="65"/>
      <c r="AJ63" s="65"/>
      <c r="AK63" s="65"/>
      <c r="AL63" s="65"/>
      <c r="AM63" s="65"/>
    </row>
    <row r="64" spans="1:39" s="66" customFormat="1" ht="27.75" customHeight="1" x14ac:dyDescent="0.25">
      <c r="A64" s="116" t="s">
        <v>691</v>
      </c>
      <c r="B64" s="116" t="s">
        <v>692</v>
      </c>
      <c r="C64" s="366" t="s">
        <v>685</v>
      </c>
      <c r="D64" s="48"/>
      <c r="E64" s="73" t="s">
        <v>37</v>
      </c>
      <c r="F64" s="74">
        <v>4</v>
      </c>
      <c r="G64" s="75" t="s">
        <v>663</v>
      </c>
      <c r="H64" s="76" t="s">
        <v>697</v>
      </c>
      <c r="I64" s="67"/>
      <c r="J64" s="68">
        <v>1</v>
      </c>
      <c r="K64" s="69">
        <f t="shared" si="65"/>
        <v>1</v>
      </c>
      <c r="L64" s="69">
        <f t="shared" si="66"/>
        <v>0</v>
      </c>
      <c r="M64" s="70">
        <v>26</v>
      </c>
      <c r="N64" s="71"/>
      <c r="O64" s="72">
        <f t="shared" si="67"/>
        <v>0</v>
      </c>
      <c r="P64" s="72">
        <f t="shared" si="68"/>
        <v>0</v>
      </c>
      <c r="Q64" s="70"/>
      <c r="R64" s="279">
        <f t="shared" si="56"/>
        <v>83.2</v>
      </c>
      <c r="S64" s="280">
        <f t="shared" si="57"/>
        <v>26</v>
      </c>
      <c r="T64" s="60">
        <f t="shared" si="58"/>
        <v>26</v>
      </c>
      <c r="U64" s="60">
        <f t="shared" si="59"/>
        <v>31.2</v>
      </c>
      <c r="V64" s="60">
        <f t="shared" si="60"/>
        <v>0</v>
      </c>
      <c r="W64" s="60">
        <f t="shared" si="61"/>
        <v>0</v>
      </c>
      <c r="X64" s="60">
        <f t="shared" si="62"/>
        <v>0</v>
      </c>
      <c r="Y64" s="61">
        <f t="shared" si="63"/>
        <v>26</v>
      </c>
      <c r="Z64" s="61">
        <f t="shared" si="63"/>
        <v>26</v>
      </c>
      <c r="AA64" s="63">
        <f t="shared" si="63"/>
        <v>31.2</v>
      </c>
      <c r="AB64" s="62"/>
      <c r="AC64" s="61">
        <f t="shared" si="64"/>
        <v>0</v>
      </c>
      <c r="AD64" s="65"/>
      <c r="AE64" s="65"/>
      <c r="AF64" s="65"/>
      <c r="AG64" s="65"/>
      <c r="AH64" s="65"/>
      <c r="AI64" s="65"/>
      <c r="AJ64" s="65"/>
      <c r="AK64" s="65"/>
      <c r="AL64" s="65"/>
      <c r="AM64" s="65"/>
    </row>
    <row r="65" spans="1:39" s="66" customFormat="1" ht="27.75" customHeight="1" x14ac:dyDescent="0.25">
      <c r="A65" s="116" t="s">
        <v>691</v>
      </c>
      <c r="B65" s="116" t="s">
        <v>692</v>
      </c>
      <c r="C65" s="366" t="s">
        <v>685</v>
      </c>
      <c r="D65" s="48"/>
      <c r="E65" s="178" t="s">
        <v>39</v>
      </c>
      <c r="F65" s="179">
        <v>1</v>
      </c>
      <c r="G65" s="52" t="s">
        <v>667</v>
      </c>
      <c r="H65" s="53" t="s">
        <v>668</v>
      </c>
      <c r="I65" s="67"/>
      <c r="J65" s="68">
        <v>1</v>
      </c>
      <c r="K65" s="69">
        <f t="shared" si="65"/>
        <v>1</v>
      </c>
      <c r="L65" s="69">
        <f t="shared" si="66"/>
        <v>0</v>
      </c>
      <c r="M65" s="70">
        <v>26</v>
      </c>
      <c r="N65" s="71"/>
      <c r="O65" s="72">
        <f t="shared" si="67"/>
        <v>0</v>
      </c>
      <c r="P65" s="72">
        <f t="shared" si="68"/>
        <v>0</v>
      </c>
      <c r="Q65" s="70"/>
      <c r="R65" s="279">
        <f t="shared" si="56"/>
        <v>83.2</v>
      </c>
      <c r="S65" s="280">
        <f t="shared" si="57"/>
        <v>26</v>
      </c>
      <c r="T65" s="60">
        <f t="shared" si="58"/>
        <v>26</v>
      </c>
      <c r="U65" s="60">
        <f t="shared" si="59"/>
        <v>31.2</v>
      </c>
      <c r="V65" s="60">
        <f t="shared" si="60"/>
        <v>0</v>
      </c>
      <c r="W65" s="60">
        <f t="shared" si="61"/>
        <v>0</v>
      </c>
      <c r="X65" s="60">
        <f t="shared" si="62"/>
        <v>0</v>
      </c>
      <c r="Y65" s="61">
        <f t="shared" si="63"/>
        <v>26</v>
      </c>
      <c r="Z65" s="61">
        <f t="shared" si="63"/>
        <v>26</v>
      </c>
      <c r="AA65" s="63">
        <f t="shared" si="63"/>
        <v>31.2</v>
      </c>
      <c r="AB65" s="62"/>
      <c r="AC65" s="61">
        <f t="shared" si="64"/>
        <v>0</v>
      </c>
      <c r="AD65" s="65"/>
      <c r="AE65" s="65"/>
      <c r="AF65" s="65"/>
      <c r="AG65" s="65"/>
      <c r="AH65" s="65"/>
      <c r="AI65" s="65"/>
      <c r="AJ65" s="65"/>
      <c r="AK65" s="65"/>
      <c r="AL65" s="65"/>
      <c r="AM65" s="65"/>
    </row>
    <row r="66" spans="1:39" s="66" customFormat="1" ht="27.75" hidden="1" customHeight="1" x14ac:dyDescent="0.25">
      <c r="A66" s="116" t="s">
        <v>691</v>
      </c>
      <c r="B66" s="116" t="s">
        <v>692</v>
      </c>
      <c r="C66" s="366" t="s">
        <v>685</v>
      </c>
      <c r="D66" s="48"/>
      <c r="E66" s="180"/>
      <c r="F66" s="179"/>
      <c r="G66" s="52"/>
      <c r="H66" s="53"/>
      <c r="I66" s="67"/>
      <c r="J66" s="68"/>
      <c r="K66" s="69">
        <f t="shared" si="65"/>
        <v>0</v>
      </c>
      <c r="L66" s="69">
        <f t="shared" si="66"/>
        <v>0</v>
      </c>
      <c r="M66" s="70"/>
      <c r="N66" s="71"/>
      <c r="O66" s="72">
        <f t="shared" si="67"/>
        <v>0</v>
      </c>
      <c r="P66" s="72">
        <f t="shared" si="68"/>
        <v>0</v>
      </c>
      <c r="Q66" s="70"/>
      <c r="R66" s="279">
        <f t="shared" si="56"/>
        <v>0</v>
      </c>
      <c r="S66" s="280">
        <f t="shared" si="57"/>
        <v>0</v>
      </c>
      <c r="T66" s="60">
        <f t="shared" si="58"/>
        <v>0</v>
      </c>
      <c r="U66" s="60">
        <f t="shared" si="59"/>
        <v>0</v>
      </c>
      <c r="V66" s="60">
        <f t="shared" si="60"/>
        <v>0</v>
      </c>
      <c r="W66" s="60">
        <f t="shared" si="61"/>
        <v>0</v>
      </c>
      <c r="X66" s="60">
        <f t="shared" si="62"/>
        <v>0</v>
      </c>
      <c r="Y66" s="61">
        <f t="shared" si="63"/>
        <v>0</v>
      </c>
      <c r="Z66" s="61">
        <f t="shared" si="63"/>
        <v>0</v>
      </c>
      <c r="AA66" s="63">
        <f t="shared" si="63"/>
        <v>0</v>
      </c>
      <c r="AB66" s="62"/>
      <c r="AC66" s="61">
        <f t="shared" si="64"/>
        <v>0</v>
      </c>
      <c r="AD66" s="65"/>
      <c r="AE66" s="65"/>
      <c r="AF66" s="65"/>
      <c r="AG66" s="65"/>
      <c r="AH66" s="65"/>
      <c r="AI66" s="65"/>
      <c r="AJ66" s="65"/>
      <c r="AK66" s="65"/>
      <c r="AL66" s="65"/>
      <c r="AM66" s="65"/>
    </row>
    <row r="67" spans="1:39" s="66" customFormat="1" ht="27.75" hidden="1" customHeight="1" x14ac:dyDescent="0.25">
      <c r="A67" s="116" t="s">
        <v>691</v>
      </c>
      <c r="B67" s="116" t="s">
        <v>692</v>
      </c>
      <c r="C67" s="366" t="s">
        <v>685</v>
      </c>
      <c r="D67" s="48"/>
      <c r="E67" s="81"/>
      <c r="F67" s="81"/>
      <c r="G67" s="82"/>
      <c r="H67" s="53"/>
      <c r="I67" s="67"/>
      <c r="J67" s="68"/>
      <c r="K67" s="69">
        <f t="shared" si="65"/>
        <v>0</v>
      </c>
      <c r="L67" s="69">
        <f t="shared" si="66"/>
        <v>0</v>
      </c>
      <c r="M67" s="70"/>
      <c r="N67" s="71"/>
      <c r="O67" s="72">
        <f t="shared" si="67"/>
        <v>0</v>
      </c>
      <c r="P67" s="72">
        <f t="shared" si="68"/>
        <v>0</v>
      </c>
      <c r="Q67" s="70"/>
      <c r="R67" s="279">
        <f t="shared" si="56"/>
        <v>0</v>
      </c>
      <c r="S67" s="280">
        <f t="shared" si="57"/>
        <v>0</v>
      </c>
      <c r="T67" s="60">
        <f t="shared" si="58"/>
        <v>0</v>
      </c>
      <c r="U67" s="60">
        <f t="shared" si="59"/>
        <v>0</v>
      </c>
      <c r="V67" s="60">
        <f t="shared" si="60"/>
        <v>0</v>
      </c>
      <c r="W67" s="60">
        <f t="shared" si="61"/>
        <v>0</v>
      </c>
      <c r="X67" s="60">
        <f t="shared" si="62"/>
        <v>0</v>
      </c>
      <c r="Y67" s="61">
        <f t="shared" si="63"/>
        <v>0</v>
      </c>
      <c r="Z67" s="61">
        <f t="shared" si="63"/>
        <v>0</v>
      </c>
      <c r="AA67" s="63">
        <f t="shared" si="63"/>
        <v>0</v>
      </c>
      <c r="AB67" s="62"/>
      <c r="AC67" s="61">
        <f t="shared" si="64"/>
        <v>0</v>
      </c>
      <c r="AD67" s="65"/>
      <c r="AE67" s="65"/>
      <c r="AF67" s="65"/>
      <c r="AG67" s="65"/>
      <c r="AH67" s="65"/>
      <c r="AI67" s="65"/>
      <c r="AJ67" s="65"/>
      <c r="AK67" s="65"/>
      <c r="AL67" s="65"/>
      <c r="AM67" s="65"/>
    </row>
    <row r="68" spans="1:39" s="66" customFormat="1" ht="27.75" hidden="1" customHeight="1" x14ac:dyDescent="0.25">
      <c r="A68" s="116" t="s">
        <v>691</v>
      </c>
      <c r="B68" s="116" t="s">
        <v>692</v>
      </c>
      <c r="C68" s="366" t="s">
        <v>685</v>
      </c>
      <c r="D68" s="48"/>
      <c r="E68" s="81"/>
      <c r="F68" s="81"/>
      <c r="G68" s="82"/>
      <c r="H68" s="117"/>
      <c r="I68" s="80"/>
      <c r="J68" s="68"/>
      <c r="K68" s="69">
        <f t="shared" si="65"/>
        <v>0</v>
      </c>
      <c r="L68" s="69">
        <f t="shared" si="66"/>
        <v>0</v>
      </c>
      <c r="M68" s="70"/>
      <c r="N68" s="71"/>
      <c r="O68" s="72">
        <f t="shared" si="67"/>
        <v>0</v>
      </c>
      <c r="P68" s="72">
        <f t="shared" si="68"/>
        <v>0</v>
      </c>
      <c r="Q68" s="70"/>
      <c r="R68" s="279">
        <f t="shared" si="56"/>
        <v>0</v>
      </c>
      <c r="S68" s="280">
        <f t="shared" si="57"/>
        <v>0</v>
      </c>
      <c r="T68" s="60">
        <f t="shared" si="58"/>
        <v>0</v>
      </c>
      <c r="U68" s="60">
        <f t="shared" si="59"/>
        <v>0</v>
      </c>
      <c r="V68" s="60">
        <f t="shared" si="60"/>
        <v>0</v>
      </c>
      <c r="W68" s="60">
        <f t="shared" si="61"/>
        <v>0</v>
      </c>
      <c r="X68" s="60">
        <f t="shared" si="62"/>
        <v>0</v>
      </c>
      <c r="Y68" s="61">
        <f t="shared" si="63"/>
        <v>0</v>
      </c>
      <c r="Z68" s="61">
        <f t="shared" si="63"/>
        <v>0</v>
      </c>
      <c r="AA68" s="63">
        <f t="shared" si="63"/>
        <v>0</v>
      </c>
      <c r="AB68" s="62"/>
      <c r="AC68" s="61">
        <f t="shared" si="64"/>
        <v>0</v>
      </c>
      <c r="AD68" s="65"/>
      <c r="AE68" s="65"/>
      <c r="AF68" s="65"/>
      <c r="AG68" s="65"/>
      <c r="AH68" s="65"/>
      <c r="AI68" s="65"/>
      <c r="AJ68" s="65"/>
      <c r="AK68" s="65"/>
      <c r="AL68" s="65"/>
      <c r="AM68" s="65"/>
    </row>
    <row r="69" spans="1:39" s="66" customFormat="1" ht="27.75" hidden="1" customHeight="1" x14ac:dyDescent="0.25">
      <c r="A69" s="116" t="s">
        <v>691</v>
      </c>
      <c r="B69" s="116" t="s">
        <v>692</v>
      </c>
      <c r="C69" s="366" t="s">
        <v>685</v>
      </c>
      <c r="D69" s="48"/>
      <c r="E69" s="81"/>
      <c r="F69" s="81"/>
      <c r="G69" s="82"/>
      <c r="H69" s="53"/>
      <c r="I69" s="67"/>
      <c r="J69" s="68"/>
      <c r="K69" s="69">
        <f t="shared" si="65"/>
        <v>0</v>
      </c>
      <c r="L69" s="69">
        <f t="shared" si="66"/>
        <v>0</v>
      </c>
      <c r="M69" s="70"/>
      <c r="N69" s="71"/>
      <c r="O69" s="72">
        <f t="shared" si="67"/>
        <v>0</v>
      </c>
      <c r="P69" s="72">
        <f t="shared" si="68"/>
        <v>0</v>
      </c>
      <c r="Q69" s="70"/>
      <c r="R69" s="279">
        <f t="shared" si="56"/>
        <v>0</v>
      </c>
      <c r="S69" s="280">
        <f t="shared" si="57"/>
        <v>0</v>
      </c>
      <c r="T69" s="60">
        <f t="shared" si="58"/>
        <v>0</v>
      </c>
      <c r="U69" s="60">
        <f t="shared" si="59"/>
        <v>0</v>
      </c>
      <c r="V69" s="60">
        <f t="shared" si="60"/>
        <v>0</v>
      </c>
      <c r="W69" s="60">
        <f t="shared" si="61"/>
        <v>0</v>
      </c>
      <c r="X69" s="60">
        <f t="shared" si="62"/>
        <v>0</v>
      </c>
      <c r="Y69" s="61">
        <f t="shared" si="63"/>
        <v>0</v>
      </c>
      <c r="Z69" s="61">
        <f t="shared" si="63"/>
        <v>0</v>
      </c>
      <c r="AA69" s="63">
        <f t="shared" si="63"/>
        <v>0</v>
      </c>
      <c r="AB69" s="62"/>
      <c r="AC69" s="61">
        <f t="shared" si="64"/>
        <v>0</v>
      </c>
      <c r="AD69" s="65"/>
      <c r="AE69" s="65"/>
      <c r="AF69" s="65"/>
      <c r="AG69" s="65"/>
      <c r="AH69" s="65"/>
      <c r="AI69" s="65"/>
      <c r="AJ69" s="65"/>
      <c r="AK69" s="65"/>
      <c r="AL69" s="65"/>
      <c r="AM69" s="65"/>
    </row>
    <row r="70" spans="1:39" s="66" customFormat="1" ht="27.75" hidden="1" customHeight="1" x14ac:dyDescent="0.25">
      <c r="A70" s="116" t="s">
        <v>691</v>
      </c>
      <c r="B70" s="116" t="s">
        <v>692</v>
      </c>
      <c r="C70" s="366" t="s">
        <v>685</v>
      </c>
      <c r="D70" s="48"/>
      <c r="E70" s="81"/>
      <c r="F70" s="81"/>
      <c r="G70" s="82"/>
      <c r="H70" s="53"/>
      <c r="I70" s="67"/>
      <c r="J70" s="68"/>
      <c r="K70" s="69">
        <f t="shared" si="65"/>
        <v>0</v>
      </c>
      <c r="L70" s="69">
        <f t="shared" si="66"/>
        <v>0</v>
      </c>
      <c r="M70" s="70"/>
      <c r="N70" s="71"/>
      <c r="O70" s="72">
        <f t="shared" si="67"/>
        <v>0</v>
      </c>
      <c r="P70" s="72">
        <f t="shared" si="68"/>
        <v>0</v>
      </c>
      <c r="Q70" s="70"/>
      <c r="R70" s="279">
        <f t="shared" si="56"/>
        <v>0</v>
      </c>
      <c r="S70" s="280">
        <f t="shared" si="57"/>
        <v>0</v>
      </c>
      <c r="T70" s="60">
        <f t="shared" si="58"/>
        <v>0</v>
      </c>
      <c r="U70" s="60">
        <f t="shared" si="59"/>
        <v>0</v>
      </c>
      <c r="V70" s="60">
        <f t="shared" si="60"/>
        <v>0</v>
      </c>
      <c r="W70" s="60">
        <f t="shared" si="61"/>
        <v>0</v>
      </c>
      <c r="X70" s="60">
        <f t="shared" si="62"/>
        <v>0</v>
      </c>
      <c r="Y70" s="61">
        <f t="shared" si="63"/>
        <v>0</v>
      </c>
      <c r="Z70" s="61">
        <f t="shared" si="63"/>
        <v>0</v>
      </c>
      <c r="AA70" s="63">
        <f t="shared" si="63"/>
        <v>0</v>
      </c>
      <c r="AB70" s="62"/>
      <c r="AC70" s="61">
        <f t="shared" si="64"/>
        <v>0</v>
      </c>
      <c r="AD70" s="65"/>
      <c r="AE70" s="65"/>
      <c r="AF70" s="65"/>
      <c r="AG70" s="65"/>
      <c r="AH70" s="65"/>
      <c r="AI70" s="65"/>
      <c r="AJ70" s="65"/>
      <c r="AK70" s="65"/>
      <c r="AL70" s="65"/>
      <c r="AM70" s="65"/>
    </row>
    <row r="71" spans="1:39" s="85" customFormat="1" ht="27.75" hidden="1" customHeight="1" x14ac:dyDescent="0.25">
      <c r="A71" s="116" t="s">
        <v>691</v>
      </c>
      <c r="B71" s="116" t="s">
        <v>692</v>
      </c>
      <c r="C71" s="366" t="s">
        <v>685</v>
      </c>
      <c r="D71" s="48"/>
      <c r="E71" s="81"/>
      <c r="F71" s="81"/>
      <c r="G71" s="82"/>
      <c r="H71" s="53"/>
      <c r="I71" s="67"/>
      <c r="J71" s="68"/>
      <c r="K71" s="69">
        <f t="shared" si="65"/>
        <v>0</v>
      </c>
      <c r="L71" s="69">
        <f t="shared" si="66"/>
        <v>0</v>
      </c>
      <c r="M71" s="70"/>
      <c r="N71" s="71"/>
      <c r="O71" s="72">
        <f t="shared" si="67"/>
        <v>0</v>
      </c>
      <c r="P71" s="72">
        <f t="shared" si="68"/>
        <v>0</v>
      </c>
      <c r="Q71" s="70"/>
      <c r="R71" s="279">
        <f t="shared" si="56"/>
        <v>0</v>
      </c>
      <c r="S71" s="280">
        <f t="shared" si="57"/>
        <v>0</v>
      </c>
      <c r="T71" s="60">
        <f t="shared" si="58"/>
        <v>0</v>
      </c>
      <c r="U71" s="60">
        <f t="shared" si="59"/>
        <v>0</v>
      </c>
      <c r="V71" s="60">
        <f t="shared" si="60"/>
        <v>0</v>
      </c>
      <c r="W71" s="60">
        <f t="shared" si="61"/>
        <v>0</v>
      </c>
      <c r="X71" s="60">
        <f t="shared" si="62"/>
        <v>0</v>
      </c>
      <c r="Y71" s="61">
        <f t="shared" si="63"/>
        <v>0</v>
      </c>
      <c r="Z71" s="61">
        <f t="shared" si="63"/>
        <v>0</v>
      </c>
      <c r="AA71" s="63">
        <f t="shared" si="63"/>
        <v>0</v>
      </c>
      <c r="AB71" s="62"/>
      <c r="AC71" s="61">
        <f t="shared" si="64"/>
        <v>0</v>
      </c>
      <c r="AD71" s="84"/>
      <c r="AE71" s="84"/>
      <c r="AF71" s="84"/>
      <c r="AG71" s="84"/>
      <c r="AH71" s="84"/>
      <c r="AI71" s="84"/>
      <c r="AJ71" s="84"/>
      <c r="AK71" s="84"/>
      <c r="AL71" s="84"/>
      <c r="AM71" s="84"/>
    </row>
    <row r="72" spans="1:39" s="66" customFormat="1" ht="27.75" customHeight="1" x14ac:dyDescent="0.25">
      <c r="A72" s="86" t="s">
        <v>691</v>
      </c>
      <c r="B72" s="86" t="s">
        <v>692</v>
      </c>
      <c r="C72" s="379" t="s">
        <v>685</v>
      </c>
      <c r="D72" s="87"/>
      <c r="E72" s="88" t="s">
        <v>65</v>
      </c>
      <c r="F72" s="88"/>
      <c r="G72" s="89"/>
      <c r="H72" s="90" t="s">
        <v>696</v>
      </c>
      <c r="I72" s="91"/>
      <c r="J72" s="194">
        <v>0</v>
      </c>
      <c r="K72" s="93">
        <f t="shared" si="65"/>
        <v>0</v>
      </c>
      <c r="L72" s="93">
        <f t="shared" si="66"/>
        <v>0</v>
      </c>
      <c r="M72" s="94">
        <v>6</v>
      </c>
      <c r="N72" s="95"/>
      <c r="O72" s="96">
        <f t="shared" si="67"/>
        <v>0</v>
      </c>
      <c r="P72" s="96">
        <f t="shared" si="68"/>
        <v>0</v>
      </c>
      <c r="Q72" s="94"/>
      <c r="R72" s="281">
        <f>J72*M72*$R$8</f>
        <v>0</v>
      </c>
      <c r="S72" s="282">
        <f>J72*M72*$S$8</f>
        <v>0</v>
      </c>
      <c r="T72" s="98">
        <f>K72*M72*$T$8</f>
        <v>0</v>
      </c>
      <c r="U72" s="98">
        <f>J72*M72*$U$8</f>
        <v>0</v>
      </c>
      <c r="V72" s="98">
        <f t="shared" si="60"/>
        <v>0</v>
      </c>
      <c r="W72" s="98">
        <f t="shared" si="61"/>
        <v>0</v>
      </c>
      <c r="X72" s="98">
        <f t="shared" si="62"/>
        <v>0</v>
      </c>
      <c r="Y72" s="98">
        <f t="shared" si="63"/>
        <v>0</v>
      </c>
      <c r="Z72" s="98">
        <f t="shared" si="63"/>
        <v>0</v>
      </c>
      <c r="AA72" s="100">
        <f t="shared" si="63"/>
        <v>0</v>
      </c>
      <c r="AB72" s="99"/>
      <c r="AC72" s="98">
        <f t="shared" si="64"/>
        <v>0</v>
      </c>
      <c r="AD72" s="498" t="s">
        <v>921</v>
      </c>
    </row>
    <row r="73" spans="1:39" s="115" customFormat="1" ht="27.75" customHeight="1" thickBot="1" x14ac:dyDescent="0.3">
      <c r="A73" s="102" t="s">
        <v>691</v>
      </c>
      <c r="B73" s="102" t="s">
        <v>692</v>
      </c>
      <c r="C73" s="382" t="s">
        <v>685</v>
      </c>
      <c r="D73" s="103"/>
      <c r="E73" s="104"/>
      <c r="F73" s="104"/>
      <c r="G73" s="105"/>
      <c r="H73" s="106" t="s">
        <v>55</v>
      </c>
      <c r="I73" s="107"/>
      <c r="J73" s="108"/>
      <c r="K73" s="109"/>
      <c r="L73" s="109"/>
      <c r="M73" s="110"/>
      <c r="N73" s="111"/>
      <c r="O73" s="109"/>
      <c r="P73" s="109"/>
      <c r="Q73" s="110"/>
      <c r="R73" s="283">
        <f>SUM(R61:R72)</f>
        <v>451.2</v>
      </c>
      <c r="S73" s="284">
        <f t="shared" ref="S73:AA73" si="69">SUM(S61:S72)</f>
        <v>126</v>
      </c>
      <c r="T73" s="113">
        <f t="shared" si="69"/>
        <v>126</v>
      </c>
      <c r="U73" s="113">
        <f t="shared" si="69"/>
        <v>151.19999999999999</v>
      </c>
      <c r="V73" s="113">
        <f t="shared" si="69"/>
        <v>30</v>
      </c>
      <c r="W73" s="113">
        <f t="shared" si="69"/>
        <v>9</v>
      </c>
      <c r="X73" s="113">
        <f t="shared" si="69"/>
        <v>9</v>
      </c>
      <c r="Y73" s="113">
        <f t="shared" si="69"/>
        <v>156</v>
      </c>
      <c r="Z73" s="113">
        <f t="shared" si="69"/>
        <v>135</v>
      </c>
      <c r="AA73" s="433">
        <f t="shared" si="69"/>
        <v>160.19999999999999</v>
      </c>
      <c r="AB73" s="114"/>
      <c r="AC73" s="61"/>
      <c r="AD73" s="414">
        <f>R73/1800/0.6</f>
        <v>0.41777777777777775</v>
      </c>
      <c r="AE73" s="65"/>
      <c r="AF73" s="65"/>
      <c r="AG73" s="65"/>
      <c r="AH73" s="65"/>
      <c r="AI73" s="65"/>
      <c r="AJ73" s="65"/>
      <c r="AK73" s="65"/>
      <c r="AL73" s="65"/>
      <c r="AM73" s="65"/>
    </row>
    <row r="74" spans="1:39" s="66" customFormat="1" ht="27.75" customHeight="1" thickTop="1" x14ac:dyDescent="0.25">
      <c r="A74" s="116" t="s">
        <v>698</v>
      </c>
      <c r="B74" s="116" t="s">
        <v>699</v>
      </c>
      <c r="C74" s="366" t="s">
        <v>522</v>
      </c>
      <c r="D74" s="48"/>
      <c r="E74" s="176" t="s">
        <v>32</v>
      </c>
      <c r="F74" s="179">
        <v>4</v>
      </c>
      <c r="G74" s="52" t="s">
        <v>661</v>
      </c>
      <c r="H74" s="53" t="s">
        <v>662</v>
      </c>
      <c r="I74" s="415"/>
      <c r="J74" s="68">
        <v>1</v>
      </c>
      <c r="K74" s="69">
        <f>IF(J74&gt;0, 1, 0)</f>
        <v>1</v>
      </c>
      <c r="L74" s="69">
        <f>J74-K74</f>
        <v>0</v>
      </c>
      <c r="M74" s="70">
        <v>26</v>
      </c>
      <c r="N74" s="71"/>
      <c r="O74" s="72">
        <f>IF(N74&gt;0, 1, 0)</f>
        <v>0</v>
      </c>
      <c r="P74" s="72">
        <f>N74-O74</f>
        <v>0</v>
      </c>
      <c r="Q74" s="416"/>
      <c r="R74" s="279">
        <f t="shared" ref="R74:R84" si="70">(K74*M74*$R$4)+(L74*M74*$R$5)+(O74*Q74*$R$6)+(P74*Q74*$R$7)</f>
        <v>83.2</v>
      </c>
      <c r="S74" s="280">
        <f t="shared" ref="S74:S84" si="71">J74*M74*$S$4</f>
        <v>26</v>
      </c>
      <c r="T74" s="60">
        <f t="shared" ref="T74:T84" si="72">K74*M74*$T$4</f>
        <v>26</v>
      </c>
      <c r="U74" s="60">
        <f t="shared" ref="U74:U84" si="73">J74*M74*$U$4</f>
        <v>31.2</v>
      </c>
      <c r="V74" s="60">
        <f t="shared" ref="V74:V85" si="74">N74*Q74*$V$6</f>
        <v>0</v>
      </c>
      <c r="W74" s="60">
        <f t="shared" ref="W74:W85" si="75">O74*Q74*$W$6</f>
        <v>0</v>
      </c>
      <c r="X74" s="60">
        <f t="shared" ref="X74:X85" si="76">N74*Q74*$X$6</f>
        <v>0</v>
      </c>
      <c r="Y74" s="61">
        <f t="shared" ref="Y74:AA85" si="77">S74+V74</f>
        <v>26</v>
      </c>
      <c r="Z74" s="61">
        <f t="shared" si="77"/>
        <v>26</v>
      </c>
      <c r="AA74" s="63">
        <f t="shared" si="77"/>
        <v>31.2</v>
      </c>
      <c r="AB74" s="62"/>
      <c r="AC74" s="61">
        <f t="shared" ref="AC74:AC85" si="78">R74-Y74-Z74-AA74</f>
        <v>0</v>
      </c>
      <c r="AD74" s="65"/>
      <c r="AE74" s="65"/>
      <c r="AF74" s="65"/>
      <c r="AG74" s="65"/>
      <c r="AH74" s="65"/>
      <c r="AI74" s="65"/>
      <c r="AJ74" s="65"/>
      <c r="AK74" s="65"/>
      <c r="AL74" s="65"/>
      <c r="AM74" s="65"/>
    </row>
    <row r="75" spans="1:39" s="66" customFormat="1" ht="27.75" customHeight="1" x14ac:dyDescent="0.25">
      <c r="A75" s="116" t="s">
        <v>698</v>
      </c>
      <c r="B75" s="116" t="s">
        <v>699</v>
      </c>
      <c r="C75" s="366" t="s">
        <v>522</v>
      </c>
      <c r="D75" s="48"/>
      <c r="E75" s="176" t="s">
        <v>32</v>
      </c>
      <c r="F75" s="179">
        <v>6</v>
      </c>
      <c r="G75" s="52" t="s">
        <v>700</v>
      </c>
      <c r="H75" s="53" t="s">
        <v>701</v>
      </c>
      <c r="I75" s="67"/>
      <c r="J75" s="68">
        <v>1</v>
      </c>
      <c r="K75" s="69">
        <f t="shared" ref="K75:K85" si="79">IF(J75&gt;0, 1, 0)</f>
        <v>1</v>
      </c>
      <c r="L75" s="69">
        <f t="shared" ref="L75:L85" si="80">J75-K75</f>
        <v>0</v>
      </c>
      <c r="M75" s="70">
        <v>26</v>
      </c>
      <c r="N75" s="71">
        <v>1</v>
      </c>
      <c r="O75" s="72">
        <f t="shared" ref="O75:O85" si="81">IF(N75&gt;0, 1, 0)</f>
        <v>1</v>
      </c>
      <c r="P75" s="72">
        <f t="shared" ref="P75:P85" si="82">N75-O75</f>
        <v>0</v>
      </c>
      <c r="Q75" s="70">
        <v>26</v>
      </c>
      <c r="R75" s="279">
        <f t="shared" si="70"/>
        <v>124.80000000000001</v>
      </c>
      <c r="S75" s="280">
        <f t="shared" si="71"/>
        <v>26</v>
      </c>
      <c r="T75" s="60">
        <f t="shared" si="72"/>
        <v>26</v>
      </c>
      <c r="U75" s="60">
        <f t="shared" si="73"/>
        <v>31.2</v>
      </c>
      <c r="V75" s="60">
        <f t="shared" si="74"/>
        <v>26</v>
      </c>
      <c r="W75" s="60">
        <f t="shared" si="75"/>
        <v>7.8</v>
      </c>
      <c r="X75" s="60">
        <f t="shared" si="76"/>
        <v>7.8</v>
      </c>
      <c r="Y75" s="61">
        <f t="shared" si="77"/>
        <v>52</v>
      </c>
      <c r="Z75" s="61">
        <f t="shared" si="77"/>
        <v>33.799999999999997</v>
      </c>
      <c r="AA75" s="63">
        <f t="shared" si="77"/>
        <v>39</v>
      </c>
      <c r="AB75" s="62"/>
      <c r="AC75" s="61">
        <f t="shared" si="78"/>
        <v>0</v>
      </c>
      <c r="AD75" s="65"/>
      <c r="AE75" s="65"/>
      <c r="AF75" s="65"/>
      <c r="AG75" s="65"/>
      <c r="AH75" s="65"/>
      <c r="AI75" s="65"/>
      <c r="AJ75" s="65"/>
      <c r="AK75" s="65"/>
      <c r="AL75" s="65"/>
      <c r="AM75" s="65"/>
    </row>
    <row r="76" spans="1:39" s="66" customFormat="1" ht="27.75" customHeight="1" x14ac:dyDescent="0.25">
      <c r="A76" s="116" t="s">
        <v>698</v>
      </c>
      <c r="B76" s="116" t="s">
        <v>699</v>
      </c>
      <c r="C76" s="366" t="s">
        <v>522</v>
      </c>
      <c r="D76" s="48"/>
      <c r="E76" s="73" t="s">
        <v>37</v>
      </c>
      <c r="F76" s="74">
        <v>4</v>
      </c>
      <c r="G76" s="75" t="s">
        <v>663</v>
      </c>
      <c r="H76" s="76" t="s">
        <v>697</v>
      </c>
      <c r="I76" s="67"/>
      <c r="J76" s="68"/>
      <c r="K76" s="69">
        <f t="shared" si="79"/>
        <v>0</v>
      </c>
      <c r="L76" s="69">
        <f t="shared" si="80"/>
        <v>0</v>
      </c>
      <c r="M76" s="70"/>
      <c r="N76" s="71">
        <v>1</v>
      </c>
      <c r="O76" s="72">
        <f t="shared" si="81"/>
        <v>1</v>
      </c>
      <c r="P76" s="72">
        <f t="shared" si="82"/>
        <v>0</v>
      </c>
      <c r="Q76" s="70">
        <v>26</v>
      </c>
      <c r="R76" s="279">
        <f t="shared" si="70"/>
        <v>41.6</v>
      </c>
      <c r="S76" s="280">
        <f t="shared" si="71"/>
        <v>0</v>
      </c>
      <c r="T76" s="60">
        <f t="shared" si="72"/>
        <v>0</v>
      </c>
      <c r="U76" s="60">
        <f t="shared" si="73"/>
        <v>0</v>
      </c>
      <c r="V76" s="60">
        <f t="shared" si="74"/>
        <v>26</v>
      </c>
      <c r="W76" s="60">
        <f t="shared" si="75"/>
        <v>7.8</v>
      </c>
      <c r="X76" s="60">
        <f t="shared" si="76"/>
        <v>7.8</v>
      </c>
      <c r="Y76" s="61">
        <f t="shared" si="77"/>
        <v>26</v>
      </c>
      <c r="Z76" s="61">
        <f t="shared" si="77"/>
        <v>7.8</v>
      </c>
      <c r="AA76" s="63">
        <f t="shared" si="77"/>
        <v>7.8</v>
      </c>
      <c r="AB76" s="62"/>
      <c r="AC76" s="61">
        <f t="shared" si="78"/>
        <v>0</v>
      </c>
      <c r="AD76" s="65"/>
      <c r="AE76" s="65"/>
      <c r="AF76" s="65"/>
      <c r="AG76" s="65"/>
      <c r="AH76" s="65"/>
      <c r="AI76" s="65"/>
      <c r="AJ76" s="65"/>
      <c r="AK76" s="65"/>
      <c r="AL76" s="65"/>
      <c r="AM76" s="65"/>
    </row>
    <row r="77" spans="1:39" s="66" customFormat="1" ht="27.75" customHeight="1" x14ac:dyDescent="0.25">
      <c r="A77" s="116" t="s">
        <v>698</v>
      </c>
      <c r="B77" s="116" t="s">
        <v>699</v>
      </c>
      <c r="C77" s="366" t="s">
        <v>522</v>
      </c>
      <c r="D77" s="48"/>
      <c r="E77" s="178" t="s">
        <v>39</v>
      </c>
      <c r="F77" s="179">
        <v>3</v>
      </c>
      <c r="G77" s="52" t="s">
        <v>702</v>
      </c>
      <c r="H77" s="53" t="s">
        <v>703</v>
      </c>
      <c r="I77" s="67"/>
      <c r="J77" s="68">
        <v>1</v>
      </c>
      <c r="K77" s="69">
        <f t="shared" si="79"/>
        <v>1</v>
      </c>
      <c r="L77" s="69">
        <f t="shared" si="80"/>
        <v>0</v>
      </c>
      <c r="M77" s="70">
        <v>26</v>
      </c>
      <c r="N77" s="71">
        <v>1</v>
      </c>
      <c r="O77" s="72">
        <f t="shared" si="81"/>
        <v>1</v>
      </c>
      <c r="P77" s="72">
        <f t="shared" si="82"/>
        <v>0</v>
      </c>
      <c r="Q77" s="70">
        <v>26</v>
      </c>
      <c r="R77" s="279">
        <f t="shared" si="70"/>
        <v>124.80000000000001</v>
      </c>
      <c r="S77" s="280">
        <f t="shared" si="71"/>
        <v>26</v>
      </c>
      <c r="T77" s="60">
        <f t="shared" si="72"/>
        <v>26</v>
      </c>
      <c r="U77" s="60">
        <f t="shared" si="73"/>
        <v>31.2</v>
      </c>
      <c r="V77" s="60">
        <f t="shared" si="74"/>
        <v>26</v>
      </c>
      <c r="W77" s="60">
        <f t="shared" si="75"/>
        <v>7.8</v>
      </c>
      <c r="X77" s="60">
        <f t="shared" si="76"/>
        <v>7.8</v>
      </c>
      <c r="Y77" s="61">
        <f t="shared" si="77"/>
        <v>52</v>
      </c>
      <c r="Z77" s="61">
        <f t="shared" si="77"/>
        <v>33.799999999999997</v>
      </c>
      <c r="AA77" s="63">
        <f t="shared" si="77"/>
        <v>39</v>
      </c>
      <c r="AB77" s="62"/>
      <c r="AC77" s="61">
        <f t="shared" si="78"/>
        <v>0</v>
      </c>
      <c r="AD77" s="65"/>
      <c r="AE77" s="65"/>
      <c r="AF77" s="65"/>
      <c r="AG77" s="65"/>
      <c r="AH77" s="65"/>
      <c r="AI77" s="65"/>
      <c r="AJ77" s="65"/>
      <c r="AK77" s="65"/>
      <c r="AL77" s="65"/>
      <c r="AM77" s="65"/>
    </row>
    <row r="78" spans="1:39" s="66" customFormat="1" ht="27.75" customHeight="1" x14ac:dyDescent="0.25">
      <c r="A78" s="116" t="s">
        <v>698</v>
      </c>
      <c r="B78" s="116" t="s">
        <v>699</v>
      </c>
      <c r="C78" s="366" t="s">
        <v>522</v>
      </c>
      <c r="D78" s="48"/>
      <c r="E78" s="180" t="s">
        <v>47</v>
      </c>
      <c r="F78" s="179">
        <v>4</v>
      </c>
      <c r="G78" s="52" t="s">
        <v>669</v>
      </c>
      <c r="H78" s="53" t="s">
        <v>662</v>
      </c>
      <c r="I78" s="67"/>
      <c r="J78" s="68"/>
      <c r="K78" s="69">
        <f t="shared" si="79"/>
        <v>0</v>
      </c>
      <c r="L78" s="69">
        <f t="shared" si="80"/>
        <v>0</v>
      </c>
      <c r="M78" s="70"/>
      <c r="N78" s="71"/>
      <c r="O78" s="72">
        <f t="shared" si="81"/>
        <v>0</v>
      </c>
      <c r="P78" s="72">
        <f t="shared" si="82"/>
        <v>0</v>
      </c>
      <c r="Q78" s="70"/>
      <c r="R78" s="279">
        <f t="shared" si="70"/>
        <v>0</v>
      </c>
      <c r="S78" s="280">
        <f t="shared" si="71"/>
        <v>0</v>
      </c>
      <c r="T78" s="60">
        <f t="shared" si="72"/>
        <v>0</v>
      </c>
      <c r="U78" s="60">
        <f t="shared" si="73"/>
        <v>0</v>
      </c>
      <c r="V78" s="60">
        <f t="shared" si="74"/>
        <v>0</v>
      </c>
      <c r="W78" s="60">
        <f t="shared" si="75"/>
        <v>0</v>
      </c>
      <c r="X78" s="60">
        <f t="shared" si="76"/>
        <v>0</v>
      </c>
      <c r="Y78" s="61">
        <f t="shared" si="77"/>
        <v>0</v>
      </c>
      <c r="Z78" s="61">
        <f t="shared" si="77"/>
        <v>0</v>
      </c>
      <c r="AA78" s="63">
        <f t="shared" si="77"/>
        <v>0</v>
      </c>
      <c r="AB78" s="62"/>
      <c r="AC78" s="61">
        <f t="shared" si="78"/>
        <v>0</v>
      </c>
      <c r="AD78" s="154"/>
      <c r="AE78" s="65"/>
      <c r="AF78" s="65"/>
      <c r="AG78" s="65"/>
      <c r="AH78" s="65"/>
      <c r="AI78" s="65"/>
      <c r="AJ78" s="65"/>
      <c r="AK78" s="65"/>
      <c r="AL78" s="65"/>
      <c r="AM78" s="65"/>
    </row>
    <row r="79" spans="1:39" s="66" customFormat="1" ht="27.75" customHeight="1" x14ac:dyDescent="0.25">
      <c r="A79" s="116" t="s">
        <v>698</v>
      </c>
      <c r="B79" s="116" t="s">
        <v>699</v>
      </c>
      <c r="C79" s="366" t="s">
        <v>522</v>
      </c>
      <c r="D79" s="48"/>
      <c r="E79" s="180" t="s">
        <v>47</v>
      </c>
      <c r="F79" s="179">
        <v>5</v>
      </c>
      <c r="G79" s="52" t="s">
        <v>704</v>
      </c>
      <c r="H79" s="53" t="s">
        <v>705</v>
      </c>
      <c r="I79" s="67"/>
      <c r="J79" s="68">
        <v>1</v>
      </c>
      <c r="K79" s="69">
        <f t="shared" si="79"/>
        <v>1</v>
      </c>
      <c r="L79" s="69">
        <f t="shared" si="80"/>
        <v>0</v>
      </c>
      <c r="M79" s="70">
        <v>26</v>
      </c>
      <c r="N79" s="71">
        <v>1</v>
      </c>
      <c r="O79" s="72">
        <f t="shared" si="81"/>
        <v>1</v>
      </c>
      <c r="P79" s="72">
        <f t="shared" si="82"/>
        <v>0</v>
      </c>
      <c r="Q79" s="70"/>
      <c r="R79" s="279">
        <f t="shared" si="70"/>
        <v>83.2</v>
      </c>
      <c r="S79" s="280">
        <f t="shared" si="71"/>
        <v>26</v>
      </c>
      <c r="T79" s="60">
        <f t="shared" si="72"/>
        <v>26</v>
      </c>
      <c r="U79" s="60">
        <f t="shared" si="73"/>
        <v>31.2</v>
      </c>
      <c r="V79" s="60">
        <f t="shared" si="74"/>
        <v>0</v>
      </c>
      <c r="W79" s="60">
        <f t="shared" si="75"/>
        <v>0</v>
      </c>
      <c r="X79" s="60">
        <f t="shared" si="76"/>
        <v>0</v>
      </c>
      <c r="Y79" s="61">
        <f t="shared" si="77"/>
        <v>26</v>
      </c>
      <c r="Z79" s="61">
        <f t="shared" si="77"/>
        <v>26</v>
      </c>
      <c r="AA79" s="63">
        <f t="shared" si="77"/>
        <v>31.2</v>
      </c>
      <c r="AB79" s="62"/>
      <c r="AC79" s="61">
        <f t="shared" si="78"/>
        <v>0</v>
      </c>
      <c r="AD79" s="65"/>
      <c r="AE79" s="65"/>
      <c r="AF79" s="65"/>
      <c r="AG79" s="65"/>
      <c r="AH79" s="65"/>
      <c r="AI79" s="65"/>
      <c r="AJ79" s="65"/>
      <c r="AK79" s="65"/>
      <c r="AL79" s="65"/>
      <c r="AM79" s="65"/>
    </row>
    <row r="80" spans="1:39" s="66" customFormat="1" ht="27.75" customHeight="1" x14ac:dyDescent="0.25">
      <c r="A80" s="116" t="s">
        <v>698</v>
      </c>
      <c r="B80" s="116" t="s">
        <v>699</v>
      </c>
      <c r="C80" s="366" t="s">
        <v>522</v>
      </c>
      <c r="D80" s="48"/>
      <c r="E80" s="180" t="s">
        <v>47</v>
      </c>
      <c r="F80" s="179">
        <v>6</v>
      </c>
      <c r="G80" s="52" t="s">
        <v>706</v>
      </c>
      <c r="H80" s="53" t="s">
        <v>701</v>
      </c>
      <c r="I80" s="67"/>
      <c r="J80" s="68"/>
      <c r="K80" s="69">
        <f t="shared" si="79"/>
        <v>0</v>
      </c>
      <c r="L80" s="69">
        <f t="shared" si="80"/>
        <v>0</v>
      </c>
      <c r="M80" s="70"/>
      <c r="N80" s="71">
        <v>1</v>
      </c>
      <c r="O80" s="392">
        <f t="shared" si="81"/>
        <v>1</v>
      </c>
      <c r="P80" s="392">
        <f t="shared" si="82"/>
        <v>0</v>
      </c>
      <c r="Q80" s="70">
        <v>13</v>
      </c>
      <c r="R80" s="279">
        <f t="shared" si="70"/>
        <v>20.8</v>
      </c>
      <c r="S80" s="280">
        <f t="shared" si="71"/>
        <v>0</v>
      </c>
      <c r="T80" s="60">
        <f t="shared" si="72"/>
        <v>0</v>
      </c>
      <c r="U80" s="60">
        <f t="shared" si="73"/>
        <v>0</v>
      </c>
      <c r="V80" s="60">
        <f t="shared" si="74"/>
        <v>13</v>
      </c>
      <c r="W80" s="60">
        <f t="shared" si="75"/>
        <v>3.9</v>
      </c>
      <c r="X80" s="60">
        <f t="shared" si="76"/>
        <v>3.9</v>
      </c>
      <c r="Y80" s="61">
        <f t="shared" si="77"/>
        <v>13</v>
      </c>
      <c r="Z80" s="61">
        <f t="shared" si="77"/>
        <v>3.9</v>
      </c>
      <c r="AA80" s="63">
        <f t="shared" si="77"/>
        <v>3.9</v>
      </c>
      <c r="AB80" s="62"/>
      <c r="AC80" s="61">
        <f t="shared" si="78"/>
        <v>0</v>
      </c>
      <c r="AD80" s="154"/>
      <c r="AE80" s="65"/>
      <c r="AF80" s="65"/>
      <c r="AG80" s="65"/>
      <c r="AH80" s="65"/>
      <c r="AI80" s="65"/>
      <c r="AJ80" s="65"/>
      <c r="AK80" s="65"/>
      <c r="AL80" s="65"/>
      <c r="AM80" s="65"/>
    </row>
    <row r="81" spans="1:39" s="66" customFormat="1" ht="27.75" hidden="1" customHeight="1" x14ac:dyDescent="0.25">
      <c r="A81" s="116" t="s">
        <v>698</v>
      </c>
      <c r="B81" s="116" t="s">
        <v>699</v>
      </c>
      <c r="C81" s="366" t="s">
        <v>522</v>
      </c>
      <c r="D81" s="48"/>
      <c r="E81" s="81"/>
      <c r="F81" s="81"/>
      <c r="G81" s="82"/>
      <c r="H81" s="117"/>
      <c r="I81" s="80"/>
      <c r="J81" s="68"/>
      <c r="K81" s="69">
        <f t="shared" si="79"/>
        <v>0</v>
      </c>
      <c r="L81" s="69">
        <f t="shared" si="80"/>
        <v>0</v>
      </c>
      <c r="M81" s="70"/>
      <c r="N81" s="71"/>
      <c r="O81" s="72">
        <f t="shared" si="81"/>
        <v>0</v>
      </c>
      <c r="P81" s="72">
        <f t="shared" si="82"/>
        <v>0</v>
      </c>
      <c r="Q81" s="70"/>
      <c r="R81" s="279">
        <f t="shared" si="70"/>
        <v>0</v>
      </c>
      <c r="S81" s="280">
        <f t="shared" si="71"/>
        <v>0</v>
      </c>
      <c r="T81" s="60">
        <f t="shared" si="72"/>
        <v>0</v>
      </c>
      <c r="U81" s="60">
        <f t="shared" si="73"/>
        <v>0</v>
      </c>
      <c r="V81" s="60">
        <f t="shared" si="74"/>
        <v>0</v>
      </c>
      <c r="W81" s="60">
        <f t="shared" si="75"/>
        <v>0</v>
      </c>
      <c r="X81" s="60">
        <f t="shared" si="76"/>
        <v>0</v>
      </c>
      <c r="Y81" s="61">
        <f t="shared" si="77"/>
        <v>0</v>
      </c>
      <c r="Z81" s="61">
        <f t="shared" si="77"/>
        <v>0</v>
      </c>
      <c r="AA81" s="63">
        <f t="shared" si="77"/>
        <v>0</v>
      </c>
      <c r="AB81" s="62"/>
      <c r="AC81" s="61">
        <f t="shared" si="78"/>
        <v>0</v>
      </c>
      <c r="AD81" s="65"/>
      <c r="AE81" s="65"/>
      <c r="AF81" s="65"/>
      <c r="AG81" s="65"/>
      <c r="AH81" s="65"/>
      <c r="AI81" s="65"/>
      <c r="AJ81" s="65"/>
      <c r="AK81" s="65"/>
      <c r="AL81" s="65"/>
      <c r="AM81" s="65"/>
    </row>
    <row r="82" spans="1:39" s="66" customFormat="1" ht="27.75" hidden="1" customHeight="1" x14ac:dyDescent="0.25">
      <c r="A82" s="116" t="s">
        <v>698</v>
      </c>
      <c r="B82" s="116" t="s">
        <v>699</v>
      </c>
      <c r="C82" s="366" t="s">
        <v>522</v>
      </c>
      <c r="D82" s="48"/>
      <c r="E82" s="81"/>
      <c r="F82" s="81"/>
      <c r="G82" s="82"/>
      <c r="H82" s="53"/>
      <c r="I82" s="67"/>
      <c r="J82" s="68"/>
      <c r="K82" s="69">
        <f t="shared" si="79"/>
        <v>0</v>
      </c>
      <c r="L82" s="69">
        <f t="shared" si="80"/>
        <v>0</v>
      </c>
      <c r="M82" s="70"/>
      <c r="N82" s="71"/>
      <c r="O82" s="72">
        <f t="shared" si="81"/>
        <v>0</v>
      </c>
      <c r="P82" s="72">
        <f t="shared" si="82"/>
        <v>0</v>
      </c>
      <c r="Q82" s="70"/>
      <c r="R82" s="279">
        <f t="shared" si="70"/>
        <v>0</v>
      </c>
      <c r="S82" s="280">
        <f t="shared" si="71"/>
        <v>0</v>
      </c>
      <c r="T82" s="60">
        <f t="shared" si="72"/>
        <v>0</v>
      </c>
      <c r="U82" s="60">
        <f t="shared" si="73"/>
        <v>0</v>
      </c>
      <c r="V82" s="60">
        <f t="shared" si="74"/>
        <v>0</v>
      </c>
      <c r="W82" s="60">
        <f t="shared" si="75"/>
        <v>0</v>
      </c>
      <c r="X82" s="60">
        <f t="shared" si="76"/>
        <v>0</v>
      </c>
      <c r="Y82" s="61">
        <f t="shared" si="77"/>
        <v>0</v>
      </c>
      <c r="Z82" s="61">
        <f t="shared" si="77"/>
        <v>0</v>
      </c>
      <c r="AA82" s="63">
        <f t="shared" si="77"/>
        <v>0</v>
      </c>
      <c r="AB82" s="62"/>
      <c r="AC82" s="61">
        <f t="shared" si="78"/>
        <v>0</v>
      </c>
      <c r="AD82" s="65"/>
      <c r="AE82" s="65"/>
      <c r="AF82" s="65"/>
      <c r="AG82" s="65"/>
      <c r="AH82" s="65"/>
      <c r="AI82" s="65"/>
      <c r="AJ82" s="65"/>
      <c r="AK82" s="65"/>
      <c r="AL82" s="65"/>
      <c r="AM82" s="65"/>
    </row>
    <row r="83" spans="1:39" s="66" customFormat="1" ht="27.75" hidden="1" customHeight="1" x14ac:dyDescent="0.25">
      <c r="A83" s="116" t="s">
        <v>698</v>
      </c>
      <c r="B83" s="116" t="s">
        <v>699</v>
      </c>
      <c r="C83" s="366" t="s">
        <v>522</v>
      </c>
      <c r="D83" s="48"/>
      <c r="E83" s="81"/>
      <c r="F83" s="81"/>
      <c r="G83" s="82"/>
      <c r="H83" s="53"/>
      <c r="I83" s="67"/>
      <c r="J83" s="68"/>
      <c r="K83" s="69">
        <f t="shared" si="79"/>
        <v>0</v>
      </c>
      <c r="L83" s="69">
        <f t="shared" si="80"/>
        <v>0</v>
      </c>
      <c r="M83" s="70"/>
      <c r="N83" s="71"/>
      <c r="O83" s="72">
        <f t="shared" si="81"/>
        <v>0</v>
      </c>
      <c r="P83" s="72">
        <f t="shared" si="82"/>
        <v>0</v>
      </c>
      <c r="Q83" s="70"/>
      <c r="R83" s="279">
        <f t="shared" si="70"/>
        <v>0</v>
      </c>
      <c r="S83" s="280">
        <f t="shared" si="71"/>
        <v>0</v>
      </c>
      <c r="T83" s="60">
        <f t="shared" si="72"/>
        <v>0</v>
      </c>
      <c r="U83" s="60">
        <f t="shared" si="73"/>
        <v>0</v>
      </c>
      <c r="V83" s="60">
        <f t="shared" si="74"/>
        <v>0</v>
      </c>
      <c r="W83" s="60">
        <f t="shared" si="75"/>
        <v>0</v>
      </c>
      <c r="X83" s="60">
        <f t="shared" si="76"/>
        <v>0</v>
      </c>
      <c r="Y83" s="61">
        <f t="shared" si="77"/>
        <v>0</v>
      </c>
      <c r="Z83" s="61">
        <f t="shared" si="77"/>
        <v>0</v>
      </c>
      <c r="AA83" s="63">
        <f t="shared" si="77"/>
        <v>0</v>
      </c>
      <c r="AB83" s="62"/>
      <c r="AC83" s="61">
        <f t="shared" si="78"/>
        <v>0</v>
      </c>
      <c r="AD83" s="65"/>
      <c r="AE83" s="65"/>
      <c r="AF83" s="65"/>
      <c r="AG83" s="65"/>
      <c r="AH83" s="65"/>
      <c r="AI83" s="65"/>
      <c r="AJ83" s="65"/>
      <c r="AK83" s="65"/>
      <c r="AL83" s="65"/>
      <c r="AM83" s="65"/>
    </row>
    <row r="84" spans="1:39" s="85" customFormat="1" ht="27.75" hidden="1" customHeight="1" x14ac:dyDescent="0.25">
      <c r="A84" s="116" t="s">
        <v>698</v>
      </c>
      <c r="B84" s="116" t="s">
        <v>699</v>
      </c>
      <c r="C84" s="366" t="s">
        <v>522</v>
      </c>
      <c r="D84" s="48"/>
      <c r="E84" s="81"/>
      <c r="F84" s="81"/>
      <c r="G84" s="82"/>
      <c r="H84" s="53"/>
      <c r="I84" s="67"/>
      <c r="J84" s="68"/>
      <c r="K84" s="69">
        <f t="shared" si="79"/>
        <v>0</v>
      </c>
      <c r="L84" s="69">
        <f t="shared" si="80"/>
        <v>0</v>
      </c>
      <c r="M84" s="70"/>
      <c r="N84" s="71"/>
      <c r="O84" s="72">
        <f t="shared" si="81"/>
        <v>0</v>
      </c>
      <c r="P84" s="72">
        <f t="shared" si="82"/>
        <v>0</v>
      </c>
      <c r="Q84" s="70"/>
      <c r="R84" s="279">
        <f t="shared" si="70"/>
        <v>0</v>
      </c>
      <c r="S84" s="280">
        <f t="shared" si="71"/>
        <v>0</v>
      </c>
      <c r="T84" s="60">
        <f t="shared" si="72"/>
        <v>0</v>
      </c>
      <c r="U84" s="60">
        <f t="shared" si="73"/>
        <v>0</v>
      </c>
      <c r="V84" s="60">
        <f t="shared" si="74"/>
        <v>0</v>
      </c>
      <c r="W84" s="60">
        <f t="shared" si="75"/>
        <v>0</v>
      </c>
      <c r="X84" s="60">
        <f t="shared" si="76"/>
        <v>0</v>
      </c>
      <c r="Y84" s="61">
        <f t="shared" si="77"/>
        <v>0</v>
      </c>
      <c r="Z84" s="61">
        <f t="shared" si="77"/>
        <v>0</v>
      </c>
      <c r="AA84" s="63">
        <f t="shared" si="77"/>
        <v>0</v>
      </c>
      <c r="AB84" s="62"/>
      <c r="AC84" s="61">
        <f t="shared" si="78"/>
        <v>0</v>
      </c>
      <c r="AD84" s="84"/>
      <c r="AE84" s="84"/>
      <c r="AF84" s="84"/>
      <c r="AG84" s="84"/>
      <c r="AH84" s="84"/>
      <c r="AI84" s="84"/>
      <c r="AJ84" s="84"/>
      <c r="AK84" s="84"/>
      <c r="AL84" s="84"/>
      <c r="AM84" s="84"/>
    </row>
    <row r="85" spans="1:39" s="66" customFormat="1" ht="27.75" customHeight="1" x14ac:dyDescent="0.25">
      <c r="A85" s="86" t="s">
        <v>698</v>
      </c>
      <c r="B85" s="86" t="s">
        <v>699</v>
      </c>
      <c r="C85" s="379" t="s">
        <v>522</v>
      </c>
      <c r="D85" s="87"/>
      <c r="E85" s="88" t="s">
        <v>65</v>
      </c>
      <c r="F85" s="88"/>
      <c r="G85" s="89"/>
      <c r="H85" s="90" t="s">
        <v>707</v>
      </c>
      <c r="I85" s="91"/>
      <c r="J85" s="92">
        <v>1</v>
      </c>
      <c r="K85" s="93">
        <f t="shared" si="79"/>
        <v>1</v>
      </c>
      <c r="L85" s="93">
        <f t="shared" si="80"/>
        <v>0</v>
      </c>
      <c r="M85" s="94">
        <v>6</v>
      </c>
      <c r="N85" s="95"/>
      <c r="O85" s="96">
        <f t="shared" si="81"/>
        <v>0</v>
      </c>
      <c r="P85" s="96">
        <f t="shared" si="82"/>
        <v>0</v>
      </c>
      <c r="Q85" s="94"/>
      <c r="R85" s="281">
        <f>J85*M85*$R$8</f>
        <v>29.400000000000002</v>
      </c>
      <c r="S85" s="282">
        <f>J85*M85*$S$8</f>
        <v>6</v>
      </c>
      <c r="T85" s="98">
        <f>K85*M85*$T$8</f>
        <v>9</v>
      </c>
      <c r="U85" s="98">
        <f>J85*M85*$U$8</f>
        <v>14.399999999999999</v>
      </c>
      <c r="V85" s="98">
        <f t="shared" si="74"/>
        <v>0</v>
      </c>
      <c r="W85" s="98">
        <f t="shared" si="75"/>
        <v>0</v>
      </c>
      <c r="X85" s="98">
        <f t="shared" si="76"/>
        <v>0</v>
      </c>
      <c r="Y85" s="98">
        <f t="shared" si="77"/>
        <v>6</v>
      </c>
      <c r="Z85" s="98">
        <f t="shared" si="77"/>
        <v>9</v>
      </c>
      <c r="AA85" s="100">
        <f t="shared" si="77"/>
        <v>14.399999999999999</v>
      </c>
      <c r="AB85" s="99"/>
      <c r="AC85" s="98">
        <f t="shared" si="78"/>
        <v>0</v>
      </c>
    </row>
    <row r="86" spans="1:39" s="115" customFormat="1" ht="27.75" customHeight="1" thickBot="1" x14ac:dyDescent="0.3">
      <c r="A86" s="102" t="s">
        <v>698</v>
      </c>
      <c r="B86" s="102" t="s">
        <v>699</v>
      </c>
      <c r="C86" s="382" t="s">
        <v>522</v>
      </c>
      <c r="D86" s="103"/>
      <c r="E86" s="104"/>
      <c r="F86" s="104"/>
      <c r="G86" s="105"/>
      <c r="H86" s="106" t="s">
        <v>55</v>
      </c>
      <c r="I86" s="107"/>
      <c r="J86" s="108"/>
      <c r="K86" s="109"/>
      <c r="L86" s="109"/>
      <c r="M86" s="110"/>
      <c r="N86" s="111"/>
      <c r="O86" s="109"/>
      <c r="P86" s="109"/>
      <c r="Q86" s="110"/>
      <c r="R86" s="283">
        <f>SUM(R74:R85)</f>
        <v>507.79999999999995</v>
      </c>
      <c r="S86" s="284">
        <f t="shared" ref="S86:AA86" si="83">SUM(S74:S85)</f>
        <v>110</v>
      </c>
      <c r="T86" s="113">
        <f t="shared" si="83"/>
        <v>113</v>
      </c>
      <c r="U86" s="113">
        <f t="shared" si="83"/>
        <v>139.19999999999999</v>
      </c>
      <c r="V86" s="113">
        <f t="shared" si="83"/>
        <v>91</v>
      </c>
      <c r="W86" s="113">
        <f t="shared" si="83"/>
        <v>27.299999999999997</v>
      </c>
      <c r="X86" s="113">
        <f t="shared" si="83"/>
        <v>27.299999999999997</v>
      </c>
      <c r="Y86" s="113">
        <f t="shared" si="83"/>
        <v>201</v>
      </c>
      <c r="Z86" s="113">
        <f t="shared" si="83"/>
        <v>140.29999999999998</v>
      </c>
      <c r="AA86" s="433">
        <f t="shared" si="83"/>
        <v>166.5</v>
      </c>
      <c r="AB86" s="114"/>
      <c r="AC86" s="61"/>
      <c r="AD86" s="414">
        <f>R86/1800/0.6</f>
        <v>0.47018518518518515</v>
      </c>
      <c r="AE86" s="65"/>
      <c r="AF86" s="65"/>
      <c r="AG86" s="65"/>
      <c r="AH86" s="65"/>
      <c r="AI86" s="65"/>
      <c r="AJ86" s="65"/>
      <c r="AK86" s="65"/>
      <c r="AL86" s="65"/>
      <c r="AM86" s="65"/>
    </row>
    <row r="87" spans="1:39" s="66" customFormat="1" ht="27.75" customHeight="1" thickTop="1" x14ac:dyDescent="0.25">
      <c r="A87" s="116" t="s">
        <v>708</v>
      </c>
      <c r="B87" s="116" t="s">
        <v>709</v>
      </c>
      <c r="C87" s="366"/>
      <c r="D87" s="48"/>
      <c r="E87" s="176" t="s">
        <v>32</v>
      </c>
      <c r="F87" s="179">
        <v>5</v>
      </c>
      <c r="G87" s="52" t="s">
        <v>710</v>
      </c>
      <c r="H87" s="53" t="s">
        <v>711</v>
      </c>
      <c r="I87" s="415"/>
      <c r="J87" s="68">
        <v>1</v>
      </c>
      <c r="K87" s="69">
        <f>IF(J87&gt;0, 1, 0)</f>
        <v>1</v>
      </c>
      <c r="L87" s="69">
        <f>J87-K87</f>
        <v>0</v>
      </c>
      <c r="M87" s="70">
        <v>26</v>
      </c>
      <c r="N87" s="71">
        <v>1</v>
      </c>
      <c r="O87" s="72">
        <f>IF(N87&gt;0, 1, 0)</f>
        <v>1</v>
      </c>
      <c r="P87" s="72">
        <f>N87-O87</f>
        <v>0</v>
      </c>
      <c r="Q87" s="416">
        <v>26</v>
      </c>
      <c r="R87" s="279">
        <f t="shared" ref="R87:R97" si="84">(K87*M87*$R$4)+(L87*M87*$R$5)+(O87*Q87*$R$6)+(P87*Q87*$R$7)</f>
        <v>124.80000000000001</v>
      </c>
      <c r="S87" s="280">
        <f t="shared" ref="S87:S97" si="85">J87*M87*$S$4</f>
        <v>26</v>
      </c>
      <c r="T87" s="60">
        <f t="shared" ref="T87:T97" si="86">K87*M87*$T$4</f>
        <v>26</v>
      </c>
      <c r="U87" s="60">
        <f t="shared" ref="U87:U97" si="87">J87*M87*$U$4</f>
        <v>31.2</v>
      </c>
      <c r="V87" s="60">
        <f t="shared" ref="V87:V98" si="88">N87*Q87*$V$6</f>
        <v>26</v>
      </c>
      <c r="W87" s="60">
        <f t="shared" ref="W87:W98" si="89">O87*Q87*$W$6</f>
        <v>7.8</v>
      </c>
      <c r="X87" s="60">
        <f t="shared" ref="X87:X98" si="90">N87*Q87*$X$6</f>
        <v>7.8</v>
      </c>
      <c r="Y87" s="61">
        <f t="shared" ref="Y87:AA98" si="91">S87+V87</f>
        <v>52</v>
      </c>
      <c r="Z87" s="61">
        <f t="shared" si="91"/>
        <v>33.799999999999997</v>
      </c>
      <c r="AA87" s="63">
        <f t="shared" si="91"/>
        <v>39</v>
      </c>
      <c r="AB87" s="62"/>
      <c r="AC87" s="61">
        <f t="shared" ref="AC87:AC98" si="92">R87-Y87-Z87-AA87</f>
        <v>0</v>
      </c>
      <c r="AD87" s="65"/>
      <c r="AE87" s="65"/>
      <c r="AF87" s="65"/>
      <c r="AG87" s="65"/>
      <c r="AH87" s="65"/>
      <c r="AI87" s="65"/>
      <c r="AJ87" s="65"/>
      <c r="AK87" s="65"/>
      <c r="AL87" s="65"/>
      <c r="AM87" s="65"/>
    </row>
    <row r="88" spans="1:39" s="66" customFormat="1" ht="27.75" customHeight="1" x14ac:dyDescent="0.25">
      <c r="A88" s="116" t="s">
        <v>708</v>
      </c>
      <c r="B88" s="116" t="s">
        <v>709</v>
      </c>
      <c r="C88" s="366">
        <f>C87</f>
        <v>0</v>
      </c>
      <c r="D88" s="48"/>
      <c r="E88" s="176" t="s">
        <v>32</v>
      </c>
      <c r="F88" s="179">
        <v>6</v>
      </c>
      <c r="G88" s="52" t="s">
        <v>712</v>
      </c>
      <c r="H88" s="53" t="s">
        <v>713</v>
      </c>
      <c r="I88" s="67"/>
      <c r="J88" s="68">
        <v>1</v>
      </c>
      <c r="K88" s="69">
        <f t="shared" ref="K88:K98" si="93">IF(J88&gt;0, 1, 0)</f>
        <v>1</v>
      </c>
      <c r="L88" s="69">
        <f t="shared" ref="L88:L98" si="94">J88-K88</f>
        <v>0</v>
      </c>
      <c r="M88" s="70">
        <v>26</v>
      </c>
      <c r="N88" s="71">
        <v>1</v>
      </c>
      <c r="O88" s="72">
        <f t="shared" ref="O88:O98" si="95">IF(N88&gt;0, 1, 0)</f>
        <v>1</v>
      </c>
      <c r="P88" s="72">
        <f t="shared" ref="P88:P98" si="96">N88-O88</f>
        <v>0</v>
      </c>
      <c r="Q88" s="70">
        <v>26</v>
      </c>
      <c r="R88" s="279">
        <f t="shared" si="84"/>
        <v>124.80000000000001</v>
      </c>
      <c r="S88" s="280">
        <f t="shared" si="85"/>
        <v>26</v>
      </c>
      <c r="T88" s="60">
        <f t="shared" si="86"/>
        <v>26</v>
      </c>
      <c r="U88" s="60">
        <f t="shared" si="87"/>
        <v>31.2</v>
      </c>
      <c r="V88" s="60">
        <f t="shared" si="88"/>
        <v>26</v>
      </c>
      <c r="W88" s="60">
        <f t="shared" si="89"/>
        <v>7.8</v>
      </c>
      <c r="X88" s="60">
        <f t="shared" si="90"/>
        <v>7.8</v>
      </c>
      <c r="Y88" s="61">
        <f t="shared" si="91"/>
        <v>52</v>
      </c>
      <c r="Z88" s="61">
        <f t="shared" si="91"/>
        <v>33.799999999999997</v>
      </c>
      <c r="AA88" s="63">
        <f t="shared" si="91"/>
        <v>39</v>
      </c>
      <c r="AB88" s="62"/>
      <c r="AC88" s="61">
        <f t="shared" si="92"/>
        <v>0</v>
      </c>
      <c r="AD88" s="65"/>
      <c r="AE88" s="65"/>
      <c r="AF88" s="65"/>
      <c r="AG88" s="65"/>
      <c r="AH88" s="65"/>
      <c r="AI88" s="65"/>
      <c r="AJ88" s="65"/>
      <c r="AK88" s="65"/>
      <c r="AL88" s="65"/>
      <c r="AM88" s="65"/>
    </row>
    <row r="89" spans="1:39" s="66" customFormat="1" ht="27.75" customHeight="1" x14ac:dyDescent="0.25">
      <c r="A89" s="116" t="s">
        <v>708</v>
      </c>
      <c r="B89" s="116" t="s">
        <v>709</v>
      </c>
      <c r="C89" s="366">
        <f>C87</f>
        <v>0</v>
      </c>
      <c r="D89" s="48"/>
      <c r="E89" s="178" t="s">
        <v>39</v>
      </c>
      <c r="F89" s="179">
        <v>2</v>
      </c>
      <c r="G89" s="52" t="s">
        <v>714</v>
      </c>
      <c r="H89" s="53" t="s">
        <v>715</v>
      </c>
      <c r="I89" s="67"/>
      <c r="J89" s="68">
        <v>1</v>
      </c>
      <c r="K89" s="69">
        <f t="shared" si="93"/>
        <v>1</v>
      </c>
      <c r="L89" s="69">
        <f t="shared" si="94"/>
        <v>0</v>
      </c>
      <c r="M89" s="70">
        <v>26</v>
      </c>
      <c r="N89" s="71">
        <v>1</v>
      </c>
      <c r="O89" s="72">
        <f t="shared" si="95"/>
        <v>1</v>
      </c>
      <c r="P89" s="72">
        <f t="shared" si="96"/>
        <v>0</v>
      </c>
      <c r="Q89" s="70">
        <v>26</v>
      </c>
      <c r="R89" s="279">
        <f t="shared" si="84"/>
        <v>124.80000000000001</v>
      </c>
      <c r="S89" s="280">
        <f t="shared" si="85"/>
        <v>26</v>
      </c>
      <c r="T89" s="60">
        <f t="shared" si="86"/>
        <v>26</v>
      </c>
      <c r="U89" s="60">
        <f t="shared" si="87"/>
        <v>31.2</v>
      </c>
      <c r="V89" s="60">
        <f t="shared" si="88"/>
        <v>26</v>
      </c>
      <c r="W89" s="60">
        <f t="shared" si="89"/>
        <v>7.8</v>
      </c>
      <c r="X89" s="60">
        <f t="shared" si="90"/>
        <v>7.8</v>
      </c>
      <c r="Y89" s="61">
        <f t="shared" si="91"/>
        <v>52</v>
      </c>
      <c r="Z89" s="61">
        <f t="shared" si="91"/>
        <v>33.799999999999997</v>
      </c>
      <c r="AA89" s="63">
        <f t="shared" si="91"/>
        <v>39</v>
      </c>
      <c r="AB89" s="62"/>
      <c r="AC89" s="61">
        <f t="shared" si="92"/>
        <v>0</v>
      </c>
      <c r="AD89" s="65"/>
      <c r="AE89" s="65"/>
      <c r="AF89" s="65"/>
      <c r="AG89" s="65"/>
      <c r="AH89" s="65"/>
      <c r="AI89" s="65"/>
      <c r="AJ89" s="65"/>
      <c r="AK89" s="65"/>
      <c r="AL89" s="65"/>
      <c r="AM89" s="65"/>
    </row>
    <row r="90" spans="1:39" s="66" customFormat="1" ht="27.75" customHeight="1" x14ac:dyDescent="0.25">
      <c r="A90" s="116" t="s">
        <v>708</v>
      </c>
      <c r="B90" s="116" t="s">
        <v>709</v>
      </c>
      <c r="C90" s="366">
        <f>C87</f>
        <v>0</v>
      </c>
      <c r="D90" s="48"/>
      <c r="E90" s="178" t="s">
        <v>39</v>
      </c>
      <c r="F90" s="179">
        <v>3</v>
      </c>
      <c r="G90" s="52" t="s">
        <v>716</v>
      </c>
      <c r="H90" s="53" t="s">
        <v>717</v>
      </c>
      <c r="I90" s="67"/>
      <c r="J90" s="68">
        <v>0</v>
      </c>
      <c r="K90" s="69">
        <f t="shared" si="93"/>
        <v>0</v>
      </c>
      <c r="L90" s="69">
        <f t="shared" si="94"/>
        <v>0</v>
      </c>
      <c r="M90" s="70">
        <v>26</v>
      </c>
      <c r="N90" s="71">
        <v>0</v>
      </c>
      <c r="O90" s="72">
        <f t="shared" si="95"/>
        <v>0</v>
      </c>
      <c r="P90" s="72">
        <f t="shared" si="96"/>
        <v>0</v>
      </c>
      <c r="Q90" s="70">
        <v>26</v>
      </c>
      <c r="R90" s="279">
        <f t="shared" si="84"/>
        <v>0</v>
      </c>
      <c r="S90" s="280">
        <f t="shared" si="85"/>
        <v>0</v>
      </c>
      <c r="T90" s="60">
        <f t="shared" si="86"/>
        <v>0</v>
      </c>
      <c r="U90" s="60">
        <f t="shared" si="87"/>
        <v>0</v>
      </c>
      <c r="V90" s="60">
        <f t="shared" si="88"/>
        <v>0</v>
      </c>
      <c r="W90" s="60">
        <f t="shared" si="89"/>
        <v>0</v>
      </c>
      <c r="X90" s="60">
        <f t="shared" si="90"/>
        <v>0</v>
      </c>
      <c r="Y90" s="61">
        <f t="shared" si="91"/>
        <v>0</v>
      </c>
      <c r="Z90" s="61">
        <f t="shared" si="91"/>
        <v>0</v>
      </c>
      <c r="AA90" s="63">
        <f t="shared" si="91"/>
        <v>0</v>
      </c>
      <c r="AB90" s="62"/>
      <c r="AC90" s="61">
        <f t="shared" si="92"/>
        <v>0</v>
      </c>
      <c r="AD90" s="154"/>
      <c r="AE90" s="65"/>
      <c r="AF90" s="65"/>
      <c r="AG90" s="65"/>
      <c r="AH90" s="65"/>
      <c r="AI90" s="65"/>
      <c r="AJ90" s="65"/>
      <c r="AK90" s="65"/>
      <c r="AL90" s="65"/>
      <c r="AM90" s="65"/>
    </row>
    <row r="91" spans="1:39" s="66" customFormat="1" ht="27.75" customHeight="1" x14ac:dyDescent="0.25">
      <c r="A91" s="116" t="s">
        <v>708</v>
      </c>
      <c r="B91" s="116" t="s">
        <v>709</v>
      </c>
      <c r="C91" s="366">
        <f>C87</f>
        <v>0</v>
      </c>
      <c r="D91" s="48"/>
      <c r="E91" s="73" t="s">
        <v>44</v>
      </c>
      <c r="F91" s="74">
        <v>3</v>
      </c>
      <c r="G91" s="75" t="s">
        <v>716</v>
      </c>
      <c r="H91" s="76" t="s">
        <v>718</v>
      </c>
      <c r="I91" s="67"/>
      <c r="J91" s="68">
        <v>1</v>
      </c>
      <c r="K91" s="69">
        <f t="shared" si="93"/>
        <v>1</v>
      </c>
      <c r="L91" s="69">
        <f t="shared" si="94"/>
        <v>0</v>
      </c>
      <c r="M91" s="70">
        <v>26</v>
      </c>
      <c r="N91" s="71">
        <v>1</v>
      </c>
      <c r="O91" s="72">
        <f t="shared" si="95"/>
        <v>1</v>
      </c>
      <c r="P91" s="72">
        <f t="shared" si="96"/>
        <v>0</v>
      </c>
      <c r="Q91" s="70">
        <v>26</v>
      </c>
      <c r="R91" s="279">
        <f t="shared" si="84"/>
        <v>124.80000000000001</v>
      </c>
      <c r="S91" s="280">
        <f t="shared" si="85"/>
        <v>26</v>
      </c>
      <c r="T91" s="60">
        <f t="shared" si="86"/>
        <v>26</v>
      </c>
      <c r="U91" s="60">
        <f t="shared" si="87"/>
        <v>31.2</v>
      </c>
      <c r="V91" s="60">
        <f t="shared" si="88"/>
        <v>26</v>
      </c>
      <c r="W91" s="60">
        <f t="shared" si="89"/>
        <v>7.8</v>
      </c>
      <c r="X91" s="60">
        <f t="shared" si="90"/>
        <v>7.8</v>
      </c>
      <c r="Y91" s="61">
        <f t="shared" si="91"/>
        <v>52</v>
      </c>
      <c r="Z91" s="61">
        <f t="shared" si="91"/>
        <v>33.799999999999997</v>
      </c>
      <c r="AA91" s="63">
        <f t="shared" si="91"/>
        <v>39</v>
      </c>
      <c r="AB91" s="62"/>
      <c r="AC91" s="61">
        <f t="shared" si="92"/>
        <v>0</v>
      </c>
      <c r="AD91" s="154"/>
      <c r="AE91" s="65"/>
      <c r="AF91" s="65"/>
      <c r="AG91" s="65"/>
      <c r="AH91" s="65"/>
      <c r="AI91" s="65"/>
      <c r="AJ91" s="65"/>
      <c r="AK91" s="65"/>
      <c r="AL91" s="65"/>
      <c r="AM91" s="65"/>
    </row>
    <row r="92" spans="1:39" s="66" customFormat="1" ht="27.75" customHeight="1" x14ac:dyDescent="0.25">
      <c r="A92" s="116" t="s">
        <v>708</v>
      </c>
      <c r="B92" s="116" t="s">
        <v>709</v>
      </c>
      <c r="C92" s="366">
        <f>C87</f>
        <v>0</v>
      </c>
      <c r="D92" s="48"/>
      <c r="E92" s="180" t="s">
        <v>47</v>
      </c>
      <c r="F92" s="179">
        <v>6</v>
      </c>
      <c r="G92" s="52" t="s">
        <v>719</v>
      </c>
      <c r="H92" s="76" t="s">
        <v>713</v>
      </c>
      <c r="I92" s="67"/>
      <c r="J92" s="68">
        <v>0</v>
      </c>
      <c r="K92" s="69">
        <f t="shared" si="93"/>
        <v>0</v>
      </c>
      <c r="L92" s="69">
        <f t="shared" si="94"/>
        <v>0</v>
      </c>
      <c r="M92" s="70">
        <v>26</v>
      </c>
      <c r="N92" s="71">
        <v>0</v>
      </c>
      <c r="O92" s="72">
        <f t="shared" si="95"/>
        <v>0</v>
      </c>
      <c r="P92" s="72">
        <f t="shared" si="96"/>
        <v>0</v>
      </c>
      <c r="Q92" s="70">
        <v>13</v>
      </c>
      <c r="R92" s="279">
        <f t="shared" si="84"/>
        <v>0</v>
      </c>
      <c r="S92" s="280">
        <f t="shared" si="85"/>
        <v>0</v>
      </c>
      <c r="T92" s="60">
        <f t="shared" si="86"/>
        <v>0</v>
      </c>
      <c r="U92" s="60">
        <f t="shared" si="87"/>
        <v>0</v>
      </c>
      <c r="V92" s="60">
        <f t="shared" si="88"/>
        <v>0</v>
      </c>
      <c r="W92" s="60">
        <f t="shared" si="89"/>
        <v>0</v>
      </c>
      <c r="X92" s="60">
        <f t="shared" si="90"/>
        <v>0</v>
      </c>
      <c r="Y92" s="61">
        <f t="shared" si="91"/>
        <v>0</v>
      </c>
      <c r="Z92" s="61">
        <f t="shared" si="91"/>
        <v>0</v>
      </c>
      <c r="AA92" s="63">
        <f t="shared" si="91"/>
        <v>0</v>
      </c>
      <c r="AB92" s="62"/>
      <c r="AC92" s="61">
        <f t="shared" si="92"/>
        <v>0</v>
      </c>
      <c r="AD92" s="65"/>
      <c r="AE92" s="65"/>
      <c r="AF92" s="65"/>
      <c r="AG92" s="65"/>
      <c r="AH92" s="65"/>
      <c r="AI92" s="65"/>
      <c r="AJ92" s="65"/>
      <c r="AK92" s="65"/>
      <c r="AL92" s="65"/>
      <c r="AM92" s="65"/>
    </row>
    <row r="93" spans="1:39" s="66" customFormat="1" ht="27.75" hidden="1" customHeight="1" x14ac:dyDescent="0.25">
      <c r="A93" s="116" t="s">
        <v>708</v>
      </c>
      <c r="B93" s="116" t="s">
        <v>709</v>
      </c>
      <c r="C93" s="366">
        <f>C87</f>
        <v>0</v>
      </c>
      <c r="D93" s="48"/>
      <c r="E93" s="81"/>
      <c r="F93" s="81"/>
      <c r="G93" s="82"/>
      <c r="H93" s="53"/>
      <c r="I93" s="67"/>
      <c r="J93" s="68"/>
      <c r="K93" s="69">
        <f t="shared" si="93"/>
        <v>0</v>
      </c>
      <c r="L93" s="69">
        <f t="shared" si="94"/>
        <v>0</v>
      </c>
      <c r="M93" s="70"/>
      <c r="N93" s="71"/>
      <c r="O93" s="72">
        <f t="shared" si="95"/>
        <v>0</v>
      </c>
      <c r="P93" s="72">
        <f t="shared" si="96"/>
        <v>0</v>
      </c>
      <c r="Q93" s="70"/>
      <c r="R93" s="279">
        <f t="shared" si="84"/>
        <v>0</v>
      </c>
      <c r="S93" s="280">
        <f t="shared" si="85"/>
        <v>0</v>
      </c>
      <c r="T93" s="60">
        <f t="shared" si="86"/>
        <v>0</v>
      </c>
      <c r="U93" s="60">
        <f t="shared" si="87"/>
        <v>0</v>
      </c>
      <c r="V93" s="60">
        <f t="shared" si="88"/>
        <v>0</v>
      </c>
      <c r="W93" s="60">
        <f t="shared" si="89"/>
        <v>0</v>
      </c>
      <c r="X93" s="60">
        <f t="shared" si="90"/>
        <v>0</v>
      </c>
      <c r="Y93" s="61">
        <f t="shared" si="91"/>
        <v>0</v>
      </c>
      <c r="Z93" s="61">
        <f t="shared" si="91"/>
        <v>0</v>
      </c>
      <c r="AA93" s="63">
        <f t="shared" si="91"/>
        <v>0</v>
      </c>
      <c r="AB93" s="62"/>
      <c r="AC93" s="61">
        <f t="shared" si="92"/>
        <v>0</v>
      </c>
      <c r="AD93" s="65"/>
      <c r="AE93" s="65"/>
      <c r="AF93" s="65"/>
      <c r="AG93" s="65"/>
      <c r="AH93" s="65"/>
      <c r="AI93" s="65"/>
      <c r="AJ93" s="65"/>
      <c r="AK93" s="65"/>
      <c r="AL93" s="65"/>
      <c r="AM93" s="65"/>
    </row>
    <row r="94" spans="1:39" s="66" customFormat="1" ht="27.75" hidden="1" customHeight="1" x14ac:dyDescent="0.25">
      <c r="A94" s="116" t="s">
        <v>708</v>
      </c>
      <c r="B94" s="116" t="s">
        <v>709</v>
      </c>
      <c r="C94" s="366">
        <f>C87</f>
        <v>0</v>
      </c>
      <c r="D94" s="48"/>
      <c r="E94" s="81"/>
      <c r="F94" s="81"/>
      <c r="G94" s="82"/>
      <c r="H94" s="117"/>
      <c r="I94" s="80"/>
      <c r="J94" s="68"/>
      <c r="K94" s="69">
        <f t="shared" si="93"/>
        <v>0</v>
      </c>
      <c r="L94" s="69">
        <f t="shared" si="94"/>
        <v>0</v>
      </c>
      <c r="M94" s="70"/>
      <c r="N94" s="71"/>
      <c r="O94" s="72">
        <f t="shared" si="95"/>
        <v>0</v>
      </c>
      <c r="P94" s="72">
        <f t="shared" si="96"/>
        <v>0</v>
      </c>
      <c r="Q94" s="70"/>
      <c r="R94" s="279">
        <f t="shared" si="84"/>
        <v>0</v>
      </c>
      <c r="S94" s="280">
        <f t="shared" si="85"/>
        <v>0</v>
      </c>
      <c r="T94" s="60">
        <f t="shared" si="86"/>
        <v>0</v>
      </c>
      <c r="U94" s="60">
        <f t="shared" si="87"/>
        <v>0</v>
      </c>
      <c r="V94" s="60">
        <f t="shared" si="88"/>
        <v>0</v>
      </c>
      <c r="W94" s="60">
        <f t="shared" si="89"/>
        <v>0</v>
      </c>
      <c r="X94" s="60">
        <f t="shared" si="90"/>
        <v>0</v>
      </c>
      <c r="Y94" s="61">
        <f t="shared" si="91"/>
        <v>0</v>
      </c>
      <c r="Z94" s="61">
        <f t="shared" si="91"/>
        <v>0</v>
      </c>
      <c r="AA94" s="63">
        <f t="shared" si="91"/>
        <v>0</v>
      </c>
      <c r="AB94" s="62"/>
      <c r="AC94" s="61">
        <f t="shared" si="92"/>
        <v>0</v>
      </c>
      <c r="AD94" s="65"/>
      <c r="AE94" s="65"/>
      <c r="AF94" s="65"/>
      <c r="AG94" s="65"/>
      <c r="AH94" s="65"/>
      <c r="AI94" s="65"/>
      <c r="AJ94" s="65"/>
      <c r="AK94" s="65"/>
      <c r="AL94" s="65"/>
      <c r="AM94" s="65"/>
    </row>
    <row r="95" spans="1:39" s="66" customFormat="1" ht="27.75" hidden="1" customHeight="1" x14ac:dyDescent="0.25">
      <c r="A95" s="116" t="s">
        <v>708</v>
      </c>
      <c r="B95" s="116" t="s">
        <v>709</v>
      </c>
      <c r="C95" s="366">
        <f>C87</f>
        <v>0</v>
      </c>
      <c r="D95" s="48"/>
      <c r="E95" s="81"/>
      <c r="F95" s="81"/>
      <c r="G95" s="82"/>
      <c r="H95" s="53"/>
      <c r="I95" s="67"/>
      <c r="J95" s="68"/>
      <c r="K95" s="69">
        <f t="shared" si="93"/>
        <v>0</v>
      </c>
      <c r="L95" s="69">
        <f t="shared" si="94"/>
        <v>0</v>
      </c>
      <c r="M95" s="70"/>
      <c r="N95" s="71"/>
      <c r="O95" s="72">
        <f t="shared" si="95"/>
        <v>0</v>
      </c>
      <c r="P95" s="72">
        <f t="shared" si="96"/>
        <v>0</v>
      </c>
      <c r="Q95" s="70"/>
      <c r="R95" s="279">
        <f t="shared" si="84"/>
        <v>0</v>
      </c>
      <c r="S95" s="280">
        <f t="shared" si="85"/>
        <v>0</v>
      </c>
      <c r="T95" s="60">
        <f t="shared" si="86"/>
        <v>0</v>
      </c>
      <c r="U95" s="60">
        <f t="shared" si="87"/>
        <v>0</v>
      </c>
      <c r="V95" s="60">
        <f t="shared" si="88"/>
        <v>0</v>
      </c>
      <c r="W95" s="60">
        <f t="shared" si="89"/>
        <v>0</v>
      </c>
      <c r="X95" s="60">
        <f t="shared" si="90"/>
        <v>0</v>
      </c>
      <c r="Y95" s="61">
        <f t="shared" si="91"/>
        <v>0</v>
      </c>
      <c r="Z95" s="61">
        <f t="shared" si="91"/>
        <v>0</v>
      </c>
      <c r="AA95" s="63">
        <f t="shared" si="91"/>
        <v>0</v>
      </c>
      <c r="AB95" s="62"/>
      <c r="AC95" s="61">
        <f t="shared" si="92"/>
        <v>0</v>
      </c>
      <c r="AD95" s="65"/>
      <c r="AE95" s="65"/>
      <c r="AF95" s="65"/>
      <c r="AG95" s="65"/>
      <c r="AH95" s="65"/>
      <c r="AI95" s="65"/>
      <c r="AJ95" s="65"/>
      <c r="AK95" s="65"/>
      <c r="AL95" s="65"/>
      <c r="AM95" s="65"/>
    </row>
    <row r="96" spans="1:39" s="66" customFormat="1" ht="27.75" hidden="1" customHeight="1" x14ac:dyDescent="0.25">
      <c r="A96" s="116" t="s">
        <v>708</v>
      </c>
      <c r="B96" s="116" t="s">
        <v>709</v>
      </c>
      <c r="C96" s="366">
        <f>C87</f>
        <v>0</v>
      </c>
      <c r="D96" s="48"/>
      <c r="E96" s="81"/>
      <c r="F96" s="81"/>
      <c r="G96" s="82"/>
      <c r="H96" s="53"/>
      <c r="I96" s="67"/>
      <c r="J96" s="68"/>
      <c r="K96" s="69">
        <f t="shared" si="93"/>
        <v>0</v>
      </c>
      <c r="L96" s="69">
        <f t="shared" si="94"/>
        <v>0</v>
      </c>
      <c r="M96" s="70"/>
      <c r="N96" s="71"/>
      <c r="O96" s="72">
        <f t="shared" si="95"/>
        <v>0</v>
      </c>
      <c r="P96" s="72">
        <f t="shared" si="96"/>
        <v>0</v>
      </c>
      <c r="Q96" s="70"/>
      <c r="R96" s="279">
        <f t="shared" si="84"/>
        <v>0</v>
      </c>
      <c r="S96" s="280">
        <f t="shared" si="85"/>
        <v>0</v>
      </c>
      <c r="T96" s="60">
        <f t="shared" si="86"/>
        <v>0</v>
      </c>
      <c r="U96" s="60">
        <f t="shared" si="87"/>
        <v>0</v>
      </c>
      <c r="V96" s="60">
        <f t="shared" si="88"/>
        <v>0</v>
      </c>
      <c r="W96" s="60">
        <f t="shared" si="89"/>
        <v>0</v>
      </c>
      <c r="X96" s="60">
        <f t="shared" si="90"/>
        <v>0</v>
      </c>
      <c r="Y96" s="61">
        <f t="shared" si="91"/>
        <v>0</v>
      </c>
      <c r="Z96" s="61">
        <f t="shared" si="91"/>
        <v>0</v>
      </c>
      <c r="AA96" s="63">
        <f t="shared" si="91"/>
        <v>0</v>
      </c>
      <c r="AB96" s="62"/>
      <c r="AC96" s="61">
        <f t="shared" si="92"/>
        <v>0</v>
      </c>
      <c r="AD96" s="65"/>
      <c r="AE96" s="65"/>
      <c r="AF96" s="65"/>
      <c r="AG96" s="65"/>
      <c r="AH96" s="65"/>
      <c r="AI96" s="65"/>
      <c r="AJ96" s="65"/>
      <c r="AK96" s="65"/>
      <c r="AL96" s="65"/>
      <c r="AM96" s="65"/>
    </row>
    <row r="97" spans="1:39" s="85" customFormat="1" ht="27.75" hidden="1" customHeight="1" x14ac:dyDescent="0.25">
      <c r="A97" s="116" t="s">
        <v>708</v>
      </c>
      <c r="B97" s="116" t="s">
        <v>709</v>
      </c>
      <c r="C97" s="366">
        <f>C87</f>
        <v>0</v>
      </c>
      <c r="D97" s="48"/>
      <c r="E97" s="81"/>
      <c r="F97" s="81"/>
      <c r="G97" s="82"/>
      <c r="H97" s="53"/>
      <c r="I97" s="67"/>
      <c r="J97" s="68"/>
      <c r="K97" s="69">
        <f t="shared" si="93"/>
        <v>0</v>
      </c>
      <c r="L97" s="69">
        <f t="shared" si="94"/>
        <v>0</v>
      </c>
      <c r="M97" s="70"/>
      <c r="N97" s="71"/>
      <c r="O97" s="72">
        <f t="shared" si="95"/>
        <v>0</v>
      </c>
      <c r="P97" s="72">
        <f t="shared" si="96"/>
        <v>0</v>
      </c>
      <c r="Q97" s="70"/>
      <c r="R97" s="279">
        <f t="shared" si="84"/>
        <v>0</v>
      </c>
      <c r="S97" s="280">
        <f t="shared" si="85"/>
        <v>0</v>
      </c>
      <c r="T97" s="60">
        <f t="shared" si="86"/>
        <v>0</v>
      </c>
      <c r="U97" s="60">
        <f t="shared" si="87"/>
        <v>0</v>
      </c>
      <c r="V97" s="60">
        <f t="shared" si="88"/>
        <v>0</v>
      </c>
      <c r="W97" s="60">
        <f t="shared" si="89"/>
        <v>0</v>
      </c>
      <c r="X97" s="60">
        <f t="shared" si="90"/>
        <v>0</v>
      </c>
      <c r="Y97" s="61">
        <f t="shared" si="91"/>
        <v>0</v>
      </c>
      <c r="Z97" s="61">
        <f t="shared" si="91"/>
        <v>0</v>
      </c>
      <c r="AA97" s="63">
        <f t="shared" si="91"/>
        <v>0</v>
      </c>
      <c r="AB97" s="62"/>
      <c r="AC97" s="61">
        <f t="shared" si="92"/>
        <v>0</v>
      </c>
      <c r="AD97" s="84"/>
      <c r="AE97" s="84"/>
      <c r="AF97" s="84"/>
      <c r="AG97" s="84"/>
      <c r="AH97" s="84"/>
      <c r="AI97" s="84"/>
      <c r="AJ97" s="84"/>
      <c r="AK97" s="84"/>
      <c r="AL97" s="84"/>
      <c r="AM97" s="84"/>
    </row>
    <row r="98" spans="1:39" s="66" customFormat="1" ht="27.75" customHeight="1" x14ac:dyDescent="0.25">
      <c r="A98" s="86" t="s">
        <v>708</v>
      </c>
      <c r="B98" s="86" t="s">
        <v>709</v>
      </c>
      <c r="C98" s="379">
        <f>C87</f>
        <v>0</v>
      </c>
      <c r="D98" s="87"/>
      <c r="E98" s="88" t="s">
        <v>28</v>
      </c>
      <c r="F98" s="88"/>
      <c r="G98" s="89"/>
      <c r="H98" s="90"/>
      <c r="I98" s="91"/>
      <c r="J98" s="92"/>
      <c r="K98" s="93">
        <f t="shared" si="93"/>
        <v>0</v>
      </c>
      <c r="L98" s="93">
        <f t="shared" si="94"/>
        <v>0</v>
      </c>
      <c r="M98" s="94"/>
      <c r="N98" s="95"/>
      <c r="O98" s="96">
        <f t="shared" si="95"/>
        <v>0</v>
      </c>
      <c r="P98" s="96">
        <f t="shared" si="96"/>
        <v>0</v>
      </c>
      <c r="Q98" s="94"/>
      <c r="R98" s="281">
        <f>J98*M98*$R$8</f>
        <v>0</v>
      </c>
      <c r="S98" s="282">
        <f>J98*M98*$S$8</f>
        <v>0</v>
      </c>
      <c r="T98" s="98">
        <f>K98*M98*$T$8</f>
        <v>0</v>
      </c>
      <c r="U98" s="98">
        <f>J98*M98*$U$8</f>
        <v>0</v>
      </c>
      <c r="V98" s="98">
        <f t="shared" si="88"/>
        <v>0</v>
      </c>
      <c r="W98" s="98">
        <f t="shared" si="89"/>
        <v>0</v>
      </c>
      <c r="X98" s="98">
        <f t="shared" si="90"/>
        <v>0</v>
      </c>
      <c r="Y98" s="98">
        <f t="shared" si="91"/>
        <v>0</v>
      </c>
      <c r="Z98" s="98">
        <f t="shared" si="91"/>
        <v>0</v>
      </c>
      <c r="AA98" s="100">
        <f t="shared" si="91"/>
        <v>0</v>
      </c>
      <c r="AB98" s="99"/>
      <c r="AC98" s="98">
        <f t="shared" si="92"/>
        <v>0</v>
      </c>
    </row>
    <row r="99" spans="1:39" s="115" customFormat="1" ht="27.75" customHeight="1" thickBot="1" x14ac:dyDescent="0.3">
      <c r="A99" s="102" t="s">
        <v>708</v>
      </c>
      <c r="B99" s="102" t="s">
        <v>709</v>
      </c>
      <c r="C99" s="382">
        <f>C87</f>
        <v>0</v>
      </c>
      <c r="D99" s="103"/>
      <c r="E99" s="104"/>
      <c r="F99" s="104"/>
      <c r="G99" s="105"/>
      <c r="H99" s="106" t="s">
        <v>55</v>
      </c>
      <c r="I99" s="107"/>
      <c r="J99" s="108"/>
      <c r="K99" s="109"/>
      <c r="L99" s="109"/>
      <c r="M99" s="110"/>
      <c r="N99" s="111"/>
      <c r="O99" s="109"/>
      <c r="P99" s="109"/>
      <c r="Q99" s="110"/>
      <c r="R99" s="283">
        <f>SUM(R87:R98)</f>
        <v>499.20000000000005</v>
      </c>
      <c r="S99" s="284">
        <f t="shared" ref="S99:AA99" si="97">SUM(S87:S98)</f>
        <v>104</v>
      </c>
      <c r="T99" s="113">
        <f t="shared" si="97"/>
        <v>104</v>
      </c>
      <c r="U99" s="113">
        <f t="shared" si="97"/>
        <v>124.8</v>
      </c>
      <c r="V99" s="113">
        <f t="shared" si="97"/>
        <v>104</v>
      </c>
      <c r="W99" s="113">
        <f t="shared" si="97"/>
        <v>31.2</v>
      </c>
      <c r="X99" s="113">
        <f t="shared" si="97"/>
        <v>31.2</v>
      </c>
      <c r="Y99" s="113">
        <f t="shared" si="97"/>
        <v>208</v>
      </c>
      <c r="Z99" s="113">
        <f t="shared" si="97"/>
        <v>135.19999999999999</v>
      </c>
      <c r="AA99" s="433">
        <f t="shared" si="97"/>
        <v>156</v>
      </c>
      <c r="AB99" s="114"/>
      <c r="AC99" s="61"/>
      <c r="AD99" s="414">
        <f>R99/1800/0.6</f>
        <v>0.46222222222222231</v>
      </c>
      <c r="AE99" s="65"/>
      <c r="AF99" s="65"/>
      <c r="AG99" s="65"/>
      <c r="AH99" s="65"/>
      <c r="AI99" s="65"/>
      <c r="AJ99" s="65"/>
      <c r="AK99" s="65"/>
      <c r="AL99" s="65"/>
      <c r="AM99" s="65"/>
    </row>
    <row r="100" spans="1:39" s="66" customFormat="1" ht="27.75" customHeight="1" thickTop="1" x14ac:dyDescent="0.25">
      <c r="A100" s="116" t="s">
        <v>720</v>
      </c>
      <c r="B100" s="116" t="s">
        <v>721</v>
      </c>
      <c r="C100" s="366" t="s">
        <v>127</v>
      </c>
      <c r="D100" s="48"/>
      <c r="E100" s="176" t="s">
        <v>32</v>
      </c>
      <c r="F100" s="179">
        <v>4</v>
      </c>
      <c r="G100" s="52" t="s">
        <v>648</v>
      </c>
      <c r="H100" s="53" t="s">
        <v>649</v>
      </c>
      <c r="I100" s="415"/>
      <c r="J100" s="68">
        <v>1</v>
      </c>
      <c r="K100" s="69">
        <f>IF(J100&gt;0, 1, 0)</f>
        <v>1</v>
      </c>
      <c r="L100" s="69">
        <f>J100-K100</f>
        <v>0</v>
      </c>
      <c r="M100" s="70">
        <v>4</v>
      </c>
      <c r="N100" s="71">
        <v>2</v>
      </c>
      <c r="O100" s="72">
        <f>IF(N100&gt;0, 1, 0)</f>
        <v>1</v>
      </c>
      <c r="P100" s="72">
        <f>N100-O100</f>
        <v>1</v>
      </c>
      <c r="Q100" s="70">
        <v>26</v>
      </c>
      <c r="R100" s="279">
        <f t="shared" ref="R100:R110" si="98">(K100*M100*$R$4)+(L100*M100*$R$5)+(O100*Q100*$R$6)+(P100*Q100*$R$7)</f>
        <v>88.200000000000017</v>
      </c>
      <c r="S100" s="280">
        <f t="shared" ref="S100:S110" si="99">J100*M100*$S$4</f>
        <v>4</v>
      </c>
      <c r="T100" s="60">
        <f t="shared" ref="T100:T110" si="100">K100*M100*$T$4</f>
        <v>4</v>
      </c>
      <c r="U100" s="60">
        <f t="shared" ref="U100:U110" si="101">J100*M100*$U$4</f>
        <v>4.8</v>
      </c>
      <c r="V100" s="60">
        <f t="shared" ref="V100:V111" si="102">N100*Q100*$V$6</f>
        <v>52</v>
      </c>
      <c r="W100" s="60">
        <f t="shared" ref="W100:W111" si="103">O100*Q100*$W$6</f>
        <v>7.8</v>
      </c>
      <c r="X100" s="60">
        <f t="shared" ref="X100:X111" si="104">N100*Q100*$X$6</f>
        <v>15.6</v>
      </c>
      <c r="Y100" s="61">
        <f t="shared" ref="Y100:AA111" si="105">S100+V100</f>
        <v>56</v>
      </c>
      <c r="Z100" s="61">
        <f t="shared" si="105"/>
        <v>11.8</v>
      </c>
      <c r="AA100" s="63">
        <f t="shared" si="105"/>
        <v>20.399999999999999</v>
      </c>
      <c r="AB100" s="62"/>
      <c r="AC100" s="61">
        <f t="shared" ref="AC100:AC111" si="106">R100-Y100-Z100-AA100</f>
        <v>0</v>
      </c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</row>
    <row r="101" spans="1:39" s="66" customFormat="1" ht="27.75" hidden="1" customHeight="1" x14ac:dyDescent="0.25">
      <c r="A101" s="116" t="s">
        <v>720</v>
      </c>
      <c r="B101" s="116" t="s">
        <v>721</v>
      </c>
      <c r="C101" s="366" t="s">
        <v>127</v>
      </c>
      <c r="D101" s="48"/>
      <c r="E101" s="73" t="s">
        <v>37</v>
      </c>
      <c r="F101" s="74">
        <v>4</v>
      </c>
      <c r="G101" s="75" t="s">
        <v>648</v>
      </c>
      <c r="H101" s="76" t="s">
        <v>650</v>
      </c>
      <c r="I101" s="67"/>
      <c r="J101" s="68"/>
      <c r="K101" s="69"/>
      <c r="L101" s="69"/>
      <c r="M101" s="70"/>
      <c r="N101" s="71"/>
      <c r="O101" s="72"/>
      <c r="P101" s="72"/>
      <c r="Q101" s="70"/>
      <c r="R101" s="279">
        <f t="shared" si="98"/>
        <v>0</v>
      </c>
      <c r="S101" s="280">
        <f t="shared" si="99"/>
        <v>0</v>
      </c>
      <c r="T101" s="60">
        <f t="shared" si="100"/>
        <v>0</v>
      </c>
      <c r="U101" s="60">
        <f t="shared" si="101"/>
        <v>0</v>
      </c>
      <c r="V101" s="60">
        <f t="shared" si="102"/>
        <v>0</v>
      </c>
      <c r="W101" s="60">
        <f t="shared" si="103"/>
        <v>0</v>
      </c>
      <c r="X101" s="60">
        <f t="shared" si="104"/>
        <v>0</v>
      </c>
      <c r="Y101" s="61">
        <f t="shared" si="105"/>
        <v>0</v>
      </c>
      <c r="Z101" s="61">
        <f t="shared" si="105"/>
        <v>0</v>
      </c>
      <c r="AA101" s="63">
        <f t="shared" si="105"/>
        <v>0</v>
      </c>
      <c r="AB101" s="62"/>
      <c r="AC101" s="61">
        <f t="shared" si="106"/>
        <v>0</v>
      </c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</row>
    <row r="102" spans="1:39" s="66" customFormat="1" ht="27.75" hidden="1" customHeight="1" x14ac:dyDescent="0.25">
      <c r="A102" s="116" t="s">
        <v>720</v>
      </c>
      <c r="B102" s="116" t="s">
        <v>721</v>
      </c>
      <c r="C102" s="366" t="s">
        <v>127</v>
      </c>
      <c r="D102" s="48"/>
      <c r="E102" s="176" t="s">
        <v>32</v>
      </c>
      <c r="F102" s="179">
        <v>4</v>
      </c>
      <c r="G102" s="52" t="s">
        <v>663</v>
      </c>
      <c r="H102" s="53" t="s">
        <v>664</v>
      </c>
      <c r="I102" s="67"/>
      <c r="J102" s="68"/>
      <c r="K102" s="69">
        <f t="shared" ref="K102:K111" si="107">IF(J102&gt;0, 1, 0)</f>
        <v>0</v>
      </c>
      <c r="L102" s="69">
        <f t="shared" ref="L102:L111" si="108">J102-K102</f>
        <v>0</v>
      </c>
      <c r="M102" s="70"/>
      <c r="N102" s="71"/>
      <c r="O102" s="72">
        <f t="shared" ref="O102:O111" si="109">IF(N102&gt;0, 1, 0)</f>
        <v>0</v>
      </c>
      <c r="P102" s="72">
        <f t="shared" ref="P102:P111" si="110">N102-O102</f>
        <v>0</v>
      </c>
      <c r="Q102" s="70"/>
      <c r="R102" s="279">
        <f t="shared" si="98"/>
        <v>0</v>
      </c>
      <c r="S102" s="280">
        <f t="shared" si="99"/>
        <v>0</v>
      </c>
      <c r="T102" s="60">
        <f t="shared" si="100"/>
        <v>0</v>
      </c>
      <c r="U102" s="60">
        <f t="shared" si="101"/>
        <v>0</v>
      </c>
      <c r="V102" s="60">
        <f t="shared" si="102"/>
        <v>0</v>
      </c>
      <c r="W102" s="60">
        <f t="shared" si="103"/>
        <v>0</v>
      </c>
      <c r="X102" s="60">
        <f t="shared" si="104"/>
        <v>0</v>
      </c>
      <c r="Y102" s="61">
        <f t="shared" si="105"/>
        <v>0</v>
      </c>
      <c r="Z102" s="61">
        <f t="shared" si="105"/>
        <v>0</v>
      </c>
      <c r="AA102" s="63">
        <f t="shared" si="105"/>
        <v>0</v>
      </c>
      <c r="AB102" s="62"/>
      <c r="AC102" s="61">
        <f t="shared" si="106"/>
        <v>0</v>
      </c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</row>
    <row r="103" spans="1:39" s="66" customFormat="1" ht="27.75" customHeight="1" x14ac:dyDescent="0.25">
      <c r="A103" s="116" t="s">
        <v>720</v>
      </c>
      <c r="B103" s="116" t="s">
        <v>721</v>
      </c>
      <c r="C103" s="366" t="s">
        <v>127</v>
      </c>
      <c r="D103" s="48"/>
      <c r="E103" s="176" t="s">
        <v>32</v>
      </c>
      <c r="F103" s="179">
        <v>5</v>
      </c>
      <c r="G103" s="52" t="s">
        <v>693</v>
      </c>
      <c r="H103" s="53" t="s">
        <v>694</v>
      </c>
      <c r="I103" s="67"/>
      <c r="J103" s="68">
        <v>1</v>
      </c>
      <c r="K103" s="69">
        <f t="shared" si="107"/>
        <v>1</v>
      </c>
      <c r="L103" s="69">
        <f t="shared" si="108"/>
        <v>0</v>
      </c>
      <c r="M103" s="70">
        <v>4</v>
      </c>
      <c r="N103" s="71">
        <v>1</v>
      </c>
      <c r="O103" s="72">
        <f t="shared" si="109"/>
        <v>1</v>
      </c>
      <c r="P103" s="72">
        <f t="shared" si="110"/>
        <v>0</v>
      </c>
      <c r="Q103" s="70">
        <v>22</v>
      </c>
      <c r="R103" s="279">
        <f t="shared" si="98"/>
        <v>48</v>
      </c>
      <c r="S103" s="280">
        <f t="shared" si="99"/>
        <v>4</v>
      </c>
      <c r="T103" s="60">
        <f t="shared" si="100"/>
        <v>4</v>
      </c>
      <c r="U103" s="60">
        <f t="shared" si="101"/>
        <v>4.8</v>
      </c>
      <c r="V103" s="60">
        <f t="shared" si="102"/>
        <v>22</v>
      </c>
      <c r="W103" s="60">
        <f t="shared" si="103"/>
        <v>6.6</v>
      </c>
      <c r="X103" s="60">
        <f t="shared" si="104"/>
        <v>6.6</v>
      </c>
      <c r="Y103" s="61">
        <f t="shared" si="105"/>
        <v>26</v>
      </c>
      <c r="Z103" s="61">
        <f t="shared" si="105"/>
        <v>10.6</v>
      </c>
      <c r="AA103" s="63">
        <f t="shared" si="105"/>
        <v>11.399999999999999</v>
      </c>
      <c r="AB103" s="62"/>
      <c r="AC103" s="61">
        <f t="shared" si="106"/>
        <v>0</v>
      </c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</row>
    <row r="104" spans="1:39" s="66" customFormat="1" ht="27.75" customHeight="1" x14ac:dyDescent="0.25">
      <c r="A104" s="116" t="s">
        <v>720</v>
      </c>
      <c r="B104" s="116" t="s">
        <v>721</v>
      </c>
      <c r="C104" s="366" t="s">
        <v>127</v>
      </c>
      <c r="D104" s="48"/>
      <c r="E104" s="178" t="s">
        <v>39</v>
      </c>
      <c r="F104" s="179">
        <v>3</v>
      </c>
      <c r="G104" s="52" t="s">
        <v>657</v>
      </c>
      <c r="H104" s="53" t="s">
        <v>658</v>
      </c>
      <c r="I104" s="67"/>
      <c r="J104" s="68">
        <v>1</v>
      </c>
      <c r="K104" s="69">
        <f t="shared" si="107"/>
        <v>1</v>
      </c>
      <c r="L104" s="69">
        <f t="shared" si="108"/>
        <v>0</v>
      </c>
      <c r="M104" s="70">
        <v>6</v>
      </c>
      <c r="N104" s="71">
        <v>1</v>
      </c>
      <c r="O104" s="72">
        <f t="shared" si="109"/>
        <v>1</v>
      </c>
      <c r="P104" s="72">
        <f t="shared" si="110"/>
        <v>0</v>
      </c>
      <c r="Q104" s="70">
        <v>26</v>
      </c>
      <c r="R104" s="279">
        <f t="shared" si="98"/>
        <v>60.800000000000004</v>
      </c>
      <c r="S104" s="280">
        <f t="shared" si="99"/>
        <v>6</v>
      </c>
      <c r="T104" s="60">
        <f t="shared" si="100"/>
        <v>6</v>
      </c>
      <c r="U104" s="60">
        <f t="shared" si="101"/>
        <v>7.1999999999999993</v>
      </c>
      <c r="V104" s="60">
        <f t="shared" si="102"/>
        <v>26</v>
      </c>
      <c r="W104" s="60">
        <f t="shared" si="103"/>
        <v>7.8</v>
      </c>
      <c r="X104" s="60">
        <f t="shared" si="104"/>
        <v>7.8</v>
      </c>
      <c r="Y104" s="61">
        <f t="shared" si="105"/>
        <v>32</v>
      </c>
      <c r="Z104" s="61">
        <f t="shared" si="105"/>
        <v>13.8</v>
      </c>
      <c r="AA104" s="63">
        <f t="shared" si="105"/>
        <v>15</v>
      </c>
      <c r="AB104" s="62"/>
      <c r="AC104" s="61">
        <f t="shared" si="106"/>
        <v>0</v>
      </c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</row>
    <row r="105" spans="1:39" s="66" customFormat="1" ht="27.75" hidden="1" customHeight="1" x14ac:dyDescent="0.25">
      <c r="A105" s="116" t="s">
        <v>720</v>
      </c>
      <c r="B105" s="116" t="s">
        <v>721</v>
      </c>
      <c r="C105" s="366" t="s">
        <v>127</v>
      </c>
      <c r="D105" s="48"/>
      <c r="E105" s="178" t="s">
        <v>39</v>
      </c>
      <c r="F105" s="179">
        <v>3</v>
      </c>
      <c r="G105" s="52" t="s">
        <v>653</v>
      </c>
      <c r="H105" s="53" t="s">
        <v>654</v>
      </c>
      <c r="I105" s="67"/>
      <c r="J105" s="68"/>
      <c r="K105" s="69">
        <f t="shared" si="107"/>
        <v>0</v>
      </c>
      <c r="L105" s="69">
        <f t="shared" si="108"/>
        <v>0</v>
      </c>
      <c r="M105" s="70"/>
      <c r="N105" s="71"/>
      <c r="O105" s="72">
        <f t="shared" si="109"/>
        <v>0</v>
      </c>
      <c r="P105" s="72">
        <f t="shared" si="110"/>
        <v>0</v>
      </c>
      <c r="Q105" s="70"/>
      <c r="R105" s="279">
        <f t="shared" si="98"/>
        <v>0</v>
      </c>
      <c r="S105" s="280">
        <f t="shared" si="99"/>
        <v>0</v>
      </c>
      <c r="T105" s="60">
        <f t="shared" si="100"/>
        <v>0</v>
      </c>
      <c r="U105" s="60">
        <f t="shared" si="101"/>
        <v>0</v>
      </c>
      <c r="V105" s="60">
        <f t="shared" si="102"/>
        <v>0</v>
      </c>
      <c r="W105" s="60">
        <f t="shared" si="103"/>
        <v>0</v>
      </c>
      <c r="X105" s="60">
        <f t="shared" si="104"/>
        <v>0</v>
      </c>
      <c r="Y105" s="61">
        <f t="shared" si="105"/>
        <v>0</v>
      </c>
      <c r="Z105" s="61">
        <f t="shared" si="105"/>
        <v>0</v>
      </c>
      <c r="AA105" s="63">
        <f t="shared" si="105"/>
        <v>0</v>
      </c>
      <c r="AB105" s="62"/>
      <c r="AC105" s="61">
        <f t="shared" si="106"/>
        <v>0</v>
      </c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</row>
    <row r="106" spans="1:39" s="66" customFormat="1" ht="27.75" customHeight="1" x14ac:dyDescent="0.25">
      <c r="A106" s="116" t="s">
        <v>720</v>
      </c>
      <c r="B106" s="116" t="s">
        <v>721</v>
      </c>
      <c r="C106" s="366" t="s">
        <v>127</v>
      </c>
      <c r="D106" s="48"/>
      <c r="E106" s="73" t="s">
        <v>44</v>
      </c>
      <c r="F106" s="74">
        <v>3</v>
      </c>
      <c r="G106" s="75" t="s">
        <v>657</v>
      </c>
      <c r="H106" s="76" t="s">
        <v>659</v>
      </c>
      <c r="I106" s="67"/>
      <c r="J106" s="68">
        <v>1</v>
      </c>
      <c r="K106" s="69">
        <f t="shared" si="107"/>
        <v>1</v>
      </c>
      <c r="L106" s="69">
        <f t="shared" si="108"/>
        <v>0</v>
      </c>
      <c r="M106" s="70">
        <v>6</v>
      </c>
      <c r="N106" s="71">
        <v>1</v>
      </c>
      <c r="O106" s="72">
        <f t="shared" si="109"/>
        <v>1</v>
      </c>
      <c r="P106" s="72">
        <f t="shared" si="110"/>
        <v>0</v>
      </c>
      <c r="Q106" s="70">
        <v>26</v>
      </c>
      <c r="R106" s="279">
        <f t="shared" si="98"/>
        <v>60.800000000000004</v>
      </c>
      <c r="S106" s="280">
        <f t="shared" si="99"/>
        <v>6</v>
      </c>
      <c r="T106" s="60">
        <f t="shared" si="100"/>
        <v>6</v>
      </c>
      <c r="U106" s="60">
        <f t="shared" si="101"/>
        <v>7.1999999999999993</v>
      </c>
      <c r="V106" s="60">
        <f t="shared" si="102"/>
        <v>26</v>
      </c>
      <c r="W106" s="60">
        <f t="shared" si="103"/>
        <v>7.8</v>
      </c>
      <c r="X106" s="60">
        <f t="shared" si="104"/>
        <v>7.8</v>
      </c>
      <c r="Y106" s="61">
        <f t="shared" si="105"/>
        <v>32</v>
      </c>
      <c r="Z106" s="61">
        <f t="shared" si="105"/>
        <v>13.8</v>
      </c>
      <c r="AA106" s="63">
        <f t="shared" si="105"/>
        <v>15</v>
      </c>
      <c r="AB106" s="62"/>
      <c r="AC106" s="61">
        <f t="shared" si="106"/>
        <v>0</v>
      </c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</row>
    <row r="107" spans="1:39" s="66" customFormat="1" ht="27.75" customHeight="1" x14ac:dyDescent="0.25">
      <c r="A107" s="116" t="s">
        <v>720</v>
      </c>
      <c r="B107" s="116" t="s">
        <v>721</v>
      </c>
      <c r="C107" s="366" t="s">
        <v>127</v>
      </c>
      <c r="D107" s="48"/>
      <c r="E107" s="81" t="s">
        <v>90</v>
      </c>
      <c r="F107" s="81">
        <v>2</v>
      </c>
      <c r="G107" s="82" t="s">
        <v>722</v>
      </c>
      <c r="H107" s="53" t="s">
        <v>723</v>
      </c>
      <c r="I107" s="80"/>
      <c r="J107" s="68">
        <v>1</v>
      </c>
      <c r="K107" s="69">
        <f t="shared" si="107"/>
        <v>1</v>
      </c>
      <c r="L107" s="69">
        <f t="shared" si="108"/>
        <v>0</v>
      </c>
      <c r="M107" s="70">
        <v>13</v>
      </c>
      <c r="N107" s="71">
        <v>1</v>
      </c>
      <c r="O107" s="72">
        <f t="shared" si="109"/>
        <v>1</v>
      </c>
      <c r="P107" s="72">
        <f t="shared" si="110"/>
        <v>0</v>
      </c>
      <c r="Q107" s="70">
        <v>26</v>
      </c>
      <c r="R107" s="279">
        <f t="shared" si="98"/>
        <v>83.2</v>
      </c>
      <c r="S107" s="280">
        <f t="shared" si="99"/>
        <v>13</v>
      </c>
      <c r="T107" s="60">
        <f t="shared" si="100"/>
        <v>13</v>
      </c>
      <c r="U107" s="60">
        <f t="shared" si="101"/>
        <v>15.6</v>
      </c>
      <c r="V107" s="60">
        <f t="shared" si="102"/>
        <v>26</v>
      </c>
      <c r="W107" s="60">
        <f t="shared" si="103"/>
        <v>7.8</v>
      </c>
      <c r="X107" s="60">
        <f t="shared" si="104"/>
        <v>7.8</v>
      </c>
      <c r="Y107" s="61">
        <f t="shared" si="105"/>
        <v>39</v>
      </c>
      <c r="Z107" s="61">
        <f t="shared" si="105"/>
        <v>20.8</v>
      </c>
      <c r="AA107" s="63">
        <f t="shared" si="105"/>
        <v>23.4</v>
      </c>
      <c r="AB107" s="62"/>
      <c r="AC107" s="61">
        <f t="shared" si="106"/>
        <v>0</v>
      </c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</row>
    <row r="108" spans="1:39" s="66" customFormat="1" ht="27.75" customHeight="1" x14ac:dyDescent="0.25">
      <c r="A108" s="116" t="s">
        <v>720</v>
      </c>
      <c r="B108" s="116" t="s">
        <v>721</v>
      </c>
      <c r="C108" s="366" t="s">
        <v>127</v>
      </c>
      <c r="D108" s="48"/>
      <c r="E108" s="81" t="s">
        <v>32</v>
      </c>
      <c r="F108" s="81">
        <v>6</v>
      </c>
      <c r="G108" s="82" t="s">
        <v>724</v>
      </c>
      <c r="H108" s="53" t="s">
        <v>725</v>
      </c>
      <c r="I108" s="67"/>
      <c r="J108" s="68">
        <v>1</v>
      </c>
      <c r="K108" s="69">
        <f t="shared" si="107"/>
        <v>1</v>
      </c>
      <c r="L108" s="69">
        <f t="shared" si="108"/>
        <v>0</v>
      </c>
      <c r="M108" s="70">
        <v>26</v>
      </c>
      <c r="N108" s="71">
        <v>1</v>
      </c>
      <c r="O108" s="72">
        <f t="shared" si="109"/>
        <v>1</v>
      </c>
      <c r="P108" s="72">
        <f t="shared" si="110"/>
        <v>0</v>
      </c>
      <c r="Q108" s="70">
        <v>26</v>
      </c>
      <c r="R108" s="279">
        <f t="shared" si="98"/>
        <v>124.80000000000001</v>
      </c>
      <c r="S108" s="280">
        <f t="shared" si="99"/>
        <v>26</v>
      </c>
      <c r="T108" s="60">
        <f t="shared" si="100"/>
        <v>26</v>
      </c>
      <c r="U108" s="60">
        <f t="shared" si="101"/>
        <v>31.2</v>
      </c>
      <c r="V108" s="60">
        <f t="shared" si="102"/>
        <v>26</v>
      </c>
      <c r="W108" s="60">
        <f t="shared" si="103"/>
        <v>7.8</v>
      </c>
      <c r="X108" s="60">
        <f t="shared" si="104"/>
        <v>7.8</v>
      </c>
      <c r="Y108" s="61">
        <f t="shared" si="105"/>
        <v>52</v>
      </c>
      <c r="Z108" s="61">
        <f t="shared" si="105"/>
        <v>33.799999999999997</v>
      </c>
      <c r="AA108" s="63">
        <f t="shared" si="105"/>
        <v>39</v>
      </c>
      <c r="AB108" s="62"/>
      <c r="AC108" s="61">
        <f t="shared" si="106"/>
        <v>0</v>
      </c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</row>
    <row r="109" spans="1:39" s="66" customFormat="1" ht="27.75" hidden="1" customHeight="1" x14ac:dyDescent="0.25">
      <c r="A109" s="116" t="s">
        <v>720</v>
      </c>
      <c r="B109" s="116" t="s">
        <v>721</v>
      </c>
      <c r="C109" s="366" t="s">
        <v>127</v>
      </c>
      <c r="D109" s="48"/>
      <c r="E109" s="81"/>
      <c r="F109" s="81"/>
      <c r="G109" s="82"/>
      <c r="H109" s="53"/>
      <c r="I109" s="67"/>
      <c r="J109" s="68"/>
      <c r="K109" s="69">
        <f t="shared" si="107"/>
        <v>0</v>
      </c>
      <c r="L109" s="69">
        <f t="shared" si="108"/>
        <v>0</v>
      </c>
      <c r="M109" s="70"/>
      <c r="N109" s="71"/>
      <c r="O109" s="72">
        <f t="shared" si="109"/>
        <v>0</v>
      </c>
      <c r="P109" s="72">
        <f t="shared" si="110"/>
        <v>0</v>
      </c>
      <c r="Q109" s="70"/>
      <c r="R109" s="279">
        <f t="shared" si="98"/>
        <v>0</v>
      </c>
      <c r="S109" s="280">
        <f t="shared" si="99"/>
        <v>0</v>
      </c>
      <c r="T109" s="60">
        <f t="shared" si="100"/>
        <v>0</v>
      </c>
      <c r="U109" s="60">
        <f t="shared" si="101"/>
        <v>0</v>
      </c>
      <c r="V109" s="60">
        <f t="shared" si="102"/>
        <v>0</v>
      </c>
      <c r="W109" s="60">
        <f t="shared" si="103"/>
        <v>0</v>
      </c>
      <c r="X109" s="60">
        <f t="shared" si="104"/>
        <v>0</v>
      </c>
      <c r="Y109" s="61">
        <f t="shared" si="105"/>
        <v>0</v>
      </c>
      <c r="Z109" s="61">
        <f t="shared" si="105"/>
        <v>0</v>
      </c>
      <c r="AA109" s="63">
        <f t="shared" si="105"/>
        <v>0</v>
      </c>
      <c r="AB109" s="62"/>
      <c r="AC109" s="61">
        <f t="shared" si="106"/>
        <v>0</v>
      </c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</row>
    <row r="110" spans="1:39" s="66" customFormat="1" ht="27.75" hidden="1" customHeight="1" x14ac:dyDescent="0.25">
      <c r="A110" s="116" t="s">
        <v>720</v>
      </c>
      <c r="B110" s="116" t="s">
        <v>721</v>
      </c>
      <c r="C110" s="366" t="s">
        <v>127</v>
      </c>
      <c r="D110" s="48"/>
      <c r="E110" s="81"/>
      <c r="F110" s="81"/>
      <c r="G110" s="82"/>
      <c r="H110" s="53"/>
      <c r="I110" s="67"/>
      <c r="J110" s="68"/>
      <c r="K110" s="69">
        <f t="shared" si="107"/>
        <v>0</v>
      </c>
      <c r="L110" s="69">
        <f t="shared" si="108"/>
        <v>0</v>
      </c>
      <c r="M110" s="70"/>
      <c r="N110" s="71"/>
      <c r="O110" s="72">
        <f t="shared" si="109"/>
        <v>0</v>
      </c>
      <c r="P110" s="72">
        <f t="shared" si="110"/>
        <v>0</v>
      </c>
      <c r="Q110" s="70"/>
      <c r="R110" s="279">
        <f t="shared" si="98"/>
        <v>0</v>
      </c>
      <c r="S110" s="280">
        <f t="shared" si="99"/>
        <v>0</v>
      </c>
      <c r="T110" s="60">
        <f t="shared" si="100"/>
        <v>0</v>
      </c>
      <c r="U110" s="60">
        <f t="shared" si="101"/>
        <v>0</v>
      </c>
      <c r="V110" s="60">
        <f t="shared" si="102"/>
        <v>0</v>
      </c>
      <c r="W110" s="60">
        <f t="shared" si="103"/>
        <v>0</v>
      </c>
      <c r="X110" s="60">
        <f t="shared" si="104"/>
        <v>0</v>
      </c>
      <c r="Y110" s="61">
        <f t="shared" si="105"/>
        <v>0</v>
      </c>
      <c r="Z110" s="61">
        <f t="shared" si="105"/>
        <v>0</v>
      </c>
      <c r="AA110" s="63">
        <f t="shared" si="105"/>
        <v>0</v>
      </c>
      <c r="AB110" s="62"/>
      <c r="AC110" s="61">
        <f t="shared" si="106"/>
        <v>0</v>
      </c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</row>
    <row r="111" spans="1:39" s="66" customFormat="1" ht="27.75" customHeight="1" x14ac:dyDescent="0.25">
      <c r="A111" s="86" t="s">
        <v>720</v>
      </c>
      <c r="B111" s="86" t="s">
        <v>721</v>
      </c>
      <c r="C111" s="436" t="s">
        <v>127</v>
      </c>
      <c r="D111" s="87"/>
      <c r="E111" s="88" t="s">
        <v>28</v>
      </c>
      <c r="F111" s="88"/>
      <c r="G111" s="89"/>
      <c r="H111" s="90"/>
      <c r="I111" s="91"/>
      <c r="J111" s="92"/>
      <c r="K111" s="93">
        <f t="shared" si="107"/>
        <v>0</v>
      </c>
      <c r="L111" s="93">
        <f t="shared" si="108"/>
        <v>0</v>
      </c>
      <c r="M111" s="94"/>
      <c r="N111" s="95"/>
      <c r="O111" s="96">
        <f t="shared" si="109"/>
        <v>0</v>
      </c>
      <c r="P111" s="96">
        <f t="shared" si="110"/>
        <v>0</v>
      </c>
      <c r="Q111" s="94"/>
      <c r="R111" s="281">
        <f>J111*M111*$R$8</f>
        <v>0</v>
      </c>
      <c r="S111" s="282">
        <f>J111*M111*$S$8</f>
        <v>0</v>
      </c>
      <c r="T111" s="98">
        <f>K111*M111*$T$8</f>
        <v>0</v>
      </c>
      <c r="U111" s="98">
        <f>J111*M111*$U$8</f>
        <v>0</v>
      </c>
      <c r="V111" s="98">
        <f t="shared" si="102"/>
        <v>0</v>
      </c>
      <c r="W111" s="98">
        <f t="shared" si="103"/>
        <v>0</v>
      </c>
      <c r="X111" s="98">
        <f t="shared" si="104"/>
        <v>0</v>
      </c>
      <c r="Y111" s="98">
        <f t="shared" si="105"/>
        <v>0</v>
      </c>
      <c r="Z111" s="98">
        <f t="shared" si="105"/>
        <v>0</v>
      </c>
      <c r="AA111" s="100">
        <f t="shared" si="105"/>
        <v>0</v>
      </c>
      <c r="AB111" s="99"/>
      <c r="AC111" s="98">
        <f t="shared" si="106"/>
        <v>0</v>
      </c>
    </row>
    <row r="112" spans="1:39" s="115" customFormat="1" ht="27.75" customHeight="1" thickBot="1" x14ac:dyDescent="0.3">
      <c r="A112" s="102" t="s">
        <v>720</v>
      </c>
      <c r="B112" s="102" t="s">
        <v>721</v>
      </c>
      <c r="C112" s="382" t="s">
        <v>127</v>
      </c>
      <c r="D112" s="103"/>
      <c r="E112" s="104"/>
      <c r="F112" s="104"/>
      <c r="G112" s="105"/>
      <c r="H112" s="106" t="s">
        <v>55</v>
      </c>
      <c r="I112" s="107"/>
      <c r="J112" s="108"/>
      <c r="K112" s="109"/>
      <c r="L112" s="109"/>
      <c r="M112" s="110"/>
      <c r="N112" s="111"/>
      <c r="O112" s="109"/>
      <c r="P112" s="109"/>
      <c r="Q112" s="110"/>
      <c r="R112" s="283">
        <f>SUM(R100:R111)</f>
        <v>465.8</v>
      </c>
      <c r="S112" s="284">
        <f t="shared" ref="S112:AA112" si="111">SUM(S100:S111)</f>
        <v>59</v>
      </c>
      <c r="T112" s="113">
        <f t="shared" si="111"/>
        <v>59</v>
      </c>
      <c r="U112" s="113">
        <f t="shared" si="111"/>
        <v>70.8</v>
      </c>
      <c r="V112" s="113">
        <f t="shared" si="111"/>
        <v>178</v>
      </c>
      <c r="W112" s="113">
        <f t="shared" si="111"/>
        <v>45.599999999999994</v>
      </c>
      <c r="X112" s="113">
        <f t="shared" si="111"/>
        <v>53.399999999999991</v>
      </c>
      <c r="Y112" s="113">
        <f t="shared" si="111"/>
        <v>237</v>
      </c>
      <c r="Z112" s="113">
        <f t="shared" si="111"/>
        <v>104.6</v>
      </c>
      <c r="AA112" s="433">
        <f t="shared" si="111"/>
        <v>124.19999999999999</v>
      </c>
      <c r="AB112" s="114"/>
      <c r="AC112" s="61"/>
      <c r="AD112" s="414">
        <f>R112/1800/0.6</f>
        <v>0.43129629629629629</v>
      </c>
      <c r="AE112" s="65"/>
      <c r="AF112" s="65"/>
      <c r="AG112" s="65"/>
      <c r="AH112" s="65"/>
      <c r="AI112" s="65"/>
      <c r="AJ112" s="65"/>
      <c r="AK112" s="65"/>
      <c r="AL112" s="65"/>
      <c r="AM112" s="65"/>
    </row>
    <row r="113" spans="1:39" s="201" customFormat="1" ht="27.75" customHeight="1" thickTop="1" x14ac:dyDescent="0.25">
      <c r="A113" s="122" t="s">
        <v>726</v>
      </c>
      <c r="B113" s="122" t="s">
        <v>381</v>
      </c>
      <c r="C113" s="437" t="s">
        <v>522</v>
      </c>
      <c r="D113" s="189"/>
      <c r="E113" s="417" t="s">
        <v>32</v>
      </c>
      <c r="F113" s="438">
        <v>5</v>
      </c>
      <c r="G113" s="123"/>
      <c r="H113" s="439" t="s">
        <v>727</v>
      </c>
      <c r="I113" s="415"/>
      <c r="J113" s="194">
        <v>1</v>
      </c>
      <c r="K113" s="69">
        <f>IF(J113&gt;0, 1, 0)</f>
        <v>1</v>
      </c>
      <c r="L113" s="69">
        <f>J113-K113</f>
        <v>0</v>
      </c>
      <c r="M113" s="120">
        <v>26</v>
      </c>
      <c r="N113" s="440">
        <v>1</v>
      </c>
      <c r="O113" s="441">
        <f>IF(N113&gt;0, 1, 0)</f>
        <v>1</v>
      </c>
      <c r="P113" s="441">
        <f>N113-O113</f>
        <v>0</v>
      </c>
      <c r="Q113" s="442">
        <v>26</v>
      </c>
      <c r="R113" s="321">
        <f t="shared" ref="R113:R115" si="112">(K113*M113*$R$4)+(L113*M113*$R$5)+(O113*Q113*$R$6)+(P113*Q113*$R$7)</f>
        <v>124.80000000000001</v>
      </c>
      <c r="S113" s="315">
        <f t="shared" ref="S113:S115" si="113">J113*M113*$S$4</f>
        <v>26</v>
      </c>
      <c r="T113" s="196">
        <f t="shared" ref="T113:T115" si="114">K113*M113*$T$4</f>
        <v>26</v>
      </c>
      <c r="U113" s="196">
        <f t="shared" ref="U113:U115" si="115">J113*M113*$U$4</f>
        <v>31.2</v>
      </c>
      <c r="V113" s="196">
        <f t="shared" ref="V113:V115" si="116">N113*Q113*$V$6</f>
        <v>26</v>
      </c>
      <c r="W113" s="196">
        <f t="shared" ref="W113:W115" si="117">O113*Q113*$W$6</f>
        <v>7.8</v>
      </c>
      <c r="X113" s="196">
        <f t="shared" ref="X113:X115" si="118">N113*Q113*$X$6</f>
        <v>7.8</v>
      </c>
      <c r="Y113" s="196">
        <f t="shared" ref="Y113:AA115" si="119">S113+V113</f>
        <v>52</v>
      </c>
      <c r="Z113" s="196">
        <f t="shared" si="119"/>
        <v>33.799999999999997</v>
      </c>
      <c r="AA113" s="198">
        <f t="shared" si="119"/>
        <v>39</v>
      </c>
      <c r="AB113" s="197"/>
      <c r="AC113" s="196">
        <f t="shared" ref="AC113:AC115" si="120">R113-Y113-Z113-AA113</f>
        <v>0</v>
      </c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</row>
    <row r="114" spans="1:39" s="201" customFormat="1" ht="27.75" customHeight="1" x14ac:dyDescent="0.25">
      <c r="A114" s="122" t="s">
        <v>726</v>
      </c>
      <c r="B114" s="122" t="s">
        <v>381</v>
      </c>
      <c r="C114" s="437" t="str">
        <f>C113</f>
        <v>izvanredni profesor</v>
      </c>
      <c r="D114" s="189"/>
      <c r="E114" s="309" t="s">
        <v>47</v>
      </c>
      <c r="F114" s="123">
        <v>5</v>
      </c>
      <c r="G114" s="123"/>
      <c r="H114" s="443" t="s">
        <v>728</v>
      </c>
      <c r="I114" s="67"/>
      <c r="J114" s="444"/>
      <c r="K114" s="441">
        <f t="shared" ref="K114:K124" si="121">IF(J114&gt;0, 1, 0)</f>
        <v>0</v>
      </c>
      <c r="L114" s="441">
        <f t="shared" ref="L114:L124" si="122">J114-K114</f>
        <v>0</v>
      </c>
      <c r="M114" s="445"/>
      <c r="N114" s="440"/>
      <c r="O114" s="441">
        <f t="shared" ref="O114:O124" si="123">IF(N114&gt;0, 1, 0)</f>
        <v>0</v>
      </c>
      <c r="P114" s="441">
        <f t="shared" ref="P114:P124" si="124">N114-O114</f>
        <v>0</v>
      </c>
      <c r="Q114" s="445"/>
      <c r="R114" s="321">
        <f t="shared" si="112"/>
        <v>0</v>
      </c>
      <c r="S114" s="315">
        <f t="shared" si="113"/>
        <v>0</v>
      </c>
      <c r="T114" s="196">
        <f t="shared" si="114"/>
        <v>0</v>
      </c>
      <c r="U114" s="196">
        <f t="shared" si="115"/>
        <v>0</v>
      </c>
      <c r="V114" s="196">
        <f t="shared" si="116"/>
        <v>0</v>
      </c>
      <c r="W114" s="196">
        <f t="shared" si="117"/>
        <v>0</v>
      </c>
      <c r="X114" s="196">
        <f t="shared" si="118"/>
        <v>0</v>
      </c>
      <c r="Y114" s="196">
        <f t="shared" si="119"/>
        <v>0</v>
      </c>
      <c r="Z114" s="196">
        <f t="shared" si="119"/>
        <v>0</v>
      </c>
      <c r="AA114" s="198">
        <f t="shared" si="119"/>
        <v>0</v>
      </c>
      <c r="AB114" s="197"/>
      <c r="AC114" s="196">
        <f t="shared" si="120"/>
        <v>0</v>
      </c>
      <c r="AD114" s="200"/>
      <c r="AE114" s="200"/>
      <c r="AF114" s="200"/>
      <c r="AG114" s="200"/>
      <c r="AH114" s="200"/>
      <c r="AI114" s="200"/>
      <c r="AJ114" s="200"/>
      <c r="AK114" s="200"/>
      <c r="AL114" s="200"/>
      <c r="AM114" s="200"/>
    </row>
    <row r="115" spans="1:39" s="66" customFormat="1" ht="27.75" hidden="1" customHeight="1" x14ac:dyDescent="0.25">
      <c r="A115" s="116"/>
      <c r="B115" s="116"/>
      <c r="C115" s="366"/>
      <c r="D115" s="48"/>
      <c r="E115" s="81"/>
      <c r="F115" s="81"/>
      <c r="G115" s="123"/>
      <c r="H115" s="53"/>
      <c r="I115" s="67"/>
      <c r="J115" s="68"/>
      <c r="K115" s="69">
        <f t="shared" si="121"/>
        <v>0</v>
      </c>
      <c r="L115" s="69">
        <f t="shared" si="122"/>
        <v>0</v>
      </c>
      <c r="M115" s="70"/>
      <c r="N115" s="71"/>
      <c r="O115" s="72">
        <f t="shared" si="123"/>
        <v>0</v>
      </c>
      <c r="P115" s="72">
        <f t="shared" si="124"/>
        <v>0</v>
      </c>
      <c r="Q115" s="70"/>
      <c r="R115" s="279">
        <f t="shared" si="112"/>
        <v>0</v>
      </c>
      <c r="S115" s="280">
        <f t="shared" si="113"/>
        <v>0</v>
      </c>
      <c r="T115" s="60">
        <f t="shared" si="114"/>
        <v>0</v>
      </c>
      <c r="U115" s="60">
        <f t="shared" si="115"/>
        <v>0</v>
      </c>
      <c r="V115" s="60">
        <f t="shared" si="116"/>
        <v>0</v>
      </c>
      <c r="W115" s="60">
        <f t="shared" si="117"/>
        <v>0</v>
      </c>
      <c r="X115" s="60">
        <f t="shared" si="118"/>
        <v>0</v>
      </c>
      <c r="Y115" s="61">
        <f t="shared" si="119"/>
        <v>0</v>
      </c>
      <c r="Z115" s="61">
        <f t="shared" si="119"/>
        <v>0</v>
      </c>
      <c r="AA115" s="63">
        <f t="shared" si="119"/>
        <v>0</v>
      </c>
      <c r="AB115" s="62"/>
      <c r="AC115" s="61">
        <f t="shared" si="120"/>
        <v>0</v>
      </c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</row>
    <row r="116" spans="1:39" s="66" customFormat="1" ht="27.75" hidden="1" customHeight="1" x14ac:dyDescent="0.25">
      <c r="A116" s="116"/>
      <c r="B116" s="116"/>
      <c r="C116" s="371"/>
      <c r="D116" s="48"/>
      <c r="E116" s="81"/>
      <c r="F116" s="81"/>
      <c r="G116" s="123"/>
      <c r="H116" s="53"/>
      <c r="I116" s="67"/>
      <c r="J116" s="68"/>
      <c r="K116" s="69">
        <f t="shared" si="121"/>
        <v>0</v>
      </c>
      <c r="L116" s="69">
        <f t="shared" si="122"/>
        <v>0</v>
      </c>
      <c r="M116" s="70"/>
      <c r="N116" s="71"/>
      <c r="O116" s="72">
        <f t="shared" si="123"/>
        <v>0</v>
      </c>
      <c r="P116" s="72">
        <f t="shared" si="124"/>
        <v>0</v>
      </c>
      <c r="Q116" s="70"/>
      <c r="R116" s="318">
        <f t="shared" ref="R116:R124" si="125">(K116*M116*$R$3)+(L116*M116*$R$6)+(O116*Q116*$R$7)+(P116*Q116*$R$8)</f>
        <v>0</v>
      </c>
      <c r="S116" s="280"/>
      <c r="T116" s="61"/>
      <c r="U116" s="61"/>
      <c r="V116" s="61"/>
      <c r="W116" s="61"/>
      <c r="X116" s="61"/>
      <c r="Y116" s="61"/>
      <c r="Z116" s="61"/>
      <c r="AA116" s="63"/>
      <c r="AB116" s="62"/>
      <c r="AC116" s="61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</row>
    <row r="117" spans="1:39" s="66" customFormat="1" ht="27.75" hidden="1" customHeight="1" x14ac:dyDescent="0.25">
      <c r="A117" s="116"/>
      <c r="B117" s="116"/>
      <c r="C117" s="371"/>
      <c r="D117" s="48"/>
      <c r="E117" s="81"/>
      <c r="F117" s="81"/>
      <c r="G117" s="82"/>
      <c r="H117" s="53"/>
      <c r="I117" s="67"/>
      <c r="J117" s="68"/>
      <c r="K117" s="69">
        <f t="shared" si="121"/>
        <v>0</v>
      </c>
      <c r="L117" s="69">
        <f t="shared" si="122"/>
        <v>0</v>
      </c>
      <c r="M117" s="70"/>
      <c r="N117" s="71"/>
      <c r="O117" s="72">
        <f t="shared" si="123"/>
        <v>0</v>
      </c>
      <c r="P117" s="72">
        <f t="shared" si="124"/>
        <v>0</v>
      </c>
      <c r="Q117" s="70"/>
      <c r="R117" s="318">
        <f t="shared" si="125"/>
        <v>0</v>
      </c>
      <c r="S117" s="280"/>
      <c r="T117" s="61"/>
      <c r="U117" s="61"/>
      <c r="V117" s="61"/>
      <c r="W117" s="61"/>
      <c r="X117" s="61"/>
      <c r="Y117" s="61"/>
      <c r="Z117" s="61"/>
      <c r="AA117" s="63"/>
      <c r="AB117" s="62"/>
      <c r="AC117" s="61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</row>
    <row r="118" spans="1:39" s="66" customFormat="1" ht="27.75" hidden="1" customHeight="1" x14ac:dyDescent="0.25">
      <c r="A118" s="116"/>
      <c r="B118" s="116"/>
      <c r="C118" s="371"/>
      <c r="D118" s="48"/>
      <c r="E118" s="81"/>
      <c r="F118" s="81"/>
      <c r="G118" s="82"/>
      <c r="H118" s="53"/>
      <c r="I118" s="67"/>
      <c r="J118" s="68"/>
      <c r="K118" s="69">
        <f t="shared" si="121"/>
        <v>0</v>
      </c>
      <c r="L118" s="69">
        <f t="shared" si="122"/>
        <v>0</v>
      </c>
      <c r="M118" s="70"/>
      <c r="N118" s="71"/>
      <c r="O118" s="72">
        <f t="shared" si="123"/>
        <v>0</v>
      </c>
      <c r="P118" s="72">
        <f t="shared" si="124"/>
        <v>0</v>
      </c>
      <c r="Q118" s="70"/>
      <c r="R118" s="318">
        <f t="shared" si="125"/>
        <v>0</v>
      </c>
      <c r="S118" s="280"/>
      <c r="T118" s="61"/>
      <c r="U118" s="61"/>
      <c r="V118" s="61"/>
      <c r="W118" s="61"/>
      <c r="X118" s="61"/>
      <c r="Y118" s="61"/>
      <c r="Z118" s="61"/>
      <c r="AA118" s="63"/>
      <c r="AB118" s="62"/>
      <c r="AC118" s="61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</row>
    <row r="119" spans="1:39" s="66" customFormat="1" ht="27.75" hidden="1" customHeight="1" x14ac:dyDescent="0.25">
      <c r="A119" s="116"/>
      <c r="B119" s="116"/>
      <c r="C119" s="371"/>
      <c r="D119" s="48"/>
      <c r="E119" s="81"/>
      <c r="F119" s="81"/>
      <c r="G119" s="82"/>
      <c r="H119" s="53"/>
      <c r="I119" s="67"/>
      <c r="J119" s="68"/>
      <c r="K119" s="69">
        <f t="shared" si="121"/>
        <v>0</v>
      </c>
      <c r="L119" s="69">
        <f t="shared" si="122"/>
        <v>0</v>
      </c>
      <c r="M119" s="70"/>
      <c r="N119" s="71"/>
      <c r="O119" s="72">
        <f t="shared" si="123"/>
        <v>0</v>
      </c>
      <c r="P119" s="72">
        <f t="shared" si="124"/>
        <v>0</v>
      </c>
      <c r="Q119" s="70"/>
      <c r="R119" s="318">
        <f t="shared" si="125"/>
        <v>0</v>
      </c>
      <c r="S119" s="280"/>
      <c r="T119" s="61"/>
      <c r="U119" s="61"/>
      <c r="V119" s="61"/>
      <c r="W119" s="61"/>
      <c r="X119" s="61"/>
      <c r="Y119" s="61"/>
      <c r="Z119" s="61"/>
      <c r="AA119" s="63"/>
      <c r="AB119" s="62"/>
      <c r="AC119" s="61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</row>
    <row r="120" spans="1:39" s="66" customFormat="1" ht="27.75" hidden="1" customHeight="1" x14ac:dyDescent="0.25">
      <c r="A120" s="116"/>
      <c r="B120" s="116"/>
      <c r="C120" s="371"/>
      <c r="D120" s="48"/>
      <c r="E120" s="81"/>
      <c r="F120" s="81"/>
      <c r="G120" s="82"/>
      <c r="H120" s="117"/>
      <c r="I120" s="80"/>
      <c r="J120" s="68"/>
      <c r="K120" s="69">
        <f t="shared" si="121"/>
        <v>0</v>
      </c>
      <c r="L120" s="69">
        <f t="shared" si="122"/>
        <v>0</v>
      </c>
      <c r="M120" s="70"/>
      <c r="N120" s="71"/>
      <c r="O120" s="72">
        <f t="shared" si="123"/>
        <v>0</v>
      </c>
      <c r="P120" s="72">
        <f t="shared" si="124"/>
        <v>0</v>
      </c>
      <c r="Q120" s="70"/>
      <c r="R120" s="318">
        <f t="shared" si="125"/>
        <v>0</v>
      </c>
      <c r="S120" s="280"/>
      <c r="T120" s="61"/>
      <c r="U120" s="61"/>
      <c r="V120" s="61"/>
      <c r="W120" s="61"/>
      <c r="X120" s="61"/>
      <c r="Y120" s="61"/>
      <c r="Z120" s="61"/>
      <c r="AA120" s="63"/>
      <c r="AB120" s="62"/>
      <c r="AC120" s="61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</row>
    <row r="121" spans="1:39" s="66" customFormat="1" ht="27.75" hidden="1" customHeight="1" x14ac:dyDescent="0.25">
      <c r="A121" s="116"/>
      <c r="B121" s="116"/>
      <c r="C121" s="371"/>
      <c r="D121" s="48"/>
      <c r="E121" s="81"/>
      <c r="F121" s="81"/>
      <c r="G121" s="82"/>
      <c r="H121" s="53"/>
      <c r="I121" s="67"/>
      <c r="J121" s="68"/>
      <c r="K121" s="69">
        <f t="shared" si="121"/>
        <v>0</v>
      </c>
      <c r="L121" s="69">
        <f t="shared" si="122"/>
        <v>0</v>
      </c>
      <c r="M121" s="70"/>
      <c r="N121" s="71"/>
      <c r="O121" s="72">
        <f t="shared" si="123"/>
        <v>0</v>
      </c>
      <c r="P121" s="72">
        <f t="shared" si="124"/>
        <v>0</v>
      </c>
      <c r="Q121" s="70"/>
      <c r="R121" s="318">
        <f t="shared" si="125"/>
        <v>0</v>
      </c>
      <c r="S121" s="280"/>
      <c r="T121" s="61"/>
      <c r="U121" s="61"/>
      <c r="V121" s="61"/>
      <c r="W121" s="61"/>
      <c r="X121" s="61"/>
      <c r="Y121" s="61"/>
      <c r="Z121" s="61"/>
      <c r="AA121" s="63"/>
      <c r="AB121" s="62"/>
      <c r="AC121" s="61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</row>
    <row r="122" spans="1:39" s="66" customFormat="1" ht="27.75" hidden="1" customHeight="1" x14ac:dyDescent="0.25">
      <c r="A122" s="116"/>
      <c r="B122" s="116"/>
      <c r="C122" s="371"/>
      <c r="D122" s="48"/>
      <c r="E122" s="81"/>
      <c r="F122" s="81"/>
      <c r="G122" s="82"/>
      <c r="H122" s="53"/>
      <c r="I122" s="67"/>
      <c r="J122" s="68"/>
      <c r="K122" s="69">
        <f t="shared" si="121"/>
        <v>0</v>
      </c>
      <c r="L122" s="69">
        <f t="shared" si="122"/>
        <v>0</v>
      </c>
      <c r="M122" s="70"/>
      <c r="N122" s="71"/>
      <c r="O122" s="72">
        <f t="shared" si="123"/>
        <v>0</v>
      </c>
      <c r="P122" s="72">
        <f t="shared" si="124"/>
        <v>0</v>
      </c>
      <c r="Q122" s="70"/>
      <c r="R122" s="318">
        <f t="shared" si="125"/>
        <v>0</v>
      </c>
      <c r="S122" s="280"/>
      <c r="T122" s="61"/>
      <c r="U122" s="61"/>
      <c r="V122" s="61"/>
      <c r="W122" s="61"/>
      <c r="X122" s="61"/>
      <c r="Y122" s="61"/>
      <c r="Z122" s="61"/>
      <c r="AA122" s="63"/>
      <c r="AB122" s="62"/>
      <c r="AC122" s="61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</row>
    <row r="123" spans="1:39" s="85" customFormat="1" ht="27.75" hidden="1" customHeight="1" x14ac:dyDescent="0.25">
      <c r="A123" s="116"/>
      <c r="B123" s="116"/>
      <c r="C123" s="371"/>
      <c r="D123" s="48"/>
      <c r="E123" s="81"/>
      <c r="F123" s="81"/>
      <c r="G123" s="82"/>
      <c r="H123" s="53"/>
      <c r="I123" s="67"/>
      <c r="J123" s="68"/>
      <c r="K123" s="69">
        <f t="shared" si="121"/>
        <v>0</v>
      </c>
      <c r="L123" s="69">
        <f t="shared" si="122"/>
        <v>0</v>
      </c>
      <c r="M123" s="70"/>
      <c r="N123" s="71"/>
      <c r="O123" s="72">
        <f t="shared" si="123"/>
        <v>0</v>
      </c>
      <c r="P123" s="72">
        <f t="shared" si="124"/>
        <v>0</v>
      </c>
      <c r="Q123" s="70"/>
      <c r="R123" s="318">
        <f t="shared" si="125"/>
        <v>0</v>
      </c>
      <c r="S123" s="280"/>
      <c r="T123" s="61"/>
      <c r="U123" s="61"/>
      <c r="V123" s="61"/>
      <c r="W123" s="61"/>
      <c r="X123" s="61"/>
      <c r="Y123" s="61"/>
      <c r="Z123" s="61"/>
      <c r="AA123" s="63"/>
      <c r="AB123" s="62"/>
      <c r="AC123" s="61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</row>
    <row r="124" spans="1:39" s="66" customFormat="1" ht="27.75" hidden="1" customHeight="1" x14ac:dyDescent="0.25">
      <c r="A124" s="116"/>
      <c r="B124" s="116"/>
      <c r="C124" s="371"/>
      <c r="D124" s="48"/>
      <c r="E124" s="81"/>
      <c r="F124" s="81"/>
      <c r="G124" s="82"/>
      <c r="H124" s="117"/>
      <c r="I124" s="80"/>
      <c r="J124" s="68"/>
      <c r="K124" s="69">
        <f t="shared" si="121"/>
        <v>0</v>
      </c>
      <c r="L124" s="69">
        <f t="shared" si="122"/>
        <v>0</v>
      </c>
      <c r="M124" s="70"/>
      <c r="N124" s="71"/>
      <c r="O124" s="72">
        <f t="shared" si="123"/>
        <v>0</v>
      </c>
      <c r="P124" s="72">
        <f t="shared" si="124"/>
        <v>0</v>
      </c>
      <c r="Q124" s="70"/>
      <c r="R124" s="318">
        <f t="shared" si="125"/>
        <v>0</v>
      </c>
      <c r="S124" s="280"/>
      <c r="T124" s="61"/>
      <c r="U124" s="61"/>
      <c r="V124" s="61"/>
      <c r="W124" s="61"/>
      <c r="X124" s="61"/>
      <c r="Y124" s="61"/>
      <c r="Z124" s="61"/>
      <c r="AA124" s="63"/>
      <c r="AB124" s="62"/>
      <c r="AC124" s="61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</row>
    <row r="125" spans="1:39" s="115" customFormat="1" ht="27.75" customHeight="1" thickBot="1" x14ac:dyDescent="0.3">
      <c r="A125" s="102" t="s">
        <v>726</v>
      </c>
      <c r="B125" s="102" t="s">
        <v>381</v>
      </c>
      <c r="C125" s="382" t="str">
        <f>C113</f>
        <v>izvanredni profesor</v>
      </c>
      <c r="D125" s="103"/>
      <c r="E125" s="104"/>
      <c r="F125" s="104"/>
      <c r="G125" s="105"/>
      <c r="H125" s="106" t="s">
        <v>55</v>
      </c>
      <c r="I125" s="107"/>
      <c r="J125" s="108"/>
      <c r="K125" s="109"/>
      <c r="L125" s="109"/>
      <c r="M125" s="110"/>
      <c r="N125" s="111"/>
      <c r="O125" s="109"/>
      <c r="P125" s="109"/>
      <c r="Q125" s="110"/>
      <c r="R125" s="283">
        <f>SUM(R113:R124)</f>
        <v>124.80000000000001</v>
      </c>
      <c r="S125" s="284">
        <f t="shared" ref="S125:AA125" si="126">SUM(S113:S124)</f>
        <v>26</v>
      </c>
      <c r="T125" s="113">
        <f t="shared" si="126"/>
        <v>26</v>
      </c>
      <c r="U125" s="113">
        <f t="shared" si="126"/>
        <v>31.2</v>
      </c>
      <c r="V125" s="113">
        <f t="shared" si="126"/>
        <v>26</v>
      </c>
      <c r="W125" s="113">
        <f t="shared" si="126"/>
        <v>7.8</v>
      </c>
      <c r="X125" s="113">
        <f t="shared" si="126"/>
        <v>7.8</v>
      </c>
      <c r="Y125" s="113">
        <f t="shared" si="126"/>
        <v>52</v>
      </c>
      <c r="Z125" s="113">
        <f t="shared" si="126"/>
        <v>33.799999999999997</v>
      </c>
      <c r="AA125" s="433">
        <f t="shared" si="126"/>
        <v>39</v>
      </c>
      <c r="AB125" s="114"/>
      <c r="AC125" s="61"/>
      <c r="AD125" s="414">
        <f>R125/1800/0.6</f>
        <v>0.11555555555555558</v>
      </c>
      <c r="AE125" s="65"/>
      <c r="AF125" s="65"/>
      <c r="AG125" s="65"/>
      <c r="AH125" s="65"/>
      <c r="AI125" s="65"/>
      <c r="AJ125" s="65"/>
      <c r="AK125" s="65"/>
      <c r="AL125" s="65"/>
      <c r="AM125" s="65"/>
    </row>
    <row r="126" spans="1:39" s="201" customFormat="1" ht="27.75" customHeight="1" thickTop="1" x14ac:dyDescent="0.25">
      <c r="A126" s="189" t="s">
        <v>729</v>
      </c>
      <c r="B126" s="189" t="s">
        <v>730</v>
      </c>
      <c r="C126" s="437"/>
      <c r="D126" s="189"/>
      <c r="E126" s="123" t="s">
        <v>32</v>
      </c>
      <c r="F126" s="123">
        <v>4</v>
      </c>
      <c r="G126" s="123"/>
      <c r="H126" s="443" t="s">
        <v>731</v>
      </c>
      <c r="I126" s="415"/>
      <c r="J126" s="444">
        <v>1</v>
      </c>
      <c r="K126" s="441">
        <f>IF(J126&gt;0, 1, 0)</f>
        <v>1</v>
      </c>
      <c r="L126" s="441">
        <f>J126-K126</f>
        <v>0</v>
      </c>
      <c r="M126" s="445">
        <v>26</v>
      </c>
      <c r="N126" s="440">
        <v>1</v>
      </c>
      <c r="O126" s="441">
        <f>IF(N126&gt;0, 1, 0)</f>
        <v>1</v>
      </c>
      <c r="P126" s="441">
        <f>N126-O126</f>
        <v>0</v>
      </c>
      <c r="Q126" s="446">
        <v>13</v>
      </c>
      <c r="R126" s="321">
        <f t="shared" ref="R126:R128" si="127">(K126*M126*$R$4)+(L126*M126*$R$5)+(O126*Q126*$R$6)+(P126*Q126*$R$7)</f>
        <v>104</v>
      </c>
      <c r="S126" s="315">
        <f t="shared" ref="S126:S128" si="128">J126*M126*$S$4</f>
        <v>26</v>
      </c>
      <c r="T126" s="196">
        <f t="shared" ref="T126:T128" si="129">K126*M126*$T$4</f>
        <v>26</v>
      </c>
      <c r="U126" s="196">
        <f t="shared" ref="U126:U128" si="130">J126*M126*$U$4</f>
        <v>31.2</v>
      </c>
      <c r="V126" s="196">
        <f t="shared" ref="V126:V128" si="131">N126*Q126*$V$6</f>
        <v>13</v>
      </c>
      <c r="W126" s="196">
        <f t="shared" ref="W126:W128" si="132">O126*Q126*$W$6</f>
        <v>3.9</v>
      </c>
      <c r="X126" s="196">
        <f t="shared" ref="X126:X128" si="133">N126*Q126*$X$6</f>
        <v>3.9</v>
      </c>
      <c r="Y126" s="196">
        <f t="shared" ref="Y126:AA128" si="134">S126+V126</f>
        <v>39</v>
      </c>
      <c r="Z126" s="196">
        <f t="shared" si="134"/>
        <v>29.9</v>
      </c>
      <c r="AA126" s="198">
        <f t="shared" si="134"/>
        <v>35.1</v>
      </c>
      <c r="AB126" s="197"/>
      <c r="AC126" s="196">
        <f t="shared" ref="AC126:AC128" si="135">R126-Y126-Z126-AA126</f>
        <v>0</v>
      </c>
      <c r="AD126" s="200"/>
      <c r="AE126" s="200"/>
      <c r="AF126" s="200"/>
      <c r="AG126" s="200"/>
      <c r="AH126" s="200"/>
      <c r="AI126" s="200"/>
      <c r="AJ126" s="200"/>
      <c r="AK126" s="200"/>
      <c r="AL126" s="200"/>
      <c r="AM126" s="200"/>
    </row>
    <row r="127" spans="1:39" s="201" customFormat="1" ht="27.75" customHeight="1" x14ac:dyDescent="0.25">
      <c r="A127" s="189" t="s">
        <v>729</v>
      </c>
      <c r="B127" s="189" t="s">
        <v>730</v>
      </c>
      <c r="C127" s="437">
        <f>C126</f>
        <v>0</v>
      </c>
      <c r="D127" s="189"/>
      <c r="E127" s="123" t="s">
        <v>47</v>
      </c>
      <c r="F127" s="123">
        <v>4</v>
      </c>
      <c r="G127" s="123"/>
      <c r="H127" s="443" t="s">
        <v>731</v>
      </c>
      <c r="I127" s="67"/>
      <c r="J127" s="444"/>
      <c r="K127" s="441">
        <f t="shared" ref="K127:K137" si="136">IF(J127&gt;0, 1, 0)</f>
        <v>0</v>
      </c>
      <c r="L127" s="441">
        <f t="shared" ref="L127:L137" si="137">J127-K127</f>
        <v>0</v>
      </c>
      <c r="M127" s="445"/>
      <c r="N127" s="440"/>
      <c r="O127" s="441">
        <f t="shared" ref="O127:O137" si="138">IF(N127&gt;0, 1, 0)</f>
        <v>0</v>
      </c>
      <c r="P127" s="441">
        <f t="shared" ref="P127:P137" si="139">N127-O127</f>
        <v>0</v>
      </c>
      <c r="Q127" s="445"/>
      <c r="R127" s="321">
        <f t="shared" si="127"/>
        <v>0</v>
      </c>
      <c r="S127" s="315">
        <f t="shared" si="128"/>
        <v>0</v>
      </c>
      <c r="T127" s="196">
        <f t="shared" si="129"/>
        <v>0</v>
      </c>
      <c r="U127" s="196">
        <f t="shared" si="130"/>
        <v>0</v>
      </c>
      <c r="V127" s="196">
        <f t="shared" si="131"/>
        <v>0</v>
      </c>
      <c r="W127" s="196">
        <f t="shared" si="132"/>
        <v>0</v>
      </c>
      <c r="X127" s="196">
        <f t="shared" si="133"/>
        <v>0</v>
      </c>
      <c r="Y127" s="196">
        <f t="shared" si="134"/>
        <v>0</v>
      </c>
      <c r="Z127" s="196">
        <f t="shared" si="134"/>
        <v>0</v>
      </c>
      <c r="AA127" s="198">
        <f t="shared" si="134"/>
        <v>0</v>
      </c>
      <c r="AB127" s="197"/>
      <c r="AC127" s="196">
        <f t="shared" si="135"/>
        <v>0</v>
      </c>
      <c r="AD127" s="200"/>
      <c r="AE127" s="200"/>
      <c r="AF127" s="200"/>
      <c r="AG127" s="200"/>
      <c r="AH127" s="200"/>
      <c r="AI127" s="200"/>
      <c r="AJ127" s="200"/>
      <c r="AK127" s="200"/>
      <c r="AL127" s="200"/>
      <c r="AM127" s="200"/>
    </row>
    <row r="128" spans="1:39" s="66" customFormat="1" ht="27.75" hidden="1" customHeight="1" x14ac:dyDescent="0.25">
      <c r="A128" s="116"/>
      <c r="B128" s="116"/>
      <c r="C128" s="366">
        <f>C126</f>
        <v>0</v>
      </c>
      <c r="D128" s="48"/>
      <c r="E128" s="81"/>
      <c r="F128" s="81"/>
      <c r="G128" s="123"/>
      <c r="H128" s="53"/>
      <c r="I128" s="67"/>
      <c r="J128" s="68"/>
      <c r="K128" s="69">
        <f t="shared" si="136"/>
        <v>0</v>
      </c>
      <c r="L128" s="69">
        <f t="shared" si="137"/>
        <v>0</v>
      </c>
      <c r="M128" s="70"/>
      <c r="N128" s="71"/>
      <c r="O128" s="72">
        <f t="shared" si="138"/>
        <v>0</v>
      </c>
      <c r="P128" s="72">
        <f t="shared" si="139"/>
        <v>0</v>
      </c>
      <c r="Q128" s="70"/>
      <c r="R128" s="279">
        <f t="shared" si="127"/>
        <v>0</v>
      </c>
      <c r="S128" s="280">
        <f t="shared" si="128"/>
        <v>0</v>
      </c>
      <c r="T128" s="60">
        <f t="shared" si="129"/>
        <v>0</v>
      </c>
      <c r="U128" s="60">
        <f t="shared" si="130"/>
        <v>0</v>
      </c>
      <c r="V128" s="60">
        <f t="shared" si="131"/>
        <v>0</v>
      </c>
      <c r="W128" s="60">
        <f t="shared" si="132"/>
        <v>0</v>
      </c>
      <c r="X128" s="60">
        <f t="shared" si="133"/>
        <v>0</v>
      </c>
      <c r="Y128" s="61">
        <f t="shared" si="134"/>
        <v>0</v>
      </c>
      <c r="Z128" s="61">
        <f t="shared" si="134"/>
        <v>0</v>
      </c>
      <c r="AA128" s="63">
        <f t="shared" si="134"/>
        <v>0</v>
      </c>
      <c r="AB128" s="62"/>
      <c r="AC128" s="61">
        <f t="shared" si="135"/>
        <v>0</v>
      </c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</row>
    <row r="129" spans="1:39" s="66" customFormat="1" ht="27.75" hidden="1" customHeight="1" x14ac:dyDescent="0.25">
      <c r="A129" s="116"/>
      <c r="B129" s="116"/>
      <c r="C129" s="371"/>
      <c r="D129" s="48"/>
      <c r="E129" s="81"/>
      <c r="F129" s="81"/>
      <c r="G129" s="123"/>
      <c r="H129" s="53"/>
      <c r="I129" s="67"/>
      <c r="J129" s="68"/>
      <c r="K129" s="69">
        <f t="shared" si="136"/>
        <v>0</v>
      </c>
      <c r="L129" s="69">
        <f t="shared" si="137"/>
        <v>0</v>
      </c>
      <c r="M129" s="70"/>
      <c r="N129" s="71"/>
      <c r="O129" s="72">
        <f t="shared" si="138"/>
        <v>0</v>
      </c>
      <c r="P129" s="72">
        <f t="shared" si="139"/>
        <v>0</v>
      </c>
      <c r="Q129" s="70"/>
      <c r="R129" s="318">
        <f t="shared" ref="R129:R137" si="140">(K129*M129*$R$3)+(L129*M129*$R$6)+(O129*Q129*$R$7)+(P129*Q129*$R$8)</f>
        <v>0</v>
      </c>
      <c r="S129" s="280"/>
      <c r="T129" s="61"/>
      <c r="U129" s="61"/>
      <c r="V129" s="61"/>
      <c r="W129" s="61"/>
      <c r="X129" s="61"/>
      <c r="Y129" s="61"/>
      <c r="Z129" s="61"/>
      <c r="AA129" s="63"/>
      <c r="AB129" s="62"/>
      <c r="AC129" s="61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</row>
    <row r="130" spans="1:39" s="66" customFormat="1" ht="27.75" hidden="1" customHeight="1" x14ac:dyDescent="0.25">
      <c r="A130" s="116"/>
      <c r="B130" s="116"/>
      <c r="C130" s="371"/>
      <c r="D130" s="48"/>
      <c r="E130" s="81"/>
      <c r="F130" s="81"/>
      <c r="G130" s="82"/>
      <c r="H130" s="53"/>
      <c r="I130" s="67"/>
      <c r="J130" s="68"/>
      <c r="K130" s="69">
        <f t="shared" si="136"/>
        <v>0</v>
      </c>
      <c r="L130" s="69">
        <f t="shared" si="137"/>
        <v>0</v>
      </c>
      <c r="M130" s="70"/>
      <c r="N130" s="71"/>
      <c r="O130" s="72">
        <f t="shared" si="138"/>
        <v>0</v>
      </c>
      <c r="P130" s="72">
        <f t="shared" si="139"/>
        <v>0</v>
      </c>
      <c r="Q130" s="70"/>
      <c r="R130" s="318">
        <f t="shared" si="140"/>
        <v>0</v>
      </c>
      <c r="S130" s="280"/>
      <c r="T130" s="61"/>
      <c r="U130" s="61"/>
      <c r="V130" s="61"/>
      <c r="W130" s="61"/>
      <c r="X130" s="61"/>
      <c r="Y130" s="61"/>
      <c r="Z130" s="61"/>
      <c r="AA130" s="63"/>
      <c r="AB130" s="62"/>
      <c r="AC130" s="61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</row>
    <row r="131" spans="1:39" s="66" customFormat="1" ht="27.75" hidden="1" customHeight="1" x14ac:dyDescent="0.25">
      <c r="A131" s="116"/>
      <c r="B131" s="116"/>
      <c r="C131" s="371"/>
      <c r="D131" s="48"/>
      <c r="E131" s="81"/>
      <c r="F131" s="81"/>
      <c r="G131" s="82"/>
      <c r="H131" s="53"/>
      <c r="I131" s="67"/>
      <c r="J131" s="68"/>
      <c r="K131" s="69">
        <f t="shared" si="136"/>
        <v>0</v>
      </c>
      <c r="L131" s="69">
        <f t="shared" si="137"/>
        <v>0</v>
      </c>
      <c r="M131" s="70"/>
      <c r="N131" s="71"/>
      <c r="O131" s="72">
        <f t="shared" si="138"/>
        <v>0</v>
      </c>
      <c r="P131" s="72">
        <f t="shared" si="139"/>
        <v>0</v>
      </c>
      <c r="Q131" s="70"/>
      <c r="R131" s="318">
        <f t="shared" si="140"/>
        <v>0</v>
      </c>
      <c r="S131" s="280"/>
      <c r="T131" s="61"/>
      <c r="U131" s="61"/>
      <c r="V131" s="61"/>
      <c r="W131" s="61"/>
      <c r="X131" s="61"/>
      <c r="Y131" s="61"/>
      <c r="Z131" s="61"/>
      <c r="AA131" s="63"/>
      <c r="AB131" s="62"/>
      <c r="AC131" s="61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</row>
    <row r="132" spans="1:39" s="66" customFormat="1" ht="27.75" hidden="1" customHeight="1" x14ac:dyDescent="0.25">
      <c r="A132" s="116"/>
      <c r="B132" s="116"/>
      <c r="C132" s="371"/>
      <c r="D132" s="48"/>
      <c r="E132" s="81"/>
      <c r="F132" s="81"/>
      <c r="G132" s="82"/>
      <c r="H132" s="53"/>
      <c r="I132" s="67"/>
      <c r="J132" s="68"/>
      <c r="K132" s="69">
        <f t="shared" si="136"/>
        <v>0</v>
      </c>
      <c r="L132" s="69">
        <f t="shared" si="137"/>
        <v>0</v>
      </c>
      <c r="M132" s="70"/>
      <c r="N132" s="71"/>
      <c r="O132" s="72">
        <f t="shared" si="138"/>
        <v>0</v>
      </c>
      <c r="P132" s="72">
        <f t="shared" si="139"/>
        <v>0</v>
      </c>
      <c r="Q132" s="70"/>
      <c r="R132" s="318">
        <f t="shared" si="140"/>
        <v>0</v>
      </c>
      <c r="S132" s="280"/>
      <c r="T132" s="61"/>
      <c r="U132" s="61"/>
      <c r="V132" s="61"/>
      <c r="W132" s="61"/>
      <c r="X132" s="61"/>
      <c r="Y132" s="61"/>
      <c r="Z132" s="61"/>
      <c r="AA132" s="63"/>
      <c r="AB132" s="62"/>
      <c r="AC132" s="61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</row>
    <row r="133" spans="1:39" s="66" customFormat="1" ht="27.75" hidden="1" customHeight="1" x14ac:dyDescent="0.25">
      <c r="A133" s="116"/>
      <c r="B133" s="116"/>
      <c r="C133" s="371"/>
      <c r="D133" s="48"/>
      <c r="E133" s="81"/>
      <c r="F133" s="81"/>
      <c r="G133" s="82"/>
      <c r="H133" s="117"/>
      <c r="I133" s="80"/>
      <c r="J133" s="68"/>
      <c r="K133" s="69">
        <f t="shared" si="136"/>
        <v>0</v>
      </c>
      <c r="L133" s="69">
        <f t="shared" si="137"/>
        <v>0</v>
      </c>
      <c r="M133" s="70"/>
      <c r="N133" s="71"/>
      <c r="O133" s="72">
        <f t="shared" si="138"/>
        <v>0</v>
      </c>
      <c r="P133" s="72">
        <f t="shared" si="139"/>
        <v>0</v>
      </c>
      <c r="Q133" s="70"/>
      <c r="R133" s="318">
        <f t="shared" si="140"/>
        <v>0</v>
      </c>
      <c r="S133" s="280"/>
      <c r="T133" s="61"/>
      <c r="U133" s="61"/>
      <c r="V133" s="61"/>
      <c r="W133" s="61"/>
      <c r="X133" s="61"/>
      <c r="Y133" s="61"/>
      <c r="Z133" s="61"/>
      <c r="AA133" s="63"/>
      <c r="AB133" s="62"/>
      <c r="AC133" s="61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</row>
    <row r="134" spans="1:39" s="66" customFormat="1" ht="27.75" hidden="1" customHeight="1" x14ac:dyDescent="0.25">
      <c r="A134" s="116"/>
      <c r="B134" s="116"/>
      <c r="C134" s="371"/>
      <c r="D134" s="48"/>
      <c r="E134" s="81"/>
      <c r="F134" s="81"/>
      <c r="G134" s="82"/>
      <c r="H134" s="53"/>
      <c r="I134" s="67"/>
      <c r="J134" s="68"/>
      <c r="K134" s="69">
        <f t="shared" si="136"/>
        <v>0</v>
      </c>
      <c r="L134" s="69">
        <f t="shared" si="137"/>
        <v>0</v>
      </c>
      <c r="M134" s="70"/>
      <c r="N134" s="71"/>
      <c r="O134" s="72">
        <f t="shared" si="138"/>
        <v>0</v>
      </c>
      <c r="P134" s="72">
        <f t="shared" si="139"/>
        <v>0</v>
      </c>
      <c r="Q134" s="70"/>
      <c r="R134" s="318">
        <f t="shared" si="140"/>
        <v>0</v>
      </c>
      <c r="S134" s="280"/>
      <c r="T134" s="61"/>
      <c r="U134" s="61"/>
      <c r="V134" s="61"/>
      <c r="W134" s="61"/>
      <c r="X134" s="61"/>
      <c r="Y134" s="61"/>
      <c r="Z134" s="61"/>
      <c r="AA134" s="63"/>
      <c r="AB134" s="62"/>
      <c r="AC134" s="61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</row>
    <row r="135" spans="1:39" s="66" customFormat="1" ht="27.75" hidden="1" customHeight="1" x14ac:dyDescent="0.25">
      <c r="A135" s="116"/>
      <c r="B135" s="116"/>
      <c r="C135" s="371"/>
      <c r="D135" s="48"/>
      <c r="E135" s="81"/>
      <c r="F135" s="81"/>
      <c r="G135" s="82"/>
      <c r="H135" s="53"/>
      <c r="I135" s="67"/>
      <c r="J135" s="68"/>
      <c r="K135" s="69">
        <f t="shared" si="136"/>
        <v>0</v>
      </c>
      <c r="L135" s="69">
        <f t="shared" si="137"/>
        <v>0</v>
      </c>
      <c r="M135" s="70"/>
      <c r="N135" s="71"/>
      <c r="O135" s="72">
        <f t="shared" si="138"/>
        <v>0</v>
      </c>
      <c r="P135" s="72">
        <f t="shared" si="139"/>
        <v>0</v>
      </c>
      <c r="Q135" s="70"/>
      <c r="R135" s="318">
        <f t="shared" si="140"/>
        <v>0</v>
      </c>
      <c r="S135" s="280"/>
      <c r="T135" s="61"/>
      <c r="U135" s="61"/>
      <c r="V135" s="61"/>
      <c r="W135" s="61"/>
      <c r="X135" s="61"/>
      <c r="Y135" s="61"/>
      <c r="Z135" s="61"/>
      <c r="AA135" s="63"/>
      <c r="AB135" s="62"/>
      <c r="AC135" s="61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</row>
    <row r="136" spans="1:39" s="85" customFormat="1" ht="27.75" hidden="1" customHeight="1" x14ac:dyDescent="0.25">
      <c r="A136" s="116"/>
      <c r="B136" s="116"/>
      <c r="C136" s="371"/>
      <c r="D136" s="48"/>
      <c r="E136" s="81"/>
      <c r="F136" s="81"/>
      <c r="G136" s="82"/>
      <c r="H136" s="53"/>
      <c r="I136" s="67"/>
      <c r="J136" s="68"/>
      <c r="K136" s="69">
        <f t="shared" si="136"/>
        <v>0</v>
      </c>
      <c r="L136" s="69">
        <f t="shared" si="137"/>
        <v>0</v>
      </c>
      <c r="M136" s="70"/>
      <c r="N136" s="71"/>
      <c r="O136" s="72">
        <f t="shared" si="138"/>
        <v>0</v>
      </c>
      <c r="P136" s="72">
        <f t="shared" si="139"/>
        <v>0</v>
      </c>
      <c r="Q136" s="70"/>
      <c r="R136" s="318">
        <f t="shared" si="140"/>
        <v>0</v>
      </c>
      <c r="S136" s="280"/>
      <c r="T136" s="61"/>
      <c r="U136" s="61"/>
      <c r="V136" s="61"/>
      <c r="W136" s="61"/>
      <c r="X136" s="61"/>
      <c r="Y136" s="61"/>
      <c r="Z136" s="61"/>
      <c r="AA136" s="63"/>
      <c r="AB136" s="62"/>
      <c r="AC136" s="61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</row>
    <row r="137" spans="1:39" s="66" customFormat="1" ht="27.75" hidden="1" customHeight="1" x14ac:dyDescent="0.25">
      <c r="A137" s="116"/>
      <c r="B137" s="116"/>
      <c r="C137" s="371"/>
      <c r="D137" s="48"/>
      <c r="E137" s="81"/>
      <c r="F137" s="81"/>
      <c r="G137" s="82"/>
      <c r="H137" s="117"/>
      <c r="I137" s="80"/>
      <c r="J137" s="68"/>
      <c r="K137" s="69">
        <f t="shared" si="136"/>
        <v>0</v>
      </c>
      <c r="L137" s="69">
        <f t="shared" si="137"/>
        <v>0</v>
      </c>
      <c r="M137" s="70"/>
      <c r="N137" s="71"/>
      <c r="O137" s="72">
        <f t="shared" si="138"/>
        <v>0</v>
      </c>
      <c r="P137" s="72">
        <f t="shared" si="139"/>
        <v>0</v>
      </c>
      <c r="Q137" s="70"/>
      <c r="R137" s="318">
        <f t="shared" si="140"/>
        <v>0</v>
      </c>
      <c r="S137" s="280"/>
      <c r="T137" s="61"/>
      <c r="U137" s="61"/>
      <c r="V137" s="61"/>
      <c r="W137" s="61"/>
      <c r="X137" s="61"/>
      <c r="Y137" s="61"/>
      <c r="Z137" s="61"/>
      <c r="AA137" s="63"/>
      <c r="AB137" s="62"/>
      <c r="AC137" s="61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</row>
    <row r="138" spans="1:39" s="115" customFormat="1" ht="27.75" customHeight="1" thickBot="1" x14ac:dyDescent="0.3">
      <c r="A138" s="102" t="s">
        <v>729</v>
      </c>
      <c r="B138" s="102" t="s">
        <v>730</v>
      </c>
      <c r="C138" s="382">
        <f>C126</f>
        <v>0</v>
      </c>
      <c r="D138" s="103"/>
      <c r="E138" s="104"/>
      <c r="F138" s="104"/>
      <c r="G138" s="105"/>
      <c r="H138" s="106" t="s">
        <v>55</v>
      </c>
      <c r="I138" s="107"/>
      <c r="J138" s="108"/>
      <c r="K138" s="109"/>
      <c r="L138" s="109"/>
      <c r="M138" s="110"/>
      <c r="N138" s="111"/>
      <c r="O138" s="109"/>
      <c r="P138" s="109"/>
      <c r="Q138" s="110"/>
      <c r="R138" s="283">
        <f>SUM(R126:R137)</f>
        <v>104</v>
      </c>
      <c r="S138" s="284">
        <f t="shared" ref="S138:AA138" si="141">SUM(S126:S137)</f>
        <v>26</v>
      </c>
      <c r="T138" s="113">
        <f t="shared" si="141"/>
        <v>26</v>
      </c>
      <c r="U138" s="113">
        <f t="shared" si="141"/>
        <v>31.2</v>
      </c>
      <c r="V138" s="113">
        <f t="shared" si="141"/>
        <v>13</v>
      </c>
      <c r="W138" s="113">
        <f t="shared" si="141"/>
        <v>3.9</v>
      </c>
      <c r="X138" s="113">
        <f t="shared" si="141"/>
        <v>3.9</v>
      </c>
      <c r="Y138" s="113">
        <f t="shared" si="141"/>
        <v>39</v>
      </c>
      <c r="Z138" s="113">
        <f t="shared" si="141"/>
        <v>29.9</v>
      </c>
      <c r="AA138" s="433">
        <f t="shared" si="141"/>
        <v>35.1</v>
      </c>
      <c r="AB138" s="114"/>
      <c r="AC138" s="61"/>
      <c r="AD138" s="414">
        <f>R138/1800/0.6</f>
        <v>9.6296296296296297E-2</v>
      </c>
      <c r="AE138" s="65"/>
      <c r="AF138" s="65"/>
      <c r="AG138" s="65"/>
      <c r="AH138" s="65"/>
      <c r="AI138" s="65"/>
      <c r="AJ138" s="65"/>
      <c r="AK138" s="65"/>
      <c r="AL138" s="65"/>
      <c r="AM138" s="65"/>
    </row>
    <row r="139" spans="1:39" s="201" customFormat="1" ht="27.75" customHeight="1" thickTop="1" x14ac:dyDescent="0.25">
      <c r="A139" s="447" t="s">
        <v>479</v>
      </c>
      <c r="B139" s="189" t="s">
        <v>480</v>
      </c>
      <c r="C139" s="437" t="s">
        <v>522</v>
      </c>
      <c r="D139" s="189" t="s">
        <v>522</v>
      </c>
      <c r="E139" s="417"/>
      <c r="F139" s="123" t="s">
        <v>39</v>
      </c>
      <c r="G139" s="123">
        <v>2</v>
      </c>
      <c r="H139" s="443" t="s">
        <v>732</v>
      </c>
      <c r="I139" s="415"/>
      <c r="J139" s="194">
        <v>1</v>
      </c>
      <c r="K139" s="69">
        <f>IF(J139&gt;0, 1, 0)</f>
        <v>1</v>
      </c>
      <c r="L139" s="69">
        <f>J139-K139</f>
        <v>0</v>
      </c>
      <c r="M139" s="120">
        <v>26</v>
      </c>
      <c r="N139" s="119">
        <v>1</v>
      </c>
      <c r="O139" s="72">
        <f>IF(N139&gt;0, 1, 0)</f>
        <v>1</v>
      </c>
      <c r="P139" s="72">
        <f>N139-O139</f>
        <v>0</v>
      </c>
      <c r="Q139" s="448">
        <v>26</v>
      </c>
      <c r="R139" s="321">
        <f t="shared" ref="R139:R141" si="142">(K139*M139*$R$4)+(L139*M139*$R$5)+(O139*Q139*$R$6)+(P139*Q139*$R$7)</f>
        <v>124.80000000000001</v>
      </c>
      <c r="S139" s="315">
        <f t="shared" ref="S139:S141" si="143">J139*M139*$S$4</f>
        <v>26</v>
      </c>
      <c r="T139" s="196">
        <f t="shared" ref="T139:T141" si="144">K139*M139*$T$4</f>
        <v>26</v>
      </c>
      <c r="U139" s="196">
        <f t="shared" ref="U139:U141" si="145">J139*M139*$U$4</f>
        <v>31.2</v>
      </c>
      <c r="V139" s="196">
        <f t="shared" ref="V139:V141" si="146">N139*Q139*$V$6</f>
        <v>26</v>
      </c>
      <c r="W139" s="196">
        <f t="shared" ref="W139:W141" si="147">O139*Q139*$W$6</f>
        <v>7.8</v>
      </c>
      <c r="X139" s="196">
        <f t="shared" ref="X139:X141" si="148">N139*Q139*$X$6</f>
        <v>7.8</v>
      </c>
      <c r="Y139" s="196">
        <f t="shared" ref="Y139:AA141" si="149">S139+V139</f>
        <v>52</v>
      </c>
      <c r="Z139" s="196">
        <f t="shared" si="149"/>
        <v>33.799999999999997</v>
      </c>
      <c r="AA139" s="198">
        <f t="shared" si="149"/>
        <v>39</v>
      </c>
      <c r="AB139" s="197"/>
      <c r="AC139" s="196">
        <f t="shared" ref="AC139:AC141" si="150">R139-Y139-Z139-AA139</f>
        <v>0</v>
      </c>
      <c r="AD139" s="200"/>
      <c r="AE139" s="200"/>
      <c r="AF139" s="200"/>
      <c r="AG139" s="200"/>
      <c r="AH139" s="200"/>
      <c r="AI139" s="200"/>
      <c r="AJ139" s="200"/>
      <c r="AK139" s="200"/>
      <c r="AL139" s="200"/>
      <c r="AM139" s="200"/>
    </row>
    <row r="140" spans="1:39" s="66" customFormat="1" ht="27.75" hidden="1" customHeight="1" x14ac:dyDescent="0.25">
      <c r="A140" s="116"/>
      <c r="B140" s="116"/>
      <c r="C140" s="366"/>
      <c r="D140" s="48"/>
      <c r="E140" s="81"/>
      <c r="F140" s="81"/>
      <c r="G140" s="123"/>
      <c r="H140" s="53"/>
      <c r="I140" s="67"/>
      <c r="J140" s="68"/>
      <c r="K140" s="69">
        <f t="shared" ref="K140:K150" si="151">IF(J140&gt;0, 1, 0)</f>
        <v>0</v>
      </c>
      <c r="L140" s="69">
        <f t="shared" ref="L140:L150" si="152">J140-K140</f>
        <v>0</v>
      </c>
      <c r="M140" s="70"/>
      <c r="N140" s="71"/>
      <c r="O140" s="72">
        <f t="shared" ref="O140:O150" si="153">IF(N140&gt;0, 1, 0)</f>
        <v>0</v>
      </c>
      <c r="P140" s="72">
        <f t="shared" ref="P140:P150" si="154">N140-O140</f>
        <v>0</v>
      </c>
      <c r="Q140" s="70"/>
      <c r="R140" s="279">
        <f t="shared" si="142"/>
        <v>0</v>
      </c>
      <c r="S140" s="280">
        <f t="shared" si="143"/>
        <v>0</v>
      </c>
      <c r="T140" s="60">
        <f t="shared" si="144"/>
        <v>0</v>
      </c>
      <c r="U140" s="60">
        <f t="shared" si="145"/>
        <v>0</v>
      </c>
      <c r="V140" s="60">
        <f t="shared" si="146"/>
        <v>0</v>
      </c>
      <c r="W140" s="60">
        <f t="shared" si="147"/>
        <v>0</v>
      </c>
      <c r="X140" s="60">
        <f t="shared" si="148"/>
        <v>0</v>
      </c>
      <c r="Y140" s="61">
        <f t="shared" si="149"/>
        <v>0</v>
      </c>
      <c r="Z140" s="61">
        <f t="shared" si="149"/>
        <v>0</v>
      </c>
      <c r="AA140" s="63">
        <f t="shared" si="149"/>
        <v>0</v>
      </c>
      <c r="AB140" s="62"/>
      <c r="AC140" s="61">
        <f t="shared" si="150"/>
        <v>0</v>
      </c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</row>
    <row r="141" spans="1:39" s="66" customFormat="1" ht="27.75" hidden="1" customHeight="1" x14ac:dyDescent="0.25">
      <c r="A141" s="116"/>
      <c r="B141" s="116"/>
      <c r="C141" s="366"/>
      <c r="D141" s="48"/>
      <c r="E141" s="81"/>
      <c r="F141" s="81"/>
      <c r="G141" s="123"/>
      <c r="H141" s="53"/>
      <c r="I141" s="67"/>
      <c r="J141" s="68"/>
      <c r="K141" s="69">
        <f t="shared" si="151"/>
        <v>0</v>
      </c>
      <c r="L141" s="69">
        <f t="shared" si="152"/>
        <v>0</v>
      </c>
      <c r="M141" s="70"/>
      <c r="N141" s="71"/>
      <c r="O141" s="72">
        <f t="shared" si="153"/>
        <v>0</v>
      </c>
      <c r="P141" s="72">
        <f t="shared" si="154"/>
        <v>0</v>
      </c>
      <c r="Q141" s="70"/>
      <c r="R141" s="279">
        <f t="shared" si="142"/>
        <v>0</v>
      </c>
      <c r="S141" s="280">
        <f t="shared" si="143"/>
        <v>0</v>
      </c>
      <c r="T141" s="60">
        <f t="shared" si="144"/>
        <v>0</v>
      </c>
      <c r="U141" s="60">
        <f t="shared" si="145"/>
        <v>0</v>
      </c>
      <c r="V141" s="60">
        <f t="shared" si="146"/>
        <v>0</v>
      </c>
      <c r="W141" s="60">
        <f t="shared" si="147"/>
        <v>0</v>
      </c>
      <c r="X141" s="60">
        <f t="shared" si="148"/>
        <v>0</v>
      </c>
      <c r="Y141" s="61">
        <f t="shared" si="149"/>
        <v>0</v>
      </c>
      <c r="Z141" s="61">
        <f t="shared" si="149"/>
        <v>0</v>
      </c>
      <c r="AA141" s="63">
        <f t="shared" si="149"/>
        <v>0</v>
      </c>
      <c r="AB141" s="62"/>
      <c r="AC141" s="61">
        <f t="shared" si="150"/>
        <v>0</v>
      </c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</row>
    <row r="142" spans="1:39" s="66" customFormat="1" ht="27.75" hidden="1" customHeight="1" x14ac:dyDescent="0.25">
      <c r="A142" s="116"/>
      <c r="B142" s="116"/>
      <c r="C142" s="371"/>
      <c r="D142" s="48"/>
      <c r="E142" s="81"/>
      <c r="F142" s="81"/>
      <c r="G142" s="123"/>
      <c r="H142" s="53"/>
      <c r="I142" s="67"/>
      <c r="J142" s="68"/>
      <c r="K142" s="69">
        <f t="shared" si="151"/>
        <v>0</v>
      </c>
      <c r="L142" s="69">
        <f t="shared" si="152"/>
        <v>0</v>
      </c>
      <c r="M142" s="70"/>
      <c r="N142" s="71"/>
      <c r="O142" s="72">
        <f t="shared" si="153"/>
        <v>0</v>
      </c>
      <c r="P142" s="72">
        <f t="shared" si="154"/>
        <v>0</v>
      </c>
      <c r="Q142" s="70"/>
      <c r="R142" s="318">
        <f t="shared" ref="R142:R150" si="155">(K142*M142*$R$3)+(L142*M142*$R$6)+(O142*Q142*$R$7)+(P142*Q142*$R$8)</f>
        <v>0</v>
      </c>
      <c r="S142" s="280"/>
      <c r="T142" s="61"/>
      <c r="U142" s="61"/>
      <c r="V142" s="61"/>
      <c r="W142" s="61"/>
      <c r="X142" s="61"/>
      <c r="Y142" s="61"/>
      <c r="Z142" s="61"/>
      <c r="AA142" s="63"/>
      <c r="AB142" s="62"/>
      <c r="AC142" s="61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</row>
    <row r="143" spans="1:39" s="66" customFormat="1" ht="27.75" hidden="1" customHeight="1" x14ac:dyDescent="0.25">
      <c r="A143" s="116"/>
      <c r="B143" s="116"/>
      <c r="C143" s="371"/>
      <c r="D143" s="48"/>
      <c r="E143" s="81"/>
      <c r="F143" s="81"/>
      <c r="G143" s="82"/>
      <c r="H143" s="53"/>
      <c r="I143" s="67"/>
      <c r="J143" s="68"/>
      <c r="K143" s="69">
        <f t="shared" si="151"/>
        <v>0</v>
      </c>
      <c r="L143" s="69">
        <f t="shared" si="152"/>
        <v>0</v>
      </c>
      <c r="M143" s="70"/>
      <c r="N143" s="71"/>
      <c r="O143" s="72">
        <f t="shared" si="153"/>
        <v>0</v>
      </c>
      <c r="P143" s="72">
        <f t="shared" si="154"/>
        <v>0</v>
      </c>
      <c r="Q143" s="70"/>
      <c r="R143" s="318">
        <f t="shared" si="155"/>
        <v>0</v>
      </c>
      <c r="S143" s="280"/>
      <c r="T143" s="61"/>
      <c r="U143" s="61"/>
      <c r="V143" s="61"/>
      <c r="W143" s="61"/>
      <c r="X143" s="61"/>
      <c r="Y143" s="61"/>
      <c r="Z143" s="61"/>
      <c r="AA143" s="63"/>
      <c r="AB143" s="62"/>
      <c r="AC143" s="61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</row>
    <row r="144" spans="1:39" s="66" customFormat="1" ht="27.75" hidden="1" customHeight="1" x14ac:dyDescent="0.25">
      <c r="A144" s="116"/>
      <c r="B144" s="116"/>
      <c r="C144" s="371"/>
      <c r="D144" s="48"/>
      <c r="E144" s="81"/>
      <c r="F144" s="81"/>
      <c r="G144" s="82"/>
      <c r="H144" s="53"/>
      <c r="I144" s="67"/>
      <c r="J144" s="68"/>
      <c r="K144" s="69">
        <f t="shared" si="151"/>
        <v>0</v>
      </c>
      <c r="L144" s="69">
        <f t="shared" si="152"/>
        <v>0</v>
      </c>
      <c r="M144" s="70"/>
      <c r="N144" s="71"/>
      <c r="O144" s="72">
        <f t="shared" si="153"/>
        <v>0</v>
      </c>
      <c r="P144" s="72">
        <f t="shared" si="154"/>
        <v>0</v>
      </c>
      <c r="Q144" s="70"/>
      <c r="R144" s="318">
        <f t="shared" si="155"/>
        <v>0</v>
      </c>
      <c r="S144" s="280"/>
      <c r="T144" s="61"/>
      <c r="U144" s="61"/>
      <c r="V144" s="61"/>
      <c r="W144" s="61"/>
      <c r="X144" s="61"/>
      <c r="Y144" s="61"/>
      <c r="Z144" s="61"/>
      <c r="AA144" s="63"/>
      <c r="AB144" s="62"/>
      <c r="AC144" s="61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</row>
    <row r="145" spans="1:39" s="66" customFormat="1" ht="27.75" hidden="1" customHeight="1" x14ac:dyDescent="0.25">
      <c r="A145" s="116"/>
      <c r="B145" s="116"/>
      <c r="C145" s="371"/>
      <c r="D145" s="48"/>
      <c r="E145" s="81"/>
      <c r="F145" s="81"/>
      <c r="G145" s="82"/>
      <c r="H145" s="53"/>
      <c r="I145" s="67"/>
      <c r="J145" s="68"/>
      <c r="K145" s="69">
        <f t="shared" si="151"/>
        <v>0</v>
      </c>
      <c r="L145" s="69">
        <f t="shared" si="152"/>
        <v>0</v>
      </c>
      <c r="M145" s="70"/>
      <c r="N145" s="71"/>
      <c r="O145" s="72">
        <f t="shared" si="153"/>
        <v>0</v>
      </c>
      <c r="P145" s="72">
        <f t="shared" si="154"/>
        <v>0</v>
      </c>
      <c r="Q145" s="70"/>
      <c r="R145" s="318">
        <f t="shared" si="155"/>
        <v>0</v>
      </c>
      <c r="S145" s="280"/>
      <c r="T145" s="61"/>
      <c r="U145" s="61"/>
      <c r="V145" s="61"/>
      <c r="W145" s="61"/>
      <c r="X145" s="61"/>
      <c r="Y145" s="61"/>
      <c r="Z145" s="61"/>
      <c r="AA145" s="63"/>
      <c r="AB145" s="62"/>
      <c r="AC145" s="61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</row>
    <row r="146" spans="1:39" s="66" customFormat="1" ht="27.75" hidden="1" customHeight="1" x14ac:dyDescent="0.25">
      <c r="A146" s="116"/>
      <c r="B146" s="116"/>
      <c r="C146" s="371"/>
      <c r="D146" s="48"/>
      <c r="E146" s="81"/>
      <c r="F146" s="81"/>
      <c r="G146" s="82"/>
      <c r="H146" s="117"/>
      <c r="I146" s="80"/>
      <c r="J146" s="68"/>
      <c r="K146" s="69">
        <f t="shared" si="151"/>
        <v>0</v>
      </c>
      <c r="L146" s="69">
        <f t="shared" si="152"/>
        <v>0</v>
      </c>
      <c r="M146" s="70"/>
      <c r="N146" s="71"/>
      <c r="O146" s="72">
        <f t="shared" si="153"/>
        <v>0</v>
      </c>
      <c r="P146" s="72">
        <f t="shared" si="154"/>
        <v>0</v>
      </c>
      <c r="Q146" s="70"/>
      <c r="R146" s="318">
        <f t="shared" si="155"/>
        <v>0</v>
      </c>
      <c r="S146" s="280"/>
      <c r="T146" s="61"/>
      <c r="U146" s="61"/>
      <c r="V146" s="61"/>
      <c r="W146" s="61"/>
      <c r="X146" s="61"/>
      <c r="Y146" s="61"/>
      <c r="Z146" s="61"/>
      <c r="AA146" s="63"/>
      <c r="AB146" s="62"/>
      <c r="AC146" s="61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</row>
    <row r="147" spans="1:39" s="66" customFormat="1" ht="27.75" hidden="1" customHeight="1" x14ac:dyDescent="0.25">
      <c r="A147" s="116"/>
      <c r="B147" s="116"/>
      <c r="C147" s="371"/>
      <c r="D147" s="48"/>
      <c r="E147" s="81"/>
      <c r="F147" s="81"/>
      <c r="G147" s="82"/>
      <c r="H147" s="53"/>
      <c r="I147" s="67"/>
      <c r="J147" s="68"/>
      <c r="K147" s="69">
        <f t="shared" si="151"/>
        <v>0</v>
      </c>
      <c r="L147" s="69">
        <f t="shared" si="152"/>
        <v>0</v>
      </c>
      <c r="M147" s="70"/>
      <c r="N147" s="71"/>
      <c r="O147" s="72">
        <f t="shared" si="153"/>
        <v>0</v>
      </c>
      <c r="P147" s="72">
        <f t="shared" si="154"/>
        <v>0</v>
      </c>
      <c r="Q147" s="70"/>
      <c r="R147" s="318">
        <f t="shared" si="155"/>
        <v>0</v>
      </c>
      <c r="S147" s="280"/>
      <c r="T147" s="61"/>
      <c r="U147" s="61"/>
      <c r="V147" s="61"/>
      <c r="W147" s="61"/>
      <c r="X147" s="61"/>
      <c r="Y147" s="61"/>
      <c r="Z147" s="61"/>
      <c r="AA147" s="63"/>
      <c r="AB147" s="62"/>
      <c r="AC147" s="61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</row>
    <row r="148" spans="1:39" s="66" customFormat="1" ht="27.75" hidden="1" customHeight="1" x14ac:dyDescent="0.25">
      <c r="A148" s="116"/>
      <c r="B148" s="116"/>
      <c r="C148" s="371"/>
      <c r="D148" s="48"/>
      <c r="E148" s="81"/>
      <c r="F148" s="81"/>
      <c r="G148" s="82"/>
      <c r="H148" s="53"/>
      <c r="I148" s="67"/>
      <c r="J148" s="68"/>
      <c r="K148" s="69">
        <f t="shared" si="151"/>
        <v>0</v>
      </c>
      <c r="L148" s="69">
        <f t="shared" si="152"/>
        <v>0</v>
      </c>
      <c r="M148" s="70"/>
      <c r="N148" s="71"/>
      <c r="O148" s="72">
        <f t="shared" si="153"/>
        <v>0</v>
      </c>
      <c r="P148" s="72">
        <f t="shared" si="154"/>
        <v>0</v>
      </c>
      <c r="Q148" s="70"/>
      <c r="R148" s="318">
        <f t="shared" si="155"/>
        <v>0</v>
      </c>
      <c r="S148" s="280"/>
      <c r="T148" s="61"/>
      <c r="U148" s="61"/>
      <c r="V148" s="61"/>
      <c r="W148" s="61"/>
      <c r="X148" s="61"/>
      <c r="Y148" s="61"/>
      <c r="Z148" s="61"/>
      <c r="AA148" s="63"/>
      <c r="AB148" s="62"/>
      <c r="AC148" s="61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</row>
    <row r="149" spans="1:39" s="85" customFormat="1" ht="27.75" hidden="1" customHeight="1" x14ac:dyDescent="0.25">
      <c r="A149" s="116"/>
      <c r="B149" s="116"/>
      <c r="C149" s="371"/>
      <c r="D149" s="48"/>
      <c r="E149" s="81"/>
      <c r="F149" s="81"/>
      <c r="G149" s="82"/>
      <c r="H149" s="53"/>
      <c r="I149" s="67"/>
      <c r="J149" s="68"/>
      <c r="K149" s="69">
        <f t="shared" si="151"/>
        <v>0</v>
      </c>
      <c r="L149" s="69">
        <f t="shared" si="152"/>
        <v>0</v>
      </c>
      <c r="M149" s="70"/>
      <c r="N149" s="71"/>
      <c r="O149" s="72">
        <f t="shared" si="153"/>
        <v>0</v>
      </c>
      <c r="P149" s="72">
        <f t="shared" si="154"/>
        <v>0</v>
      </c>
      <c r="Q149" s="70"/>
      <c r="R149" s="318">
        <f t="shared" si="155"/>
        <v>0</v>
      </c>
      <c r="S149" s="280"/>
      <c r="T149" s="61"/>
      <c r="U149" s="61"/>
      <c r="V149" s="61"/>
      <c r="W149" s="61"/>
      <c r="X149" s="61"/>
      <c r="Y149" s="61"/>
      <c r="Z149" s="61"/>
      <c r="AA149" s="63"/>
      <c r="AB149" s="62"/>
      <c r="AC149" s="61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</row>
    <row r="150" spans="1:39" s="66" customFormat="1" ht="27.75" hidden="1" customHeight="1" x14ac:dyDescent="0.25">
      <c r="A150" s="116"/>
      <c r="B150" s="116"/>
      <c r="C150" s="371"/>
      <c r="D150" s="48"/>
      <c r="E150" s="81"/>
      <c r="F150" s="81"/>
      <c r="G150" s="82"/>
      <c r="H150" s="117"/>
      <c r="I150" s="80"/>
      <c r="J150" s="68"/>
      <c r="K150" s="69">
        <f t="shared" si="151"/>
        <v>0</v>
      </c>
      <c r="L150" s="69">
        <f t="shared" si="152"/>
        <v>0</v>
      </c>
      <c r="M150" s="70"/>
      <c r="N150" s="71"/>
      <c r="O150" s="72">
        <f t="shared" si="153"/>
        <v>0</v>
      </c>
      <c r="P150" s="72">
        <f t="shared" si="154"/>
        <v>0</v>
      </c>
      <c r="Q150" s="70"/>
      <c r="R150" s="318">
        <f t="shared" si="155"/>
        <v>0</v>
      </c>
      <c r="S150" s="280"/>
      <c r="T150" s="61"/>
      <c r="U150" s="61"/>
      <c r="V150" s="61"/>
      <c r="W150" s="61"/>
      <c r="X150" s="61"/>
      <c r="Y150" s="61"/>
      <c r="Z150" s="61"/>
      <c r="AA150" s="63"/>
      <c r="AB150" s="62"/>
      <c r="AC150" s="61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</row>
    <row r="151" spans="1:39" s="115" customFormat="1" ht="27.75" customHeight="1" thickBot="1" x14ac:dyDescent="0.3">
      <c r="A151" s="102" t="s">
        <v>733</v>
      </c>
      <c r="B151" s="102" t="s">
        <v>480</v>
      </c>
      <c r="C151" s="382" t="str">
        <f>C139</f>
        <v>izvanredni profesor</v>
      </c>
      <c r="D151" s="103"/>
      <c r="E151" s="104"/>
      <c r="F151" s="104"/>
      <c r="G151" s="105"/>
      <c r="H151" s="106" t="s">
        <v>55</v>
      </c>
      <c r="I151" s="107"/>
      <c r="J151" s="108"/>
      <c r="K151" s="109"/>
      <c r="L151" s="109"/>
      <c r="M151" s="110"/>
      <c r="N151" s="111"/>
      <c r="O151" s="109"/>
      <c r="P151" s="109"/>
      <c r="Q151" s="110"/>
      <c r="R151" s="283">
        <f>SUM(R139:R150)</f>
        <v>124.80000000000001</v>
      </c>
      <c r="S151" s="284">
        <f t="shared" ref="S151:AA151" si="156">SUM(S139:S150)</f>
        <v>26</v>
      </c>
      <c r="T151" s="113">
        <f t="shared" si="156"/>
        <v>26</v>
      </c>
      <c r="U151" s="113">
        <f t="shared" si="156"/>
        <v>31.2</v>
      </c>
      <c r="V151" s="113">
        <f t="shared" si="156"/>
        <v>26</v>
      </c>
      <c r="W151" s="113">
        <f t="shared" si="156"/>
        <v>7.8</v>
      </c>
      <c r="X151" s="113">
        <f t="shared" si="156"/>
        <v>7.8</v>
      </c>
      <c r="Y151" s="113">
        <f t="shared" si="156"/>
        <v>52</v>
      </c>
      <c r="Z151" s="113">
        <f t="shared" si="156"/>
        <v>33.799999999999997</v>
      </c>
      <c r="AA151" s="433">
        <f t="shared" si="156"/>
        <v>39</v>
      </c>
      <c r="AB151" s="114"/>
      <c r="AC151" s="61"/>
      <c r="AD151" s="414">
        <f>R151/1800/0.6</f>
        <v>0.11555555555555558</v>
      </c>
      <c r="AE151" s="65"/>
      <c r="AF151" s="65"/>
      <c r="AG151" s="65"/>
      <c r="AH151" s="65"/>
      <c r="AI151" s="65"/>
      <c r="AJ151" s="65"/>
      <c r="AK151" s="65"/>
      <c r="AL151" s="65"/>
      <c r="AM151" s="65"/>
    </row>
    <row r="152" spans="1:39" s="201" customFormat="1" ht="27.75" customHeight="1" thickTop="1" x14ac:dyDescent="0.25">
      <c r="A152" s="122" t="s">
        <v>734</v>
      </c>
      <c r="B152" s="122"/>
      <c r="C152" s="437" t="s">
        <v>735</v>
      </c>
      <c r="D152" s="189"/>
      <c r="E152" s="418" t="s">
        <v>39</v>
      </c>
      <c r="F152" s="419">
        <v>1</v>
      </c>
      <c r="G152" s="419"/>
      <c r="H152" s="420" t="s">
        <v>736</v>
      </c>
      <c r="I152" s="415"/>
      <c r="J152" s="194">
        <v>1</v>
      </c>
      <c r="K152" s="69">
        <f>IF(J152&gt;0, 1, 0)</f>
        <v>1</v>
      </c>
      <c r="L152" s="69">
        <f>J152-K152</f>
        <v>0</v>
      </c>
      <c r="M152" s="120">
        <v>26</v>
      </c>
      <c r="N152" s="119"/>
      <c r="O152" s="72">
        <f>IF(N152&gt;0, 1, 0)</f>
        <v>0</v>
      </c>
      <c r="P152" s="72">
        <f>N152-O152</f>
        <v>0</v>
      </c>
      <c r="Q152" s="421"/>
      <c r="R152" s="321">
        <f t="shared" ref="R152:R154" si="157">(K152*M152*$R$4)+(L152*M152*$R$5)+(O152*Q152*$R$6)+(P152*Q152*$R$7)</f>
        <v>83.2</v>
      </c>
      <c r="S152" s="315">
        <f t="shared" ref="S152:S154" si="158">J152*M152*$S$4</f>
        <v>26</v>
      </c>
      <c r="T152" s="196">
        <f t="shared" ref="T152:T154" si="159">K152*M152*$T$4</f>
        <v>26</v>
      </c>
      <c r="U152" s="196">
        <f t="shared" ref="U152:U154" si="160">J152*M152*$U$4</f>
        <v>31.2</v>
      </c>
      <c r="V152" s="196">
        <f t="shared" ref="V152:V154" si="161">N152*Q152*$V$6</f>
        <v>0</v>
      </c>
      <c r="W152" s="196">
        <f t="shared" ref="W152:W154" si="162">O152*Q152*$W$6</f>
        <v>0</v>
      </c>
      <c r="X152" s="196">
        <f t="shared" ref="X152:X154" si="163">N152*Q152*$X$6</f>
        <v>0</v>
      </c>
      <c r="Y152" s="196">
        <f t="shared" ref="Y152:AA154" si="164">S152+V152</f>
        <v>26</v>
      </c>
      <c r="Z152" s="196">
        <f t="shared" si="164"/>
        <v>26</v>
      </c>
      <c r="AA152" s="198">
        <f t="shared" si="164"/>
        <v>31.2</v>
      </c>
      <c r="AB152" s="197"/>
      <c r="AC152" s="196">
        <f t="shared" ref="AC152:AC154" si="165">R152-Y152-Z152-AA152</f>
        <v>0</v>
      </c>
      <c r="AD152" s="200"/>
      <c r="AE152" s="200"/>
      <c r="AF152" s="200"/>
      <c r="AG152" s="200"/>
      <c r="AH152" s="200"/>
      <c r="AI152" s="200"/>
      <c r="AJ152" s="200"/>
      <c r="AK152" s="200"/>
      <c r="AL152" s="200"/>
      <c r="AM152" s="200"/>
    </row>
    <row r="153" spans="1:39" s="66" customFormat="1" ht="27.75" hidden="1" customHeight="1" x14ac:dyDescent="0.25">
      <c r="A153" s="116"/>
      <c r="B153" s="116"/>
      <c r="C153" s="366"/>
      <c r="D153" s="48"/>
      <c r="E153" s="81"/>
      <c r="F153" s="81"/>
      <c r="G153" s="123"/>
      <c r="H153" s="53"/>
      <c r="I153" s="67"/>
      <c r="J153" s="68"/>
      <c r="K153" s="69">
        <f t="shared" ref="K153:K163" si="166">IF(J153&gt;0, 1, 0)</f>
        <v>0</v>
      </c>
      <c r="L153" s="69">
        <f t="shared" ref="L153:L163" si="167">J153-K153</f>
        <v>0</v>
      </c>
      <c r="M153" s="70"/>
      <c r="N153" s="71"/>
      <c r="O153" s="72">
        <f t="shared" ref="O153:O163" si="168">IF(N153&gt;0, 1, 0)</f>
        <v>0</v>
      </c>
      <c r="P153" s="72">
        <f t="shared" ref="P153:P163" si="169">N153-O153</f>
        <v>0</v>
      </c>
      <c r="Q153" s="70"/>
      <c r="R153" s="279">
        <f t="shared" si="157"/>
        <v>0</v>
      </c>
      <c r="S153" s="280">
        <f t="shared" si="158"/>
        <v>0</v>
      </c>
      <c r="T153" s="60">
        <f t="shared" si="159"/>
        <v>0</v>
      </c>
      <c r="U153" s="60">
        <f t="shared" si="160"/>
        <v>0</v>
      </c>
      <c r="V153" s="60">
        <f t="shared" si="161"/>
        <v>0</v>
      </c>
      <c r="W153" s="60">
        <f t="shared" si="162"/>
        <v>0</v>
      </c>
      <c r="X153" s="60">
        <f t="shared" si="163"/>
        <v>0</v>
      </c>
      <c r="Y153" s="61">
        <f t="shared" si="164"/>
        <v>0</v>
      </c>
      <c r="Z153" s="61">
        <f t="shared" si="164"/>
        <v>0</v>
      </c>
      <c r="AA153" s="63">
        <f t="shared" si="164"/>
        <v>0</v>
      </c>
      <c r="AB153" s="62"/>
      <c r="AC153" s="61">
        <f t="shared" si="165"/>
        <v>0</v>
      </c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</row>
    <row r="154" spans="1:39" s="66" customFormat="1" ht="27.75" hidden="1" customHeight="1" x14ac:dyDescent="0.25">
      <c r="A154" s="116"/>
      <c r="B154" s="116"/>
      <c r="C154" s="366"/>
      <c r="D154" s="48"/>
      <c r="E154" s="81"/>
      <c r="F154" s="81"/>
      <c r="G154" s="123"/>
      <c r="H154" s="53"/>
      <c r="I154" s="67"/>
      <c r="J154" s="68"/>
      <c r="K154" s="69">
        <f t="shared" si="166"/>
        <v>0</v>
      </c>
      <c r="L154" s="69">
        <f t="shared" si="167"/>
        <v>0</v>
      </c>
      <c r="M154" s="70"/>
      <c r="N154" s="71"/>
      <c r="O154" s="72">
        <f t="shared" si="168"/>
        <v>0</v>
      </c>
      <c r="P154" s="72">
        <f t="shared" si="169"/>
        <v>0</v>
      </c>
      <c r="Q154" s="70"/>
      <c r="R154" s="279">
        <f t="shared" si="157"/>
        <v>0</v>
      </c>
      <c r="S154" s="280">
        <f t="shared" si="158"/>
        <v>0</v>
      </c>
      <c r="T154" s="60">
        <f t="shared" si="159"/>
        <v>0</v>
      </c>
      <c r="U154" s="60">
        <f t="shared" si="160"/>
        <v>0</v>
      </c>
      <c r="V154" s="60">
        <f t="shared" si="161"/>
        <v>0</v>
      </c>
      <c r="W154" s="60">
        <f t="shared" si="162"/>
        <v>0</v>
      </c>
      <c r="X154" s="60">
        <f t="shared" si="163"/>
        <v>0</v>
      </c>
      <c r="Y154" s="61">
        <f t="shared" si="164"/>
        <v>0</v>
      </c>
      <c r="Z154" s="61">
        <f t="shared" si="164"/>
        <v>0</v>
      </c>
      <c r="AA154" s="63">
        <f t="shared" si="164"/>
        <v>0</v>
      </c>
      <c r="AB154" s="62"/>
      <c r="AC154" s="61">
        <f t="shared" si="165"/>
        <v>0</v>
      </c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</row>
    <row r="155" spans="1:39" s="66" customFormat="1" ht="27.75" hidden="1" customHeight="1" x14ac:dyDescent="0.25">
      <c r="A155" s="116"/>
      <c r="B155" s="116"/>
      <c r="C155" s="371"/>
      <c r="D155" s="48"/>
      <c r="E155" s="81"/>
      <c r="F155" s="81"/>
      <c r="G155" s="123"/>
      <c r="H155" s="53"/>
      <c r="I155" s="67"/>
      <c r="J155" s="68"/>
      <c r="K155" s="69">
        <f t="shared" si="166"/>
        <v>0</v>
      </c>
      <c r="L155" s="69">
        <f t="shared" si="167"/>
        <v>0</v>
      </c>
      <c r="M155" s="70"/>
      <c r="N155" s="71"/>
      <c r="O155" s="72">
        <f t="shared" si="168"/>
        <v>0</v>
      </c>
      <c r="P155" s="72">
        <f t="shared" si="169"/>
        <v>0</v>
      </c>
      <c r="Q155" s="70"/>
      <c r="R155" s="318">
        <f t="shared" ref="R155:R163" si="170">(K155*M155*$R$3)+(L155*M155*$R$6)+(O155*Q155*$R$7)+(P155*Q155*$R$8)</f>
        <v>0</v>
      </c>
      <c r="S155" s="280"/>
      <c r="T155" s="61"/>
      <c r="U155" s="61"/>
      <c r="V155" s="61"/>
      <c r="W155" s="61"/>
      <c r="X155" s="61"/>
      <c r="Y155" s="61"/>
      <c r="Z155" s="61"/>
      <c r="AA155" s="63"/>
      <c r="AB155" s="62"/>
      <c r="AC155" s="61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</row>
    <row r="156" spans="1:39" s="66" customFormat="1" ht="27.75" hidden="1" customHeight="1" x14ac:dyDescent="0.25">
      <c r="A156" s="116"/>
      <c r="B156" s="116"/>
      <c r="C156" s="371"/>
      <c r="D156" s="48"/>
      <c r="E156" s="81"/>
      <c r="F156" s="81"/>
      <c r="G156" s="82"/>
      <c r="H156" s="53"/>
      <c r="I156" s="67"/>
      <c r="J156" s="68"/>
      <c r="K156" s="69">
        <f t="shared" si="166"/>
        <v>0</v>
      </c>
      <c r="L156" s="69">
        <f t="shared" si="167"/>
        <v>0</v>
      </c>
      <c r="M156" s="70"/>
      <c r="N156" s="71"/>
      <c r="O156" s="72">
        <f t="shared" si="168"/>
        <v>0</v>
      </c>
      <c r="P156" s="72">
        <f t="shared" si="169"/>
        <v>0</v>
      </c>
      <c r="Q156" s="70"/>
      <c r="R156" s="318">
        <f t="shared" si="170"/>
        <v>0</v>
      </c>
      <c r="S156" s="280"/>
      <c r="T156" s="61"/>
      <c r="U156" s="61"/>
      <c r="V156" s="61"/>
      <c r="W156" s="61"/>
      <c r="X156" s="61"/>
      <c r="Y156" s="61"/>
      <c r="Z156" s="61"/>
      <c r="AA156" s="63"/>
      <c r="AB156" s="62"/>
      <c r="AC156" s="61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</row>
    <row r="157" spans="1:39" s="66" customFormat="1" ht="27.75" hidden="1" customHeight="1" x14ac:dyDescent="0.25">
      <c r="A157" s="116"/>
      <c r="B157" s="116"/>
      <c r="C157" s="371"/>
      <c r="D157" s="48"/>
      <c r="E157" s="81"/>
      <c r="F157" s="81"/>
      <c r="G157" s="82"/>
      <c r="H157" s="53"/>
      <c r="I157" s="67"/>
      <c r="J157" s="68"/>
      <c r="K157" s="69">
        <f t="shared" si="166"/>
        <v>0</v>
      </c>
      <c r="L157" s="69">
        <f t="shared" si="167"/>
        <v>0</v>
      </c>
      <c r="M157" s="70"/>
      <c r="N157" s="71"/>
      <c r="O157" s="72">
        <f t="shared" si="168"/>
        <v>0</v>
      </c>
      <c r="P157" s="72">
        <f t="shared" si="169"/>
        <v>0</v>
      </c>
      <c r="Q157" s="70"/>
      <c r="R157" s="318">
        <f t="shared" si="170"/>
        <v>0</v>
      </c>
      <c r="S157" s="280"/>
      <c r="T157" s="61"/>
      <c r="U157" s="61"/>
      <c r="V157" s="61"/>
      <c r="W157" s="61"/>
      <c r="X157" s="61"/>
      <c r="Y157" s="61"/>
      <c r="Z157" s="61"/>
      <c r="AA157" s="63"/>
      <c r="AB157" s="62"/>
      <c r="AC157" s="61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</row>
    <row r="158" spans="1:39" s="66" customFormat="1" ht="27.75" hidden="1" customHeight="1" x14ac:dyDescent="0.25">
      <c r="A158" s="116"/>
      <c r="B158" s="116"/>
      <c r="C158" s="371"/>
      <c r="D158" s="48"/>
      <c r="E158" s="81"/>
      <c r="F158" s="81"/>
      <c r="G158" s="82"/>
      <c r="H158" s="53"/>
      <c r="I158" s="67"/>
      <c r="J158" s="68"/>
      <c r="K158" s="69">
        <f t="shared" si="166"/>
        <v>0</v>
      </c>
      <c r="L158" s="69">
        <f t="shared" si="167"/>
        <v>0</v>
      </c>
      <c r="M158" s="70"/>
      <c r="N158" s="71"/>
      <c r="O158" s="72">
        <f t="shared" si="168"/>
        <v>0</v>
      </c>
      <c r="P158" s="72">
        <f t="shared" si="169"/>
        <v>0</v>
      </c>
      <c r="Q158" s="70"/>
      <c r="R158" s="318">
        <f t="shared" si="170"/>
        <v>0</v>
      </c>
      <c r="S158" s="280"/>
      <c r="T158" s="61"/>
      <c r="U158" s="61"/>
      <c r="V158" s="61"/>
      <c r="W158" s="61"/>
      <c r="X158" s="61"/>
      <c r="Y158" s="61"/>
      <c r="Z158" s="61"/>
      <c r="AA158" s="63"/>
      <c r="AB158" s="62"/>
      <c r="AC158" s="61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</row>
    <row r="159" spans="1:39" s="66" customFormat="1" ht="27.75" hidden="1" customHeight="1" x14ac:dyDescent="0.25">
      <c r="A159" s="116"/>
      <c r="B159" s="116"/>
      <c r="C159" s="371"/>
      <c r="D159" s="48"/>
      <c r="E159" s="81"/>
      <c r="F159" s="81"/>
      <c r="G159" s="82"/>
      <c r="H159" s="117"/>
      <c r="I159" s="80"/>
      <c r="J159" s="68"/>
      <c r="K159" s="69">
        <f t="shared" si="166"/>
        <v>0</v>
      </c>
      <c r="L159" s="69">
        <f t="shared" si="167"/>
        <v>0</v>
      </c>
      <c r="M159" s="70"/>
      <c r="N159" s="71"/>
      <c r="O159" s="72">
        <f t="shared" si="168"/>
        <v>0</v>
      </c>
      <c r="P159" s="72">
        <f t="shared" si="169"/>
        <v>0</v>
      </c>
      <c r="Q159" s="70"/>
      <c r="R159" s="318">
        <f t="shared" si="170"/>
        <v>0</v>
      </c>
      <c r="S159" s="280"/>
      <c r="T159" s="61"/>
      <c r="U159" s="61"/>
      <c r="V159" s="61"/>
      <c r="W159" s="61"/>
      <c r="X159" s="61"/>
      <c r="Y159" s="61"/>
      <c r="Z159" s="61"/>
      <c r="AA159" s="63"/>
      <c r="AB159" s="62"/>
      <c r="AC159" s="61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</row>
    <row r="160" spans="1:39" s="66" customFormat="1" ht="27.75" hidden="1" customHeight="1" x14ac:dyDescent="0.25">
      <c r="A160" s="116"/>
      <c r="B160" s="116"/>
      <c r="C160" s="371"/>
      <c r="D160" s="48"/>
      <c r="E160" s="81"/>
      <c r="F160" s="81"/>
      <c r="G160" s="82"/>
      <c r="H160" s="53"/>
      <c r="I160" s="67"/>
      <c r="J160" s="68"/>
      <c r="K160" s="69">
        <f t="shared" si="166"/>
        <v>0</v>
      </c>
      <c r="L160" s="69">
        <f t="shared" si="167"/>
        <v>0</v>
      </c>
      <c r="M160" s="70"/>
      <c r="N160" s="71"/>
      <c r="O160" s="72">
        <f t="shared" si="168"/>
        <v>0</v>
      </c>
      <c r="P160" s="72">
        <f t="shared" si="169"/>
        <v>0</v>
      </c>
      <c r="Q160" s="70"/>
      <c r="R160" s="318">
        <f t="shared" si="170"/>
        <v>0</v>
      </c>
      <c r="S160" s="280"/>
      <c r="T160" s="61"/>
      <c r="U160" s="61"/>
      <c r="V160" s="61"/>
      <c r="W160" s="61"/>
      <c r="X160" s="61"/>
      <c r="Y160" s="61"/>
      <c r="Z160" s="61"/>
      <c r="AA160" s="63"/>
      <c r="AB160" s="62"/>
      <c r="AC160" s="61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</row>
    <row r="161" spans="1:39" s="66" customFormat="1" ht="27.75" hidden="1" customHeight="1" x14ac:dyDescent="0.25">
      <c r="A161" s="116"/>
      <c r="B161" s="116"/>
      <c r="C161" s="371"/>
      <c r="D161" s="48"/>
      <c r="E161" s="81"/>
      <c r="F161" s="81"/>
      <c r="G161" s="82"/>
      <c r="H161" s="53"/>
      <c r="I161" s="67"/>
      <c r="J161" s="68"/>
      <c r="K161" s="69">
        <f t="shared" si="166"/>
        <v>0</v>
      </c>
      <c r="L161" s="69">
        <f t="shared" si="167"/>
        <v>0</v>
      </c>
      <c r="M161" s="70"/>
      <c r="N161" s="71"/>
      <c r="O161" s="72">
        <f t="shared" si="168"/>
        <v>0</v>
      </c>
      <c r="P161" s="72">
        <f t="shared" si="169"/>
        <v>0</v>
      </c>
      <c r="Q161" s="70"/>
      <c r="R161" s="318">
        <f t="shared" si="170"/>
        <v>0</v>
      </c>
      <c r="S161" s="280"/>
      <c r="T161" s="61"/>
      <c r="U161" s="61"/>
      <c r="V161" s="61"/>
      <c r="W161" s="61"/>
      <c r="X161" s="61"/>
      <c r="Y161" s="61"/>
      <c r="Z161" s="61"/>
      <c r="AA161" s="63"/>
      <c r="AB161" s="62"/>
      <c r="AC161" s="61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</row>
    <row r="162" spans="1:39" s="85" customFormat="1" ht="27.75" hidden="1" customHeight="1" x14ac:dyDescent="0.25">
      <c r="A162" s="116"/>
      <c r="B162" s="116"/>
      <c r="C162" s="371"/>
      <c r="D162" s="48"/>
      <c r="E162" s="81"/>
      <c r="F162" s="81"/>
      <c r="G162" s="82"/>
      <c r="H162" s="53"/>
      <c r="I162" s="67"/>
      <c r="J162" s="68"/>
      <c r="K162" s="69">
        <f t="shared" si="166"/>
        <v>0</v>
      </c>
      <c r="L162" s="69">
        <f t="shared" si="167"/>
        <v>0</v>
      </c>
      <c r="M162" s="70"/>
      <c r="N162" s="71"/>
      <c r="O162" s="72">
        <f t="shared" si="168"/>
        <v>0</v>
      </c>
      <c r="P162" s="72">
        <f t="shared" si="169"/>
        <v>0</v>
      </c>
      <c r="Q162" s="70"/>
      <c r="R162" s="318">
        <f t="shared" si="170"/>
        <v>0</v>
      </c>
      <c r="S162" s="280"/>
      <c r="T162" s="61"/>
      <c r="U162" s="61"/>
      <c r="V162" s="61"/>
      <c r="W162" s="61"/>
      <c r="X162" s="61"/>
      <c r="Y162" s="61"/>
      <c r="Z162" s="61"/>
      <c r="AA162" s="63"/>
      <c r="AB162" s="62"/>
      <c r="AC162" s="61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</row>
    <row r="163" spans="1:39" s="66" customFormat="1" ht="27.75" hidden="1" customHeight="1" x14ac:dyDescent="0.25">
      <c r="A163" s="116"/>
      <c r="B163" s="116"/>
      <c r="C163" s="371"/>
      <c r="D163" s="48"/>
      <c r="E163" s="81"/>
      <c r="F163" s="81"/>
      <c r="G163" s="82"/>
      <c r="H163" s="117"/>
      <c r="I163" s="80"/>
      <c r="J163" s="68"/>
      <c r="K163" s="69">
        <f t="shared" si="166"/>
        <v>0</v>
      </c>
      <c r="L163" s="69">
        <f t="shared" si="167"/>
        <v>0</v>
      </c>
      <c r="M163" s="70"/>
      <c r="N163" s="71"/>
      <c r="O163" s="72">
        <f t="shared" si="168"/>
        <v>0</v>
      </c>
      <c r="P163" s="72">
        <f t="shared" si="169"/>
        <v>0</v>
      </c>
      <c r="Q163" s="70"/>
      <c r="R163" s="318">
        <f t="shared" si="170"/>
        <v>0</v>
      </c>
      <c r="S163" s="280"/>
      <c r="T163" s="61"/>
      <c r="U163" s="61"/>
      <c r="V163" s="61"/>
      <c r="W163" s="61"/>
      <c r="X163" s="61"/>
      <c r="Y163" s="61"/>
      <c r="Z163" s="61"/>
      <c r="AA163" s="63"/>
      <c r="AB163" s="62"/>
      <c r="AC163" s="61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</row>
    <row r="164" spans="1:39" s="115" customFormat="1" ht="27.75" customHeight="1" thickBot="1" x14ac:dyDescent="0.3">
      <c r="A164" s="102" t="s">
        <v>737</v>
      </c>
      <c r="B164" s="102" t="s">
        <v>738</v>
      </c>
      <c r="C164" s="382"/>
      <c r="D164" s="103"/>
      <c r="E164" s="104"/>
      <c r="F164" s="104"/>
      <c r="G164" s="105"/>
      <c r="H164" s="106" t="s">
        <v>55</v>
      </c>
      <c r="I164" s="107"/>
      <c r="J164" s="108"/>
      <c r="K164" s="109"/>
      <c r="L164" s="109"/>
      <c r="M164" s="110"/>
      <c r="N164" s="111"/>
      <c r="O164" s="109"/>
      <c r="P164" s="109"/>
      <c r="Q164" s="110"/>
      <c r="R164" s="283">
        <f>SUM(R152:R163)</f>
        <v>83.2</v>
      </c>
      <c r="S164" s="284">
        <f t="shared" ref="S164:AA164" si="171">SUM(S152:S163)</f>
        <v>26</v>
      </c>
      <c r="T164" s="113">
        <f t="shared" si="171"/>
        <v>26</v>
      </c>
      <c r="U164" s="113">
        <f t="shared" si="171"/>
        <v>31.2</v>
      </c>
      <c r="V164" s="113">
        <f t="shared" si="171"/>
        <v>0</v>
      </c>
      <c r="W164" s="113">
        <f t="shared" si="171"/>
        <v>0</v>
      </c>
      <c r="X164" s="113">
        <f t="shared" si="171"/>
        <v>0</v>
      </c>
      <c r="Y164" s="113">
        <f t="shared" si="171"/>
        <v>26</v>
      </c>
      <c r="Z164" s="113">
        <f t="shared" si="171"/>
        <v>26</v>
      </c>
      <c r="AA164" s="433">
        <f t="shared" si="171"/>
        <v>31.2</v>
      </c>
      <c r="AB164" s="114"/>
      <c r="AC164" s="61"/>
      <c r="AD164" s="414">
        <f>R164/1800/0.6</f>
        <v>7.7037037037037043E-2</v>
      </c>
      <c r="AE164" s="65"/>
      <c r="AF164" s="65"/>
      <c r="AG164" s="65"/>
      <c r="AH164" s="65"/>
      <c r="AI164" s="65"/>
      <c r="AJ164" s="65"/>
      <c r="AK164" s="65"/>
      <c r="AL164" s="65"/>
      <c r="AM164" s="65"/>
    </row>
    <row r="165" spans="1:39" s="201" customFormat="1" ht="27.75" customHeight="1" thickTop="1" x14ac:dyDescent="0.25">
      <c r="A165" s="122" t="s">
        <v>739</v>
      </c>
      <c r="B165" s="122" t="s">
        <v>101</v>
      </c>
      <c r="C165" s="437" t="s">
        <v>102</v>
      </c>
      <c r="D165" s="189"/>
      <c r="E165" s="418" t="s">
        <v>39</v>
      </c>
      <c r="F165" s="419">
        <v>1</v>
      </c>
      <c r="G165" s="419"/>
      <c r="H165" s="420" t="s">
        <v>736</v>
      </c>
      <c r="I165" s="415"/>
      <c r="J165" s="194"/>
      <c r="K165" s="69">
        <f>IF(J165&gt;0, 1, 0)</f>
        <v>0</v>
      </c>
      <c r="L165" s="69">
        <f>J165-K165</f>
        <v>0</v>
      </c>
      <c r="M165" s="120"/>
      <c r="N165" s="119">
        <v>1</v>
      </c>
      <c r="O165" s="72">
        <f>IF(N165&gt;0, 1, 0)</f>
        <v>1</v>
      </c>
      <c r="P165" s="72">
        <f>N165-O165</f>
        <v>0</v>
      </c>
      <c r="Q165" s="448">
        <v>26</v>
      </c>
      <c r="R165" s="321">
        <f t="shared" ref="R165:R167" si="172">(K165*M165*$R$4)+(L165*M165*$R$5)+(O165*Q165*$R$6)+(P165*Q165*$R$7)</f>
        <v>41.6</v>
      </c>
      <c r="S165" s="315">
        <f t="shared" ref="S165:S167" si="173">J165*M165*$S$4</f>
        <v>0</v>
      </c>
      <c r="T165" s="196">
        <f t="shared" ref="T165:T167" si="174">K165*M165*$T$4</f>
        <v>0</v>
      </c>
      <c r="U165" s="196">
        <f t="shared" ref="U165:U167" si="175">J165*M165*$U$4</f>
        <v>0</v>
      </c>
      <c r="V165" s="196">
        <f t="shared" ref="V165:V167" si="176">N165*Q165*$V$6</f>
        <v>26</v>
      </c>
      <c r="W165" s="196">
        <f t="shared" ref="W165:W167" si="177">O165*Q165*$W$6</f>
        <v>7.8</v>
      </c>
      <c r="X165" s="196">
        <f t="shared" ref="X165:X167" si="178">N165*Q165*$X$6</f>
        <v>7.8</v>
      </c>
      <c r="Y165" s="196">
        <f t="shared" ref="Y165:AA167" si="179">S165+V165</f>
        <v>26</v>
      </c>
      <c r="Z165" s="196">
        <f t="shared" si="179"/>
        <v>7.8</v>
      </c>
      <c r="AA165" s="198">
        <f t="shared" si="179"/>
        <v>7.8</v>
      </c>
      <c r="AB165" s="197"/>
      <c r="AC165" s="196">
        <f t="shared" ref="AC165:AC167" si="180">R165-Y165-Z165-AA165</f>
        <v>0</v>
      </c>
      <c r="AD165" s="200"/>
      <c r="AE165" s="200"/>
      <c r="AF165" s="200"/>
      <c r="AG165" s="200"/>
      <c r="AH165" s="200"/>
      <c r="AI165" s="200"/>
      <c r="AJ165" s="200"/>
      <c r="AK165" s="200"/>
      <c r="AL165" s="200"/>
      <c r="AM165" s="200"/>
    </row>
    <row r="166" spans="1:39" s="66" customFormat="1" ht="27.75" hidden="1" customHeight="1" x14ac:dyDescent="0.25">
      <c r="A166" s="116"/>
      <c r="B166" s="116"/>
      <c r="C166" s="366"/>
      <c r="D166" s="48"/>
      <c r="E166" s="81"/>
      <c r="F166" s="81"/>
      <c r="G166" s="123"/>
      <c r="H166" s="53"/>
      <c r="I166" s="67"/>
      <c r="J166" s="68"/>
      <c r="K166" s="69">
        <f t="shared" ref="K166:K176" si="181">IF(J166&gt;0, 1, 0)</f>
        <v>0</v>
      </c>
      <c r="L166" s="69">
        <f t="shared" ref="L166:L176" si="182">J166-K166</f>
        <v>0</v>
      </c>
      <c r="M166" s="70"/>
      <c r="N166" s="71"/>
      <c r="O166" s="72">
        <f t="shared" ref="O166:O176" si="183">IF(N166&gt;0, 1, 0)</f>
        <v>0</v>
      </c>
      <c r="P166" s="72">
        <f t="shared" ref="P166:P176" si="184">N166-O166</f>
        <v>0</v>
      </c>
      <c r="Q166" s="70"/>
      <c r="R166" s="279">
        <f t="shared" si="172"/>
        <v>0</v>
      </c>
      <c r="S166" s="280">
        <f t="shared" si="173"/>
        <v>0</v>
      </c>
      <c r="T166" s="60">
        <f t="shared" si="174"/>
        <v>0</v>
      </c>
      <c r="U166" s="60">
        <f t="shared" si="175"/>
        <v>0</v>
      </c>
      <c r="V166" s="60">
        <f t="shared" si="176"/>
        <v>0</v>
      </c>
      <c r="W166" s="60">
        <f t="shared" si="177"/>
        <v>0</v>
      </c>
      <c r="X166" s="60">
        <f t="shared" si="178"/>
        <v>0</v>
      </c>
      <c r="Y166" s="61">
        <f t="shared" si="179"/>
        <v>0</v>
      </c>
      <c r="Z166" s="61">
        <f t="shared" si="179"/>
        <v>0</v>
      </c>
      <c r="AA166" s="63">
        <f t="shared" si="179"/>
        <v>0</v>
      </c>
      <c r="AB166" s="62"/>
      <c r="AC166" s="61">
        <f t="shared" si="180"/>
        <v>0</v>
      </c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</row>
    <row r="167" spans="1:39" s="66" customFormat="1" ht="27.75" hidden="1" customHeight="1" x14ac:dyDescent="0.25">
      <c r="A167" s="116"/>
      <c r="B167" s="116"/>
      <c r="C167" s="366"/>
      <c r="D167" s="48"/>
      <c r="E167" s="81"/>
      <c r="F167" s="81"/>
      <c r="G167" s="123"/>
      <c r="H167" s="53"/>
      <c r="I167" s="67"/>
      <c r="J167" s="68"/>
      <c r="K167" s="69">
        <f t="shared" si="181"/>
        <v>0</v>
      </c>
      <c r="L167" s="69">
        <f t="shared" si="182"/>
        <v>0</v>
      </c>
      <c r="M167" s="70"/>
      <c r="N167" s="71"/>
      <c r="O167" s="72">
        <f t="shared" si="183"/>
        <v>0</v>
      </c>
      <c r="P167" s="72">
        <f t="shared" si="184"/>
        <v>0</v>
      </c>
      <c r="Q167" s="70"/>
      <c r="R167" s="279">
        <f t="shared" si="172"/>
        <v>0</v>
      </c>
      <c r="S167" s="280">
        <f t="shared" si="173"/>
        <v>0</v>
      </c>
      <c r="T167" s="60">
        <f t="shared" si="174"/>
        <v>0</v>
      </c>
      <c r="U167" s="60">
        <f t="shared" si="175"/>
        <v>0</v>
      </c>
      <c r="V167" s="60">
        <f t="shared" si="176"/>
        <v>0</v>
      </c>
      <c r="W167" s="60">
        <f t="shared" si="177"/>
        <v>0</v>
      </c>
      <c r="X167" s="60">
        <f t="shared" si="178"/>
        <v>0</v>
      </c>
      <c r="Y167" s="61">
        <f t="shared" si="179"/>
        <v>0</v>
      </c>
      <c r="Z167" s="61">
        <f t="shared" si="179"/>
        <v>0</v>
      </c>
      <c r="AA167" s="63">
        <f t="shared" si="179"/>
        <v>0</v>
      </c>
      <c r="AB167" s="62"/>
      <c r="AC167" s="61">
        <f t="shared" si="180"/>
        <v>0</v>
      </c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</row>
    <row r="168" spans="1:39" s="66" customFormat="1" ht="27.75" hidden="1" customHeight="1" x14ac:dyDescent="0.25">
      <c r="A168" s="116"/>
      <c r="B168" s="116"/>
      <c r="C168" s="371"/>
      <c r="D168" s="48"/>
      <c r="E168" s="81"/>
      <c r="F168" s="81"/>
      <c r="G168" s="123"/>
      <c r="H168" s="53"/>
      <c r="I168" s="67"/>
      <c r="J168" s="68"/>
      <c r="K168" s="69">
        <f t="shared" si="181"/>
        <v>0</v>
      </c>
      <c r="L168" s="69">
        <f t="shared" si="182"/>
        <v>0</v>
      </c>
      <c r="M168" s="70"/>
      <c r="N168" s="71"/>
      <c r="O168" s="72">
        <f t="shared" si="183"/>
        <v>0</v>
      </c>
      <c r="P168" s="72">
        <f t="shared" si="184"/>
        <v>0</v>
      </c>
      <c r="Q168" s="70"/>
      <c r="R168" s="318">
        <f t="shared" ref="R168:R176" si="185">(K168*M168*$R$3)+(L168*M168*$R$6)+(O168*Q168*$R$7)+(P168*Q168*$R$8)</f>
        <v>0</v>
      </c>
      <c r="S168" s="280"/>
      <c r="T168" s="61"/>
      <c r="U168" s="61"/>
      <c r="V168" s="61"/>
      <c r="W168" s="61"/>
      <c r="X168" s="61"/>
      <c r="Y168" s="61"/>
      <c r="Z168" s="61"/>
      <c r="AA168" s="63"/>
      <c r="AB168" s="62"/>
      <c r="AC168" s="61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</row>
    <row r="169" spans="1:39" s="66" customFormat="1" ht="27.75" hidden="1" customHeight="1" x14ac:dyDescent="0.25">
      <c r="A169" s="116"/>
      <c r="B169" s="116"/>
      <c r="C169" s="371"/>
      <c r="D169" s="48"/>
      <c r="E169" s="81"/>
      <c r="F169" s="81"/>
      <c r="G169" s="82"/>
      <c r="H169" s="53"/>
      <c r="I169" s="67"/>
      <c r="J169" s="68"/>
      <c r="K169" s="69">
        <f t="shared" si="181"/>
        <v>0</v>
      </c>
      <c r="L169" s="69">
        <f t="shared" si="182"/>
        <v>0</v>
      </c>
      <c r="M169" s="70"/>
      <c r="N169" s="71"/>
      <c r="O169" s="72">
        <f t="shared" si="183"/>
        <v>0</v>
      </c>
      <c r="P169" s="72">
        <f t="shared" si="184"/>
        <v>0</v>
      </c>
      <c r="Q169" s="70"/>
      <c r="R169" s="318">
        <f t="shared" si="185"/>
        <v>0</v>
      </c>
      <c r="S169" s="280"/>
      <c r="T169" s="61"/>
      <c r="U169" s="61"/>
      <c r="V169" s="61"/>
      <c r="W169" s="61"/>
      <c r="X169" s="61"/>
      <c r="Y169" s="61"/>
      <c r="Z169" s="61"/>
      <c r="AA169" s="63"/>
      <c r="AB169" s="62"/>
      <c r="AC169" s="61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</row>
    <row r="170" spans="1:39" s="66" customFormat="1" ht="27.75" hidden="1" customHeight="1" x14ac:dyDescent="0.25">
      <c r="A170" s="116"/>
      <c r="B170" s="116"/>
      <c r="C170" s="371"/>
      <c r="D170" s="48"/>
      <c r="E170" s="81"/>
      <c r="F170" s="81"/>
      <c r="G170" s="82"/>
      <c r="H170" s="53"/>
      <c r="I170" s="67"/>
      <c r="J170" s="68"/>
      <c r="K170" s="69">
        <f t="shared" si="181"/>
        <v>0</v>
      </c>
      <c r="L170" s="69">
        <f t="shared" si="182"/>
        <v>0</v>
      </c>
      <c r="M170" s="70"/>
      <c r="N170" s="71"/>
      <c r="O170" s="72">
        <f t="shared" si="183"/>
        <v>0</v>
      </c>
      <c r="P170" s="72">
        <f t="shared" si="184"/>
        <v>0</v>
      </c>
      <c r="Q170" s="70"/>
      <c r="R170" s="318">
        <f t="shared" si="185"/>
        <v>0</v>
      </c>
      <c r="S170" s="280"/>
      <c r="T170" s="61"/>
      <c r="U170" s="61"/>
      <c r="V170" s="61"/>
      <c r="W170" s="61"/>
      <c r="X170" s="61"/>
      <c r="Y170" s="61"/>
      <c r="Z170" s="61"/>
      <c r="AA170" s="63"/>
      <c r="AB170" s="62"/>
      <c r="AC170" s="61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</row>
    <row r="171" spans="1:39" s="66" customFormat="1" ht="27.75" hidden="1" customHeight="1" x14ac:dyDescent="0.25">
      <c r="A171" s="116"/>
      <c r="B171" s="116"/>
      <c r="C171" s="371"/>
      <c r="D171" s="48"/>
      <c r="E171" s="81"/>
      <c r="F171" s="81"/>
      <c r="G171" s="82"/>
      <c r="H171" s="53"/>
      <c r="I171" s="67"/>
      <c r="J171" s="68"/>
      <c r="K171" s="69">
        <f t="shared" si="181"/>
        <v>0</v>
      </c>
      <c r="L171" s="69">
        <f t="shared" si="182"/>
        <v>0</v>
      </c>
      <c r="M171" s="70"/>
      <c r="N171" s="71"/>
      <c r="O171" s="72">
        <f t="shared" si="183"/>
        <v>0</v>
      </c>
      <c r="P171" s="72">
        <f t="shared" si="184"/>
        <v>0</v>
      </c>
      <c r="Q171" s="70"/>
      <c r="R171" s="318">
        <f t="shared" si="185"/>
        <v>0</v>
      </c>
      <c r="S171" s="280"/>
      <c r="T171" s="61"/>
      <c r="U171" s="61"/>
      <c r="V171" s="61"/>
      <c r="W171" s="61"/>
      <c r="X171" s="61"/>
      <c r="Y171" s="61"/>
      <c r="Z171" s="61"/>
      <c r="AA171" s="63"/>
      <c r="AB171" s="62"/>
      <c r="AC171" s="61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</row>
    <row r="172" spans="1:39" s="66" customFormat="1" ht="27.75" hidden="1" customHeight="1" x14ac:dyDescent="0.25">
      <c r="A172" s="116"/>
      <c r="B172" s="116"/>
      <c r="C172" s="371"/>
      <c r="D172" s="48"/>
      <c r="E172" s="81"/>
      <c r="F172" s="81"/>
      <c r="G172" s="82"/>
      <c r="H172" s="117"/>
      <c r="I172" s="80"/>
      <c r="J172" s="68"/>
      <c r="K172" s="69">
        <f t="shared" si="181"/>
        <v>0</v>
      </c>
      <c r="L172" s="69">
        <f t="shared" si="182"/>
        <v>0</v>
      </c>
      <c r="M172" s="70"/>
      <c r="N172" s="71"/>
      <c r="O172" s="72">
        <f t="shared" si="183"/>
        <v>0</v>
      </c>
      <c r="P172" s="72">
        <f t="shared" si="184"/>
        <v>0</v>
      </c>
      <c r="Q172" s="70"/>
      <c r="R172" s="318">
        <f t="shared" si="185"/>
        <v>0</v>
      </c>
      <c r="S172" s="280"/>
      <c r="T172" s="61"/>
      <c r="U172" s="61"/>
      <c r="V172" s="61"/>
      <c r="W172" s="61"/>
      <c r="X172" s="61"/>
      <c r="Y172" s="61"/>
      <c r="Z172" s="61"/>
      <c r="AA172" s="63"/>
      <c r="AB172" s="62"/>
      <c r="AC172" s="61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</row>
    <row r="173" spans="1:39" s="66" customFormat="1" ht="27.75" hidden="1" customHeight="1" x14ac:dyDescent="0.25">
      <c r="A173" s="116"/>
      <c r="B173" s="116"/>
      <c r="C173" s="371"/>
      <c r="D173" s="48"/>
      <c r="E173" s="81"/>
      <c r="F173" s="81"/>
      <c r="G173" s="82"/>
      <c r="H173" s="53"/>
      <c r="I173" s="67"/>
      <c r="J173" s="68"/>
      <c r="K173" s="69">
        <f t="shared" si="181"/>
        <v>0</v>
      </c>
      <c r="L173" s="69">
        <f t="shared" si="182"/>
        <v>0</v>
      </c>
      <c r="M173" s="70"/>
      <c r="N173" s="71"/>
      <c r="O173" s="72">
        <f t="shared" si="183"/>
        <v>0</v>
      </c>
      <c r="P173" s="72">
        <f t="shared" si="184"/>
        <v>0</v>
      </c>
      <c r="Q173" s="70"/>
      <c r="R173" s="318">
        <f t="shared" si="185"/>
        <v>0</v>
      </c>
      <c r="S173" s="280"/>
      <c r="T173" s="61"/>
      <c r="U173" s="61"/>
      <c r="V173" s="61"/>
      <c r="W173" s="61"/>
      <c r="X173" s="61"/>
      <c r="Y173" s="61"/>
      <c r="Z173" s="61"/>
      <c r="AA173" s="63"/>
      <c r="AB173" s="62"/>
      <c r="AC173" s="61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</row>
    <row r="174" spans="1:39" s="66" customFormat="1" ht="27.75" hidden="1" customHeight="1" x14ac:dyDescent="0.25">
      <c r="A174" s="116"/>
      <c r="B174" s="116"/>
      <c r="C174" s="371"/>
      <c r="D174" s="48"/>
      <c r="E174" s="81"/>
      <c r="F174" s="81"/>
      <c r="G174" s="82"/>
      <c r="H174" s="53"/>
      <c r="I174" s="67"/>
      <c r="J174" s="68"/>
      <c r="K174" s="69">
        <f t="shared" si="181"/>
        <v>0</v>
      </c>
      <c r="L174" s="69">
        <f t="shared" si="182"/>
        <v>0</v>
      </c>
      <c r="M174" s="70"/>
      <c r="N174" s="71"/>
      <c r="O174" s="72">
        <f t="shared" si="183"/>
        <v>0</v>
      </c>
      <c r="P174" s="72">
        <f t="shared" si="184"/>
        <v>0</v>
      </c>
      <c r="Q174" s="70"/>
      <c r="R174" s="318">
        <f t="shared" si="185"/>
        <v>0</v>
      </c>
      <c r="S174" s="280"/>
      <c r="T174" s="61"/>
      <c r="U174" s="61"/>
      <c r="V174" s="61"/>
      <c r="W174" s="61"/>
      <c r="X174" s="61"/>
      <c r="Y174" s="61"/>
      <c r="Z174" s="61"/>
      <c r="AA174" s="63"/>
      <c r="AB174" s="62"/>
      <c r="AC174" s="61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</row>
    <row r="175" spans="1:39" s="85" customFormat="1" ht="27.75" hidden="1" customHeight="1" x14ac:dyDescent="0.25">
      <c r="A175" s="116"/>
      <c r="B175" s="116"/>
      <c r="C175" s="371"/>
      <c r="D175" s="48"/>
      <c r="E175" s="81"/>
      <c r="F175" s="81"/>
      <c r="G175" s="82"/>
      <c r="H175" s="53"/>
      <c r="I175" s="67"/>
      <c r="J175" s="68"/>
      <c r="K175" s="69">
        <f t="shared" si="181"/>
        <v>0</v>
      </c>
      <c r="L175" s="69">
        <f t="shared" si="182"/>
        <v>0</v>
      </c>
      <c r="M175" s="70"/>
      <c r="N175" s="71"/>
      <c r="O175" s="72">
        <f t="shared" si="183"/>
        <v>0</v>
      </c>
      <c r="P175" s="72">
        <f t="shared" si="184"/>
        <v>0</v>
      </c>
      <c r="Q175" s="70"/>
      <c r="R175" s="318">
        <f t="shared" si="185"/>
        <v>0</v>
      </c>
      <c r="S175" s="280"/>
      <c r="T175" s="61"/>
      <c r="U175" s="61"/>
      <c r="V175" s="61"/>
      <c r="W175" s="61"/>
      <c r="X175" s="61"/>
      <c r="Y175" s="61"/>
      <c r="Z175" s="61"/>
      <c r="AA175" s="63"/>
      <c r="AB175" s="62"/>
      <c r="AC175" s="61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</row>
    <row r="176" spans="1:39" s="66" customFormat="1" ht="27.75" hidden="1" customHeight="1" x14ac:dyDescent="0.25">
      <c r="A176" s="116"/>
      <c r="B176" s="116"/>
      <c r="C176" s="371"/>
      <c r="D176" s="48"/>
      <c r="E176" s="81"/>
      <c r="F176" s="81"/>
      <c r="G176" s="82"/>
      <c r="H176" s="117"/>
      <c r="I176" s="80"/>
      <c r="J176" s="68"/>
      <c r="K176" s="69">
        <f t="shared" si="181"/>
        <v>0</v>
      </c>
      <c r="L176" s="69">
        <f t="shared" si="182"/>
        <v>0</v>
      </c>
      <c r="M176" s="70"/>
      <c r="N176" s="71"/>
      <c r="O176" s="72">
        <f t="shared" si="183"/>
        <v>0</v>
      </c>
      <c r="P176" s="72">
        <f t="shared" si="184"/>
        <v>0</v>
      </c>
      <c r="Q176" s="70"/>
      <c r="R176" s="318">
        <f t="shared" si="185"/>
        <v>0</v>
      </c>
      <c r="S176" s="280"/>
      <c r="T176" s="61"/>
      <c r="U176" s="61"/>
      <c r="V176" s="61"/>
      <c r="W176" s="61"/>
      <c r="X176" s="61"/>
      <c r="Y176" s="61"/>
      <c r="Z176" s="61"/>
      <c r="AA176" s="63"/>
      <c r="AB176" s="62"/>
      <c r="AC176" s="61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</row>
    <row r="177" spans="1:39" s="115" customFormat="1" ht="27.75" customHeight="1" thickBot="1" x14ac:dyDescent="0.3">
      <c r="A177" s="102" t="s">
        <v>739</v>
      </c>
      <c r="B177" s="102" t="s">
        <v>101</v>
      </c>
      <c r="C177" s="382"/>
      <c r="D177" s="103"/>
      <c r="E177" s="104"/>
      <c r="F177" s="104"/>
      <c r="G177" s="105"/>
      <c r="H177" s="106" t="s">
        <v>55</v>
      </c>
      <c r="I177" s="107"/>
      <c r="J177" s="108"/>
      <c r="K177" s="109"/>
      <c r="L177" s="109"/>
      <c r="M177" s="110"/>
      <c r="N177" s="111"/>
      <c r="O177" s="109"/>
      <c r="P177" s="109"/>
      <c r="Q177" s="110"/>
      <c r="R177" s="283">
        <f>SUM(R165:R176)</f>
        <v>41.6</v>
      </c>
      <c r="S177" s="284">
        <f t="shared" ref="S177:AA177" si="186">SUM(S165:S176)</f>
        <v>0</v>
      </c>
      <c r="T177" s="113">
        <f t="shared" si="186"/>
        <v>0</v>
      </c>
      <c r="U177" s="113">
        <f t="shared" si="186"/>
        <v>0</v>
      </c>
      <c r="V177" s="113">
        <f t="shared" si="186"/>
        <v>26</v>
      </c>
      <c r="W177" s="113">
        <f t="shared" si="186"/>
        <v>7.8</v>
      </c>
      <c r="X177" s="113">
        <f t="shared" si="186"/>
        <v>7.8</v>
      </c>
      <c r="Y177" s="113">
        <f t="shared" si="186"/>
        <v>26</v>
      </c>
      <c r="Z177" s="113">
        <f t="shared" si="186"/>
        <v>7.8</v>
      </c>
      <c r="AA177" s="433">
        <f t="shared" si="186"/>
        <v>7.8</v>
      </c>
      <c r="AB177" s="114"/>
      <c r="AC177" s="61"/>
      <c r="AD177" s="414">
        <f>R177/1800/0.6</f>
        <v>3.8518518518518521E-2</v>
      </c>
      <c r="AE177" s="65"/>
      <c r="AF177" s="65"/>
      <c r="AG177" s="65"/>
      <c r="AH177" s="65"/>
      <c r="AI177" s="65"/>
      <c r="AJ177" s="65"/>
      <c r="AK177" s="65"/>
      <c r="AL177" s="65"/>
      <c r="AM177" s="65"/>
    </row>
    <row r="178" spans="1:39" s="201" customFormat="1" ht="27.75" customHeight="1" thickTop="1" x14ac:dyDescent="0.25">
      <c r="A178" s="122" t="s">
        <v>740</v>
      </c>
      <c r="B178" s="122" t="s">
        <v>741</v>
      </c>
      <c r="C178" s="437" t="s">
        <v>102</v>
      </c>
      <c r="D178" s="189"/>
      <c r="E178" s="418" t="s">
        <v>47</v>
      </c>
      <c r="F178" s="419">
        <v>5</v>
      </c>
      <c r="G178" s="419"/>
      <c r="H178" s="420" t="s">
        <v>705</v>
      </c>
      <c r="I178" s="415"/>
      <c r="J178" s="194"/>
      <c r="K178" s="69">
        <f>IF(J178&gt;0, 1, 0)</f>
        <v>0</v>
      </c>
      <c r="L178" s="69">
        <f>J178-K178</f>
        <v>0</v>
      </c>
      <c r="M178" s="120"/>
      <c r="N178" s="119">
        <v>1</v>
      </c>
      <c r="O178" s="72">
        <f>IF(N178&gt;0, 1, 0)</f>
        <v>1</v>
      </c>
      <c r="P178" s="72">
        <f>N178-O178</f>
        <v>0</v>
      </c>
      <c r="Q178" s="448">
        <v>26</v>
      </c>
      <c r="R178" s="321">
        <f t="shared" ref="R178:R180" si="187">(K178*M178*$R$4)+(L178*M178*$R$5)+(O178*Q178*$R$6)+(P178*Q178*$R$7)</f>
        <v>41.6</v>
      </c>
      <c r="S178" s="315">
        <f t="shared" ref="S178:S180" si="188">J178*M178*$S$4</f>
        <v>0</v>
      </c>
      <c r="T178" s="196">
        <f t="shared" ref="T178:T180" si="189">K178*M178*$T$4</f>
        <v>0</v>
      </c>
      <c r="U178" s="196">
        <f t="shared" ref="U178:U180" si="190">J178*M178*$U$4</f>
        <v>0</v>
      </c>
      <c r="V178" s="196">
        <f t="shared" ref="V178:V180" si="191">N178*Q178*$V$6</f>
        <v>26</v>
      </c>
      <c r="W178" s="196">
        <f t="shared" ref="W178:W180" si="192">O178*Q178*$W$6</f>
        <v>7.8</v>
      </c>
      <c r="X178" s="196">
        <f t="shared" ref="X178:X180" si="193">N178*Q178*$X$6</f>
        <v>7.8</v>
      </c>
      <c r="Y178" s="196">
        <f t="shared" ref="Y178:AA180" si="194">S178+V178</f>
        <v>26</v>
      </c>
      <c r="Z178" s="196">
        <f t="shared" si="194"/>
        <v>7.8</v>
      </c>
      <c r="AA178" s="198">
        <f t="shared" si="194"/>
        <v>7.8</v>
      </c>
      <c r="AB178" s="197"/>
      <c r="AC178" s="196">
        <f t="shared" ref="AC178:AC180" si="195">R178-Y178-Z178-AA178</f>
        <v>0</v>
      </c>
      <c r="AD178" s="200"/>
      <c r="AE178" s="200"/>
      <c r="AF178" s="200"/>
      <c r="AG178" s="200"/>
      <c r="AH178" s="200"/>
      <c r="AI178" s="200"/>
      <c r="AJ178" s="200"/>
      <c r="AK178" s="200"/>
      <c r="AL178" s="200"/>
      <c r="AM178" s="200"/>
    </row>
    <row r="179" spans="1:39" s="66" customFormat="1" ht="27.75" hidden="1" customHeight="1" x14ac:dyDescent="0.25">
      <c r="A179" s="116"/>
      <c r="B179" s="116"/>
      <c r="C179" s="366"/>
      <c r="D179" s="48"/>
      <c r="E179" s="81"/>
      <c r="F179" s="81"/>
      <c r="G179" s="123"/>
      <c r="H179" s="53"/>
      <c r="I179" s="67"/>
      <c r="J179" s="68"/>
      <c r="K179" s="69">
        <f t="shared" ref="K179:K189" si="196">IF(J179&gt;0, 1, 0)</f>
        <v>0</v>
      </c>
      <c r="L179" s="69">
        <f t="shared" ref="L179:L189" si="197">J179-K179</f>
        <v>0</v>
      </c>
      <c r="M179" s="70"/>
      <c r="N179" s="71"/>
      <c r="O179" s="72">
        <f t="shared" ref="O179:O189" si="198">IF(N179&gt;0, 1, 0)</f>
        <v>0</v>
      </c>
      <c r="P179" s="72">
        <f t="shared" ref="P179:P189" si="199">N179-O179</f>
        <v>0</v>
      </c>
      <c r="Q179" s="70"/>
      <c r="R179" s="279">
        <f t="shared" si="187"/>
        <v>0</v>
      </c>
      <c r="S179" s="280">
        <f t="shared" si="188"/>
        <v>0</v>
      </c>
      <c r="T179" s="60">
        <f t="shared" si="189"/>
        <v>0</v>
      </c>
      <c r="U179" s="60">
        <f t="shared" si="190"/>
        <v>0</v>
      </c>
      <c r="V179" s="60">
        <f t="shared" si="191"/>
        <v>0</v>
      </c>
      <c r="W179" s="60">
        <f t="shared" si="192"/>
        <v>0</v>
      </c>
      <c r="X179" s="60">
        <f t="shared" si="193"/>
        <v>0</v>
      </c>
      <c r="Y179" s="61">
        <f t="shared" si="194"/>
        <v>0</v>
      </c>
      <c r="Z179" s="61">
        <f t="shared" si="194"/>
        <v>0</v>
      </c>
      <c r="AA179" s="63">
        <f t="shared" si="194"/>
        <v>0</v>
      </c>
      <c r="AB179" s="62"/>
      <c r="AC179" s="61">
        <f t="shared" si="195"/>
        <v>0</v>
      </c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</row>
    <row r="180" spans="1:39" s="66" customFormat="1" ht="27.75" hidden="1" customHeight="1" x14ac:dyDescent="0.25">
      <c r="A180" s="116"/>
      <c r="B180" s="116"/>
      <c r="C180" s="366"/>
      <c r="D180" s="48"/>
      <c r="E180" s="81"/>
      <c r="F180" s="81"/>
      <c r="G180" s="123"/>
      <c r="H180" s="53"/>
      <c r="I180" s="67"/>
      <c r="J180" s="68"/>
      <c r="K180" s="69">
        <f t="shared" si="196"/>
        <v>0</v>
      </c>
      <c r="L180" s="69">
        <f t="shared" si="197"/>
        <v>0</v>
      </c>
      <c r="M180" s="70"/>
      <c r="N180" s="71"/>
      <c r="O180" s="72">
        <f t="shared" si="198"/>
        <v>0</v>
      </c>
      <c r="P180" s="72">
        <f t="shared" si="199"/>
        <v>0</v>
      </c>
      <c r="Q180" s="70"/>
      <c r="R180" s="279">
        <f t="shared" si="187"/>
        <v>0</v>
      </c>
      <c r="S180" s="280">
        <f t="shared" si="188"/>
        <v>0</v>
      </c>
      <c r="T180" s="60">
        <f t="shared" si="189"/>
        <v>0</v>
      </c>
      <c r="U180" s="60">
        <f t="shared" si="190"/>
        <v>0</v>
      </c>
      <c r="V180" s="60">
        <f t="shared" si="191"/>
        <v>0</v>
      </c>
      <c r="W180" s="60">
        <f t="shared" si="192"/>
        <v>0</v>
      </c>
      <c r="X180" s="60">
        <f t="shared" si="193"/>
        <v>0</v>
      </c>
      <c r="Y180" s="61">
        <f t="shared" si="194"/>
        <v>0</v>
      </c>
      <c r="Z180" s="61">
        <f t="shared" si="194"/>
        <v>0</v>
      </c>
      <c r="AA180" s="63">
        <f t="shared" si="194"/>
        <v>0</v>
      </c>
      <c r="AB180" s="62"/>
      <c r="AC180" s="61">
        <f t="shared" si="195"/>
        <v>0</v>
      </c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</row>
    <row r="181" spans="1:39" s="66" customFormat="1" ht="27.75" hidden="1" customHeight="1" x14ac:dyDescent="0.25">
      <c r="A181" s="116"/>
      <c r="B181" s="116"/>
      <c r="C181" s="371"/>
      <c r="D181" s="48"/>
      <c r="E181" s="81"/>
      <c r="F181" s="81"/>
      <c r="G181" s="123"/>
      <c r="H181" s="53"/>
      <c r="I181" s="67"/>
      <c r="J181" s="68"/>
      <c r="K181" s="69">
        <f t="shared" si="196"/>
        <v>0</v>
      </c>
      <c r="L181" s="69">
        <f t="shared" si="197"/>
        <v>0</v>
      </c>
      <c r="M181" s="70"/>
      <c r="N181" s="71"/>
      <c r="O181" s="72">
        <f t="shared" si="198"/>
        <v>0</v>
      </c>
      <c r="P181" s="72">
        <f t="shared" si="199"/>
        <v>0</v>
      </c>
      <c r="Q181" s="70"/>
      <c r="R181" s="318">
        <f t="shared" ref="R181:R189" si="200">(K181*M181*$R$3)+(L181*M181*$R$6)+(O181*Q181*$R$7)+(P181*Q181*$R$8)</f>
        <v>0</v>
      </c>
      <c r="S181" s="280"/>
      <c r="T181" s="61"/>
      <c r="U181" s="61"/>
      <c r="V181" s="61"/>
      <c r="W181" s="61"/>
      <c r="X181" s="61"/>
      <c r="Y181" s="61"/>
      <c r="Z181" s="61"/>
      <c r="AA181" s="63"/>
      <c r="AB181" s="62"/>
      <c r="AC181" s="61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</row>
    <row r="182" spans="1:39" s="66" customFormat="1" ht="27.75" hidden="1" customHeight="1" x14ac:dyDescent="0.25">
      <c r="A182" s="116"/>
      <c r="B182" s="116"/>
      <c r="C182" s="371"/>
      <c r="D182" s="48"/>
      <c r="E182" s="81"/>
      <c r="F182" s="81"/>
      <c r="G182" s="82"/>
      <c r="H182" s="53"/>
      <c r="I182" s="67"/>
      <c r="J182" s="68"/>
      <c r="K182" s="69">
        <f t="shared" si="196"/>
        <v>0</v>
      </c>
      <c r="L182" s="69">
        <f t="shared" si="197"/>
        <v>0</v>
      </c>
      <c r="M182" s="70"/>
      <c r="N182" s="71"/>
      <c r="O182" s="72">
        <f t="shared" si="198"/>
        <v>0</v>
      </c>
      <c r="P182" s="72">
        <f t="shared" si="199"/>
        <v>0</v>
      </c>
      <c r="Q182" s="70"/>
      <c r="R182" s="318">
        <f t="shared" si="200"/>
        <v>0</v>
      </c>
      <c r="S182" s="280"/>
      <c r="T182" s="61"/>
      <c r="U182" s="61"/>
      <c r="V182" s="61"/>
      <c r="W182" s="61"/>
      <c r="X182" s="61"/>
      <c r="Y182" s="61"/>
      <c r="Z182" s="61"/>
      <c r="AA182" s="63"/>
      <c r="AB182" s="62"/>
      <c r="AC182" s="61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</row>
    <row r="183" spans="1:39" s="66" customFormat="1" ht="27.75" hidden="1" customHeight="1" x14ac:dyDescent="0.25">
      <c r="A183" s="116"/>
      <c r="B183" s="116"/>
      <c r="C183" s="371"/>
      <c r="D183" s="48"/>
      <c r="E183" s="81"/>
      <c r="F183" s="81"/>
      <c r="G183" s="82"/>
      <c r="H183" s="53"/>
      <c r="I183" s="67"/>
      <c r="J183" s="68"/>
      <c r="K183" s="69">
        <f t="shared" si="196"/>
        <v>0</v>
      </c>
      <c r="L183" s="69">
        <f t="shared" si="197"/>
        <v>0</v>
      </c>
      <c r="M183" s="70"/>
      <c r="N183" s="71"/>
      <c r="O183" s="72">
        <f t="shared" si="198"/>
        <v>0</v>
      </c>
      <c r="P183" s="72">
        <f t="shared" si="199"/>
        <v>0</v>
      </c>
      <c r="Q183" s="70"/>
      <c r="R183" s="318">
        <f t="shared" si="200"/>
        <v>0</v>
      </c>
      <c r="S183" s="280"/>
      <c r="T183" s="61"/>
      <c r="U183" s="61"/>
      <c r="V183" s="61"/>
      <c r="W183" s="61"/>
      <c r="X183" s="61"/>
      <c r="Y183" s="61"/>
      <c r="Z183" s="61"/>
      <c r="AA183" s="63"/>
      <c r="AB183" s="62"/>
      <c r="AC183" s="61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</row>
    <row r="184" spans="1:39" s="66" customFormat="1" ht="27.75" hidden="1" customHeight="1" x14ac:dyDescent="0.25">
      <c r="A184" s="116"/>
      <c r="B184" s="116"/>
      <c r="C184" s="371"/>
      <c r="D184" s="48"/>
      <c r="E184" s="81"/>
      <c r="F184" s="81"/>
      <c r="G184" s="82"/>
      <c r="H184" s="53"/>
      <c r="I184" s="67"/>
      <c r="J184" s="68"/>
      <c r="K184" s="69">
        <f t="shared" si="196"/>
        <v>0</v>
      </c>
      <c r="L184" s="69">
        <f t="shared" si="197"/>
        <v>0</v>
      </c>
      <c r="M184" s="70"/>
      <c r="N184" s="71"/>
      <c r="O184" s="72">
        <f t="shared" si="198"/>
        <v>0</v>
      </c>
      <c r="P184" s="72">
        <f t="shared" si="199"/>
        <v>0</v>
      </c>
      <c r="Q184" s="70"/>
      <c r="R184" s="318">
        <f t="shared" si="200"/>
        <v>0</v>
      </c>
      <c r="S184" s="280"/>
      <c r="T184" s="61"/>
      <c r="U184" s="61"/>
      <c r="V184" s="61"/>
      <c r="W184" s="61"/>
      <c r="X184" s="61"/>
      <c r="Y184" s="61"/>
      <c r="Z184" s="61"/>
      <c r="AA184" s="63"/>
      <c r="AB184" s="62"/>
      <c r="AC184" s="61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</row>
    <row r="185" spans="1:39" s="66" customFormat="1" ht="27.75" hidden="1" customHeight="1" x14ac:dyDescent="0.25">
      <c r="A185" s="116"/>
      <c r="B185" s="116"/>
      <c r="C185" s="371"/>
      <c r="D185" s="48"/>
      <c r="E185" s="81"/>
      <c r="F185" s="81"/>
      <c r="G185" s="82"/>
      <c r="H185" s="117"/>
      <c r="I185" s="80"/>
      <c r="J185" s="68"/>
      <c r="K185" s="69">
        <f t="shared" si="196"/>
        <v>0</v>
      </c>
      <c r="L185" s="69">
        <f t="shared" si="197"/>
        <v>0</v>
      </c>
      <c r="M185" s="70"/>
      <c r="N185" s="71"/>
      <c r="O185" s="72">
        <f t="shared" si="198"/>
        <v>0</v>
      </c>
      <c r="P185" s="72">
        <f t="shared" si="199"/>
        <v>0</v>
      </c>
      <c r="Q185" s="70"/>
      <c r="R185" s="318">
        <f t="shared" si="200"/>
        <v>0</v>
      </c>
      <c r="S185" s="280"/>
      <c r="T185" s="61"/>
      <c r="U185" s="61"/>
      <c r="V185" s="61"/>
      <c r="W185" s="61"/>
      <c r="X185" s="61"/>
      <c r="Y185" s="61"/>
      <c r="Z185" s="61"/>
      <c r="AA185" s="63"/>
      <c r="AB185" s="62"/>
      <c r="AC185" s="61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</row>
    <row r="186" spans="1:39" s="66" customFormat="1" ht="27.75" hidden="1" customHeight="1" x14ac:dyDescent="0.25">
      <c r="A186" s="116"/>
      <c r="B186" s="116"/>
      <c r="C186" s="371"/>
      <c r="D186" s="48"/>
      <c r="E186" s="81"/>
      <c r="F186" s="81"/>
      <c r="G186" s="82"/>
      <c r="H186" s="53"/>
      <c r="I186" s="67"/>
      <c r="J186" s="68"/>
      <c r="K186" s="69">
        <f t="shared" si="196"/>
        <v>0</v>
      </c>
      <c r="L186" s="69">
        <f t="shared" si="197"/>
        <v>0</v>
      </c>
      <c r="M186" s="70"/>
      <c r="N186" s="71"/>
      <c r="O186" s="72">
        <f t="shared" si="198"/>
        <v>0</v>
      </c>
      <c r="P186" s="72">
        <f t="shared" si="199"/>
        <v>0</v>
      </c>
      <c r="Q186" s="70"/>
      <c r="R186" s="318">
        <f t="shared" si="200"/>
        <v>0</v>
      </c>
      <c r="S186" s="280"/>
      <c r="T186" s="61"/>
      <c r="U186" s="61"/>
      <c r="V186" s="61"/>
      <c r="W186" s="61"/>
      <c r="X186" s="61"/>
      <c r="Y186" s="61"/>
      <c r="Z186" s="61"/>
      <c r="AA186" s="63"/>
      <c r="AB186" s="62"/>
      <c r="AC186" s="61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</row>
    <row r="187" spans="1:39" s="66" customFormat="1" ht="27.75" hidden="1" customHeight="1" x14ac:dyDescent="0.25">
      <c r="A187" s="116"/>
      <c r="B187" s="116"/>
      <c r="C187" s="371"/>
      <c r="D187" s="48"/>
      <c r="E187" s="81"/>
      <c r="F187" s="81"/>
      <c r="G187" s="82"/>
      <c r="H187" s="53"/>
      <c r="I187" s="67"/>
      <c r="J187" s="68"/>
      <c r="K187" s="69">
        <f t="shared" si="196"/>
        <v>0</v>
      </c>
      <c r="L187" s="69">
        <f t="shared" si="197"/>
        <v>0</v>
      </c>
      <c r="M187" s="70"/>
      <c r="N187" s="71"/>
      <c r="O187" s="72">
        <f t="shared" si="198"/>
        <v>0</v>
      </c>
      <c r="P187" s="72">
        <f t="shared" si="199"/>
        <v>0</v>
      </c>
      <c r="Q187" s="70"/>
      <c r="R187" s="318">
        <f t="shared" si="200"/>
        <v>0</v>
      </c>
      <c r="S187" s="280"/>
      <c r="T187" s="61"/>
      <c r="U187" s="61"/>
      <c r="V187" s="61"/>
      <c r="W187" s="61"/>
      <c r="X187" s="61"/>
      <c r="Y187" s="61"/>
      <c r="Z187" s="61"/>
      <c r="AA187" s="63"/>
      <c r="AB187" s="62"/>
      <c r="AC187" s="61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</row>
    <row r="188" spans="1:39" s="85" customFormat="1" ht="27.75" hidden="1" customHeight="1" x14ac:dyDescent="0.25">
      <c r="A188" s="116"/>
      <c r="B188" s="116"/>
      <c r="C188" s="371"/>
      <c r="D188" s="48"/>
      <c r="E188" s="81"/>
      <c r="F188" s="81"/>
      <c r="G188" s="82"/>
      <c r="H188" s="53"/>
      <c r="I188" s="67"/>
      <c r="J188" s="68"/>
      <c r="K188" s="69">
        <f t="shared" si="196"/>
        <v>0</v>
      </c>
      <c r="L188" s="69">
        <f t="shared" si="197"/>
        <v>0</v>
      </c>
      <c r="M188" s="70"/>
      <c r="N188" s="71"/>
      <c r="O188" s="72">
        <f t="shared" si="198"/>
        <v>0</v>
      </c>
      <c r="P188" s="72">
        <f t="shared" si="199"/>
        <v>0</v>
      </c>
      <c r="Q188" s="70"/>
      <c r="R188" s="318">
        <f t="shared" si="200"/>
        <v>0</v>
      </c>
      <c r="S188" s="280"/>
      <c r="T188" s="61"/>
      <c r="U188" s="61"/>
      <c r="V188" s="61"/>
      <c r="W188" s="61"/>
      <c r="X188" s="61"/>
      <c r="Y188" s="61"/>
      <c r="Z188" s="61"/>
      <c r="AA188" s="63"/>
      <c r="AB188" s="62"/>
      <c r="AC188" s="61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</row>
    <row r="189" spans="1:39" s="66" customFormat="1" ht="27.75" hidden="1" customHeight="1" x14ac:dyDescent="0.25">
      <c r="A189" s="116"/>
      <c r="B189" s="116"/>
      <c r="C189" s="371"/>
      <c r="D189" s="48"/>
      <c r="E189" s="81"/>
      <c r="F189" s="81"/>
      <c r="G189" s="82"/>
      <c r="H189" s="117"/>
      <c r="I189" s="80"/>
      <c r="J189" s="68"/>
      <c r="K189" s="69">
        <f t="shared" si="196"/>
        <v>0</v>
      </c>
      <c r="L189" s="69">
        <f t="shared" si="197"/>
        <v>0</v>
      </c>
      <c r="M189" s="70"/>
      <c r="N189" s="71"/>
      <c r="O189" s="72">
        <f t="shared" si="198"/>
        <v>0</v>
      </c>
      <c r="P189" s="72">
        <f t="shared" si="199"/>
        <v>0</v>
      </c>
      <c r="Q189" s="70"/>
      <c r="R189" s="318">
        <f t="shared" si="200"/>
        <v>0</v>
      </c>
      <c r="S189" s="280"/>
      <c r="T189" s="61"/>
      <c r="U189" s="61"/>
      <c r="V189" s="61"/>
      <c r="W189" s="61"/>
      <c r="X189" s="61"/>
      <c r="Y189" s="61"/>
      <c r="Z189" s="61"/>
      <c r="AA189" s="63"/>
      <c r="AB189" s="62"/>
      <c r="AC189" s="61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</row>
    <row r="190" spans="1:39" s="115" customFormat="1" ht="27.75" customHeight="1" thickBot="1" x14ac:dyDescent="0.3">
      <c r="A190" s="102" t="s">
        <v>740</v>
      </c>
      <c r="B190" s="102" t="s">
        <v>741</v>
      </c>
      <c r="C190" s="382"/>
      <c r="D190" s="103"/>
      <c r="E190" s="104"/>
      <c r="F190" s="104"/>
      <c r="G190" s="105"/>
      <c r="H190" s="106" t="s">
        <v>55</v>
      </c>
      <c r="I190" s="107"/>
      <c r="J190" s="108"/>
      <c r="K190" s="109"/>
      <c r="L190" s="109"/>
      <c r="M190" s="110"/>
      <c r="N190" s="111"/>
      <c r="O190" s="109"/>
      <c r="P190" s="109"/>
      <c r="Q190" s="110"/>
      <c r="R190" s="283">
        <f>SUM(R178:R189)</f>
        <v>41.6</v>
      </c>
      <c r="S190" s="284">
        <f t="shared" ref="S190:AA190" si="201">SUM(S178:S189)</f>
        <v>0</v>
      </c>
      <c r="T190" s="113">
        <f t="shared" si="201"/>
        <v>0</v>
      </c>
      <c r="U190" s="113">
        <f t="shared" si="201"/>
        <v>0</v>
      </c>
      <c r="V190" s="113">
        <f t="shared" si="201"/>
        <v>26</v>
      </c>
      <c r="W190" s="113">
        <f t="shared" si="201"/>
        <v>7.8</v>
      </c>
      <c r="X190" s="113">
        <f t="shared" si="201"/>
        <v>7.8</v>
      </c>
      <c r="Y190" s="113">
        <f t="shared" si="201"/>
        <v>26</v>
      </c>
      <c r="Z190" s="113">
        <f t="shared" si="201"/>
        <v>7.8</v>
      </c>
      <c r="AA190" s="433">
        <f t="shared" si="201"/>
        <v>7.8</v>
      </c>
      <c r="AB190" s="114"/>
      <c r="AC190" s="61"/>
      <c r="AD190" s="414">
        <f>R190/1800/0.6</f>
        <v>3.8518518518518521E-2</v>
      </c>
      <c r="AE190" s="65"/>
      <c r="AF190" s="65"/>
      <c r="AG190" s="65"/>
      <c r="AH190" s="65"/>
      <c r="AI190" s="65"/>
      <c r="AJ190" s="65"/>
      <c r="AK190" s="65"/>
      <c r="AL190" s="65"/>
      <c r="AM190" s="65"/>
    </row>
    <row r="191" spans="1:39" s="66" customFormat="1" ht="27.75" hidden="1" customHeight="1" thickTop="1" x14ac:dyDescent="0.25">
      <c r="A191" s="116"/>
      <c r="B191" s="116"/>
      <c r="C191" s="371"/>
      <c r="D191" s="48"/>
      <c r="E191" s="422"/>
      <c r="F191" s="423"/>
      <c r="G191" s="424"/>
      <c r="H191" s="425"/>
      <c r="I191" s="415"/>
      <c r="J191" s="68"/>
      <c r="K191" s="69">
        <f>IF(J191&gt;0, 1, 0)</f>
        <v>0</v>
      </c>
      <c r="L191" s="69">
        <f>J191-K191</f>
        <v>0</v>
      </c>
      <c r="M191" s="70"/>
      <c r="N191" s="71"/>
      <c r="O191" s="72">
        <f>IF(N191&gt;0, 1, 0)</f>
        <v>0</v>
      </c>
      <c r="P191" s="72">
        <f>N191-O191</f>
        <v>0</v>
      </c>
      <c r="Q191" s="416"/>
      <c r="R191" s="318">
        <f>(K191*M191*$R$3)+(L191*M191*$R$6)+(O191*Q191*$R$7)+(P191*Q191*$R$8)</f>
        <v>0</v>
      </c>
      <c r="S191" s="426">
        <f t="shared" ref="S191:AA202" si="202">(L191*N191*$R$3)+(M191*N191*$R$6)+(P191*R191*$R$7)+(Q191*R191*$R$8)</f>
        <v>0</v>
      </c>
      <c r="T191" s="125">
        <f t="shared" si="202"/>
        <v>0</v>
      </c>
      <c r="U191" s="125">
        <f t="shared" si="202"/>
        <v>0</v>
      </c>
      <c r="V191" s="125">
        <f t="shared" si="202"/>
        <v>0</v>
      </c>
      <c r="W191" s="125">
        <f t="shared" si="202"/>
        <v>0</v>
      </c>
      <c r="X191" s="125">
        <f t="shared" si="202"/>
        <v>0</v>
      </c>
      <c r="Y191" s="125">
        <f t="shared" si="202"/>
        <v>0</v>
      </c>
      <c r="Z191" s="125">
        <f t="shared" si="202"/>
        <v>0</v>
      </c>
      <c r="AA191" s="449">
        <f t="shared" si="202"/>
        <v>0</v>
      </c>
      <c r="AB191" s="62"/>
      <c r="AC191" s="61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</row>
    <row r="192" spans="1:39" s="66" customFormat="1" ht="27.75" hidden="1" customHeight="1" x14ac:dyDescent="0.25">
      <c r="A192" s="116"/>
      <c r="B192" s="116"/>
      <c r="C192" s="371"/>
      <c r="D192" s="48"/>
      <c r="E192" s="81"/>
      <c r="F192" s="81"/>
      <c r="G192" s="123"/>
      <c r="H192" s="53"/>
      <c r="I192" s="67"/>
      <c r="J192" s="68"/>
      <c r="K192" s="69">
        <f t="shared" ref="K192:K202" si="203">IF(J192&gt;0, 1, 0)</f>
        <v>0</v>
      </c>
      <c r="L192" s="69">
        <f t="shared" ref="L192:L202" si="204">J192-K192</f>
        <v>0</v>
      </c>
      <c r="M192" s="70"/>
      <c r="N192" s="71"/>
      <c r="O192" s="72">
        <f t="shared" ref="O192:O202" si="205">IF(N192&gt;0, 1, 0)</f>
        <v>0</v>
      </c>
      <c r="P192" s="72">
        <f t="shared" ref="P192:P202" si="206">N192-O192</f>
        <v>0</v>
      </c>
      <c r="Q192" s="70"/>
      <c r="R192" s="318">
        <f t="shared" ref="R192:R202" si="207">(K192*M192*$R$3)+(L192*M192*$R$6)+(O192*Q192*$R$7)+(P192*Q192*$R$8)</f>
        <v>0</v>
      </c>
      <c r="S192" s="426">
        <f t="shared" si="202"/>
        <v>0</v>
      </c>
      <c r="T192" s="125">
        <f t="shared" si="202"/>
        <v>0</v>
      </c>
      <c r="U192" s="125">
        <f t="shared" si="202"/>
        <v>0</v>
      </c>
      <c r="V192" s="125">
        <f t="shared" si="202"/>
        <v>0</v>
      </c>
      <c r="W192" s="125">
        <f t="shared" si="202"/>
        <v>0</v>
      </c>
      <c r="X192" s="125">
        <f t="shared" si="202"/>
        <v>0</v>
      </c>
      <c r="Y192" s="125">
        <f t="shared" si="202"/>
        <v>0</v>
      </c>
      <c r="Z192" s="125">
        <f t="shared" si="202"/>
        <v>0</v>
      </c>
      <c r="AA192" s="449">
        <f t="shared" si="202"/>
        <v>0</v>
      </c>
      <c r="AB192" s="62"/>
      <c r="AC192" s="61"/>
      <c r="AD192" s="65"/>
      <c r="AE192" s="65"/>
      <c r="AF192" s="65"/>
      <c r="AG192" s="65"/>
      <c r="AH192" s="65"/>
      <c r="AI192" s="65"/>
      <c r="AJ192" s="65"/>
      <c r="AK192" s="65"/>
      <c r="AL192" s="65"/>
      <c r="AM192" s="65"/>
    </row>
    <row r="193" spans="1:39" s="66" customFormat="1" ht="27.75" hidden="1" customHeight="1" x14ac:dyDescent="0.25">
      <c r="A193" s="116"/>
      <c r="B193" s="116"/>
      <c r="C193" s="371"/>
      <c r="D193" s="48"/>
      <c r="E193" s="81"/>
      <c r="F193" s="81"/>
      <c r="G193" s="123"/>
      <c r="H193" s="53"/>
      <c r="I193" s="67"/>
      <c r="J193" s="68"/>
      <c r="K193" s="69">
        <f t="shared" si="203"/>
        <v>0</v>
      </c>
      <c r="L193" s="69">
        <f t="shared" si="204"/>
        <v>0</v>
      </c>
      <c r="M193" s="70"/>
      <c r="N193" s="71"/>
      <c r="O193" s="72">
        <f t="shared" si="205"/>
        <v>0</v>
      </c>
      <c r="P193" s="72">
        <f t="shared" si="206"/>
        <v>0</v>
      </c>
      <c r="Q193" s="70"/>
      <c r="R193" s="318">
        <f t="shared" si="207"/>
        <v>0</v>
      </c>
      <c r="S193" s="426">
        <f t="shared" si="202"/>
        <v>0</v>
      </c>
      <c r="T193" s="125">
        <f t="shared" si="202"/>
        <v>0</v>
      </c>
      <c r="U193" s="125">
        <f t="shared" si="202"/>
        <v>0</v>
      </c>
      <c r="V193" s="125">
        <f t="shared" si="202"/>
        <v>0</v>
      </c>
      <c r="W193" s="125">
        <f t="shared" si="202"/>
        <v>0</v>
      </c>
      <c r="X193" s="125">
        <f t="shared" si="202"/>
        <v>0</v>
      </c>
      <c r="Y193" s="125">
        <f t="shared" si="202"/>
        <v>0</v>
      </c>
      <c r="Z193" s="125">
        <f t="shared" si="202"/>
        <v>0</v>
      </c>
      <c r="AA193" s="449">
        <f t="shared" si="202"/>
        <v>0</v>
      </c>
      <c r="AB193" s="62"/>
      <c r="AC193" s="61"/>
      <c r="AD193" s="65"/>
      <c r="AE193" s="65"/>
      <c r="AF193" s="65"/>
      <c r="AG193" s="65"/>
      <c r="AH193" s="65"/>
      <c r="AI193" s="65"/>
      <c r="AJ193" s="65"/>
      <c r="AK193" s="65"/>
      <c r="AL193" s="65"/>
      <c r="AM193" s="65"/>
    </row>
    <row r="194" spans="1:39" s="66" customFormat="1" ht="27.75" hidden="1" customHeight="1" x14ac:dyDescent="0.25">
      <c r="A194" s="116"/>
      <c r="B194" s="116"/>
      <c r="C194" s="371"/>
      <c r="D194" s="48"/>
      <c r="E194" s="81"/>
      <c r="F194" s="81"/>
      <c r="G194" s="123"/>
      <c r="H194" s="53"/>
      <c r="I194" s="67"/>
      <c r="J194" s="68"/>
      <c r="K194" s="69">
        <f t="shared" si="203"/>
        <v>0</v>
      </c>
      <c r="L194" s="69">
        <f t="shared" si="204"/>
        <v>0</v>
      </c>
      <c r="M194" s="70"/>
      <c r="N194" s="71"/>
      <c r="O194" s="72">
        <f t="shared" si="205"/>
        <v>0</v>
      </c>
      <c r="P194" s="72">
        <f t="shared" si="206"/>
        <v>0</v>
      </c>
      <c r="Q194" s="70"/>
      <c r="R194" s="318">
        <f t="shared" si="207"/>
        <v>0</v>
      </c>
      <c r="S194" s="426">
        <f t="shared" si="202"/>
        <v>0</v>
      </c>
      <c r="T194" s="125">
        <f t="shared" si="202"/>
        <v>0</v>
      </c>
      <c r="U194" s="125">
        <f t="shared" si="202"/>
        <v>0</v>
      </c>
      <c r="V194" s="125">
        <f t="shared" si="202"/>
        <v>0</v>
      </c>
      <c r="W194" s="125">
        <f t="shared" si="202"/>
        <v>0</v>
      </c>
      <c r="X194" s="125">
        <f t="shared" si="202"/>
        <v>0</v>
      </c>
      <c r="Y194" s="125">
        <f t="shared" si="202"/>
        <v>0</v>
      </c>
      <c r="Z194" s="125">
        <f t="shared" si="202"/>
        <v>0</v>
      </c>
      <c r="AA194" s="449">
        <f t="shared" si="202"/>
        <v>0</v>
      </c>
      <c r="AB194" s="62"/>
      <c r="AC194" s="61"/>
      <c r="AD194" s="65"/>
      <c r="AE194" s="65"/>
      <c r="AF194" s="65"/>
      <c r="AG194" s="65"/>
      <c r="AH194" s="65"/>
      <c r="AI194" s="65"/>
      <c r="AJ194" s="65"/>
      <c r="AK194" s="65"/>
      <c r="AL194" s="65"/>
      <c r="AM194" s="65"/>
    </row>
    <row r="195" spans="1:39" s="66" customFormat="1" ht="27.75" hidden="1" customHeight="1" x14ac:dyDescent="0.25">
      <c r="A195" s="116"/>
      <c r="B195" s="116"/>
      <c r="C195" s="371"/>
      <c r="D195" s="48"/>
      <c r="E195" s="81"/>
      <c r="F195" s="81"/>
      <c r="G195" s="82"/>
      <c r="H195" s="53"/>
      <c r="I195" s="67"/>
      <c r="J195" s="68"/>
      <c r="K195" s="69">
        <f t="shared" si="203"/>
        <v>0</v>
      </c>
      <c r="L195" s="69">
        <f t="shared" si="204"/>
        <v>0</v>
      </c>
      <c r="M195" s="70"/>
      <c r="N195" s="71"/>
      <c r="O195" s="72">
        <f t="shared" si="205"/>
        <v>0</v>
      </c>
      <c r="P195" s="72">
        <f t="shared" si="206"/>
        <v>0</v>
      </c>
      <c r="Q195" s="70"/>
      <c r="R195" s="318">
        <f t="shared" si="207"/>
        <v>0</v>
      </c>
      <c r="S195" s="426">
        <f t="shared" si="202"/>
        <v>0</v>
      </c>
      <c r="T195" s="125">
        <f t="shared" si="202"/>
        <v>0</v>
      </c>
      <c r="U195" s="125">
        <f t="shared" si="202"/>
        <v>0</v>
      </c>
      <c r="V195" s="125">
        <f t="shared" si="202"/>
        <v>0</v>
      </c>
      <c r="W195" s="125">
        <f t="shared" si="202"/>
        <v>0</v>
      </c>
      <c r="X195" s="125">
        <f t="shared" si="202"/>
        <v>0</v>
      </c>
      <c r="Y195" s="125">
        <f t="shared" si="202"/>
        <v>0</v>
      </c>
      <c r="Z195" s="125">
        <f t="shared" si="202"/>
        <v>0</v>
      </c>
      <c r="AA195" s="449">
        <f t="shared" si="202"/>
        <v>0</v>
      </c>
      <c r="AB195" s="62"/>
      <c r="AC195" s="61"/>
      <c r="AD195" s="65"/>
      <c r="AE195" s="65"/>
      <c r="AF195" s="65"/>
      <c r="AG195" s="65"/>
      <c r="AH195" s="65"/>
      <c r="AI195" s="65"/>
      <c r="AJ195" s="65"/>
      <c r="AK195" s="65"/>
      <c r="AL195" s="65"/>
      <c r="AM195" s="65"/>
    </row>
    <row r="196" spans="1:39" s="66" customFormat="1" ht="27.75" hidden="1" customHeight="1" x14ac:dyDescent="0.25">
      <c r="A196" s="116"/>
      <c r="B196" s="116"/>
      <c r="C196" s="371"/>
      <c r="D196" s="48"/>
      <c r="E196" s="81"/>
      <c r="F196" s="81"/>
      <c r="G196" s="82"/>
      <c r="H196" s="53"/>
      <c r="I196" s="67"/>
      <c r="J196" s="68"/>
      <c r="K196" s="69">
        <f t="shared" si="203"/>
        <v>0</v>
      </c>
      <c r="L196" s="69">
        <f t="shared" si="204"/>
        <v>0</v>
      </c>
      <c r="M196" s="70"/>
      <c r="N196" s="71"/>
      <c r="O196" s="72">
        <f t="shared" si="205"/>
        <v>0</v>
      </c>
      <c r="P196" s="72">
        <f t="shared" si="206"/>
        <v>0</v>
      </c>
      <c r="Q196" s="70"/>
      <c r="R196" s="318">
        <f t="shared" si="207"/>
        <v>0</v>
      </c>
      <c r="S196" s="426">
        <f t="shared" si="202"/>
        <v>0</v>
      </c>
      <c r="T196" s="125">
        <f t="shared" si="202"/>
        <v>0</v>
      </c>
      <c r="U196" s="125">
        <f t="shared" si="202"/>
        <v>0</v>
      </c>
      <c r="V196" s="125">
        <f t="shared" si="202"/>
        <v>0</v>
      </c>
      <c r="W196" s="125">
        <f t="shared" si="202"/>
        <v>0</v>
      </c>
      <c r="X196" s="125">
        <f t="shared" si="202"/>
        <v>0</v>
      </c>
      <c r="Y196" s="125">
        <f t="shared" si="202"/>
        <v>0</v>
      </c>
      <c r="Z196" s="125">
        <f t="shared" si="202"/>
        <v>0</v>
      </c>
      <c r="AA196" s="449">
        <f t="shared" si="202"/>
        <v>0</v>
      </c>
      <c r="AB196" s="62"/>
      <c r="AC196" s="61"/>
      <c r="AD196" s="65"/>
      <c r="AE196" s="65"/>
      <c r="AF196" s="65"/>
      <c r="AG196" s="65"/>
      <c r="AH196" s="65"/>
      <c r="AI196" s="65"/>
      <c r="AJ196" s="65"/>
      <c r="AK196" s="65"/>
      <c r="AL196" s="65"/>
      <c r="AM196" s="65"/>
    </row>
    <row r="197" spans="1:39" s="66" customFormat="1" ht="27.75" hidden="1" customHeight="1" x14ac:dyDescent="0.25">
      <c r="A197" s="116"/>
      <c r="B197" s="116"/>
      <c r="C197" s="371"/>
      <c r="D197" s="48"/>
      <c r="E197" s="81"/>
      <c r="F197" s="81"/>
      <c r="G197" s="82"/>
      <c r="H197" s="53"/>
      <c r="I197" s="67"/>
      <c r="J197" s="68"/>
      <c r="K197" s="69">
        <f t="shared" si="203"/>
        <v>0</v>
      </c>
      <c r="L197" s="69">
        <f t="shared" si="204"/>
        <v>0</v>
      </c>
      <c r="M197" s="70"/>
      <c r="N197" s="71"/>
      <c r="O197" s="72">
        <f t="shared" si="205"/>
        <v>0</v>
      </c>
      <c r="P197" s="72">
        <f t="shared" si="206"/>
        <v>0</v>
      </c>
      <c r="Q197" s="70"/>
      <c r="R197" s="318">
        <f t="shared" si="207"/>
        <v>0</v>
      </c>
      <c r="S197" s="426">
        <f t="shared" si="202"/>
        <v>0</v>
      </c>
      <c r="T197" s="125">
        <f t="shared" si="202"/>
        <v>0</v>
      </c>
      <c r="U197" s="125">
        <f t="shared" si="202"/>
        <v>0</v>
      </c>
      <c r="V197" s="125">
        <f t="shared" si="202"/>
        <v>0</v>
      </c>
      <c r="W197" s="125">
        <f t="shared" si="202"/>
        <v>0</v>
      </c>
      <c r="X197" s="125">
        <f t="shared" si="202"/>
        <v>0</v>
      </c>
      <c r="Y197" s="125">
        <f t="shared" si="202"/>
        <v>0</v>
      </c>
      <c r="Z197" s="125">
        <f t="shared" si="202"/>
        <v>0</v>
      </c>
      <c r="AA197" s="449">
        <f t="shared" si="202"/>
        <v>0</v>
      </c>
      <c r="AB197" s="62"/>
      <c r="AC197" s="61"/>
      <c r="AD197" s="65"/>
      <c r="AE197" s="65"/>
      <c r="AF197" s="65"/>
      <c r="AG197" s="65"/>
      <c r="AH197" s="65"/>
      <c r="AI197" s="65"/>
      <c r="AJ197" s="65"/>
      <c r="AK197" s="65"/>
      <c r="AL197" s="65"/>
      <c r="AM197" s="65"/>
    </row>
    <row r="198" spans="1:39" s="66" customFormat="1" ht="27.75" hidden="1" customHeight="1" x14ac:dyDescent="0.25">
      <c r="A198" s="116"/>
      <c r="B198" s="116"/>
      <c r="C198" s="371"/>
      <c r="D198" s="48"/>
      <c r="E198" s="81"/>
      <c r="F198" s="81"/>
      <c r="G198" s="82"/>
      <c r="H198" s="117"/>
      <c r="I198" s="80"/>
      <c r="J198" s="68"/>
      <c r="K198" s="69">
        <f t="shared" si="203"/>
        <v>0</v>
      </c>
      <c r="L198" s="69">
        <f t="shared" si="204"/>
        <v>0</v>
      </c>
      <c r="M198" s="70"/>
      <c r="N198" s="71"/>
      <c r="O198" s="72">
        <f t="shared" si="205"/>
        <v>0</v>
      </c>
      <c r="P198" s="72">
        <f t="shared" si="206"/>
        <v>0</v>
      </c>
      <c r="Q198" s="70"/>
      <c r="R198" s="318">
        <f t="shared" si="207"/>
        <v>0</v>
      </c>
      <c r="S198" s="426">
        <f t="shared" si="202"/>
        <v>0</v>
      </c>
      <c r="T198" s="125">
        <f t="shared" si="202"/>
        <v>0</v>
      </c>
      <c r="U198" s="125">
        <f t="shared" si="202"/>
        <v>0</v>
      </c>
      <c r="V198" s="125">
        <f t="shared" si="202"/>
        <v>0</v>
      </c>
      <c r="W198" s="125">
        <f t="shared" si="202"/>
        <v>0</v>
      </c>
      <c r="X198" s="125">
        <f t="shared" si="202"/>
        <v>0</v>
      </c>
      <c r="Y198" s="125">
        <f t="shared" si="202"/>
        <v>0</v>
      </c>
      <c r="Z198" s="125">
        <f t="shared" si="202"/>
        <v>0</v>
      </c>
      <c r="AA198" s="449">
        <f t="shared" si="202"/>
        <v>0</v>
      </c>
      <c r="AB198" s="62"/>
      <c r="AC198" s="61"/>
      <c r="AD198" s="65"/>
      <c r="AE198" s="65"/>
      <c r="AF198" s="65"/>
      <c r="AG198" s="65"/>
      <c r="AH198" s="65"/>
      <c r="AI198" s="65"/>
      <c r="AJ198" s="65"/>
      <c r="AK198" s="65"/>
      <c r="AL198" s="65"/>
      <c r="AM198" s="65"/>
    </row>
    <row r="199" spans="1:39" s="66" customFormat="1" ht="27.75" hidden="1" customHeight="1" x14ac:dyDescent="0.25">
      <c r="A199" s="116"/>
      <c r="B199" s="116"/>
      <c r="C199" s="371"/>
      <c r="D199" s="48"/>
      <c r="E199" s="81"/>
      <c r="F199" s="81"/>
      <c r="G199" s="82"/>
      <c r="H199" s="53"/>
      <c r="I199" s="67"/>
      <c r="J199" s="68"/>
      <c r="K199" s="69">
        <f t="shared" si="203"/>
        <v>0</v>
      </c>
      <c r="L199" s="69">
        <f t="shared" si="204"/>
        <v>0</v>
      </c>
      <c r="M199" s="70"/>
      <c r="N199" s="71"/>
      <c r="O199" s="72">
        <f t="shared" si="205"/>
        <v>0</v>
      </c>
      <c r="P199" s="72">
        <f t="shared" si="206"/>
        <v>0</v>
      </c>
      <c r="Q199" s="70"/>
      <c r="R199" s="318">
        <f t="shared" si="207"/>
        <v>0</v>
      </c>
      <c r="S199" s="426">
        <f t="shared" si="202"/>
        <v>0</v>
      </c>
      <c r="T199" s="125">
        <f t="shared" si="202"/>
        <v>0</v>
      </c>
      <c r="U199" s="125">
        <f t="shared" si="202"/>
        <v>0</v>
      </c>
      <c r="V199" s="125">
        <f t="shared" si="202"/>
        <v>0</v>
      </c>
      <c r="W199" s="125">
        <f t="shared" si="202"/>
        <v>0</v>
      </c>
      <c r="X199" s="125">
        <f t="shared" si="202"/>
        <v>0</v>
      </c>
      <c r="Y199" s="125">
        <f t="shared" si="202"/>
        <v>0</v>
      </c>
      <c r="Z199" s="125">
        <f t="shared" si="202"/>
        <v>0</v>
      </c>
      <c r="AA199" s="449">
        <f t="shared" si="202"/>
        <v>0</v>
      </c>
      <c r="AB199" s="62"/>
      <c r="AC199" s="61"/>
      <c r="AD199" s="65"/>
      <c r="AE199" s="65"/>
      <c r="AF199" s="65"/>
      <c r="AG199" s="65"/>
      <c r="AH199" s="65"/>
      <c r="AI199" s="65"/>
      <c r="AJ199" s="65"/>
      <c r="AK199" s="65"/>
      <c r="AL199" s="65"/>
      <c r="AM199" s="65"/>
    </row>
    <row r="200" spans="1:39" s="66" customFormat="1" ht="27.75" hidden="1" customHeight="1" x14ac:dyDescent="0.25">
      <c r="A200" s="116"/>
      <c r="B200" s="116"/>
      <c r="C200" s="371"/>
      <c r="D200" s="48"/>
      <c r="E200" s="81"/>
      <c r="F200" s="81"/>
      <c r="G200" s="82"/>
      <c r="H200" s="53"/>
      <c r="I200" s="67"/>
      <c r="J200" s="68"/>
      <c r="K200" s="69">
        <f t="shared" si="203"/>
        <v>0</v>
      </c>
      <c r="L200" s="69">
        <f t="shared" si="204"/>
        <v>0</v>
      </c>
      <c r="M200" s="70"/>
      <c r="N200" s="71"/>
      <c r="O200" s="72">
        <f t="shared" si="205"/>
        <v>0</v>
      </c>
      <c r="P200" s="72">
        <f t="shared" si="206"/>
        <v>0</v>
      </c>
      <c r="Q200" s="70"/>
      <c r="R200" s="318">
        <f t="shared" si="207"/>
        <v>0</v>
      </c>
      <c r="S200" s="426">
        <f t="shared" si="202"/>
        <v>0</v>
      </c>
      <c r="T200" s="125">
        <f t="shared" si="202"/>
        <v>0</v>
      </c>
      <c r="U200" s="125">
        <f t="shared" si="202"/>
        <v>0</v>
      </c>
      <c r="V200" s="125">
        <f t="shared" si="202"/>
        <v>0</v>
      </c>
      <c r="W200" s="125">
        <f t="shared" si="202"/>
        <v>0</v>
      </c>
      <c r="X200" s="125">
        <f t="shared" si="202"/>
        <v>0</v>
      </c>
      <c r="Y200" s="125">
        <f t="shared" si="202"/>
        <v>0</v>
      </c>
      <c r="Z200" s="125">
        <f t="shared" si="202"/>
        <v>0</v>
      </c>
      <c r="AA200" s="449">
        <f t="shared" si="202"/>
        <v>0</v>
      </c>
      <c r="AB200" s="62"/>
      <c r="AC200" s="61"/>
      <c r="AD200" s="65"/>
      <c r="AE200" s="65"/>
      <c r="AF200" s="65"/>
      <c r="AG200" s="65"/>
      <c r="AH200" s="65"/>
      <c r="AI200" s="65"/>
      <c r="AJ200" s="65"/>
      <c r="AK200" s="65"/>
      <c r="AL200" s="65"/>
      <c r="AM200" s="65"/>
    </row>
    <row r="201" spans="1:39" s="85" customFormat="1" ht="27.75" hidden="1" customHeight="1" x14ac:dyDescent="0.25">
      <c r="A201" s="116"/>
      <c r="B201" s="116"/>
      <c r="C201" s="371"/>
      <c r="D201" s="48"/>
      <c r="E201" s="81"/>
      <c r="F201" s="81"/>
      <c r="G201" s="82"/>
      <c r="H201" s="53"/>
      <c r="I201" s="67"/>
      <c r="J201" s="68"/>
      <c r="K201" s="69">
        <f t="shared" si="203"/>
        <v>0</v>
      </c>
      <c r="L201" s="69">
        <f t="shared" si="204"/>
        <v>0</v>
      </c>
      <c r="M201" s="70"/>
      <c r="N201" s="71"/>
      <c r="O201" s="72">
        <f t="shared" si="205"/>
        <v>0</v>
      </c>
      <c r="P201" s="72">
        <f t="shared" si="206"/>
        <v>0</v>
      </c>
      <c r="Q201" s="70"/>
      <c r="R201" s="318">
        <f t="shared" si="207"/>
        <v>0</v>
      </c>
      <c r="S201" s="426">
        <f t="shared" si="202"/>
        <v>0</v>
      </c>
      <c r="T201" s="125">
        <f t="shared" si="202"/>
        <v>0</v>
      </c>
      <c r="U201" s="125">
        <f t="shared" si="202"/>
        <v>0</v>
      </c>
      <c r="V201" s="125">
        <f t="shared" si="202"/>
        <v>0</v>
      </c>
      <c r="W201" s="125">
        <f t="shared" si="202"/>
        <v>0</v>
      </c>
      <c r="X201" s="125">
        <f t="shared" si="202"/>
        <v>0</v>
      </c>
      <c r="Y201" s="125">
        <f t="shared" si="202"/>
        <v>0</v>
      </c>
      <c r="Z201" s="125">
        <f t="shared" si="202"/>
        <v>0</v>
      </c>
      <c r="AA201" s="449">
        <f t="shared" si="202"/>
        <v>0</v>
      </c>
      <c r="AB201" s="62"/>
      <c r="AC201" s="61"/>
      <c r="AD201" s="84"/>
      <c r="AE201" s="84"/>
      <c r="AF201" s="84"/>
      <c r="AG201" s="84"/>
      <c r="AH201" s="84"/>
      <c r="AI201" s="84"/>
      <c r="AJ201" s="84"/>
      <c r="AK201" s="84"/>
      <c r="AL201" s="84"/>
      <c r="AM201" s="84"/>
    </row>
    <row r="202" spans="1:39" s="66" customFormat="1" ht="27.75" hidden="1" customHeight="1" x14ac:dyDescent="0.25">
      <c r="A202" s="116"/>
      <c r="B202" s="116"/>
      <c r="C202" s="371"/>
      <c r="D202" s="48"/>
      <c r="E202" s="81"/>
      <c r="F202" s="81"/>
      <c r="G202" s="82"/>
      <c r="H202" s="117"/>
      <c r="I202" s="80"/>
      <c r="J202" s="68"/>
      <c r="K202" s="69">
        <f t="shared" si="203"/>
        <v>0</v>
      </c>
      <c r="L202" s="69">
        <f t="shared" si="204"/>
        <v>0</v>
      </c>
      <c r="M202" s="70"/>
      <c r="N202" s="71"/>
      <c r="O202" s="72">
        <f t="shared" si="205"/>
        <v>0</v>
      </c>
      <c r="P202" s="72">
        <f t="shared" si="206"/>
        <v>0</v>
      </c>
      <c r="Q202" s="70"/>
      <c r="R202" s="318">
        <f t="shared" si="207"/>
        <v>0</v>
      </c>
      <c r="S202" s="426">
        <f t="shared" si="202"/>
        <v>0</v>
      </c>
      <c r="T202" s="125">
        <f t="shared" si="202"/>
        <v>0</v>
      </c>
      <c r="U202" s="125">
        <f t="shared" si="202"/>
        <v>0</v>
      </c>
      <c r="V202" s="125">
        <f t="shared" si="202"/>
        <v>0</v>
      </c>
      <c r="W202" s="125">
        <f t="shared" si="202"/>
        <v>0</v>
      </c>
      <c r="X202" s="125">
        <f t="shared" si="202"/>
        <v>0</v>
      </c>
      <c r="Y202" s="125">
        <f t="shared" si="202"/>
        <v>0</v>
      </c>
      <c r="Z202" s="125">
        <f t="shared" si="202"/>
        <v>0</v>
      </c>
      <c r="AA202" s="449">
        <f t="shared" si="202"/>
        <v>0</v>
      </c>
      <c r="AB202" s="62"/>
      <c r="AC202" s="61"/>
      <c r="AD202" s="65"/>
      <c r="AE202" s="65"/>
      <c r="AF202" s="65"/>
      <c r="AG202" s="65"/>
      <c r="AH202" s="65"/>
      <c r="AI202" s="65"/>
      <c r="AJ202" s="65"/>
      <c r="AK202" s="65"/>
      <c r="AL202" s="65"/>
      <c r="AM202" s="65"/>
    </row>
    <row r="203" spans="1:39" s="115" customFormat="1" ht="27.75" hidden="1" customHeight="1" thickBot="1" x14ac:dyDescent="0.3">
      <c r="A203" s="102"/>
      <c r="B203" s="102"/>
      <c r="C203" s="382"/>
      <c r="D203" s="103"/>
      <c r="E203" s="104"/>
      <c r="F203" s="104"/>
      <c r="G203" s="105"/>
      <c r="H203" s="106" t="s">
        <v>55</v>
      </c>
      <c r="I203" s="107"/>
      <c r="J203" s="108"/>
      <c r="K203" s="109"/>
      <c r="L203" s="109"/>
      <c r="M203" s="110"/>
      <c r="N203" s="111"/>
      <c r="O203" s="109"/>
      <c r="P203" s="109"/>
      <c r="Q203" s="110"/>
      <c r="R203" s="283">
        <f>SUM(R191:R202)</f>
        <v>0</v>
      </c>
      <c r="S203" s="284">
        <f t="shared" ref="S203:AA203" si="208">SUM(S191:S202)</f>
        <v>0</v>
      </c>
      <c r="T203" s="113">
        <f t="shared" si="208"/>
        <v>0</v>
      </c>
      <c r="U203" s="113">
        <f t="shared" si="208"/>
        <v>0</v>
      </c>
      <c r="V203" s="113">
        <f t="shared" si="208"/>
        <v>0</v>
      </c>
      <c r="W203" s="113">
        <f t="shared" si="208"/>
        <v>0</v>
      </c>
      <c r="X203" s="113">
        <f t="shared" si="208"/>
        <v>0</v>
      </c>
      <c r="Y203" s="113">
        <f t="shared" si="208"/>
        <v>0</v>
      </c>
      <c r="Z203" s="113">
        <f t="shared" si="208"/>
        <v>0</v>
      </c>
      <c r="AA203" s="433">
        <f t="shared" si="208"/>
        <v>0</v>
      </c>
      <c r="AB203" s="62"/>
      <c r="AC203" s="61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</row>
    <row r="204" spans="1:39" s="66" customFormat="1" ht="27.75" hidden="1" customHeight="1" thickTop="1" x14ac:dyDescent="0.25">
      <c r="A204" s="116"/>
      <c r="B204" s="116"/>
      <c r="C204" s="371"/>
      <c r="D204" s="48"/>
      <c r="E204" s="422"/>
      <c r="F204" s="423"/>
      <c r="G204" s="424"/>
      <c r="H204" s="425"/>
      <c r="I204" s="415"/>
      <c r="J204" s="68"/>
      <c r="K204" s="69">
        <f>IF(J204&gt;0, 1, 0)</f>
        <v>0</v>
      </c>
      <c r="L204" s="69">
        <f>J204-K204</f>
        <v>0</v>
      </c>
      <c r="M204" s="70"/>
      <c r="N204" s="71"/>
      <c r="O204" s="72">
        <f>IF(N204&gt;0, 1, 0)</f>
        <v>0</v>
      </c>
      <c r="P204" s="72">
        <f>N204-O204</f>
        <v>0</v>
      </c>
      <c r="Q204" s="416"/>
      <c r="R204" s="318">
        <f>(K204*M204*$R$3)+(L204*M204*$R$6)+(O204*Q204*$R$7)+(P204*Q204*$R$8)</f>
        <v>0</v>
      </c>
      <c r="S204" s="426">
        <f t="shared" ref="S204:AA215" si="209">(L204*N204*$R$3)+(M204*N204*$R$6)+(P204*R204*$R$7)+(Q204*R204*$R$8)</f>
        <v>0</v>
      </c>
      <c r="T204" s="125">
        <f t="shared" si="209"/>
        <v>0</v>
      </c>
      <c r="U204" s="125">
        <f t="shared" si="209"/>
        <v>0</v>
      </c>
      <c r="V204" s="125">
        <f t="shared" si="209"/>
        <v>0</v>
      </c>
      <c r="W204" s="125">
        <f t="shared" si="209"/>
        <v>0</v>
      </c>
      <c r="X204" s="125">
        <f t="shared" si="209"/>
        <v>0</v>
      </c>
      <c r="Y204" s="125">
        <f t="shared" si="209"/>
        <v>0</v>
      </c>
      <c r="Z204" s="125">
        <f t="shared" si="209"/>
        <v>0</v>
      </c>
      <c r="AA204" s="449">
        <f t="shared" si="209"/>
        <v>0</v>
      </c>
      <c r="AB204" s="62"/>
      <c r="AC204" s="61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</row>
    <row r="205" spans="1:39" s="66" customFormat="1" ht="27.75" hidden="1" customHeight="1" x14ac:dyDescent="0.25">
      <c r="A205" s="116"/>
      <c r="B205" s="116"/>
      <c r="C205" s="371"/>
      <c r="D205" s="48"/>
      <c r="E205" s="81"/>
      <c r="F205" s="81"/>
      <c r="G205" s="123"/>
      <c r="H205" s="53"/>
      <c r="I205" s="67"/>
      <c r="J205" s="68"/>
      <c r="K205" s="69">
        <f t="shared" ref="K205:K215" si="210">IF(J205&gt;0, 1, 0)</f>
        <v>0</v>
      </c>
      <c r="L205" s="69">
        <f t="shared" ref="L205:L215" si="211">J205-K205</f>
        <v>0</v>
      </c>
      <c r="M205" s="70"/>
      <c r="N205" s="71"/>
      <c r="O205" s="72">
        <f t="shared" ref="O205:O215" si="212">IF(N205&gt;0, 1, 0)</f>
        <v>0</v>
      </c>
      <c r="P205" s="72">
        <f t="shared" ref="P205:P215" si="213">N205-O205</f>
        <v>0</v>
      </c>
      <c r="Q205" s="70"/>
      <c r="R205" s="318">
        <f t="shared" ref="R205:R215" si="214">(K205*M205*$R$3)+(L205*M205*$R$6)+(O205*Q205*$R$7)+(P205*Q205*$R$8)</f>
        <v>0</v>
      </c>
      <c r="S205" s="426">
        <f t="shared" si="209"/>
        <v>0</v>
      </c>
      <c r="T205" s="125">
        <f t="shared" si="209"/>
        <v>0</v>
      </c>
      <c r="U205" s="125">
        <f t="shared" si="209"/>
        <v>0</v>
      </c>
      <c r="V205" s="125">
        <f t="shared" si="209"/>
        <v>0</v>
      </c>
      <c r="W205" s="125">
        <f t="shared" si="209"/>
        <v>0</v>
      </c>
      <c r="X205" s="125">
        <f t="shared" si="209"/>
        <v>0</v>
      </c>
      <c r="Y205" s="125">
        <f t="shared" si="209"/>
        <v>0</v>
      </c>
      <c r="Z205" s="125">
        <f t="shared" si="209"/>
        <v>0</v>
      </c>
      <c r="AA205" s="449">
        <f t="shared" si="209"/>
        <v>0</v>
      </c>
      <c r="AB205" s="62"/>
      <c r="AC205" s="61"/>
      <c r="AD205" s="65"/>
      <c r="AE205" s="65"/>
      <c r="AF205" s="65"/>
      <c r="AG205" s="65"/>
      <c r="AH205" s="65"/>
      <c r="AI205" s="65"/>
      <c r="AJ205" s="65"/>
      <c r="AK205" s="65"/>
      <c r="AL205" s="65"/>
      <c r="AM205" s="65"/>
    </row>
    <row r="206" spans="1:39" s="66" customFormat="1" ht="27.75" hidden="1" customHeight="1" x14ac:dyDescent="0.25">
      <c r="A206" s="116"/>
      <c r="B206" s="116"/>
      <c r="C206" s="371"/>
      <c r="D206" s="48"/>
      <c r="E206" s="81"/>
      <c r="F206" s="81"/>
      <c r="G206" s="123"/>
      <c r="H206" s="53"/>
      <c r="I206" s="67"/>
      <c r="J206" s="68"/>
      <c r="K206" s="69">
        <f t="shared" si="210"/>
        <v>0</v>
      </c>
      <c r="L206" s="69">
        <f t="shared" si="211"/>
        <v>0</v>
      </c>
      <c r="M206" s="70"/>
      <c r="N206" s="71"/>
      <c r="O206" s="72">
        <f t="shared" si="212"/>
        <v>0</v>
      </c>
      <c r="P206" s="72">
        <f t="shared" si="213"/>
        <v>0</v>
      </c>
      <c r="Q206" s="70"/>
      <c r="R206" s="318">
        <f t="shared" si="214"/>
        <v>0</v>
      </c>
      <c r="S206" s="426">
        <f t="shared" si="209"/>
        <v>0</v>
      </c>
      <c r="T206" s="125">
        <f t="shared" si="209"/>
        <v>0</v>
      </c>
      <c r="U206" s="125">
        <f t="shared" si="209"/>
        <v>0</v>
      </c>
      <c r="V206" s="125">
        <f t="shared" si="209"/>
        <v>0</v>
      </c>
      <c r="W206" s="125">
        <f t="shared" si="209"/>
        <v>0</v>
      </c>
      <c r="X206" s="125">
        <f t="shared" si="209"/>
        <v>0</v>
      </c>
      <c r="Y206" s="125">
        <f t="shared" si="209"/>
        <v>0</v>
      </c>
      <c r="Z206" s="125">
        <f t="shared" si="209"/>
        <v>0</v>
      </c>
      <c r="AA206" s="449">
        <f t="shared" si="209"/>
        <v>0</v>
      </c>
      <c r="AB206" s="62"/>
      <c r="AC206" s="61"/>
      <c r="AD206" s="65"/>
      <c r="AE206" s="65"/>
      <c r="AF206" s="65"/>
      <c r="AG206" s="65"/>
      <c r="AH206" s="65"/>
      <c r="AI206" s="65"/>
      <c r="AJ206" s="65"/>
      <c r="AK206" s="65"/>
      <c r="AL206" s="65"/>
      <c r="AM206" s="65"/>
    </row>
    <row r="207" spans="1:39" s="66" customFormat="1" ht="27.75" hidden="1" customHeight="1" x14ac:dyDescent="0.25">
      <c r="A207" s="116"/>
      <c r="B207" s="116"/>
      <c r="C207" s="371"/>
      <c r="D207" s="48"/>
      <c r="E207" s="81"/>
      <c r="F207" s="81"/>
      <c r="G207" s="123"/>
      <c r="H207" s="53"/>
      <c r="I207" s="67"/>
      <c r="J207" s="68"/>
      <c r="K207" s="69">
        <f t="shared" si="210"/>
        <v>0</v>
      </c>
      <c r="L207" s="69">
        <f t="shared" si="211"/>
        <v>0</v>
      </c>
      <c r="M207" s="70"/>
      <c r="N207" s="71"/>
      <c r="O207" s="72">
        <f t="shared" si="212"/>
        <v>0</v>
      </c>
      <c r="P207" s="72">
        <f t="shared" si="213"/>
        <v>0</v>
      </c>
      <c r="Q207" s="70"/>
      <c r="R207" s="318">
        <f t="shared" si="214"/>
        <v>0</v>
      </c>
      <c r="S207" s="426">
        <f t="shared" si="209"/>
        <v>0</v>
      </c>
      <c r="T207" s="125">
        <f t="shared" si="209"/>
        <v>0</v>
      </c>
      <c r="U207" s="125">
        <f t="shared" si="209"/>
        <v>0</v>
      </c>
      <c r="V207" s="125">
        <f t="shared" si="209"/>
        <v>0</v>
      </c>
      <c r="W207" s="125">
        <f t="shared" si="209"/>
        <v>0</v>
      </c>
      <c r="X207" s="125">
        <f t="shared" si="209"/>
        <v>0</v>
      </c>
      <c r="Y207" s="125">
        <f t="shared" si="209"/>
        <v>0</v>
      </c>
      <c r="Z207" s="125">
        <f t="shared" si="209"/>
        <v>0</v>
      </c>
      <c r="AA207" s="449">
        <f t="shared" si="209"/>
        <v>0</v>
      </c>
      <c r="AB207" s="62"/>
      <c r="AC207" s="61"/>
      <c r="AD207" s="65"/>
      <c r="AE207" s="65"/>
      <c r="AF207" s="65"/>
      <c r="AG207" s="65"/>
      <c r="AH207" s="65"/>
      <c r="AI207" s="65"/>
      <c r="AJ207" s="65"/>
      <c r="AK207" s="65"/>
      <c r="AL207" s="65"/>
      <c r="AM207" s="65"/>
    </row>
    <row r="208" spans="1:39" s="66" customFormat="1" ht="27.75" hidden="1" customHeight="1" x14ac:dyDescent="0.25">
      <c r="A208" s="116"/>
      <c r="B208" s="116"/>
      <c r="C208" s="371"/>
      <c r="D208" s="48"/>
      <c r="E208" s="81"/>
      <c r="F208" s="81"/>
      <c r="G208" s="82"/>
      <c r="H208" s="53"/>
      <c r="I208" s="67"/>
      <c r="J208" s="68"/>
      <c r="K208" s="69">
        <f t="shared" si="210"/>
        <v>0</v>
      </c>
      <c r="L208" s="69">
        <f t="shared" si="211"/>
        <v>0</v>
      </c>
      <c r="M208" s="70"/>
      <c r="N208" s="71"/>
      <c r="O208" s="72">
        <f t="shared" si="212"/>
        <v>0</v>
      </c>
      <c r="P208" s="72">
        <f t="shared" si="213"/>
        <v>0</v>
      </c>
      <c r="Q208" s="70"/>
      <c r="R208" s="318">
        <f t="shared" si="214"/>
        <v>0</v>
      </c>
      <c r="S208" s="426">
        <f t="shared" si="209"/>
        <v>0</v>
      </c>
      <c r="T208" s="125">
        <f t="shared" si="209"/>
        <v>0</v>
      </c>
      <c r="U208" s="125">
        <f t="shared" si="209"/>
        <v>0</v>
      </c>
      <c r="V208" s="125">
        <f t="shared" si="209"/>
        <v>0</v>
      </c>
      <c r="W208" s="125">
        <f t="shared" si="209"/>
        <v>0</v>
      </c>
      <c r="X208" s="125">
        <f t="shared" si="209"/>
        <v>0</v>
      </c>
      <c r="Y208" s="125">
        <f t="shared" si="209"/>
        <v>0</v>
      </c>
      <c r="Z208" s="125">
        <f t="shared" si="209"/>
        <v>0</v>
      </c>
      <c r="AA208" s="449">
        <f t="shared" si="209"/>
        <v>0</v>
      </c>
      <c r="AB208" s="62"/>
      <c r="AC208" s="61"/>
      <c r="AD208" s="65"/>
      <c r="AE208" s="65"/>
      <c r="AF208" s="65"/>
      <c r="AG208" s="65"/>
      <c r="AH208" s="65"/>
      <c r="AI208" s="65"/>
      <c r="AJ208" s="65"/>
      <c r="AK208" s="65"/>
      <c r="AL208" s="65"/>
      <c r="AM208" s="65"/>
    </row>
    <row r="209" spans="1:39" s="66" customFormat="1" ht="27.75" hidden="1" customHeight="1" x14ac:dyDescent="0.25">
      <c r="A209" s="116"/>
      <c r="B209" s="116"/>
      <c r="C209" s="371"/>
      <c r="D209" s="48"/>
      <c r="E209" s="81"/>
      <c r="F209" s="81"/>
      <c r="G209" s="82"/>
      <c r="H209" s="53"/>
      <c r="I209" s="67"/>
      <c r="J209" s="68"/>
      <c r="K209" s="69">
        <f t="shared" si="210"/>
        <v>0</v>
      </c>
      <c r="L209" s="69">
        <f t="shared" si="211"/>
        <v>0</v>
      </c>
      <c r="M209" s="70"/>
      <c r="N209" s="71"/>
      <c r="O209" s="72">
        <f t="shared" si="212"/>
        <v>0</v>
      </c>
      <c r="P209" s="72">
        <f t="shared" si="213"/>
        <v>0</v>
      </c>
      <c r="Q209" s="70"/>
      <c r="R209" s="318">
        <f t="shared" si="214"/>
        <v>0</v>
      </c>
      <c r="S209" s="426">
        <f t="shared" si="209"/>
        <v>0</v>
      </c>
      <c r="T209" s="125">
        <f t="shared" si="209"/>
        <v>0</v>
      </c>
      <c r="U209" s="125">
        <f t="shared" si="209"/>
        <v>0</v>
      </c>
      <c r="V209" s="125">
        <f t="shared" si="209"/>
        <v>0</v>
      </c>
      <c r="W209" s="125">
        <f t="shared" si="209"/>
        <v>0</v>
      </c>
      <c r="X209" s="125">
        <f t="shared" si="209"/>
        <v>0</v>
      </c>
      <c r="Y209" s="125">
        <f t="shared" si="209"/>
        <v>0</v>
      </c>
      <c r="Z209" s="125">
        <f t="shared" si="209"/>
        <v>0</v>
      </c>
      <c r="AA209" s="449">
        <f t="shared" si="209"/>
        <v>0</v>
      </c>
      <c r="AB209" s="62"/>
      <c r="AC209" s="61"/>
      <c r="AD209" s="65"/>
      <c r="AE209" s="65"/>
      <c r="AF209" s="65"/>
      <c r="AG209" s="65"/>
      <c r="AH209" s="65"/>
      <c r="AI209" s="65"/>
      <c r="AJ209" s="65"/>
      <c r="AK209" s="65"/>
      <c r="AL209" s="65"/>
      <c r="AM209" s="65"/>
    </row>
    <row r="210" spans="1:39" s="66" customFormat="1" ht="27.75" hidden="1" customHeight="1" x14ac:dyDescent="0.25">
      <c r="A210" s="116"/>
      <c r="B210" s="116"/>
      <c r="C210" s="371"/>
      <c r="D210" s="48"/>
      <c r="E210" s="81"/>
      <c r="F210" s="81"/>
      <c r="G210" s="82"/>
      <c r="H210" s="53"/>
      <c r="I210" s="67"/>
      <c r="J210" s="68"/>
      <c r="K210" s="69">
        <f t="shared" si="210"/>
        <v>0</v>
      </c>
      <c r="L210" s="69">
        <f t="shared" si="211"/>
        <v>0</v>
      </c>
      <c r="M210" s="70"/>
      <c r="N210" s="71"/>
      <c r="O210" s="72">
        <f t="shared" si="212"/>
        <v>0</v>
      </c>
      <c r="P210" s="72">
        <f t="shared" si="213"/>
        <v>0</v>
      </c>
      <c r="Q210" s="70"/>
      <c r="R210" s="318">
        <f t="shared" si="214"/>
        <v>0</v>
      </c>
      <c r="S210" s="426">
        <f t="shared" si="209"/>
        <v>0</v>
      </c>
      <c r="T210" s="125">
        <f t="shared" si="209"/>
        <v>0</v>
      </c>
      <c r="U210" s="125">
        <f t="shared" si="209"/>
        <v>0</v>
      </c>
      <c r="V210" s="125">
        <f t="shared" si="209"/>
        <v>0</v>
      </c>
      <c r="W210" s="125">
        <f t="shared" si="209"/>
        <v>0</v>
      </c>
      <c r="X210" s="125">
        <f t="shared" si="209"/>
        <v>0</v>
      </c>
      <c r="Y210" s="125">
        <f t="shared" si="209"/>
        <v>0</v>
      </c>
      <c r="Z210" s="125">
        <f t="shared" si="209"/>
        <v>0</v>
      </c>
      <c r="AA210" s="449">
        <f t="shared" si="209"/>
        <v>0</v>
      </c>
      <c r="AB210" s="62"/>
      <c r="AC210" s="61"/>
      <c r="AD210" s="65"/>
      <c r="AE210" s="65"/>
      <c r="AF210" s="65"/>
      <c r="AG210" s="65"/>
      <c r="AH210" s="65"/>
      <c r="AI210" s="65"/>
      <c r="AJ210" s="65"/>
      <c r="AK210" s="65"/>
      <c r="AL210" s="65"/>
      <c r="AM210" s="65"/>
    </row>
    <row r="211" spans="1:39" s="66" customFormat="1" ht="27.75" hidden="1" customHeight="1" x14ac:dyDescent="0.25">
      <c r="A211" s="116"/>
      <c r="B211" s="116"/>
      <c r="C211" s="371"/>
      <c r="D211" s="48"/>
      <c r="E211" s="81"/>
      <c r="F211" s="81"/>
      <c r="G211" s="82"/>
      <c r="H211" s="117"/>
      <c r="I211" s="80"/>
      <c r="J211" s="68"/>
      <c r="K211" s="69">
        <f t="shared" si="210"/>
        <v>0</v>
      </c>
      <c r="L211" s="69">
        <f t="shared" si="211"/>
        <v>0</v>
      </c>
      <c r="M211" s="70"/>
      <c r="N211" s="71"/>
      <c r="O211" s="72">
        <f t="shared" si="212"/>
        <v>0</v>
      </c>
      <c r="P211" s="72">
        <f t="shared" si="213"/>
        <v>0</v>
      </c>
      <c r="Q211" s="70"/>
      <c r="R211" s="318">
        <f t="shared" si="214"/>
        <v>0</v>
      </c>
      <c r="S211" s="426">
        <f t="shared" si="209"/>
        <v>0</v>
      </c>
      <c r="T211" s="125">
        <f t="shared" si="209"/>
        <v>0</v>
      </c>
      <c r="U211" s="125">
        <f t="shared" si="209"/>
        <v>0</v>
      </c>
      <c r="V211" s="125">
        <f t="shared" si="209"/>
        <v>0</v>
      </c>
      <c r="W211" s="125">
        <f t="shared" si="209"/>
        <v>0</v>
      </c>
      <c r="X211" s="125">
        <f t="shared" si="209"/>
        <v>0</v>
      </c>
      <c r="Y211" s="125">
        <f t="shared" si="209"/>
        <v>0</v>
      </c>
      <c r="Z211" s="125">
        <f t="shared" si="209"/>
        <v>0</v>
      </c>
      <c r="AA211" s="449">
        <f t="shared" si="209"/>
        <v>0</v>
      </c>
      <c r="AB211" s="62"/>
      <c r="AC211" s="61"/>
      <c r="AD211" s="65"/>
      <c r="AE211" s="65"/>
      <c r="AF211" s="65"/>
      <c r="AG211" s="65"/>
      <c r="AH211" s="65"/>
      <c r="AI211" s="65"/>
      <c r="AJ211" s="65"/>
      <c r="AK211" s="65"/>
      <c r="AL211" s="65"/>
      <c r="AM211" s="65"/>
    </row>
    <row r="212" spans="1:39" s="66" customFormat="1" ht="27.75" hidden="1" customHeight="1" x14ac:dyDescent="0.25">
      <c r="A212" s="116"/>
      <c r="B212" s="116"/>
      <c r="C212" s="371"/>
      <c r="D212" s="48"/>
      <c r="E212" s="81"/>
      <c r="F212" s="81"/>
      <c r="G212" s="82"/>
      <c r="H212" s="53"/>
      <c r="I212" s="67"/>
      <c r="J212" s="68"/>
      <c r="K212" s="69">
        <f t="shared" si="210"/>
        <v>0</v>
      </c>
      <c r="L212" s="69">
        <f t="shared" si="211"/>
        <v>0</v>
      </c>
      <c r="M212" s="70"/>
      <c r="N212" s="71"/>
      <c r="O212" s="72">
        <f t="shared" si="212"/>
        <v>0</v>
      </c>
      <c r="P212" s="72">
        <f t="shared" si="213"/>
        <v>0</v>
      </c>
      <c r="Q212" s="70"/>
      <c r="R212" s="318">
        <f t="shared" si="214"/>
        <v>0</v>
      </c>
      <c r="S212" s="426">
        <f t="shared" si="209"/>
        <v>0</v>
      </c>
      <c r="T212" s="125">
        <f t="shared" si="209"/>
        <v>0</v>
      </c>
      <c r="U212" s="125">
        <f t="shared" si="209"/>
        <v>0</v>
      </c>
      <c r="V212" s="125">
        <f t="shared" si="209"/>
        <v>0</v>
      </c>
      <c r="W212" s="125">
        <f t="shared" si="209"/>
        <v>0</v>
      </c>
      <c r="X212" s="125">
        <f t="shared" si="209"/>
        <v>0</v>
      </c>
      <c r="Y212" s="125">
        <f t="shared" si="209"/>
        <v>0</v>
      </c>
      <c r="Z212" s="125">
        <f t="shared" si="209"/>
        <v>0</v>
      </c>
      <c r="AA212" s="449">
        <f t="shared" si="209"/>
        <v>0</v>
      </c>
      <c r="AB212" s="62"/>
      <c r="AC212" s="61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</row>
    <row r="213" spans="1:39" s="66" customFormat="1" ht="27.75" hidden="1" customHeight="1" x14ac:dyDescent="0.25">
      <c r="A213" s="116"/>
      <c r="B213" s="116"/>
      <c r="C213" s="371"/>
      <c r="D213" s="48"/>
      <c r="E213" s="81"/>
      <c r="F213" s="81"/>
      <c r="G213" s="82"/>
      <c r="H213" s="53"/>
      <c r="I213" s="67"/>
      <c r="J213" s="68"/>
      <c r="K213" s="69">
        <f t="shared" si="210"/>
        <v>0</v>
      </c>
      <c r="L213" s="69">
        <f t="shared" si="211"/>
        <v>0</v>
      </c>
      <c r="M213" s="70"/>
      <c r="N213" s="71"/>
      <c r="O213" s="72">
        <f t="shared" si="212"/>
        <v>0</v>
      </c>
      <c r="P213" s="72">
        <f t="shared" si="213"/>
        <v>0</v>
      </c>
      <c r="Q213" s="70"/>
      <c r="R213" s="318">
        <f t="shared" si="214"/>
        <v>0</v>
      </c>
      <c r="S213" s="426">
        <f t="shared" si="209"/>
        <v>0</v>
      </c>
      <c r="T213" s="125">
        <f t="shared" si="209"/>
        <v>0</v>
      </c>
      <c r="U213" s="125">
        <f t="shared" si="209"/>
        <v>0</v>
      </c>
      <c r="V213" s="125">
        <f t="shared" si="209"/>
        <v>0</v>
      </c>
      <c r="W213" s="125">
        <f t="shared" si="209"/>
        <v>0</v>
      </c>
      <c r="X213" s="125">
        <f t="shared" si="209"/>
        <v>0</v>
      </c>
      <c r="Y213" s="125">
        <f t="shared" si="209"/>
        <v>0</v>
      </c>
      <c r="Z213" s="125">
        <f t="shared" si="209"/>
        <v>0</v>
      </c>
      <c r="AA213" s="449">
        <f t="shared" si="209"/>
        <v>0</v>
      </c>
      <c r="AB213" s="62"/>
      <c r="AC213" s="61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</row>
    <row r="214" spans="1:39" s="85" customFormat="1" ht="27.75" hidden="1" customHeight="1" x14ac:dyDescent="0.25">
      <c r="A214" s="116"/>
      <c r="B214" s="116"/>
      <c r="C214" s="371"/>
      <c r="D214" s="48"/>
      <c r="E214" s="81"/>
      <c r="F214" s="81"/>
      <c r="G214" s="82"/>
      <c r="H214" s="53"/>
      <c r="I214" s="67"/>
      <c r="J214" s="68"/>
      <c r="K214" s="69">
        <f t="shared" si="210"/>
        <v>0</v>
      </c>
      <c r="L214" s="69">
        <f t="shared" si="211"/>
        <v>0</v>
      </c>
      <c r="M214" s="70"/>
      <c r="N214" s="71"/>
      <c r="O214" s="72">
        <f t="shared" si="212"/>
        <v>0</v>
      </c>
      <c r="P214" s="72">
        <f t="shared" si="213"/>
        <v>0</v>
      </c>
      <c r="Q214" s="70"/>
      <c r="R214" s="318">
        <f t="shared" si="214"/>
        <v>0</v>
      </c>
      <c r="S214" s="426">
        <f t="shared" si="209"/>
        <v>0</v>
      </c>
      <c r="T214" s="125">
        <f t="shared" si="209"/>
        <v>0</v>
      </c>
      <c r="U214" s="125">
        <f t="shared" si="209"/>
        <v>0</v>
      </c>
      <c r="V214" s="125">
        <f t="shared" si="209"/>
        <v>0</v>
      </c>
      <c r="W214" s="125">
        <f t="shared" si="209"/>
        <v>0</v>
      </c>
      <c r="X214" s="125">
        <f t="shared" si="209"/>
        <v>0</v>
      </c>
      <c r="Y214" s="125">
        <f t="shared" si="209"/>
        <v>0</v>
      </c>
      <c r="Z214" s="125">
        <f t="shared" si="209"/>
        <v>0</v>
      </c>
      <c r="AA214" s="449">
        <f t="shared" si="209"/>
        <v>0</v>
      </c>
      <c r="AB214" s="62"/>
      <c r="AC214" s="61"/>
      <c r="AD214" s="84"/>
      <c r="AE214" s="84"/>
      <c r="AF214" s="84"/>
      <c r="AG214" s="84"/>
      <c r="AH214" s="84"/>
      <c r="AI214" s="84"/>
      <c r="AJ214" s="84"/>
      <c r="AK214" s="84"/>
      <c r="AL214" s="84"/>
      <c r="AM214" s="84"/>
    </row>
    <row r="215" spans="1:39" s="66" customFormat="1" ht="27.75" hidden="1" customHeight="1" x14ac:dyDescent="0.25">
      <c r="A215" s="116"/>
      <c r="B215" s="116"/>
      <c r="C215" s="371"/>
      <c r="D215" s="48"/>
      <c r="E215" s="81"/>
      <c r="F215" s="81"/>
      <c r="G215" s="82"/>
      <c r="H215" s="117"/>
      <c r="I215" s="80"/>
      <c r="J215" s="68"/>
      <c r="K215" s="69">
        <f t="shared" si="210"/>
        <v>0</v>
      </c>
      <c r="L215" s="69">
        <f t="shared" si="211"/>
        <v>0</v>
      </c>
      <c r="M215" s="70"/>
      <c r="N215" s="71"/>
      <c r="O215" s="72">
        <f t="shared" si="212"/>
        <v>0</v>
      </c>
      <c r="P215" s="72">
        <f t="shared" si="213"/>
        <v>0</v>
      </c>
      <c r="Q215" s="70"/>
      <c r="R215" s="318">
        <f t="shared" si="214"/>
        <v>0</v>
      </c>
      <c r="S215" s="426">
        <f t="shared" si="209"/>
        <v>0</v>
      </c>
      <c r="T215" s="125">
        <f t="shared" si="209"/>
        <v>0</v>
      </c>
      <c r="U215" s="125">
        <f t="shared" si="209"/>
        <v>0</v>
      </c>
      <c r="V215" s="125">
        <f t="shared" si="209"/>
        <v>0</v>
      </c>
      <c r="W215" s="125">
        <f t="shared" si="209"/>
        <v>0</v>
      </c>
      <c r="X215" s="125">
        <f t="shared" si="209"/>
        <v>0</v>
      </c>
      <c r="Y215" s="125">
        <f t="shared" si="209"/>
        <v>0</v>
      </c>
      <c r="Z215" s="125">
        <f t="shared" si="209"/>
        <v>0</v>
      </c>
      <c r="AA215" s="449">
        <f t="shared" si="209"/>
        <v>0</v>
      </c>
      <c r="AB215" s="62"/>
      <c r="AC215" s="61"/>
      <c r="AD215" s="65"/>
      <c r="AE215" s="65"/>
      <c r="AF215" s="65"/>
      <c r="AG215" s="65"/>
      <c r="AH215" s="65"/>
      <c r="AI215" s="65"/>
      <c r="AJ215" s="65"/>
      <c r="AK215" s="65"/>
      <c r="AL215" s="65"/>
      <c r="AM215" s="65"/>
    </row>
    <row r="216" spans="1:39" s="115" customFormat="1" ht="27.75" hidden="1" customHeight="1" thickBot="1" x14ac:dyDescent="0.3">
      <c r="A216" s="102"/>
      <c r="B216" s="102"/>
      <c r="C216" s="382"/>
      <c r="D216" s="103"/>
      <c r="E216" s="104"/>
      <c r="F216" s="104"/>
      <c r="G216" s="105"/>
      <c r="H216" s="106" t="s">
        <v>55</v>
      </c>
      <c r="I216" s="107"/>
      <c r="J216" s="108"/>
      <c r="K216" s="109"/>
      <c r="L216" s="109"/>
      <c r="M216" s="110"/>
      <c r="N216" s="111"/>
      <c r="O216" s="109"/>
      <c r="P216" s="109"/>
      <c r="Q216" s="110"/>
      <c r="R216" s="283">
        <f>SUM(R204:R215)</f>
        <v>0</v>
      </c>
      <c r="S216" s="284">
        <f t="shared" ref="S216:AA216" si="215">SUM(S204:S215)</f>
        <v>0</v>
      </c>
      <c r="T216" s="113">
        <f t="shared" si="215"/>
        <v>0</v>
      </c>
      <c r="U216" s="113">
        <f t="shared" si="215"/>
        <v>0</v>
      </c>
      <c r="V216" s="113">
        <f t="shared" si="215"/>
        <v>0</v>
      </c>
      <c r="W216" s="113">
        <f t="shared" si="215"/>
        <v>0</v>
      </c>
      <c r="X216" s="113">
        <f t="shared" si="215"/>
        <v>0</v>
      </c>
      <c r="Y216" s="113">
        <f t="shared" si="215"/>
        <v>0</v>
      </c>
      <c r="Z216" s="113">
        <f t="shared" si="215"/>
        <v>0</v>
      </c>
      <c r="AA216" s="433">
        <f t="shared" si="215"/>
        <v>0</v>
      </c>
      <c r="AB216" s="62"/>
      <c r="AC216" s="61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</row>
    <row r="217" spans="1:39" s="66" customFormat="1" ht="27.75" hidden="1" customHeight="1" thickTop="1" x14ac:dyDescent="0.25">
      <c r="A217" s="116"/>
      <c r="B217" s="116"/>
      <c r="C217" s="371"/>
      <c r="D217" s="48"/>
      <c r="E217" s="422"/>
      <c r="F217" s="423"/>
      <c r="G217" s="424"/>
      <c r="H217" s="425"/>
      <c r="I217" s="415"/>
      <c r="J217" s="68"/>
      <c r="K217" s="69">
        <f>IF(J217&gt;0, 1, 0)</f>
        <v>0</v>
      </c>
      <c r="L217" s="69">
        <f>J217-K217</f>
        <v>0</v>
      </c>
      <c r="M217" s="70"/>
      <c r="N217" s="71"/>
      <c r="O217" s="72">
        <f>IF(N217&gt;0, 1, 0)</f>
        <v>0</v>
      </c>
      <c r="P217" s="72">
        <f>N217-O217</f>
        <v>0</v>
      </c>
      <c r="Q217" s="416"/>
      <c r="R217" s="318">
        <f>(K217*M217*$R$3)+(L217*M217*$R$6)+(O217*Q217*$R$7)+(P217*Q217*$R$8)</f>
        <v>0</v>
      </c>
      <c r="S217" s="426">
        <f t="shared" ref="S217:AA228" si="216">(L217*N217*$R$3)+(M217*N217*$R$6)+(P217*R217*$R$7)+(Q217*R217*$R$8)</f>
        <v>0</v>
      </c>
      <c r="T217" s="125">
        <f t="shared" si="216"/>
        <v>0</v>
      </c>
      <c r="U217" s="125">
        <f t="shared" si="216"/>
        <v>0</v>
      </c>
      <c r="V217" s="125">
        <f t="shared" si="216"/>
        <v>0</v>
      </c>
      <c r="W217" s="125">
        <f t="shared" si="216"/>
        <v>0</v>
      </c>
      <c r="X217" s="125">
        <f t="shared" si="216"/>
        <v>0</v>
      </c>
      <c r="Y217" s="125">
        <f t="shared" si="216"/>
        <v>0</v>
      </c>
      <c r="Z217" s="125">
        <f t="shared" si="216"/>
        <v>0</v>
      </c>
      <c r="AA217" s="449">
        <f t="shared" si="216"/>
        <v>0</v>
      </c>
      <c r="AB217" s="62"/>
      <c r="AC217" s="61"/>
      <c r="AD217" s="65"/>
      <c r="AE217" s="65"/>
      <c r="AF217" s="65"/>
      <c r="AG217" s="65"/>
      <c r="AH217" s="65"/>
      <c r="AI217" s="65"/>
      <c r="AJ217" s="65"/>
      <c r="AK217" s="65"/>
      <c r="AL217" s="65"/>
      <c r="AM217" s="65"/>
    </row>
    <row r="218" spans="1:39" s="66" customFormat="1" ht="27.75" hidden="1" customHeight="1" x14ac:dyDescent="0.25">
      <c r="A218" s="116"/>
      <c r="B218" s="116"/>
      <c r="C218" s="371"/>
      <c r="D218" s="48"/>
      <c r="E218" s="81"/>
      <c r="F218" s="81"/>
      <c r="G218" s="123"/>
      <c r="H218" s="53"/>
      <c r="I218" s="67"/>
      <c r="J218" s="68"/>
      <c r="K218" s="69">
        <f t="shared" ref="K218:K228" si="217">IF(J218&gt;0, 1, 0)</f>
        <v>0</v>
      </c>
      <c r="L218" s="69">
        <f t="shared" ref="L218:L228" si="218">J218-K218</f>
        <v>0</v>
      </c>
      <c r="M218" s="70"/>
      <c r="N218" s="71"/>
      <c r="O218" s="72">
        <f t="shared" ref="O218:O228" si="219">IF(N218&gt;0, 1, 0)</f>
        <v>0</v>
      </c>
      <c r="P218" s="72">
        <f t="shared" ref="P218:P228" si="220">N218-O218</f>
        <v>0</v>
      </c>
      <c r="Q218" s="70"/>
      <c r="R218" s="318">
        <f t="shared" ref="R218:R228" si="221">(K218*M218*$R$3)+(L218*M218*$R$6)+(O218*Q218*$R$7)+(P218*Q218*$R$8)</f>
        <v>0</v>
      </c>
      <c r="S218" s="426">
        <f t="shared" si="216"/>
        <v>0</v>
      </c>
      <c r="T218" s="125">
        <f t="shared" si="216"/>
        <v>0</v>
      </c>
      <c r="U218" s="125">
        <f t="shared" si="216"/>
        <v>0</v>
      </c>
      <c r="V218" s="125">
        <f t="shared" si="216"/>
        <v>0</v>
      </c>
      <c r="W218" s="125">
        <f t="shared" si="216"/>
        <v>0</v>
      </c>
      <c r="X218" s="125">
        <f t="shared" si="216"/>
        <v>0</v>
      </c>
      <c r="Y218" s="125">
        <f t="shared" si="216"/>
        <v>0</v>
      </c>
      <c r="Z218" s="125">
        <f t="shared" si="216"/>
        <v>0</v>
      </c>
      <c r="AA218" s="449">
        <f t="shared" si="216"/>
        <v>0</v>
      </c>
      <c r="AB218" s="62"/>
      <c r="AC218" s="61"/>
      <c r="AD218" s="65"/>
      <c r="AE218" s="65"/>
      <c r="AF218" s="65"/>
      <c r="AG218" s="65"/>
      <c r="AH218" s="65"/>
      <c r="AI218" s="65"/>
      <c r="AJ218" s="65"/>
      <c r="AK218" s="65"/>
      <c r="AL218" s="65"/>
      <c r="AM218" s="65"/>
    </row>
    <row r="219" spans="1:39" s="66" customFormat="1" ht="27.75" hidden="1" customHeight="1" x14ac:dyDescent="0.25">
      <c r="A219" s="116"/>
      <c r="B219" s="116"/>
      <c r="C219" s="371"/>
      <c r="D219" s="48"/>
      <c r="E219" s="81"/>
      <c r="F219" s="81"/>
      <c r="G219" s="123"/>
      <c r="H219" s="53"/>
      <c r="I219" s="67"/>
      <c r="J219" s="68"/>
      <c r="K219" s="69">
        <f t="shared" si="217"/>
        <v>0</v>
      </c>
      <c r="L219" s="69">
        <f t="shared" si="218"/>
        <v>0</v>
      </c>
      <c r="M219" s="70"/>
      <c r="N219" s="71"/>
      <c r="O219" s="72">
        <f t="shared" si="219"/>
        <v>0</v>
      </c>
      <c r="P219" s="72">
        <f t="shared" si="220"/>
        <v>0</v>
      </c>
      <c r="Q219" s="70"/>
      <c r="R219" s="318">
        <f t="shared" si="221"/>
        <v>0</v>
      </c>
      <c r="S219" s="426">
        <f t="shared" si="216"/>
        <v>0</v>
      </c>
      <c r="T219" s="125">
        <f t="shared" si="216"/>
        <v>0</v>
      </c>
      <c r="U219" s="125">
        <f t="shared" si="216"/>
        <v>0</v>
      </c>
      <c r="V219" s="125">
        <f t="shared" si="216"/>
        <v>0</v>
      </c>
      <c r="W219" s="125">
        <f t="shared" si="216"/>
        <v>0</v>
      </c>
      <c r="X219" s="125">
        <f t="shared" si="216"/>
        <v>0</v>
      </c>
      <c r="Y219" s="125">
        <f t="shared" si="216"/>
        <v>0</v>
      </c>
      <c r="Z219" s="125">
        <f t="shared" si="216"/>
        <v>0</v>
      </c>
      <c r="AA219" s="449">
        <f t="shared" si="216"/>
        <v>0</v>
      </c>
      <c r="AB219" s="62"/>
      <c r="AC219" s="61"/>
      <c r="AD219" s="65"/>
      <c r="AE219" s="65"/>
      <c r="AF219" s="65"/>
      <c r="AG219" s="65"/>
      <c r="AH219" s="65"/>
      <c r="AI219" s="65"/>
      <c r="AJ219" s="65"/>
      <c r="AK219" s="65"/>
      <c r="AL219" s="65"/>
      <c r="AM219" s="65"/>
    </row>
    <row r="220" spans="1:39" s="66" customFormat="1" ht="27.75" hidden="1" customHeight="1" x14ac:dyDescent="0.25">
      <c r="A220" s="116"/>
      <c r="B220" s="116"/>
      <c r="C220" s="371"/>
      <c r="D220" s="48"/>
      <c r="E220" s="81"/>
      <c r="F220" s="81"/>
      <c r="G220" s="123"/>
      <c r="H220" s="53"/>
      <c r="I220" s="67"/>
      <c r="J220" s="68"/>
      <c r="K220" s="69">
        <f t="shared" si="217"/>
        <v>0</v>
      </c>
      <c r="L220" s="69">
        <f t="shared" si="218"/>
        <v>0</v>
      </c>
      <c r="M220" s="70"/>
      <c r="N220" s="71"/>
      <c r="O220" s="72">
        <f t="shared" si="219"/>
        <v>0</v>
      </c>
      <c r="P220" s="72">
        <f t="shared" si="220"/>
        <v>0</v>
      </c>
      <c r="Q220" s="70"/>
      <c r="R220" s="318">
        <f t="shared" si="221"/>
        <v>0</v>
      </c>
      <c r="S220" s="426">
        <f t="shared" si="216"/>
        <v>0</v>
      </c>
      <c r="T220" s="125">
        <f t="shared" si="216"/>
        <v>0</v>
      </c>
      <c r="U220" s="125">
        <f t="shared" si="216"/>
        <v>0</v>
      </c>
      <c r="V220" s="125">
        <f t="shared" si="216"/>
        <v>0</v>
      </c>
      <c r="W220" s="125">
        <f t="shared" si="216"/>
        <v>0</v>
      </c>
      <c r="X220" s="125">
        <f t="shared" si="216"/>
        <v>0</v>
      </c>
      <c r="Y220" s="125">
        <f t="shared" si="216"/>
        <v>0</v>
      </c>
      <c r="Z220" s="125">
        <f t="shared" si="216"/>
        <v>0</v>
      </c>
      <c r="AA220" s="449">
        <f t="shared" si="216"/>
        <v>0</v>
      </c>
      <c r="AB220" s="62"/>
      <c r="AC220" s="61"/>
      <c r="AD220" s="65"/>
      <c r="AE220" s="65"/>
      <c r="AF220" s="65"/>
      <c r="AG220" s="65"/>
      <c r="AH220" s="65"/>
      <c r="AI220" s="65"/>
      <c r="AJ220" s="65"/>
      <c r="AK220" s="65"/>
      <c r="AL220" s="65"/>
      <c r="AM220" s="65"/>
    </row>
    <row r="221" spans="1:39" s="66" customFormat="1" ht="27.75" hidden="1" customHeight="1" x14ac:dyDescent="0.25">
      <c r="A221" s="116"/>
      <c r="B221" s="116"/>
      <c r="C221" s="371"/>
      <c r="D221" s="48"/>
      <c r="E221" s="81"/>
      <c r="F221" s="81"/>
      <c r="G221" s="82"/>
      <c r="H221" s="53"/>
      <c r="I221" s="67"/>
      <c r="J221" s="68"/>
      <c r="K221" s="69">
        <f t="shared" si="217"/>
        <v>0</v>
      </c>
      <c r="L221" s="69">
        <f t="shared" si="218"/>
        <v>0</v>
      </c>
      <c r="M221" s="70"/>
      <c r="N221" s="71"/>
      <c r="O221" s="72">
        <f t="shared" si="219"/>
        <v>0</v>
      </c>
      <c r="P221" s="72">
        <f t="shared" si="220"/>
        <v>0</v>
      </c>
      <c r="Q221" s="70"/>
      <c r="R221" s="318">
        <f t="shared" si="221"/>
        <v>0</v>
      </c>
      <c r="S221" s="426">
        <f t="shared" si="216"/>
        <v>0</v>
      </c>
      <c r="T221" s="125">
        <f t="shared" si="216"/>
        <v>0</v>
      </c>
      <c r="U221" s="125">
        <f t="shared" si="216"/>
        <v>0</v>
      </c>
      <c r="V221" s="125">
        <f t="shared" si="216"/>
        <v>0</v>
      </c>
      <c r="W221" s="125">
        <f t="shared" si="216"/>
        <v>0</v>
      </c>
      <c r="X221" s="125">
        <f t="shared" si="216"/>
        <v>0</v>
      </c>
      <c r="Y221" s="125">
        <f t="shared" si="216"/>
        <v>0</v>
      </c>
      <c r="Z221" s="125">
        <f t="shared" si="216"/>
        <v>0</v>
      </c>
      <c r="AA221" s="449">
        <f t="shared" si="216"/>
        <v>0</v>
      </c>
      <c r="AB221" s="62"/>
      <c r="AC221" s="61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</row>
    <row r="222" spans="1:39" s="66" customFormat="1" ht="27.75" hidden="1" customHeight="1" x14ac:dyDescent="0.25">
      <c r="A222" s="116"/>
      <c r="B222" s="116"/>
      <c r="C222" s="371"/>
      <c r="D222" s="48"/>
      <c r="E222" s="81"/>
      <c r="F222" s="81"/>
      <c r="G222" s="82"/>
      <c r="H222" s="53"/>
      <c r="I222" s="67"/>
      <c r="J222" s="68"/>
      <c r="K222" s="69">
        <f t="shared" si="217"/>
        <v>0</v>
      </c>
      <c r="L222" s="69">
        <f t="shared" si="218"/>
        <v>0</v>
      </c>
      <c r="M222" s="70"/>
      <c r="N222" s="71"/>
      <c r="O222" s="72">
        <f t="shared" si="219"/>
        <v>0</v>
      </c>
      <c r="P222" s="72">
        <f t="shared" si="220"/>
        <v>0</v>
      </c>
      <c r="Q222" s="70"/>
      <c r="R222" s="318">
        <f t="shared" si="221"/>
        <v>0</v>
      </c>
      <c r="S222" s="426">
        <f t="shared" si="216"/>
        <v>0</v>
      </c>
      <c r="T222" s="125">
        <f t="shared" si="216"/>
        <v>0</v>
      </c>
      <c r="U222" s="125">
        <f t="shared" si="216"/>
        <v>0</v>
      </c>
      <c r="V222" s="125">
        <f t="shared" si="216"/>
        <v>0</v>
      </c>
      <c r="W222" s="125">
        <f t="shared" si="216"/>
        <v>0</v>
      </c>
      <c r="X222" s="125">
        <f t="shared" si="216"/>
        <v>0</v>
      </c>
      <c r="Y222" s="125">
        <f t="shared" si="216"/>
        <v>0</v>
      </c>
      <c r="Z222" s="125">
        <f t="shared" si="216"/>
        <v>0</v>
      </c>
      <c r="AA222" s="449">
        <f t="shared" si="216"/>
        <v>0</v>
      </c>
      <c r="AB222" s="62"/>
      <c r="AC222" s="61"/>
      <c r="AD222" s="65"/>
      <c r="AE222" s="65"/>
      <c r="AF222" s="65"/>
      <c r="AG222" s="65"/>
      <c r="AH222" s="65"/>
      <c r="AI222" s="65"/>
      <c r="AJ222" s="65"/>
      <c r="AK222" s="65"/>
      <c r="AL222" s="65"/>
      <c r="AM222" s="65"/>
    </row>
    <row r="223" spans="1:39" s="66" customFormat="1" ht="27.75" hidden="1" customHeight="1" x14ac:dyDescent="0.25">
      <c r="A223" s="116"/>
      <c r="B223" s="116"/>
      <c r="C223" s="371"/>
      <c r="D223" s="48"/>
      <c r="E223" s="81"/>
      <c r="F223" s="81"/>
      <c r="G223" s="82"/>
      <c r="H223" s="53"/>
      <c r="I223" s="67"/>
      <c r="J223" s="68"/>
      <c r="K223" s="69">
        <f t="shared" si="217"/>
        <v>0</v>
      </c>
      <c r="L223" s="69">
        <f t="shared" si="218"/>
        <v>0</v>
      </c>
      <c r="M223" s="70"/>
      <c r="N223" s="71"/>
      <c r="O223" s="72">
        <f t="shared" si="219"/>
        <v>0</v>
      </c>
      <c r="P223" s="72">
        <f t="shared" si="220"/>
        <v>0</v>
      </c>
      <c r="Q223" s="70"/>
      <c r="R223" s="318">
        <f t="shared" si="221"/>
        <v>0</v>
      </c>
      <c r="S223" s="426">
        <f t="shared" si="216"/>
        <v>0</v>
      </c>
      <c r="T223" s="125">
        <f t="shared" si="216"/>
        <v>0</v>
      </c>
      <c r="U223" s="125">
        <f t="shared" si="216"/>
        <v>0</v>
      </c>
      <c r="V223" s="125">
        <f t="shared" si="216"/>
        <v>0</v>
      </c>
      <c r="W223" s="125">
        <f t="shared" si="216"/>
        <v>0</v>
      </c>
      <c r="X223" s="125">
        <f t="shared" si="216"/>
        <v>0</v>
      </c>
      <c r="Y223" s="125">
        <f t="shared" si="216"/>
        <v>0</v>
      </c>
      <c r="Z223" s="125">
        <f t="shared" si="216"/>
        <v>0</v>
      </c>
      <c r="AA223" s="449">
        <f t="shared" si="216"/>
        <v>0</v>
      </c>
      <c r="AB223" s="62"/>
      <c r="AC223" s="61"/>
      <c r="AD223" s="65"/>
      <c r="AE223" s="65"/>
      <c r="AF223" s="65"/>
      <c r="AG223" s="65"/>
      <c r="AH223" s="65"/>
      <c r="AI223" s="65"/>
      <c r="AJ223" s="65"/>
      <c r="AK223" s="65"/>
      <c r="AL223" s="65"/>
      <c r="AM223" s="65"/>
    </row>
    <row r="224" spans="1:39" s="66" customFormat="1" ht="27.75" hidden="1" customHeight="1" x14ac:dyDescent="0.25">
      <c r="A224" s="116"/>
      <c r="B224" s="116"/>
      <c r="C224" s="371"/>
      <c r="D224" s="48"/>
      <c r="E224" s="81"/>
      <c r="F224" s="81"/>
      <c r="G224" s="82"/>
      <c r="H224" s="117"/>
      <c r="I224" s="80"/>
      <c r="J224" s="68"/>
      <c r="K224" s="69">
        <f t="shared" si="217"/>
        <v>0</v>
      </c>
      <c r="L224" s="69">
        <f t="shared" si="218"/>
        <v>0</v>
      </c>
      <c r="M224" s="70"/>
      <c r="N224" s="71"/>
      <c r="O224" s="72">
        <f t="shared" si="219"/>
        <v>0</v>
      </c>
      <c r="P224" s="72">
        <f t="shared" si="220"/>
        <v>0</v>
      </c>
      <c r="Q224" s="70"/>
      <c r="R224" s="318">
        <f t="shared" si="221"/>
        <v>0</v>
      </c>
      <c r="S224" s="426">
        <f t="shared" si="216"/>
        <v>0</v>
      </c>
      <c r="T224" s="125">
        <f t="shared" si="216"/>
        <v>0</v>
      </c>
      <c r="U224" s="125">
        <f t="shared" si="216"/>
        <v>0</v>
      </c>
      <c r="V224" s="125">
        <f t="shared" si="216"/>
        <v>0</v>
      </c>
      <c r="W224" s="125">
        <f t="shared" si="216"/>
        <v>0</v>
      </c>
      <c r="X224" s="125">
        <f t="shared" si="216"/>
        <v>0</v>
      </c>
      <c r="Y224" s="125">
        <f t="shared" si="216"/>
        <v>0</v>
      </c>
      <c r="Z224" s="125">
        <f t="shared" si="216"/>
        <v>0</v>
      </c>
      <c r="AA224" s="449">
        <f t="shared" si="216"/>
        <v>0</v>
      </c>
      <c r="AB224" s="62"/>
      <c r="AC224" s="61"/>
      <c r="AD224" s="65"/>
      <c r="AE224" s="65"/>
      <c r="AF224" s="65"/>
      <c r="AG224" s="65"/>
      <c r="AH224" s="65"/>
      <c r="AI224" s="65"/>
      <c r="AJ224" s="65"/>
      <c r="AK224" s="65"/>
      <c r="AL224" s="65"/>
      <c r="AM224" s="65"/>
    </row>
    <row r="225" spans="1:39" s="66" customFormat="1" ht="27.75" hidden="1" customHeight="1" x14ac:dyDescent="0.25">
      <c r="A225" s="116"/>
      <c r="B225" s="116"/>
      <c r="C225" s="371"/>
      <c r="D225" s="48"/>
      <c r="E225" s="81"/>
      <c r="F225" s="81"/>
      <c r="G225" s="82"/>
      <c r="H225" s="53"/>
      <c r="I225" s="67"/>
      <c r="J225" s="68"/>
      <c r="K225" s="69">
        <f t="shared" si="217"/>
        <v>0</v>
      </c>
      <c r="L225" s="69">
        <f t="shared" si="218"/>
        <v>0</v>
      </c>
      <c r="M225" s="70"/>
      <c r="N225" s="71"/>
      <c r="O225" s="72">
        <f t="shared" si="219"/>
        <v>0</v>
      </c>
      <c r="P225" s="72">
        <f t="shared" si="220"/>
        <v>0</v>
      </c>
      <c r="Q225" s="70"/>
      <c r="R225" s="318">
        <f t="shared" si="221"/>
        <v>0</v>
      </c>
      <c r="S225" s="426">
        <f t="shared" si="216"/>
        <v>0</v>
      </c>
      <c r="T225" s="125">
        <f t="shared" si="216"/>
        <v>0</v>
      </c>
      <c r="U225" s="125">
        <f t="shared" si="216"/>
        <v>0</v>
      </c>
      <c r="V225" s="125">
        <f t="shared" si="216"/>
        <v>0</v>
      </c>
      <c r="W225" s="125">
        <f t="shared" si="216"/>
        <v>0</v>
      </c>
      <c r="X225" s="125">
        <f t="shared" si="216"/>
        <v>0</v>
      </c>
      <c r="Y225" s="125">
        <f t="shared" si="216"/>
        <v>0</v>
      </c>
      <c r="Z225" s="125">
        <f t="shared" si="216"/>
        <v>0</v>
      </c>
      <c r="AA225" s="449">
        <f t="shared" si="216"/>
        <v>0</v>
      </c>
      <c r="AB225" s="62"/>
      <c r="AC225" s="61"/>
      <c r="AD225" s="65"/>
      <c r="AE225" s="65"/>
      <c r="AF225" s="65"/>
      <c r="AG225" s="65"/>
      <c r="AH225" s="65"/>
      <c r="AI225" s="65"/>
      <c r="AJ225" s="65"/>
      <c r="AK225" s="65"/>
      <c r="AL225" s="65"/>
      <c r="AM225" s="65"/>
    </row>
    <row r="226" spans="1:39" s="66" customFormat="1" ht="27.75" hidden="1" customHeight="1" x14ac:dyDescent="0.25">
      <c r="A226" s="116"/>
      <c r="B226" s="116"/>
      <c r="C226" s="371"/>
      <c r="D226" s="48"/>
      <c r="E226" s="81"/>
      <c r="F226" s="81"/>
      <c r="G226" s="82"/>
      <c r="H226" s="53"/>
      <c r="I226" s="67"/>
      <c r="J226" s="68"/>
      <c r="K226" s="69">
        <f t="shared" si="217"/>
        <v>0</v>
      </c>
      <c r="L226" s="69">
        <f t="shared" si="218"/>
        <v>0</v>
      </c>
      <c r="M226" s="70"/>
      <c r="N226" s="71"/>
      <c r="O226" s="72">
        <f t="shared" si="219"/>
        <v>0</v>
      </c>
      <c r="P226" s="72">
        <f t="shared" si="220"/>
        <v>0</v>
      </c>
      <c r="Q226" s="70"/>
      <c r="R226" s="318">
        <f t="shared" si="221"/>
        <v>0</v>
      </c>
      <c r="S226" s="426">
        <f t="shared" si="216"/>
        <v>0</v>
      </c>
      <c r="T226" s="125">
        <f t="shared" si="216"/>
        <v>0</v>
      </c>
      <c r="U226" s="125">
        <f t="shared" si="216"/>
        <v>0</v>
      </c>
      <c r="V226" s="125">
        <f t="shared" si="216"/>
        <v>0</v>
      </c>
      <c r="W226" s="125">
        <f t="shared" si="216"/>
        <v>0</v>
      </c>
      <c r="X226" s="125">
        <f t="shared" si="216"/>
        <v>0</v>
      </c>
      <c r="Y226" s="125">
        <f t="shared" si="216"/>
        <v>0</v>
      </c>
      <c r="Z226" s="125">
        <f t="shared" si="216"/>
        <v>0</v>
      </c>
      <c r="AA226" s="449">
        <f t="shared" si="216"/>
        <v>0</v>
      </c>
      <c r="AB226" s="62"/>
      <c r="AC226" s="61"/>
      <c r="AD226" s="65"/>
      <c r="AE226" s="65"/>
      <c r="AF226" s="65"/>
      <c r="AG226" s="65"/>
      <c r="AH226" s="65"/>
      <c r="AI226" s="65"/>
      <c r="AJ226" s="65"/>
      <c r="AK226" s="65"/>
      <c r="AL226" s="65"/>
      <c r="AM226" s="65"/>
    </row>
    <row r="227" spans="1:39" s="85" customFormat="1" ht="27.75" hidden="1" customHeight="1" x14ac:dyDescent="0.25">
      <c r="A227" s="116"/>
      <c r="B227" s="116"/>
      <c r="C227" s="371"/>
      <c r="D227" s="48"/>
      <c r="E227" s="81"/>
      <c r="F227" s="81"/>
      <c r="G227" s="82"/>
      <c r="H227" s="53"/>
      <c r="I227" s="67"/>
      <c r="J227" s="68"/>
      <c r="K227" s="69">
        <f t="shared" si="217"/>
        <v>0</v>
      </c>
      <c r="L227" s="69">
        <f t="shared" si="218"/>
        <v>0</v>
      </c>
      <c r="M227" s="70"/>
      <c r="N227" s="71"/>
      <c r="O227" s="72">
        <f t="shared" si="219"/>
        <v>0</v>
      </c>
      <c r="P227" s="72">
        <f t="shared" si="220"/>
        <v>0</v>
      </c>
      <c r="Q227" s="70"/>
      <c r="R227" s="318">
        <f t="shared" si="221"/>
        <v>0</v>
      </c>
      <c r="S227" s="426">
        <f t="shared" si="216"/>
        <v>0</v>
      </c>
      <c r="T227" s="125">
        <f t="shared" si="216"/>
        <v>0</v>
      </c>
      <c r="U227" s="125">
        <f t="shared" si="216"/>
        <v>0</v>
      </c>
      <c r="V227" s="125">
        <f t="shared" si="216"/>
        <v>0</v>
      </c>
      <c r="W227" s="125">
        <f t="shared" si="216"/>
        <v>0</v>
      </c>
      <c r="X227" s="125">
        <f t="shared" si="216"/>
        <v>0</v>
      </c>
      <c r="Y227" s="125">
        <f t="shared" si="216"/>
        <v>0</v>
      </c>
      <c r="Z227" s="125">
        <f t="shared" si="216"/>
        <v>0</v>
      </c>
      <c r="AA227" s="449">
        <f t="shared" si="216"/>
        <v>0</v>
      </c>
      <c r="AB227" s="62"/>
      <c r="AC227" s="61"/>
      <c r="AD227" s="84"/>
      <c r="AE227" s="84"/>
      <c r="AF227" s="84"/>
      <c r="AG227" s="84"/>
      <c r="AH227" s="84"/>
      <c r="AI227" s="84"/>
      <c r="AJ227" s="84"/>
      <c r="AK227" s="84"/>
      <c r="AL227" s="84"/>
      <c r="AM227" s="84"/>
    </row>
    <row r="228" spans="1:39" s="66" customFormat="1" ht="27.75" hidden="1" customHeight="1" x14ac:dyDescent="0.25">
      <c r="A228" s="116"/>
      <c r="B228" s="116"/>
      <c r="C228" s="371"/>
      <c r="D228" s="48"/>
      <c r="E228" s="81"/>
      <c r="F228" s="81"/>
      <c r="G228" s="82"/>
      <c r="H228" s="117"/>
      <c r="I228" s="80"/>
      <c r="J228" s="68"/>
      <c r="K228" s="69">
        <f t="shared" si="217"/>
        <v>0</v>
      </c>
      <c r="L228" s="69">
        <f t="shared" si="218"/>
        <v>0</v>
      </c>
      <c r="M228" s="70"/>
      <c r="N228" s="71"/>
      <c r="O228" s="72">
        <f t="shared" si="219"/>
        <v>0</v>
      </c>
      <c r="P228" s="72">
        <f t="shared" si="220"/>
        <v>0</v>
      </c>
      <c r="Q228" s="70"/>
      <c r="R228" s="318">
        <f t="shared" si="221"/>
        <v>0</v>
      </c>
      <c r="S228" s="426">
        <f t="shared" si="216"/>
        <v>0</v>
      </c>
      <c r="T228" s="125">
        <f t="shared" si="216"/>
        <v>0</v>
      </c>
      <c r="U228" s="125">
        <f t="shared" si="216"/>
        <v>0</v>
      </c>
      <c r="V228" s="125">
        <f t="shared" si="216"/>
        <v>0</v>
      </c>
      <c r="W228" s="125">
        <f t="shared" si="216"/>
        <v>0</v>
      </c>
      <c r="X228" s="125">
        <f t="shared" si="216"/>
        <v>0</v>
      </c>
      <c r="Y228" s="125">
        <f t="shared" si="216"/>
        <v>0</v>
      </c>
      <c r="Z228" s="125">
        <f t="shared" si="216"/>
        <v>0</v>
      </c>
      <c r="AA228" s="449">
        <f t="shared" si="216"/>
        <v>0</v>
      </c>
      <c r="AB228" s="62"/>
      <c r="AC228" s="61"/>
      <c r="AD228" s="65"/>
      <c r="AE228" s="65"/>
      <c r="AF228" s="65"/>
      <c r="AG228" s="65"/>
      <c r="AH228" s="65"/>
      <c r="AI228" s="65"/>
      <c r="AJ228" s="65"/>
      <c r="AK228" s="65"/>
      <c r="AL228" s="65"/>
      <c r="AM228" s="65"/>
    </row>
    <row r="229" spans="1:39" s="115" customFormat="1" ht="27.75" hidden="1" customHeight="1" thickBot="1" x14ac:dyDescent="0.3">
      <c r="A229" s="102"/>
      <c r="B229" s="102"/>
      <c r="C229" s="382"/>
      <c r="D229" s="103"/>
      <c r="E229" s="104"/>
      <c r="F229" s="104"/>
      <c r="G229" s="105"/>
      <c r="H229" s="106" t="s">
        <v>55</v>
      </c>
      <c r="I229" s="107"/>
      <c r="J229" s="108"/>
      <c r="K229" s="109"/>
      <c r="L229" s="109"/>
      <c r="M229" s="110"/>
      <c r="N229" s="111"/>
      <c r="O229" s="109"/>
      <c r="P229" s="109"/>
      <c r="Q229" s="110"/>
      <c r="R229" s="283">
        <f>SUM(R217:R228)</f>
        <v>0</v>
      </c>
      <c r="S229" s="284">
        <f t="shared" ref="S229:AA229" si="222">SUM(S217:S228)</f>
        <v>0</v>
      </c>
      <c r="T229" s="113">
        <f t="shared" si="222"/>
        <v>0</v>
      </c>
      <c r="U229" s="113">
        <f t="shared" si="222"/>
        <v>0</v>
      </c>
      <c r="V229" s="113">
        <f t="shared" si="222"/>
        <v>0</v>
      </c>
      <c r="W229" s="113">
        <f t="shared" si="222"/>
        <v>0</v>
      </c>
      <c r="X229" s="113">
        <f t="shared" si="222"/>
        <v>0</v>
      </c>
      <c r="Y229" s="113">
        <f t="shared" si="222"/>
        <v>0</v>
      </c>
      <c r="Z229" s="113">
        <f t="shared" si="222"/>
        <v>0</v>
      </c>
      <c r="AA229" s="433">
        <f t="shared" si="222"/>
        <v>0</v>
      </c>
      <c r="AB229" s="62"/>
      <c r="AC229" s="61"/>
      <c r="AD229" s="65"/>
      <c r="AE229" s="65"/>
      <c r="AF229" s="65"/>
      <c r="AG229" s="65"/>
      <c r="AH229" s="65"/>
      <c r="AI229" s="65"/>
      <c r="AJ229" s="65"/>
      <c r="AK229" s="65"/>
      <c r="AL229" s="65"/>
      <c r="AM229" s="65"/>
    </row>
    <row r="230" spans="1:39" s="66" customFormat="1" ht="27.75" hidden="1" customHeight="1" thickTop="1" x14ac:dyDescent="0.25">
      <c r="A230" s="116"/>
      <c r="B230" s="116"/>
      <c r="C230" s="371"/>
      <c r="D230" s="48"/>
      <c r="E230" s="422"/>
      <c r="F230" s="423"/>
      <c r="G230" s="424"/>
      <c r="H230" s="425"/>
      <c r="I230" s="415"/>
      <c r="J230" s="68"/>
      <c r="K230" s="69">
        <f>IF(J230&gt;0, 1, 0)</f>
        <v>0</v>
      </c>
      <c r="L230" s="69">
        <f>J230-K230</f>
        <v>0</v>
      </c>
      <c r="M230" s="70"/>
      <c r="N230" s="71"/>
      <c r="O230" s="72">
        <f>IF(N230&gt;0, 1, 0)</f>
        <v>0</v>
      </c>
      <c r="P230" s="72">
        <f>N230-O230</f>
        <v>0</v>
      </c>
      <c r="Q230" s="416"/>
      <c r="R230" s="318">
        <f>(K230*M230*$R$3)+(L230*M230*$R$6)+(O230*Q230*$R$7)+(P230*Q230*$R$8)</f>
        <v>0</v>
      </c>
      <c r="S230" s="426">
        <f t="shared" ref="S230:AA241" si="223">(L230*N230*$R$3)+(M230*N230*$R$6)+(P230*R230*$R$7)+(Q230*R230*$R$8)</f>
        <v>0</v>
      </c>
      <c r="T230" s="125">
        <f t="shared" si="223"/>
        <v>0</v>
      </c>
      <c r="U230" s="125">
        <f t="shared" si="223"/>
        <v>0</v>
      </c>
      <c r="V230" s="125">
        <f t="shared" si="223"/>
        <v>0</v>
      </c>
      <c r="W230" s="125">
        <f t="shared" si="223"/>
        <v>0</v>
      </c>
      <c r="X230" s="125">
        <f t="shared" si="223"/>
        <v>0</v>
      </c>
      <c r="Y230" s="125">
        <f t="shared" si="223"/>
        <v>0</v>
      </c>
      <c r="Z230" s="125">
        <f t="shared" si="223"/>
        <v>0</v>
      </c>
      <c r="AA230" s="449">
        <f t="shared" si="223"/>
        <v>0</v>
      </c>
      <c r="AB230" s="62"/>
      <c r="AC230" s="61"/>
      <c r="AD230" s="65"/>
      <c r="AE230" s="65"/>
      <c r="AF230" s="65"/>
      <c r="AG230" s="65"/>
      <c r="AH230" s="65"/>
      <c r="AI230" s="65"/>
      <c r="AJ230" s="65"/>
      <c r="AK230" s="65"/>
      <c r="AL230" s="65"/>
      <c r="AM230" s="65"/>
    </row>
    <row r="231" spans="1:39" s="66" customFormat="1" ht="27.75" hidden="1" customHeight="1" x14ac:dyDescent="0.25">
      <c r="A231" s="116"/>
      <c r="B231" s="116"/>
      <c r="C231" s="371"/>
      <c r="D231" s="48"/>
      <c r="E231" s="81"/>
      <c r="F231" s="81"/>
      <c r="G231" s="123"/>
      <c r="H231" s="53"/>
      <c r="I231" s="67"/>
      <c r="J231" s="68"/>
      <c r="K231" s="69">
        <f t="shared" ref="K231:K241" si="224">IF(J231&gt;0, 1, 0)</f>
        <v>0</v>
      </c>
      <c r="L231" s="69">
        <f t="shared" ref="L231:L241" si="225">J231-K231</f>
        <v>0</v>
      </c>
      <c r="M231" s="70"/>
      <c r="N231" s="71"/>
      <c r="O231" s="72">
        <f t="shared" ref="O231:O241" si="226">IF(N231&gt;0, 1, 0)</f>
        <v>0</v>
      </c>
      <c r="P231" s="72">
        <f t="shared" ref="P231:P241" si="227">N231-O231</f>
        <v>0</v>
      </c>
      <c r="Q231" s="70"/>
      <c r="R231" s="318">
        <f t="shared" ref="R231:R241" si="228">(K231*M231*$R$3)+(L231*M231*$R$6)+(O231*Q231*$R$7)+(P231*Q231*$R$8)</f>
        <v>0</v>
      </c>
      <c r="S231" s="426">
        <f t="shared" si="223"/>
        <v>0</v>
      </c>
      <c r="T231" s="125">
        <f t="shared" si="223"/>
        <v>0</v>
      </c>
      <c r="U231" s="125">
        <f t="shared" si="223"/>
        <v>0</v>
      </c>
      <c r="V231" s="125">
        <f t="shared" si="223"/>
        <v>0</v>
      </c>
      <c r="W231" s="125">
        <f t="shared" si="223"/>
        <v>0</v>
      </c>
      <c r="X231" s="125">
        <f t="shared" si="223"/>
        <v>0</v>
      </c>
      <c r="Y231" s="125">
        <f t="shared" si="223"/>
        <v>0</v>
      </c>
      <c r="Z231" s="125">
        <f t="shared" si="223"/>
        <v>0</v>
      </c>
      <c r="AA231" s="449">
        <f t="shared" si="223"/>
        <v>0</v>
      </c>
      <c r="AB231" s="62"/>
      <c r="AC231" s="61"/>
      <c r="AD231" s="65"/>
      <c r="AE231" s="65"/>
      <c r="AF231" s="65"/>
      <c r="AG231" s="65"/>
      <c r="AH231" s="65"/>
      <c r="AI231" s="65"/>
      <c r="AJ231" s="65"/>
      <c r="AK231" s="65"/>
      <c r="AL231" s="65"/>
      <c r="AM231" s="65"/>
    </row>
    <row r="232" spans="1:39" s="66" customFormat="1" ht="27.75" hidden="1" customHeight="1" x14ac:dyDescent="0.25">
      <c r="A232" s="116"/>
      <c r="B232" s="116"/>
      <c r="C232" s="371"/>
      <c r="D232" s="48"/>
      <c r="E232" s="81"/>
      <c r="F232" s="81"/>
      <c r="G232" s="123"/>
      <c r="H232" s="53"/>
      <c r="I232" s="67"/>
      <c r="J232" s="68"/>
      <c r="K232" s="69">
        <f t="shared" si="224"/>
        <v>0</v>
      </c>
      <c r="L232" s="69">
        <f t="shared" si="225"/>
        <v>0</v>
      </c>
      <c r="M232" s="70"/>
      <c r="N232" s="71"/>
      <c r="O232" s="72">
        <f t="shared" si="226"/>
        <v>0</v>
      </c>
      <c r="P232" s="72">
        <f t="shared" si="227"/>
        <v>0</v>
      </c>
      <c r="Q232" s="70"/>
      <c r="R232" s="318">
        <f t="shared" si="228"/>
        <v>0</v>
      </c>
      <c r="S232" s="426">
        <f t="shared" si="223"/>
        <v>0</v>
      </c>
      <c r="T232" s="125">
        <f t="shared" si="223"/>
        <v>0</v>
      </c>
      <c r="U232" s="125">
        <f t="shared" si="223"/>
        <v>0</v>
      </c>
      <c r="V232" s="125">
        <f t="shared" si="223"/>
        <v>0</v>
      </c>
      <c r="W232" s="125">
        <f t="shared" si="223"/>
        <v>0</v>
      </c>
      <c r="X232" s="125">
        <f t="shared" si="223"/>
        <v>0</v>
      </c>
      <c r="Y232" s="125">
        <f t="shared" si="223"/>
        <v>0</v>
      </c>
      <c r="Z232" s="125">
        <f t="shared" si="223"/>
        <v>0</v>
      </c>
      <c r="AA232" s="449">
        <f t="shared" si="223"/>
        <v>0</v>
      </c>
      <c r="AB232" s="62"/>
      <c r="AC232" s="61"/>
      <c r="AD232" s="65"/>
      <c r="AE232" s="65"/>
      <c r="AF232" s="65"/>
      <c r="AG232" s="65"/>
      <c r="AH232" s="65"/>
      <c r="AI232" s="65"/>
      <c r="AJ232" s="65"/>
      <c r="AK232" s="65"/>
      <c r="AL232" s="65"/>
      <c r="AM232" s="65"/>
    </row>
    <row r="233" spans="1:39" s="66" customFormat="1" ht="27.75" hidden="1" customHeight="1" x14ac:dyDescent="0.25">
      <c r="A233" s="116"/>
      <c r="B233" s="116"/>
      <c r="C233" s="371"/>
      <c r="D233" s="48"/>
      <c r="E233" s="81"/>
      <c r="F233" s="81"/>
      <c r="G233" s="123"/>
      <c r="H233" s="53"/>
      <c r="I233" s="67"/>
      <c r="J233" s="68"/>
      <c r="K233" s="69">
        <f t="shared" si="224"/>
        <v>0</v>
      </c>
      <c r="L233" s="69">
        <f t="shared" si="225"/>
        <v>0</v>
      </c>
      <c r="M233" s="70"/>
      <c r="N233" s="71"/>
      <c r="O233" s="72">
        <f t="shared" si="226"/>
        <v>0</v>
      </c>
      <c r="P233" s="72">
        <f t="shared" si="227"/>
        <v>0</v>
      </c>
      <c r="Q233" s="70"/>
      <c r="R233" s="318">
        <f t="shared" si="228"/>
        <v>0</v>
      </c>
      <c r="S233" s="426">
        <f t="shared" si="223"/>
        <v>0</v>
      </c>
      <c r="T233" s="125">
        <f t="shared" si="223"/>
        <v>0</v>
      </c>
      <c r="U233" s="125">
        <f t="shared" si="223"/>
        <v>0</v>
      </c>
      <c r="V233" s="125">
        <f t="shared" si="223"/>
        <v>0</v>
      </c>
      <c r="W233" s="125">
        <f t="shared" si="223"/>
        <v>0</v>
      </c>
      <c r="X233" s="125">
        <f t="shared" si="223"/>
        <v>0</v>
      </c>
      <c r="Y233" s="125">
        <f t="shared" si="223"/>
        <v>0</v>
      </c>
      <c r="Z233" s="125">
        <f t="shared" si="223"/>
        <v>0</v>
      </c>
      <c r="AA233" s="449">
        <f t="shared" si="223"/>
        <v>0</v>
      </c>
      <c r="AB233" s="62"/>
      <c r="AC233" s="61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</row>
    <row r="234" spans="1:39" s="66" customFormat="1" ht="27.75" hidden="1" customHeight="1" x14ac:dyDescent="0.25">
      <c r="A234" s="116"/>
      <c r="B234" s="116"/>
      <c r="C234" s="371"/>
      <c r="D234" s="48"/>
      <c r="E234" s="81"/>
      <c r="F234" s="81"/>
      <c r="G234" s="82"/>
      <c r="H234" s="53"/>
      <c r="I234" s="67"/>
      <c r="J234" s="68"/>
      <c r="K234" s="69">
        <f t="shared" si="224"/>
        <v>0</v>
      </c>
      <c r="L234" s="69">
        <f t="shared" si="225"/>
        <v>0</v>
      </c>
      <c r="M234" s="70"/>
      <c r="N234" s="71"/>
      <c r="O234" s="72">
        <f t="shared" si="226"/>
        <v>0</v>
      </c>
      <c r="P234" s="72">
        <f t="shared" si="227"/>
        <v>0</v>
      </c>
      <c r="Q234" s="70"/>
      <c r="R234" s="318">
        <f t="shared" si="228"/>
        <v>0</v>
      </c>
      <c r="S234" s="426">
        <f t="shared" si="223"/>
        <v>0</v>
      </c>
      <c r="T234" s="125">
        <f t="shared" si="223"/>
        <v>0</v>
      </c>
      <c r="U234" s="125">
        <f t="shared" si="223"/>
        <v>0</v>
      </c>
      <c r="V234" s="125">
        <f t="shared" si="223"/>
        <v>0</v>
      </c>
      <c r="W234" s="125">
        <f t="shared" si="223"/>
        <v>0</v>
      </c>
      <c r="X234" s="125">
        <f t="shared" si="223"/>
        <v>0</v>
      </c>
      <c r="Y234" s="125">
        <f t="shared" si="223"/>
        <v>0</v>
      </c>
      <c r="Z234" s="125">
        <f t="shared" si="223"/>
        <v>0</v>
      </c>
      <c r="AA234" s="449">
        <f t="shared" si="223"/>
        <v>0</v>
      </c>
      <c r="AB234" s="62"/>
      <c r="AC234" s="61"/>
      <c r="AD234" s="65"/>
      <c r="AE234" s="65"/>
      <c r="AF234" s="65"/>
      <c r="AG234" s="65"/>
      <c r="AH234" s="65"/>
      <c r="AI234" s="65"/>
      <c r="AJ234" s="65"/>
      <c r="AK234" s="65"/>
      <c r="AL234" s="65"/>
      <c r="AM234" s="65"/>
    </row>
    <row r="235" spans="1:39" s="66" customFormat="1" ht="27.75" hidden="1" customHeight="1" x14ac:dyDescent="0.25">
      <c r="A235" s="116"/>
      <c r="B235" s="116"/>
      <c r="C235" s="371"/>
      <c r="D235" s="48"/>
      <c r="E235" s="81"/>
      <c r="F235" s="81"/>
      <c r="G235" s="82"/>
      <c r="H235" s="53"/>
      <c r="I235" s="67"/>
      <c r="J235" s="68"/>
      <c r="K235" s="69">
        <f t="shared" si="224"/>
        <v>0</v>
      </c>
      <c r="L235" s="69">
        <f t="shared" si="225"/>
        <v>0</v>
      </c>
      <c r="M235" s="70"/>
      <c r="N235" s="71"/>
      <c r="O235" s="72">
        <f t="shared" si="226"/>
        <v>0</v>
      </c>
      <c r="P235" s="72">
        <f t="shared" si="227"/>
        <v>0</v>
      </c>
      <c r="Q235" s="70"/>
      <c r="R235" s="318">
        <f t="shared" si="228"/>
        <v>0</v>
      </c>
      <c r="S235" s="426">
        <f t="shared" si="223"/>
        <v>0</v>
      </c>
      <c r="T235" s="125">
        <f t="shared" si="223"/>
        <v>0</v>
      </c>
      <c r="U235" s="125">
        <f t="shared" si="223"/>
        <v>0</v>
      </c>
      <c r="V235" s="125">
        <f t="shared" si="223"/>
        <v>0</v>
      </c>
      <c r="W235" s="125">
        <f t="shared" si="223"/>
        <v>0</v>
      </c>
      <c r="X235" s="125">
        <f t="shared" si="223"/>
        <v>0</v>
      </c>
      <c r="Y235" s="125">
        <f t="shared" si="223"/>
        <v>0</v>
      </c>
      <c r="Z235" s="125">
        <f t="shared" si="223"/>
        <v>0</v>
      </c>
      <c r="AA235" s="449">
        <f t="shared" si="223"/>
        <v>0</v>
      </c>
      <c r="AB235" s="62"/>
      <c r="AC235" s="61"/>
      <c r="AD235" s="65"/>
      <c r="AE235" s="65"/>
      <c r="AF235" s="65"/>
      <c r="AG235" s="65"/>
      <c r="AH235" s="65"/>
      <c r="AI235" s="65"/>
      <c r="AJ235" s="65"/>
      <c r="AK235" s="65"/>
      <c r="AL235" s="65"/>
      <c r="AM235" s="65"/>
    </row>
    <row r="236" spans="1:39" s="66" customFormat="1" ht="27.75" hidden="1" customHeight="1" x14ac:dyDescent="0.25">
      <c r="A236" s="116"/>
      <c r="B236" s="116"/>
      <c r="C236" s="371"/>
      <c r="D236" s="48"/>
      <c r="E236" s="81"/>
      <c r="F236" s="81"/>
      <c r="G236" s="82"/>
      <c r="H236" s="53"/>
      <c r="I236" s="67"/>
      <c r="J236" s="68"/>
      <c r="K236" s="69">
        <f t="shared" si="224"/>
        <v>0</v>
      </c>
      <c r="L236" s="69">
        <f t="shared" si="225"/>
        <v>0</v>
      </c>
      <c r="M236" s="70"/>
      <c r="N236" s="71"/>
      <c r="O236" s="72">
        <f t="shared" si="226"/>
        <v>0</v>
      </c>
      <c r="P236" s="72">
        <f t="shared" si="227"/>
        <v>0</v>
      </c>
      <c r="Q236" s="70"/>
      <c r="R236" s="318">
        <f t="shared" si="228"/>
        <v>0</v>
      </c>
      <c r="S236" s="426">
        <f t="shared" si="223"/>
        <v>0</v>
      </c>
      <c r="T236" s="125">
        <f t="shared" si="223"/>
        <v>0</v>
      </c>
      <c r="U236" s="125">
        <f t="shared" si="223"/>
        <v>0</v>
      </c>
      <c r="V236" s="125">
        <f t="shared" si="223"/>
        <v>0</v>
      </c>
      <c r="W236" s="125">
        <f t="shared" si="223"/>
        <v>0</v>
      </c>
      <c r="X236" s="125">
        <f t="shared" si="223"/>
        <v>0</v>
      </c>
      <c r="Y236" s="125">
        <f t="shared" si="223"/>
        <v>0</v>
      </c>
      <c r="Z236" s="125">
        <f t="shared" si="223"/>
        <v>0</v>
      </c>
      <c r="AA236" s="449">
        <f t="shared" si="223"/>
        <v>0</v>
      </c>
      <c r="AB236" s="62"/>
      <c r="AC236" s="61"/>
      <c r="AD236" s="65"/>
      <c r="AE236" s="65"/>
      <c r="AF236" s="65"/>
      <c r="AG236" s="65"/>
      <c r="AH236" s="65"/>
      <c r="AI236" s="65"/>
      <c r="AJ236" s="65"/>
      <c r="AK236" s="65"/>
      <c r="AL236" s="65"/>
      <c r="AM236" s="65"/>
    </row>
    <row r="237" spans="1:39" s="66" customFormat="1" ht="27.75" hidden="1" customHeight="1" x14ac:dyDescent="0.25">
      <c r="A237" s="116"/>
      <c r="B237" s="116"/>
      <c r="C237" s="371"/>
      <c r="D237" s="48"/>
      <c r="E237" s="81"/>
      <c r="F237" s="81"/>
      <c r="G237" s="82"/>
      <c r="H237" s="117"/>
      <c r="I237" s="80"/>
      <c r="J237" s="68"/>
      <c r="K237" s="69">
        <f t="shared" si="224"/>
        <v>0</v>
      </c>
      <c r="L237" s="69">
        <f t="shared" si="225"/>
        <v>0</v>
      </c>
      <c r="M237" s="70"/>
      <c r="N237" s="71"/>
      <c r="O237" s="72">
        <f t="shared" si="226"/>
        <v>0</v>
      </c>
      <c r="P237" s="72">
        <f t="shared" si="227"/>
        <v>0</v>
      </c>
      <c r="Q237" s="70"/>
      <c r="R237" s="318">
        <f t="shared" si="228"/>
        <v>0</v>
      </c>
      <c r="S237" s="426">
        <f t="shared" si="223"/>
        <v>0</v>
      </c>
      <c r="T237" s="125">
        <f t="shared" si="223"/>
        <v>0</v>
      </c>
      <c r="U237" s="125">
        <f t="shared" si="223"/>
        <v>0</v>
      </c>
      <c r="V237" s="125">
        <f t="shared" si="223"/>
        <v>0</v>
      </c>
      <c r="W237" s="125">
        <f t="shared" si="223"/>
        <v>0</v>
      </c>
      <c r="X237" s="125">
        <f t="shared" si="223"/>
        <v>0</v>
      </c>
      <c r="Y237" s="125">
        <f t="shared" si="223"/>
        <v>0</v>
      </c>
      <c r="Z237" s="125">
        <f t="shared" si="223"/>
        <v>0</v>
      </c>
      <c r="AA237" s="449">
        <f t="shared" si="223"/>
        <v>0</v>
      </c>
      <c r="AB237" s="62"/>
      <c r="AC237" s="61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</row>
    <row r="238" spans="1:39" s="66" customFormat="1" ht="27.75" hidden="1" customHeight="1" x14ac:dyDescent="0.25">
      <c r="A238" s="116"/>
      <c r="B238" s="116"/>
      <c r="C238" s="371"/>
      <c r="D238" s="48"/>
      <c r="E238" s="81"/>
      <c r="F238" s="81"/>
      <c r="G238" s="82"/>
      <c r="H238" s="53"/>
      <c r="I238" s="67"/>
      <c r="J238" s="68"/>
      <c r="K238" s="69">
        <f t="shared" si="224"/>
        <v>0</v>
      </c>
      <c r="L238" s="69">
        <f t="shared" si="225"/>
        <v>0</v>
      </c>
      <c r="M238" s="70"/>
      <c r="N238" s="71"/>
      <c r="O238" s="72">
        <f t="shared" si="226"/>
        <v>0</v>
      </c>
      <c r="P238" s="72">
        <f t="shared" si="227"/>
        <v>0</v>
      </c>
      <c r="Q238" s="70"/>
      <c r="R238" s="318">
        <f t="shared" si="228"/>
        <v>0</v>
      </c>
      <c r="S238" s="426">
        <f t="shared" si="223"/>
        <v>0</v>
      </c>
      <c r="T238" s="125">
        <f t="shared" si="223"/>
        <v>0</v>
      </c>
      <c r="U238" s="125">
        <f t="shared" si="223"/>
        <v>0</v>
      </c>
      <c r="V238" s="125">
        <f t="shared" si="223"/>
        <v>0</v>
      </c>
      <c r="W238" s="125">
        <f t="shared" si="223"/>
        <v>0</v>
      </c>
      <c r="X238" s="125">
        <f t="shared" si="223"/>
        <v>0</v>
      </c>
      <c r="Y238" s="125">
        <f t="shared" si="223"/>
        <v>0</v>
      </c>
      <c r="Z238" s="125">
        <f t="shared" si="223"/>
        <v>0</v>
      </c>
      <c r="AA238" s="449">
        <f t="shared" si="223"/>
        <v>0</v>
      </c>
      <c r="AB238" s="62"/>
      <c r="AC238" s="61"/>
      <c r="AD238" s="65"/>
      <c r="AE238" s="65"/>
      <c r="AF238" s="65"/>
      <c r="AG238" s="65"/>
      <c r="AH238" s="65"/>
      <c r="AI238" s="65"/>
      <c r="AJ238" s="65"/>
      <c r="AK238" s="65"/>
      <c r="AL238" s="65"/>
      <c r="AM238" s="65"/>
    </row>
    <row r="239" spans="1:39" s="66" customFormat="1" ht="27.75" hidden="1" customHeight="1" x14ac:dyDescent="0.25">
      <c r="A239" s="116"/>
      <c r="B239" s="116"/>
      <c r="C239" s="371"/>
      <c r="D239" s="48"/>
      <c r="E239" s="81"/>
      <c r="F239" s="81"/>
      <c r="G239" s="82"/>
      <c r="H239" s="53"/>
      <c r="I239" s="67"/>
      <c r="J239" s="68"/>
      <c r="K239" s="69">
        <f t="shared" si="224"/>
        <v>0</v>
      </c>
      <c r="L239" s="69">
        <f t="shared" si="225"/>
        <v>0</v>
      </c>
      <c r="M239" s="70"/>
      <c r="N239" s="71"/>
      <c r="O239" s="72">
        <f t="shared" si="226"/>
        <v>0</v>
      </c>
      <c r="P239" s="72">
        <f t="shared" si="227"/>
        <v>0</v>
      </c>
      <c r="Q239" s="70"/>
      <c r="R239" s="318">
        <f t="shared" si="228"/>
        <v>0</v>
      </c>
      <c r="S239" s="426">
        <f t="shared" si="223"/>
        <v>0</v>
      </c>
      <c r="T239" s="125">
        <f t="shared" si="223"/>
        <v>0</v>
      </c>
      <c r="U239" s="125">
        <f t="shared" si="223"/>
        <v>0</v>
      </c>
      <c r="V239" s="125">
        <f t="shared" si="223"/>
        <v>0</v>
      </c>
      <c r="W239" s="125">
        <f t="shared" si="223"/>
        <v>0</v>
      </c>
      <c r="X239" s="125">
        <f t="shared" si="223"/>
        <v>0</v>
      </c>
      <c r="Y239" s="125">
        <f t="shared" si="223"/>
        <v>0</v>
      </c>
      <c r="Z239" s="125">
        <f t="shared" si="223"/>
        <v>0</v>
      </c>
      <c r="AA239" s="449">
        <f t="shared" si="223"/>
        <v>0</v>
      </c>
      <c r="AB239" s="62"/>
      <c r="AC239" s="61"/>
      <c r="AD239" s="65"/>
      <c r="AE239" s="65"/>
      <c r="AF239" s="65"/>
      <c r="AG239" s="65"/>
      <c r="AH239" s="65"/>
      <c r="AI239" s="65"/>
      <c r="AJ239" s="65"/>
      <c r="AK239" s="65"/>
      <c r="AL239" s="65"/>
      <c r="AM239" s="65"/>
    </row>
    <row r="240" spans="1:39" s="85" customFormat="1" ht="27.75" hidden="1" customHeight="1" x14ac:dyDescent="0.25">
      <c r="A240" s="116"/>
      <c r="B240" s="116"/>
      <c r="C240" s="371"/>
      <c r="D240" s="48"/>
      <c r="E240" s="81"/>
      <c r="F240" s="81"/>
      <c r="G240" s="82"/>
      <c r="H240" s="53"/>
      <c r="I240" s="67"/>
      <c r="J240" s="68"/>
      <c r="K240" s="69">
        <f t="shared" si="224"/>
        <v>0</v>
      </c>
      <c r="L240" s="69">
        <f t="shared" si="225"/>
        <v>0</v>
      </c>
      <c r="M240" s="70"/>
      <c r="N240" s="71"/>
      <c r="O240" s="72">
        <f t="shared" si="226"/>
        <v>0</v>
      </c>
      <c r="P240" s="72">
        <f t="shared" si="227"/>
        <v>0</v>
      </c>
      <c r="Q240" s="70"/>
      <c r="R240" s="318">
        <f t="shared" si="228"/>
        <v>0</v>
      </c>
      <c r="S240" s="426">
        <f t="shared" si="223"/>
        <v>0</v>
      </c>
      <c r="T240" s="125">
        <f t="shared" si="223"/>
        <v>0</v>
      </c>
      <c r="U240" s="125">
        <f t="shared" si="223"/>
        <v>0</v>
      </c>
      <c r="V240" s="125">
        <f t="shared" si="223"/>
        <v>0</v>
      </c>
      <c r="W240" s="125">
        <f t="shared" si="223"/>
        <v>0</v>
      </c>
      <c r="X240" s="125">
        <f t="shared" si="223"/>
        <v>0</v>
      </c>
      <c r="Y240" s="125">
        <f t="shared" si="223"/>
        <v>0</v>
      </c>
      <c r="Z240" s="125">
        <f t="shared" si="223"/>
        <v>0</v>
      </c>
      <c r="AA240" s="449">
        <f t="shared" si="223"/>
        <v>0</v>
      </c>
      <c r="AB240" s="62"/>
      <c r="AC240" s="61"/>
      <c r="AD240" s="84"/>
      <c r="AE240" s="84"/>
      <c r="AF240" s="84"/>
      <c r="AG240" s="84"/>
      <c r="AH240" s="84"/>
      <c r="AI240" s="84"/>
      <c r="AJ240" s="84"/>
      <c r="AK240" s="84"/>
      <c r="AL240" s="84"/>
      <c r="AM240" s="84"/>
    </row>
    <row r="241" spans="1:39" s="66" customFormat="1" ht="27.75" hidden="1" customHeight="1" x14ac:dyDescent="0.25">
      <c r="A241" s="116"/>
      <c r="B241" s="116"/>
      <c r="C241" s="371"/>
      <c r="D241" s="48"/>
      <c r="E241" s="81"/>
      <c r="F241" s="81"/>
      <c r="G241" s="82"/>
      <c r="H241" s="117"/>
      <c r="I241" s="80"/>
      <c r="J241" s="68"/>
      <c r="K241" s="69">
        <f t="shared" si="224"/>
        <v>0</v>
      </c>
      <c r="L241" s="69">
        <f t="shared" si="225"/>
        <v>0</v>
      </c>
      <c r="M241" s="70"/>
      <c r="N241" s="71"/>
      <c r="O241" s="72">
        <f t="shared" si="226"/>
        <v>0</v>
      </c>
      <c r="P241" s="72">
        <f t="shared" si="227"/>
        <v>0</v>
      </c>
      <c r="Q241" s="70"/>
      <c r="R241" s="318">
        <f t="shared" si="228"/>
        <v>0</v>
      </c>
      <c r="S241" s="426">
        <f t="shared" si="223"/>
        <v>0</v>
      </c>
      <c r="T241" s="125">
        <f t="shared" si="223"/>
        <v>0</v>
      </c>
      <c r="U241" s="125">
        <f t="shared" si="223"/>
        <v>0</v>
      </c>
      <c r="V241" s="125">
        <f t="shared" si="223"/>
        <v>0</v>
      </c>
      <c r="W241" s="125">
        <f t="shared" si="223"/>
        <v>0</v>
      </c>
      <c r="X241" s="125">
        <f t="shared" si="223"/>
        <v>0</v>
      </c>
      <c r="Y241" s="125">
        <f t="shared" si="223"/>
        <v>0</v>
      </c>
      <c r="Z241" s="125">
        <f t="shared" si="223"/>
        <v>0</v>
      </c>
      <c r="AA241" s="449">
        <f t="shared" si="223"/>
        <v>0</v>
      </c>
      <c r="AB241" s="62"/>
      <c r="AC241" s="61"/>
      <c r="AD241" s="65"/>
      <c r="AE241" s="65"/>
      <c r="AF241" s="65"/>
      <c r="AG241" s="65"/>
      <c r="AH241" s="65"/>
      <c r="AI241" s="65"/>
      <c r="AJ241" s="65"/>
      <c r="AK241" s="65"/>
      <c r="AL241" s="65"/>
      <c r="AM241" s="65"/>
    </row>
    <row r="242" spans="1:39" s="115" customFormat="1" ht="27.75" hidden="1" customHeight="1" thickBot="1" x14ac:dyDescent="0.3">
      <c r="A242" s="102"/>
      <c r="B242" s="102"/>
      <c r="C242" s="382"/>
      <c r="D242" s="103"/>
      <c r="E242" s="104"/>
      <c r="F242" s="104"/>
      <c r="G242" s="105"/>
      <c r="H242" s="106" t="s">
        <v>55</v>
      </c>
      <c r="I242" s="107"/>
      <c r="J242" s="108"/>
      <c r="K242" s="109"/>
      <c r="L242" s="109"/>
      <c r="M242" s="110"/>
      <c r="N242" s="111"/>
      <c r="O242" s="109"/>
      <c r="P242" s="109"/>
      <c r="Q242" s="110"/>
      <c r="R242" s="283">
        <f>SUM(R230:R241)</f>
        <v>0</v>
      </c>
      <c r="S242" s="284">
        <f t="shared" ref="S242:AA242" si="229">SUM(S230:S241)</f>
        <v>0</v>
      </c>
      <c r="T242" s="113">
        <f t="shared" si="229"/>
        <v>0</v>
      </c>
      <c r="U242" s="113">
        <f t="shared" si="229"/>
        <v>0</v>
      </c>
      <c r="V242" s="113">
        <f t="shared" si="229"/>
        <v>0</v>
      </c>
      <c r="W242" s="113">
        <f t="shared" si="229"/>
        <v>0</v>
      </c>
      <c r="X242" s="113">
        <f t="shared" si="229"/>
        <v>0</v>
      </c>
      <c r="Y242" s="113">
        <f t="shared" si="229"/>
        <v>0</v>
      </c>
      <c r="Z242" s="113">
        <f t="shared" si="229"/>
        <v>0</v>
      </c>
      <c r="AA242" s="433">
        <f t="shared" si="229"/>
        <v>0</v>
      </c>
      <c r="AB242" s="62"/>
      <c r="AC242" s="61"/>
      <c r="AD242" s="65"/>
      <c r="AE242" s="65"/>
      <c r="AF242" s="65"/>
      <c r="AG242" s="65"/>
      <c r="AH242" s="65"/>
      <c r="AI242" s="65"/>
      <c r="AJ242" s="65"/>
      <c r="AK242" s="65"/>
      <c r="AL242" s="65"/>
      <c r="AM242" s="65"/>
    </row>
    <row r="243" spans="1:39" s="66" customFormat="1" ht="27.75" hidden="1" customHeight="1" thickTop="1" x14ac:dyDescent="0.25">
      <c r="A243" s="116"/>
      <c r="B243" s="116"/>
      <c r="C243" s="371"/>
      <c r="D243" s="48"/>
      <c r="E243" s="422"/>
      <c r="F243" s="423"/>
      <c r="G243" s="424"/>
      <c r="H243" s="425"/>
      <c r="I243" s="415"/>
      <c r="J243" s="68"/>
      <c r="K243" s="69">
        <f>IF(J243&gt;0, 1, 0)</f>
        <v>0</v>
      </c>
      <c r="L243" s="69">
        <f>J243-K243</f>
        <v>0</v>
      </c>
      <c r="M243" s="70"/>
      <c r="N243" s="71"/>
      <c r="O243" s="72">
        <f>IF(N243&gt;0, 1, 0)</f>
        <v>0</v>
      </c>
      <c r="P243" s="72">
        <f>N243-O243</f>
        <v>0</v>
      </c>
      <c r="Q243" s="416"/>
      <c r="R243" s="318">
        <f>(K243*M243*$R$3)+(L243*M243*$R$6)+(O243*Q243*$R$7)+(P243*Q243*$R$8)</f>
        <v>0</v>
      </c>
      <c r="S243" s="426">
        <f t="shared" ref="S243:AA254" si="230">(L243*N243*$R$3)+(M243*N243*$R$6)+(P243*R243*$R$7)+(Q243*R243*$R$8)</f>
        <v>0</v>
      </c>
      <c r="T243" s="125">
        <f t="shared" si="230"/>
        <v>0</v>
      </c>
      <c r="U243" s="125">
        <f t="shared" si="230"/>
        <v>0</v>
      </c>
      <c r="V243" s="125">
        <f t="shared" si="230"/>
        <v>0</v>
      </c>
      <c r="W243" s="125">
        <f t="shared" si="230"/>
        <v>0</v>
      </c>
      <c r="X243" s="125">
        <f t="shared" si="230"/>
        <v>0</v>
      </c>
      <c r="Y243" s="125">
        <f t="shared" si="230"/>
        <v>0</v>
      </c>
      <c r="Z243" s="125">
        <f t="shared" si="230"/>
        <v>0</v>
      </c>
      <c r="AA243" s="449">
        <f t="shared" si="230"/>
        <v>0</v>
      </c>
      <c r="AB243" s="62"/>
      <c r="AC243" s="61"/>
      <c r="AD243" s="65"/>
      <c r="AE243" s="65"/>
      <c r="AF243" s="65"/>
      <c r="AG243" s="65"/>
      <c r="AH243" s="65"/>
      <c r="AI243" s="65"/>
      <c r="AJ243" s="65"/>
      <c r="AK243" s="65"/>
      <c r="AL243" s="65"/>
      <c r="AM243" s="65"/>
    </row>
    <row r="244" spans="1:39" s="66" customFormat="1" ht="27.75" hidden="1" customHeight="1" x14ac:dyDescent="0.25">
      <c r="A244" s="116"/>
      <c r="B244" s="116"/>
      <c r="C244" s="371"/>
      <c r="D244" s="48"/>
      <c r="E244" s="81"/>
      <c r="F244" s="81"/>
      <c r="G244" s="123"/>
      <c r="H244" s="53"/>
      <c r="I244" s="67"/>
      <c r="J244" s="68"/>
      <c r="K244" s="69">
        <f t="shared" ref="K244:K254" si="231">IF(J244&gt;0, 1, 0)</f>
        <v>0</v>
      </c>
      <c r="L244" s="69">
        <f t="shared" ref="L244:L254" si="232">J244-K244</f>
        <v>0</v>
      </c>
      <c r="M244" s="70"/>
      <c r="N244" s="71"/>
      <c r="O244" s="72">
        <f t="shared" ref="O244:O254" si="233">IF(N244&gt;0, 1, 0)</f>
        <v>0</v>
      </c>
      <c r="P244" s="72">
        <f t="shared" ref="P244:P254" si="234">N244-O244</f>
        <v>0</v>
      </c>
      <c r="Q244" s="70"/>
      <c r="R244" s="318">
        <f t="shared" ref="R244:R254" si="235">(K244*M244*$R$3)+(L244*M244*$R$6)+(O244*Q244*$R$7)+(P244*Q244*$R$8)</f>
        <v>0</v>
      </c>
      <c r="S244" s="426">
        <f t="shared" si="230"/>
        <v>0</v>
      </c>
      <c r="T244" s="125">
        <f t="shared" si="230"/>
        <v>0</v>
      </c>
      <c r="U244" s="125">
        <f t="shared" si="230"/>
        <v>0</v>
      </c>
      <c r="V244" s="125">
        <f t="shared" si="230"/>
        <v>0</v>
      </c>
      <c r="W244" s="125">
        <f t="shared" si="230"/>
        <v>0</v>
      </c>
      <c r="X244" s="125">
        <f t="shared" si="230"/>
        <v>0</v>
      </c>
      <c r="Y244" s="125">
        <f t="shared" si="230"/>
        <v>0</v>
      </c>
      <c r="Z244" s="125">
        <f t="shared" si="230"/>
        <v>0</v>
      </c>
      <c r="AA244" s="449">
        <f t="shared" si="230"/>
        <v>0</v>
      </c>
      <c r="AB244" s="62"/>
      <c r="AC244" s="61"/>
      <c r="AD244" s="65"/>
      <c r="AE244" s="65"/>
      <c r="AF244" s="65"/>
      <c r="AG244" s="65"/>
      <c r="AH244" s="65"/>
      <c r="AI244" s="65"/>
      <c r="AJ244" s="65"/>
      <c r="AK244" s="65"/>
      <c r="AL244" s="65"/>
      <c r="AM244" s="65"/>
    </row>
    <row r="245" spans="1:39" s="66" customFormat="1" ht="27.75" hidden="1" customHeight="1" x14ac:dyDescent="0.25">
      <c r="A245" s="116"/>
      <c r="B245" s="116"/>
      <c r="C245" s="371"/>
      <c r="D245" s="48"/>
      <c r="E245" s="81"/>
      <c r="F245" s="81"/>
      <c r="G245" s="123"/>
      <c r="H245" s="53"/>
      <c r="I245" s="67"/>
      <c r="J245" s="68"/>
      <c r="K245" s="69">
        <f t="shared" si="231"/>
        <v>0</v>
      </c>
      <c r="L245" s="69">
        <f t="shared" si="232"/>
        <v>0</v>
      </c>
      <c r="M245" s="70"/>
      <c r="N245" s="71"/>
      <c r="O245" s="72">
        <f t="shared" si="233"/>
        <v>0</v>
      </c>
      <c r="P245" s="72">
        <f t="shared" si="234"/>
        <v>0</v>
      </c>
      <c r="Q245" s="70"/>
      <c r="R245" s="318">
        <f t="shared" si="235"/>
        <v>0</v>
      </c>
      <c r="S245" s="426">
        <f t="shared" si="230"/>
        <v>0</v>
      </c>
      <c r="T245" s="125">
        <f t="shared" si="230"/>
        <v>0</v>
      </c>
      <c r="U245" s="125">
        <f t="shared" si="230"/>
        <v>0</v>
      </c>
      <c r="V245" s="125">
        <f t="shared" si="230"/>
        <v>0</v>
      </c>
      <c r="W245" s="125">
        <f t="shared" si="230"/>
        <v>0</v>
      </c>
      <c r="X245" s="125">
        <f t="shared" si="230"/>
        <v>0</v>
      </c>
      <c r="Y245" s="125">
        <f t="shared" si="230"/>
        <v>0</v>
      </c>
      <c r="Z245" s="125">
        <f t="shared" si="230"/>
        <v>0</v>
      </c>
      <c r="AA245" s="449">
        <f t="shared" si="230"/>
        <v>0</v>
      </c>
      <c r="AB245" s="62"/>
      <c r="AC245" s="61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</row>
    <row r="246" spans="1:39" s="66" customFormat="1" ht="27.75" hidden="1" customHeight="1" x14ac:dyDescent="0.25">
      <c r="A246" s="116"/>
      <c r="B246" s="116"/>
      <c r="C246" s="371"/>
      <c r="D246" s="48"/>
      <c r="E246" s="81"/>
      <c r="F246" s="81"/>
      <c r="G246" s="123"/>
      <c r="H246" s="53"/>
      <c r="I246" s="67"/>
      <c r="J246" s="68"/>
      <c r="K246" s="69">
        <f t="shared" si="231"/>
        <v>0</v>
      </c>
      <c r="L246" s="69">
        <f t="shared" si="232"/>
        <v>0</v>
      </c>
      <c r="M246" s="70"/>
      <c r="N246" s="71"/>
      <c r="O246" s="72">
        <f t="shared" si="233"/>
        <v>0</v>
      </c>
      <c r="P246" s="72">
        <f t="shared" si="234"/>
        <v>0</v>
      </c>
      <c r="Q246" s="70"/>
      <c r="R246" s="318">
        <f t="shared" si="235"/>
        <v>0</v>
      </c>
      <c r="S246" s="426">
        <f t="shared" si="230"/>
        <v>0</v>
      </c>
      <c r="T246" s="125">
        <f t="shared" si="230"/>
        <v>0</v>
      </c>
      <c r="U246" s="125">
        <f t="shared" si="230"/>
        <v>0</v>
      </c>
      <c r="V246" s="125">
        <f t="shared" si="230"/>
        <v>0</v>
      </c>
      <c r="W246" s="125">
        <f t="shared" si="230"/>
        <v>0</v>
      </c>
      <c r="X246" s="125">
        <f t="shared" si="230"/>
        <v>0</v>
      </c>
      <c r="Y246" s="125">
        <f t="shared" si="230"/>
        <v>0</v>
      </c>
      <c r="Z246" s="125">
        <f t="shared" si="230"/>
        <v>0</v>
      </c>
      <c r="AA246" s="449">
        <f t="shared" si="230"/>
        <v>0</v>
      </c>
      <c r="AB246" s="62"/>
      <c r="AC246" s="61"/>
      <c r="AD246" s="65"/>
      <c r="AE246" s="65"/>
      <c r="AF246" s="65"/>
      <c r="AG246" s="65"/>
      <c r="AH246" s="65"/>
      <c r="AI246" s="65"/>
      <c r="AJ246" s="65"/>
      <c r="AK246" s="65"/>
      <c r="AL246" s="65"/>
      <c r="AM246" s="65"/>
    </row>
    <row r="247" spans="1:39" s="66" customFormat="1" ht="27.75" hidden="1" customHeight="1" x14ac:dyDescent="0.25">
      <c r="A247" s="116"/>
      <c r="B247" s="116"/>
      <c r="C247" s="371"/>
      <c r="D247" s="48"/>
      <c r="E247" s="81"/>
      <c r="F247" s="81"/>
      <c r="G247" s="82"/>
      <c r="H247" s="53"/>
      <c r="I247" s="67"/>
      <c r="J247" s="68"/>
      <c r="K247" s="69">
        <f t="shared" si="231"/>
        <v>0</v>
      </c>
      <c r="L247" s="69">
        <f t="shared" si="232"/>
        <v>0</v>
      </c>
      <c r="M247" s="70"/>
      <c r="N247" s="71"/>
      <c r="O247" s="72">
        <f t="shared" si="233"/>
        <v>0</v>
      </c>
      <c r="P247" s="72">
        <f t="shared" si="234"/>
        <v>0</v>
      </c>
      <c r="Q247" s="70"/>
      <c r="R247" s="318">
        <f t="shared" si="235"/>
        <v>0</v>
      </c>
      <c r="S247" s="426">
        <f t="shared" si="230"/>
        <v>0</v>
      </c>
      <c r="T247" s="125">
        <f t="shared" si="230"/>
        <v>0</v>
      </c>
      <c r="U247" s="125">
        <f t="shared" si="230"/>
        <v>0</v>
      </c>
      <c r="V247" s="125">
        <f t="shared" si="230"/>
        <v>0</v>
      </c>
      <c r="W247" s="125">
        <f t="shared" si="230"/>
        <v>0</v>
      </c>
      <c r="X247" s="125">
        <f t="shared" si="230"/>
        <v>0</v>
      </c>
      <c r="Y247" s="125">
        <f t="shared" si="230"/>
        <v>0</v>
      </c>
      <c r="Z247" s="125">
        <f t="shared" si="230"/>
        <v>0</v>
      </c>
      <c r="AA247" s="449">
        <f t="shared" si="230"/>
        <v>0</v>
      </c>
      <c r="AB247" s="62"/>
      <c r="AC247" s="61"/>
      <c r="AD247" s="65"/>
      <c r="AE247" s="65"/>
      <c r="AF247" s="65"/>
      <c r="AG247" s="65"/>
      <c r="AH247" s="65"/>
      <c r="AI247" s="65"/>
      <c r="AJ247" s="65"/>
      <c r="AK247" s="65"/>
      <c r="AL247" s="65"/>
      <c r="AM247" s="65"/>
    </row>
    <row r="248" spans="1:39" s="66" customFormat="1" ht="27.75" hidden="1" customHeight="1" x14ac:dyDescent="0.25">
      <c r="A248" s="116"/>
      <c r="B248" s="116"/>
      <c r="C248" s="371"/>
      <c r="D248" s="48"/>
      <c r="E248" s="81"/>
      <c r="F248" s="81"/>
      <c r="G248" s="82"/>
      <c r="H248" s="53"/>
      <c r="I248" s="67"/>
      <c r="J248" s="68"/>
      <c r="K248" s="69">
        <f t="shared" si="231"/>
        <v>0</v>
      </c>
      <c r="L248" s="69">
        <f t="shared" si="232"/>
        <v>0</v>
      </c>
      <c r="M248" s="70"/>
      <c r="N248" s="71"/>
      <c r="O248" s="72">
        <f t="shared" si="233"/>
        <v>0</v>
      </c>
      <c r="P248" s="72">
        <f t="shared" si="234"/>
        <v>0</v>
      </c>
      <c r="Q248" s="70"/>
      <c r="R248" s="318">
        <f t="shared" si="235"/>
        <v>0</v>
      </c>
      <c r="S248" s="426">
        <f t="shared" si="230"/>
        <v>0</v>
      </c>
      <c r="T248" s="125">
        <f t="shared" si="230"/>
        <v>0</v>
      </c>
      <c r="U248" s="125">
        <f t="shared" si="230"/>
        <v>0</v>
      </c>
      <c r="V248" s="125">
        <f t="shared" si="230"/>
        <v>0</v>
      </c>
      <c r="W248" s="125">
        <f t="shared" si="230"/>
        <v>0</v>
      </c>
      <c r="X248" s="125">
        <f t="shared" si="230"/>
        <v>0</v>
      </c>
      <c r="Y248" s="125">
        <f t="shared" si="230"/>
        <v>0</v>
      </c>
      <c r="Z248" s="125">
        <f t="shared" si="230"/>
        <v>0</v>
      </c>
      <c r="AA248" s="449">
        <f t="shared" si="230"/>
        <v>0</v>
      </c>
      <c r="AB248" s="62"/>
      <c r="AC248" s="61"/>
      <c r="AD248" s="65"/>
      <c r="AE248" s="65"/>
      <c r="AF248" s="65"/>
      <c r="AG248" s="65"/>
      <c r="AH248" s="65"/>
      <c r="AI248" s="65"/>
      <c r="AJ248" s="65"/>
      <c r="AK248" s="65"/>
      <c r="AL248" s="65"/>
      <c r="AM248" s="65"/>
    </row>
    <row r="249" spans="1:39" s="66" customFormat="1" ht="27.75" hidden="1" customHeight="1" x14ac:dyDescent="0.25">
      <c r="A249" s="116"/>
      <c r="B249" s="116"/>
      <c r="C249" s="371"/>
      <c r="D249" s="48"/>
      <c r="E249" s="81"/>
      <c r="F249" s="81"/>
      <c r="G249" s="82"/>
      <c r="H249" s="53"/>
      <c r="I249" s="67"/>
      <c r="J249" s="68"/>
      <c r="K249" s="69">
        <f t="shared" si="231"/>
        <v>0</v>
      </c>
      <c r="L249" s="69">
        <f t="shared" si="232"/>
        <v>0</v>
      </c>
      <c r="M249" s="70"/>
      <c r="N249" s="71"/>
      <c r="O249" s="72">
        <f t="shared" si="233"/>
        <v>0</v>
      </c>
      <c r="P249" s="72">
        <f t="shared" si="234"/>
        <v>0</v>
      </c>
      <c r="Q249" s="70"/>
      <c r="R249" s="318">
        <f t="shared" si="235"/>
        <v>0</v>
      </c>
      <c r="S249" s="426">
        <f t="shared" si="230"/>
        <v>0</v>
      </c>
      <c r="T249" s="125">
        <f t="shared" si="230"/>
        <v>0</v>
      </c>
      <c r="U249" s="125">
        <f t="shared" si="230"/>
        <v>0</v>
      </c>
      <c r="V249" s="125">
        <f t="shared" si="230"/>
        <v>0</v>
      </c>
      <c r="W249" s="125">
        <f t="shared" si="230"/>
        <v>0</v>
      </c>
      <c r="X249" s="125">
        <f t="shared" si="230"/>
        <v>0</v>
      </c>
      <c r="Y249" s="125">
        <f t="shared" si="230"/>
        <v>0</v>
      </c>
      <c r="Z249" s="125">
        <f t="shared" si="230"/>
        <v>0</v>
      </c>
      <c r="AA249" s="449">
        <f t="shared" si="230"/>
        <v>0</v>
      </c>
      <c r="AB249" s="62"/>
      <c r="AC249" s="61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</row>
    <row r="250" spans="1:39" s="66" customFormat="1" ht="27.75" hidden="1" customHeight="1" x14ac:dyDescent="0.25">
      <c r="A250" s="116"/>
      <c r="B250" s="116"/>
      <c r="C250" s="371"/>
      <c r="D250" s="48"/>
      <c r="E250" s="81"/>
      <c r="F250" s="81"/>
      <c r="G250" s="82"/>
      <c r="H250" s="117"/>
      <c r="I250" s="80"/>
      <c r="J250" s="68"/>
      <c r="K250" s="69">
        <f t="shared" si="231"/>
        <v>0</v>
      </c>
      <c r="L250" s="69">
        <f t="shared" si="232"/>
        <v>0</v>
      </c>
      <c r="M250" s="70"/>
      <c r="N250" s="71"/>
      <c r="O250" s="72">
        <f t="shared" si="233"/>
        <v>0</v>
      </c>
      <c r="P250" s="72">
        <f t="shared" si="234"/>
        <v>0</v>
      </c>
      <c r="Q250" s="70"/>
      <c r="R250" s="318">
        <f t="shared" si="235"/>
        <v>0</v>
      </c>
      <c r="S250" s="426">
        <f t="shared" si="230"/>
        <v>0</v>
      </c>
      <c r="T250" s="125">
        <f t="shared" si="230"/>
        <v>0</v>
      </c>
      <c r="U250" s="125">
        <f t="shared" si="230"/>
        <v>0</v>
      </c>
      <c r="V250" s="125">
        <f t="shared" si="230"/>
        <v>0</v>
      </c>
      <c r="W250" s="125">
        <f t="shared" si="230"/>
        <v>0</v>
      </c>
      <c r="X250" s="125">
        <f t="shared" si="230"/>
        <v>0</v>
      </c>
      <c r="Y250" s="125">
        <f t="shared" si="230"/>
        <v>0</v>
      </c>
      <c r="Z250" s="125">
        <f t="shared" si="230"/>
        <v>0</v>
      </c>
      <c r="AA250" s="449">
        <f t="shared" si="230"/>
        <v>0</v>
      </c>
      <c r="AB250" s="62"/>
      <c r="AC250" s="61"/>
      <c r="AD250" s="65"/>
      <c r="AE250" s="65"/>
      <c r="AF250" s="65"/>
      <c r="AG250" s="65"/>
      <c r="AH250" s="65"/>
      <c r="AI250" s="65"/>
      <c r="AJ250" s="65"/>
      <c r="AK250" s="65"/>
      <c r="AL250" s="65"/>
      <c r="AM250" s="65"/>
    </row>
    <row r="251" spans="1:39" s="66" customFormat="1" ht="27.75" hidden="1" customHeight="1" x14ac:dyDescent="0.25">
      <c r="A251" s="116"/>
      <c r="B251" s="116"/>
      <c r="C251" s="371"/>
      <c r="D251" s="48"/>
      <c r="E251" s="81"/>
      <c r="F251" s="81"/>
      <c r="G251" s="82"/>
      <c r="H251" s="53"/>
      <c r="I251" s="67"/>
      <c r="J251" s="68"/>
      <c r="K251" s="69">
        <f t="shared" si="231"/>
        <v>0</v>
      </c>
      <c r="L251" s="69">
        <f t="shared" si="232"/>
        <v>0</v>
      </c>
      <c r="M251" s="70"/>
      <c r="N251" s="71"/>
      <c r="O251" s="72">
        <f t="shared" si="233"/>
        <v>0</v>
      </c>
      <c r="P251" s="72">
        <f t="shared" si="234"/>
        <v>0</v>
      </c>
      <c r="Q251" s="70"/>
      <c r="R251" s="318">
        <f t="shared" si="235"/>
        <v>0</v>
      </c>
      <c r="S251" s="426">
        <f t="shared" si="230"/>
        <v>0</v>
      </c>
      <c r="T251" s="125">
        <f t="shared" si="230"/>
        <v>0</v>
      </c>
      <c r="U251" s="125">
        <f t="shared" si="230"/>
        <v>0</v>
      </c>
      <c r="V251" s="125">
        <f t="shared" si="230"/>
        <v>0</v>
      </c>
      <c r="W251" s="125">
        <f t="shared" si="230"/>
        <v>0</v>
      </c>
      <c r="X251" s="125">
        <f t="shared" si="230"/>
        <v>0</v>
      </c>
      <c r="Y251" s="125">
        <f t="shared" si="230"/>
        <v>0</v>
      </c>
      <c r="Z251" s="125">
        <f t="shared" si="230"/>
        <v>0</v>
      </c>
      <c r="AA251" s="449">
        <f t="shared" si="230"/>
        <v>0</v>
      </c>
      <c r="AB251" s="62"/>
      <c r="AC251" s="61"/>
      <c r="AD251" s="65"/>
      <c r="AE251" s="65"/>
      <c r="AF251" s="65"/>
      <c r="AG251" s="65"/>
      <c r="AH251" s="65"/>
      <c r="AI251" s="65"/>
      <c r="AJ251" s="65"/>
      <c r="AK251" s="65"/>
      <c r="AL251" s="65"/>
      <c r="AM251" s="65"/>
    </row>
    <row r="252" spans="1:39" s="66" customFormat="1" ht="27.75" hidden="1" customHeight="1" x14ac:dyDescent="0.25">
      <c r="A252" s="116"/>
      <c r="B252" s="116"/>
      <c r="C252" s="371"/>
      <c r="D252" s="48"/>
      <c r="E252" s="81"/>
      <c r="F252" s="81"/>
      <c r="G252" s="82"/>
      <c r="H252" s="53"/>
      <c r="I252" s="67"/>
      <c r="J252" s="68"/>
      <c r="K252" s="69">
        <f t="shared" si="231"/>
        <v>0</v>
      </c>
      <c r="L252" s="69">
        <f t="shared" si="232"/>
        <v>0</v>
      </c>
      <c r="M252" s="70"/>
      <c r="N252" s="71"/>
      <c r="O252" s="72">
        <f t="shared" si="233"/>
        <v>0</v>
      </c>
      <c r="P252" s="72">
        <f t="shared" si="234"/>
        <v>0</v>
      </c>
      <c r="Q252" s="70"/>
      <c r="R252" s="318">
        <f t="shared" si="235"/>
        <v>0</v>
      </c>
      <c r="S252" s="426">
        <f t="shared" si="230"/>
        <v>0</v>
      </c>
      <c r="T252" s="125">
        <f t="shared" si="230"/>
        <v>0</v>
      </c>
      <c r="U252" s="125">
        <f t="shared" si="230"/>
        <v>0</v>
      </c>
      <c r="V252" s="125">
        <f t="shared" si="230"/>
        <v>0</v>
      </c>
      <c r="W252" s="125">
        <f t="shared" si="230"/>
        <v>0</v>
      </c>
      <c r="X252" s="125">
        <f t="shared" si="230"/>
        <v>0</v>
      </c>
      <c r="Y252" s="125">
        <f t="shared" si="230"/>
        <v>0</v>
      </c>
      <c r="Z252" s="125">
        <f t="shared" si="230"/>
        <v>0</v>
      </c>
      <c r="AA252" s="449">
        <f t="shared" si="230"/>
        <v>0</v>
      </c>
      <c r="AB252" s="62"/>
      <c r="AC252" s="61"/>
      <c r="AD252" s="65"/>
      <c r="AE252" s="65"/>
      <c r="AF252" s="65"/>
      <c r="AG252" s="65"/>
      <c r="AH252" s="65"/>
      <c r="AI252" s="65"/>
      <c r="AJ252" s="65"/>
      <c r="AK252" s="65"/>
      <c r="AL252" s="65"/>
      <c r="AM252" s="65"/>
    </row>
    <row r="253" spans="1:39" s="85" customFormat="1" ht="27.75" hidden="1" customHeight="1" x14ac:dyDescent="0.25">
      <c r="A253" s="116"/>
      <c r="B253" s="116"/>
      <c r="C253" s="371"/>
      <c r="D253" s="48"/>
      <c r="E253" s="81"/>
      <c r="F253" s="81"/>
      <c r="G253" s="82"/>
      <c r="H253" s="53"/>
      <c r="I253" s="67"/>
      <c r="J253" s="68"/>
      <c r="K253" s="69">
        <f t="shared" si="231"/>
        <v>0</v>
      </c>
      <c r="L253" s="69">
        <f t="shared" si="232"/>
        <v>0</v>
      </c>
      <c r="M253" s="70"/>
      <c r="N253" s="71"/>
      <c r="O253" s="72">
        <f t="shared" si="233"/>
        <v>0</v>
      </c>
      <c r="P253" s="72">
        <f t="shared" si="234"/>
        <v>0</v>
      </c>
      <c r="Q253" s="70"/>
      <c r="R253" s="318">
        <f t="shared" si="235"/>
        <v>0</v>
      </c>
      <c r="S253" s="426">
        <f t="shared" si="230"/>
        <v>0</v>
      </c>
      <c r="T253" s="125">
        <f t="shared" si="230"/>
        <v>0</v>
      </c>
      <c r="U253" s="125">
        <f t="shared" si="230"/>
        <v>0</v>
      </c>
      <c r="V253" s="125">
        <f t="shared" si="230"/>
        <v>0</v>
      </c>
      <c r="W253" s="125">
        <f t="shared" si="230"/>
        <v>0</v>
      </c>
      <c r="X253" s="125">
        <f t="shared" si="230"/>
        <v>0</v>
      </c>
      <c r="Y253" s="125">
        <f t="shared" si="230"/>
        <v>0</v>
      </c>
      <c r="Z253" s="125">
        <f t="shared" si="230"/>
        <v>0</v>
      </c>
      <c r="AA253" s="449">
        <f t="shared" si="230"/>
        <v>0</v>
      </c>
      <c r="AB253" s="62"/>
      <c r="AC253" s="61"/>
      <c r="AD253" s="84"/>
      <c r="AE253" s="84"/>
      <c r="AF253" s="84"/>
      <c r="AG253" s="84"/>
      <c r="AH253" s="84"/>
      <c r="AI253" s="84"/>
      <c r="AJ253" s="84"/>
      <c r="AK253" s="84"/>
      <c r="AL253" s="84"/>
      <c r="AM253" s="84"/>
    </row>
    <row r="254" spans="1:39" s="66" customFormat="1" ht="27.75" hidden="1" customHeight="1" x14ac:dyDescent="0.25">
      <c r="A254" s="116"/>
      <c r="B254" s="116"/>
      <c r="C254" s="371"/>
      <c r="D254" s="48"/>
      <c r="E254" s="81"/>
      <c r="F254" s="81"/>
      <c r="G254" s="82"/>
      <c r="H254" s="117"/>
      <c r="I254" s="80"/>
      <c r="J254" s="68"/>
      <c r="K254" s="69">
        <f t="shared" si="231"/>
        <v>0</v>
      </c>
      <c r="L254" s="69">
        <f t="shared" si="232"/>
        <v>0</v>
      </c>
      <c r="M254" s="70"/>
      <c r="N254" s="71"/>
      <c r="O254" s="72">
        <f t="shared" si="233"/>
        <v>0</v>
      </c>
      <c r="P254" s="72">
        <f t="shared" si="234"/>
        <v>0</v>
      </c>
      <c r="Q254" s="70"/>
      <c r="R254" s="318">
        <f t="shared" si="235"/>
        <v>0</v>
      </c>
      <c r="S254" s="426">
        <f t="shared" si="230"/>
        <v>0</v>
      </c>
      <c r="T254" s="125">
        <f t="shared" si="230"/>
        <v>0</v>
      </c>
      <c r="U254" s="125">
        <f t="shared" si="230"/>
        <v>0</v>
      </c>
      <c r="V254" s="125">
        <f t="shared" si="230"/>
        <v>0</v>
      </c>
      <c r="W254" s="125">
        <f t="shared" si="230"/>
        <v>0</v>
      </c>
      <c r="X254" s="125">
        <f t="shared" si="230"/>
        <v>0</v>
      </c>
      <c r="Y254" s="125">
        <f t="shared" si="230"/>
        <v>0</v>
      </c>
      <c r="Z254" s="125">
        <f t="shared" si="230"/>
        <v>0</v>
      </c>
      <c r="AA254" s="449">
        <f t="shared" si="230"/>
        <v>0</v>
      </c>
      <c r="AB254" s="62"/>
      <c r="AC254" s="61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</row>
    <row r="255" spans="1:39" s="115" customFormat="1" ht="27.75" hidden="1" customHeight="1" thickBot="1" x14ac:dyDescent="0.3">
      <c r="A255" s="102"/>
      <c r="B255" s="102"/>
      <c r="C255" s="382"/>
      <c r="D255" s="103"/>
      <c r="E255" s="104"/>
      <c r="F255" s="104"/>
      <c r="G255" s="105"/>
      <c r="H255" s="106" t="s">
        <v>55</v>
      </c>
      <c r="I255" s="107"/>
      <c r="J255" s="108"/>
      <c r="K255" s="109"/>
      <c r="L255" s="109"/>
      <c r="M255" s="110"/>
      <c r="N255" s="111"/>
      <c r="O255" s="109"/>
      <c r="P255" s="109"/>
      <c r="Q255" s="110"/>
      <c r="R255" s="283">
        <f>SUM(R243:R254)</f>
        <v>0</v>
      </c>
      <c r="S255" s="284">
        <f t="shared" ref="S255:AA255" si="236">SUM(S243:S254)</f>
        <v>0</v>
      </c>
      <c r="T255" s="113">
        <f t="shared" si="236"/>
        <v>0</v>
      </c>
      <c r="U255" s="113">
        <f t="shared" si="236"/>
        <v>0</v>
      </c>
      <c r="V255" s="113">
        <f t="shared" si="236"/>
        <v>0</v>
      </c>
      <c r="W255" s="113">
        <f t="shared" si="236"/>
        <v>0</v>
      </c>
      <c r="X255" s="113">
        <f t="shared" si="236"/>
        <v>0</v>
      </c>
      <c r="Y255" s="113">
        <f t="shared" si="236"/>
        <v>0</v>
      </c>
      <c r="Z255" s="113">
        <f t="shared" si="236"/>
        <v>0</v>
      </c>
      <c r="AA255" s="433">
        <f t="shared" si="236"/>
        <v>0</v>
      </c>
      <c r="AB255" s="62"/>
      <c r="AC255" s="61"/>
      <c r="AD255" s="65"/>
      <c r="AE255" s="65"/>
      <c r="AF255" s="65"/>
      <c r="AG255" s="65"/>
      <c r="AH255" s="65"/>
      <c r="AI255" s="65"/>
      <c r="AJ255" s="65"/>
      <c r="AK255" s="65"/>
      <c r="AL255" s="65"/>
      <c r="AM255" s="65"/>
    </row>
    <row r="256" spans="1:39" s="66" customFormat="1" ht="27.75" hidden="1" customHeight="1" thickTop="1" x14ac:dyDescent="0.25">
      <c r="A256" s="116"/>
      <c r="B256" s="116"/>
      <c r="C256" s="371"/>
      <c r="D256" s="48"/>
      <c r="E256" s="422"/>
      <c r="F256" s="423"/>
      <c r="G256" s="424"/>
      <c r="H256" s="425"/>
      <c r="I256" s="415"/>
      <c r="J256" s="68"/>
      <c r="K256" s="69">
        <f>IF(J256&gt;0, 1, 0)</f>
        <v>0</v>
      </c>
      <c r="L256" s="69">
        <f>J256-K256</f>
        <v>0</v>
      </c>
      <c r="M256" s="70"/>
      <c r="N256" s="71"/>
      <c r="O256" s="72">
        <f>IF(N256&gt;0, 1, 0)</f>
        <v>0</v>
      </c>
      <c r="P256" s="72">
        <f>N256-O256</f>
        <v>0</v>
      </c>
      <c r="Q256" s="416"/>
      <c r="R256" s="318">
        <f>(K256*M256*$R$3)+(L256*M256*$R$6)+(O256*Q256*$R$7)+(P256*Q256*$R$8)</f>
        <v>0</v>
      </c>
      <c r="S256" s="426">
        <f t="shared" ref="S256:AA267" si="237">(L256*N256*$R$3)+(M256*N256*$R$6)+(P256*R256*$R$7)+(Q256*R256*$R$8)</f>
        <v>0</v>
      </c>
      <c r="T256" s="125">
        <f t="shared" si="237"/>
        <v>0</v>
      </c>
      <c r="U256" s="125">
        <f t="shared" si="237"/>
        <v>0</v>
      </c>
      <c r="V256" s="125">
        <f t="shared" si="237"/>
        <v>0</v>
      </c>
      <c r="W256" s="125">
        <f t="shared" si="237"/>
        <v>0</v>
      </c>
      <c r="X256" s="125">
        <f t="shared" si="237"/>
        <v>0</v>
      </c>
      <c r="Y256" s="125">
        <f t="shared" si="237"/>
        <v>0</v>
      </c>
      <c r="Z256" s="125">
        <f t="shared" si="237"/>
        <v>0</v>
      </c>
      <c r="AA256" s="449">
        <f t="shared" si="237"/>
        <v>0</v>
      </c>
      <c r="AB256" s="62"/>
      <c r="AC256" s="61"/>
      <c r="AD256" s="65"/>
      <c r="AE256" s="65"/>
      <c r="AF256" s="65"/>
      <c r="AG256" s="65"/>
      <c r="AH256" s="65"/>
      <c r="AI256" s="65"/>
      <c r="AJ256" s="65"/>
      <c r="AK256" s="65"/>
      <c r="AL256" s="65"/>
      <c r="AM256" s="65"/>
    </row>
    <row r="257" spans="1:39" s="66" customFormat="1" ht="27.75" hidden="1" customHeight="1" x14ac:dyDescent="0.25">
      <c r="A257" s="116"/>
      <c r="B257" s="116"/>
      <c r="C257" s="371"/>
      <c r="D257" s="48"/>
      <c r="E257" s="81"/>
      <c r="F257" s="81"/>
      <c r="G257" s="123"/>
      <c r="H257" s="53"/>
      <c r="I257" s="67"/>
      <c r="J257" s="68"/>
      <c r="K257" s="69">
        <f t="shared" ref="K257:K267" si="238">IF(J257&gt;0, 1, 0)</f>
        <v>0</v>
      </c>
      <c r="L257" s="69">
        <f t="shared" ref="L257:L267" si="239">J257-K257</f>
        <v>0</v>
      </c>
      <c r="M257" s="70"/>
      <c r="N257" s="71"/>
      <c r="O257" s="72">
        <f t="shared" ref="O257:O267" si="240">IF(N257&gt;0, 1, 0)</f>
        <v>0</v>
      </c>
      <c r="P257" s="72">
        <f t="shared" ref="P257:P267" si="241">N257-O257</f>
        <v>0</v>
      </c>
      <c r="Q257" s="70"/>
      <c r="R257" s="318">
        <f t="shared" ref="R257:R267" si="242">(K257*M257*$R$3)+(L257*M257*$R$6)+(O257*Q257*$R$7)+(P257*Q257*$R$8)</f>
        <v>0</v>
      </c>
      <c r="S257" s="426">
        <f t="shared" si="237"/>
        <v>0</v>
      </c>
      <c r="T257" s="125">
        <f t="shared" si="237"/>
        <v>0</v>
      </c>
      <c r="U257" s="125">
        <f t="shared" si="237"/>
        <v>0</v>
      </c>
      <c r="V257" s="125">
        <f t="shared" si="237"/>
        <v>0</v>
      </c>
      <c r="W257" s="125">
        <f t="shared" si="237"/>
        <v>0</v>
      </c>
      <c r="X257" s="125">
        <f t="shared" si="237"/>
        <v>0</v>
      </c>
      <c r="Y257" s="125">
        <f t="shared" si="237"/>
        <v>0</v>
      </c>
      <c r="Z257" s="125">
        <f t="shared" si="237"/>
        <v>0</v>
      </c>
      <c r="AA257" s="449">
        <f t="shared" si="237"/>
        <v>0</v>
      </c>
      <c r="AB257" s="62"/>
      <c r="AC257" s="61"/>
      <c r="AD257" s="65"/>
      <c r="AE257" s="65"/>
      <c r="AF257" s="65"/>
      <c r="AG257" s="65"/>
      <c r="AH257" s="65"/>
      <c r="AI257" s="65"/>
      <c r="AJ257" s="65"/>
      <c r="AK257" s="65"/>
      <c r="AL257" s="65"/>
      <c r="AM257" s="65"/>
    </row>
    <row r="258" spans="1:39" s="66" customFormat="1" ht="27.75" hidden="1" customHeight="1" x14ac:dyDescent="0.25">
      <c r="A258" s="116"/>
      <c r="B258" s="116"/>
      <c r="C258" s="371"/>
      <c r="D258" s="48"/>
      <c r="E258" s="81"/>
      <c r="F258" s="81"/>
      <c r="G258" s="123"/>
      <c r="H258" s="53"/>
      <c r="I258" s="67"/>
      <c r="J258" s="68"/>
      <c r="K258" s="69">
        <f t="shared" si="238"/>
        <v>0</v>
      </c>
      <c r="L258" s="69">
        <f t="shared" si="239"/>
        <v>0</v>
      </c>
      <c r="M258" s="70"/>
      <c r="N258" s="71"/>
      <c r="O258" s="72">
        <f t="shared" si="240"/>
        <v>0</v>
      </c>
      <c r="P258" s="72">
        <f t="shared" si="241"/>
        <v>0</v>
      </c>
      <c r="Q258" s="70"/>
      <c r="R258" s="318">
        <f t="shared" si="242"/>
        <v>0</v>
      </c>
      <c r="S258" s="426">
        <f t="shared" si="237"/>
        <v>0</v>
      </c>
      <c r="T258" s="125">
        <f t="shared" si="237"/>
        <v>0</v>
      </c>
      <c r="U258" s="125">
        <f t="shared" si="237"/>
        <v>0</v>
      </c>
      <c r="V258" s="125">
        <f t="shared" si="237"/>
        <v>0</v>
      </c>
      <c r="W258" s="125">
        <f t="shared" si="237"/>
        <v>0</v>
      </c>
      <c r="X258" s="125">
        <f t="shared" si="237"/>
        <v>0</v>
      </c>
      <c r="Y258" s="125">
        <f t="shared" si="237"/>
        <v>0</v>
      </c>
      <c r="Z258" s="125">
        <f t="shared" si="237"/>
        <v>0</v>
      </c>
      <c r="AA258" s="449">
        <f t="shared" si="237"/>
        <v>0</v>
      </c>
      <c r="AB258" s="62"/>
      <c r="AC258" s="61"/>
      <c r="AD258" s="65"/>
      <c r="AE258" s="65"/>
      <c r="AF258" s="65"/>
      <c r="AG258" s="65"/>
      <c r="AH258" s="65"/>
      <c r="AI258" s="65"/>
      <c r="AJ258" s="65"/>
      <c r="AK258" s="65"/>
      <c r="AL258" s="65"/>
      <c r="AM258" s="65"/>
    </row>
    <row r="259" spans="1:39" s="66" customFormat="1" ht="27.75" hidden="1" customHeight="1" x14ac:dyDescent="0.25">
      <c r="A259" s="116"/>
      <c r="B259" s="116"/>
      <c r="C259" s="371"/>
      <c r="D259" s="48"/>
      <c r="E259" s="81"/>
      <c r="F259" s="81"/>
      <c r="G259" s="123"/>
      <c r="H259" s="53"/>
      <c r="I259" s="67"/>
      <c r="J259" s="68"/>
      <c r="K259" s="69">
        <f t="shared" si="238"/>
        <v>0</v>
      </c>
      <c r="L259" s="69">
        <f t="shared" si="239"/>
        <v>0</v>
      </c>
      <c r="M259" s="70"/>
      <c r="N259" s="71"/>
      <c r="O259" s="72">
        <f t="shared" si="240"/>
        <v>0</v>
      </c>
      <c r="P259" s="72">
        <f t="shared" si="241"/>
        <v>0</v>
      </c>
      <c r="Q259" s="70"/>
      <c r="R259" s="318">
        <f t="shared" si="242"/>
        <v>0</v>
      </c>
      <c r="S259" s="426">
        <f t="shared" si="237"/>
        <v>0</v>
      </c>
      <c r="T259" s="125">
        <f t="shared" si="237"/>
        <v>0</v>
      </c>
      <c r="U259" s="125">
        <f t="shared" si="237"/>
        <v>0</v>
      </c>
      <c r="V259" s="125">
        <f t="shared" si="237"/>
        <v>0</v>
      </c>
      <c r="W259" s="125">
        <f t="shared" si="237"/>
        <v>0</v>
      </c>
      <c r="X259" s="125">
        <f t="shared" si="237"/>
        <v>0</v>
      </c>
      <c r="Y259" s="125">
        <f t="shared" si="237"/>
        <v>0</v>
      </c>
      <c r="Z259" s="125">
        <f t="shared" si="237"/>
        <v>0</v>
      </c>
      <c r="AA259" s="449">
        <f t="shared" si="237"/>
        <v>0</v>
      </c>
      <c r="AB259" s="62"/>
      <c r="AC259" s="61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</row>
    <row r="260" spans="1:39" s="66" customFormat="1" ht="27.75" hidden="1" customHeight="1" x14ac:dyDescent="0.25">
      <c r="A260" s="116"/>
      <c r="B260" s="116"/>
      <c r="C260" s="371"/>
      <c r="D260" s="48"/>
      <c r="E260" s="81"/>
      <c r="F260" s="81"/>
      <c r="G260" s="82"/>
      <c r="H260" s="53"/>
      <c r="I260" s="67"/>
      <c r="J260" s="68"/>
      <c r="K260" s="69">
        <f t="shared" si="238"/>
        <v>0</v>
      </c>
      <c r="L260" s="69">
        <f t="shared" si="239"/>
        <v>0</v>
      </c>
      <c r="M260" s="70"/>
      <c r="N260" s="71"/>
      <c r="O260" s="72">
        <f t="shared" si="240"/>
        <v>0</v>
      </c>
      <c r="P260" s="72">
        <f t="shared" si="241"/>
        <v>0</v>
      </c>
      <c r="Q260" s="70"/>
      <c r="R260" s="318">
        <f t="shared" si="242"/>
        <v>0</v>
      </c>
      <c r="S260" s="426">
        <f t="shared" si="237"/>
        <v>0</v>
      </c>
      <c r="T260" s="125">
        <f t="shared" si="237"/>
        <v>0</v>
      </c>
      <c r="U260" s="125">
        <f t="shared" si="237"/>
        <v>0</v>
      </c>
      <c r="V260" s="125">
        <f t="shared" si="237"/>
        <v>0</v>
      </c>
      <c r="W260" s="125">
        <f t="shared" si="237"/>
        <v>0</v>
      </c>
      <c r="X260" s="125">
        <f t="shared" si="237"/>
        <v>0</v>
      </c>
      <c r="Y260" s="125">
        <f t="shared" si="237"/>
        <v>0</v>
      </c>
      <c r="Z260" s="125">
        <f t="shared" si="237"/>
        <v>0</v>
      </c>
      <c r="AA260" s="449">
        <f t="shared" si="237"/>
        <v>0</v>
      </c>
      <c r="AB260" s="62"/>
      <c r="AC260" s="61"/>
      <c r="AD260" s="65"/>
      <c r="AE260" s="65"/>
      <c r="AF260" s="65"/>
      <c r="AG260" s="65"/>
      <c r="AH260" s="65"/>
      <c r="AI260" s="65"/>
      <c r="AJ260" s="65"/>
      <c r="AK260" s="65"/>
      <c r="AL260" s="65"/>
      <c r="AM260" s="65"/>
    </row>
    <row r="261" spans="1:39" s="66" customFormat="1" ht="27.75" hidden="1" customHeight="1" x14ac:dyDescent="0.25">
      <c r="A261" s="116"/>
      <c r="B261" s="116"/>
      <c r="C261" s="371"/>
      <c r="D261" s="48"/>
      <c r="E261" s="81"/>
      <c r="F261" s="81"/>
      <c r="G261" s="82"/>
      <c r="H261" s="53"/>
      <c r="I261" s="67"/>
      <c r="J261" s="68"/>
      <c r="K261" s="69">
        <f t="shared" si="238"/>
        <v>0</v>
      </c>
      <c r="L261" s="69">
        <f t="shared" si="239"/>
        <v>0</v>
      </c>
      <c r="M261" s="70"/>
      <c r="N261" s="71"/>
      <c r="O261" s="72">
        <f t="shared" si="240"/>
        <v>0</v>
      </c>
      <c r="P261" s="72">
        <f t="shared" si="241"/>
        <v>0</v>
      </c>
      <c r="Q261" s="70"/>
      <c r="R261" s="318">
        <f t="shared" si="242"/>
        <v>0</v>
      </c>
      <c r="S261" s="426">
        <f t="shared" si="237"/>
        <v>0</v>
      </c>
      <c r="T261" s="125">
        <f t="shared" si="237"/>
        <v>0</v>
      </c>
      <c r="U261" s="125">
        <f t="shared" si="237"/>
        <v>0</v>
      </c>
      <c r="V261" s="125">
        <f t="shared" si="237"/>
        <v>0</v>
      </c>
      <c r="W261" s="125">
        <f t="shared" si="237"/>
        <v>0</v>
      </c>
      <c r="X261" s="125">
        <f t="shared" si="237"/>
        <v>0</v>
      </c>
      <c r="Y261" s="125">
        <f t="shared" si="237"/>
        <v>0</v>
      </c>
      <c r="Z261" s="125">
        <f t="shared" si="237"/>
        <v>0</v>
      </c>
      <c r="AA261" s="449">
        <f t="shared" si="237"/>
        <v>0</v>
      </c>
      <c r="AB261" s="62"/>
      <c r="AC261" s="61"/>
      <c r="AD261" s="65"/>
      <c r="AE261" s="65"/>
      <c r="AF261" s="65"/>
      <c r="AG261" s="65"/>
      <c r="AH261" s="65"/>
      <c r="AI261" s="65"/>
      <c r="AJ261" s="65"/>
      <c r="AK261" s="65"/>
      <c r="AL261" s="65"/>
      <c r="AM261" s="65"/>
    </row>
    <row r="262" spans="1:39" s="66" customFormat="1" ht="27.75" hidden="1" customHeight="1" x14ac:dyDescent="0.25">
      <c r="A262" s="116"/>
      <c r="B262" s="116"/>
      <c r="C262" s="371"/>
      <c r="D262" s="48"/>
      <c r="E262" s="81"/>
      <c r="F262" s="81"/>
      <c r="G262" s="82"/>
      <c r="H262" s="53"/>
      <c r="I262" s="67"/>
      <c r="J262" s="68"/>
      <c r="K262" s="69">
        <f t="shared" si="238"/>
        <v>0</v>
      </c>
      <c r="L262" s="69">
        <f t="shared" si="239"/>
        <v>0</v>
      </c>
      <c r="M262" s="70"/>
      <c r="N262" s="71"/>
      <c r="O262" s="72">
        <f t="shared" si="240"/>
        <v>0</v>
      </c>
      <c r="P262" s="72">
        <f t="shared" si="241"/>
        <v>0</v>
      </c>
      <c r="Q262" s="70"/>
      <c r="R262" s="318">
        <f t="shared" si="242"/>
        <v>0</v>
      </c>
      <c r="S262" s="426">
        <f t="shared" si="237"/>
        <v>0</v>
      </c>
      <c r="T262" s="125">
        <f t="shared" si="237"/>
        <v>0</v>
      </c>
      <c r="U262" s="125">
        <f t="shared" si="237"/>
        <v>0</v>
      </c>
      <c r="V262" s="125">
        <f t="shared" si="237"/>
        <v>0</v>
      </c>
      <c r="W262" s="125">
        <f t="shared" si="237"/>
        <v>0</v>
      </c>
      <c r="X262" s="125">
        <f t="shared" si="237"/>
        <v>0</v>
      </c>
      <c r="Y262" s="125">
        <f t="shared" si="237"/>
        <v>0</v>
      </c>
      <c r="Z262" s="125">
        <f t="shared" si="237"/>
        <v>0</v>
      </c>
      <c r="AA262" s="449">
        <f t="shared" si="237"/>
        <v>0</v>
      </c>
      <c r="AB262" s="62"/>
      <c r="AC262" s="61"/>
      <c r="AD262" s="65"/>
      <c r="AE262" s="65"/>
      <c r="AF262" s="65"/>
      <c r="AG262" s="65"/>
      <c r="AH262" s="65"/>
      <c r="AI262" s="65"/>
      <c r="AJ262" s="65"/>
      <c r="AK262" s="65"/>
      <c r="AL262" s="65"/>
      <c r="AM262" s="65"/>
    </row>
    <row r="263" spans="1:39" s="66" customFormat="1" ht="27.75" hidden="1" customHeight="1" x14ac:dyDescent="0.25">
      <c r="A263" s="116"/>
      <c r="B263" s="116"/>
      <c r="C263" s="371"/>
      <c r="D263" s="48"/>
      <c r="E263" s="81"/>
      <c r="F263" s="81"/>
      <c r="G263" s="82"/>
      <c r="H263" s="117"/>
      <c r="I263" s="80"/>
      <c r="J263" s="68"/>
      <c r="K263" s="69">
        <f t="shared" si="238"/>
        <v>0</v>
      </c>
      <c r="L263" s="69">
        <f t="shared" si="239"/>
        <v>0</v>
      </c>
      <c r="M263" s="70"/>
      <c r="N263" s="71"/>
      <c r="O263" s="72">
        <f t="shared" si="240"/>
        <v>0</v>
      </c>
      <c r="P263" s="72">
        <f t="shared" si="241"/>
        <v>0</v>
      </c>
      <c r="Q263" s="70"/>
      <c r="R263" s="318">
        <f t="shared" si="242"/>
        <v>0</v>
      </c>
      <c r="S263" s="426">
        <f t="shared" si="237"/>
        <v>0</v>
      </c>
      <c r="T263" s="125">
        <f t="shared" si="237"/>
        <v>0</v>
      </c>
      <c r="U263" s="125">
        <f t="shared" si="237"/>
        <v>0</v>
      </c>
      <c r="V263" s="125">
        <f t="shared" si="237"/>
        <v>0</v>
      </c>
      <c r="W263" s="125">
        <f t="shared" si="237"/>
        <v>0</v>
      </c>
      <c r="X263" s="125">
        <f t="shared" si="237"/>
        <v>0</v>
      </c>
      <c r="Y263" s="125">
        <f t="shared" si="237"/>
        <v>0</v>
      </c>
      <c r="Z263" s="125">
        <f t="shared" si="237"/>
        <v>0</v>
      </c>
      <c r="AA263" s="449">
        <f t="shared" si="237"/>
        <v>0</v>
      </c>
      <c r="AB263" s="62"/>
      <c r="AC263" s="61"/>
      <c r="AD263" s="65"/>
      <c r="AE263" s="65"/>
      <c r="AF263" s="65"/>
      <c r="AG263" s="65"/>
      <c r="AH263" s="65"/>
      <c r="AI263" s="65"/>
      <c r="AJ263" s="65"/>
      <c r="AK263" s="65"/>
      <c r="AL263" s="65"/>
      <c r="AM263" s="65"/>
    </row>
    <row r="264" spans="1:39" s="66" customFormat="1" ht="27.75" hidden="1" customHeight="1" x14ac:dyDescent="0.25">
      <c r="A264" s="116"/>
      <c r="B264" s="116"/>
      <c r="C264" s="371"/>
      <c r="D264" s="48"/>
      <c r="E264" s="81"/>
      <c r="F264" s="81"/>
      <c r="G264" s="82"/>
      <c r="H264" s="53"/>
      <c r="I264" s="67"/>
      <c r="J264" s="68"/>
      <c r="K264" s="69">
        <f t="shared" si="238"/>
        <v>0</v>
      </c>
      <c r="L264" s="69">
        <f t="shared" si="239"/>
        <v>0</v>
      </c>
      <c r="M264" s="70"/>
      <c r="N264" s="71"/>
      <c r="O264" s="72">
        <f t="shared" si="240"/>
        <v>0</v>
      </c>
      <c r="P264" s="72">
        <f t="shared" si="241"/>
        <v>0</v>
      </c>
      <c r="Q264" s="70"/>
      <c r="R264" s="318">
        <f t="shared" si="242"/>
        <v>0</v>
      </c>
      <c r="S264" s="426">
        <f t="shared" si="237"/>
        <v>0</v>
      </c>
      <c r="T264" s="125">
        <f t="shared" si="237"/>
        <v>0</v>
      </c>
      <c r="U264" s="125">
        <f t="shared" si="237"/>
        <v>0</v>
      </c>
      <c r="V264" s="125">
        <f t="shared" si="237"/>
        <v>0</v>
      </c>
      <c r="W264" s="125">
        <f t="shared" si="237"/>
        <v>0</v>
      </c>
      <c r="X264" s="125">
        <f t="shared" si="237"/>
        <v>0</v>
      </c>
      <c r="Y264" s="125">
        <f t="shared" si="237"/>
        <v>0</v>
      </c>
      <c r="Z264" s="125">
        <f t="shared" si="237"/>
        <v>0</v>
      </c>
      <c r="AA264" s="449">
        <f t="shared" si="237"/>
        <v>0</v>
      </c>
      <c r="AB264" s="62"/>
      <c r="AC264" s="61"/>
      <c r="AD264" s="65"/>
      <c r="AE264" s="65"/>
      <c r="AF264" s="65"/>
      <c r="AG264" s="65"/>
      <c r="AH264" s="65"/>
      <c r="AI264" s="65"/>
      <c r="AJ264" s="65"/>
      <c r="AK264" s="65"/>
      <c r="AL264" s="65"/>
      <c r="AM264" s="65"/>
    </row>
    <row r="265" spans="1:39" s="66" customFormat="1" ht="27.75" hidden="1" customHeight="1" x14ac:dyDescent="0.25">
      <c r="A265" s="116"/>
      <c r="B265" s="116"/>
      <c r="C265" s="371"/>
      <c r="D265" s="48"/>
      <c r="E265" s="81"/>
      <c r="F265" s="81"/>
      <c r="G265" s="82"/>
      <c r="H265" s="53"/>
      <c r="I265" s="67"/>
      <c r="J265" s="68"/>
      <c r="K265" s="69">
        <f t="shared" si="238"/>
        <v>0</v>
      </c>
      <c r="L265" s="69">
        <f t="shared" si="239"/>
        <v>0</v>
      </c>
      <c r="M265" s="70"/>
      <c r="N265" s="71"/>
      <c r="O265" s="72">
        <f t="shared" si="240"/>
        <v>0</v>
      </c>
      <c r="P265" s="72">
        <f t="shared" si="241"/>
        <v>0</v>
      </c>
      <c r="Q265" s="70"/>
      <c r="R265" s="318">
        <f t="shared" si="242"/>
        <v>0</v>
      </c>
      <c r="S265" s="426">
        <f t="shared" si="237"/>
        <v>0</v>
      </c>
      <c r="T265" s="125">
        <f t="shared" si="237"/>
        <v>0</v>
      </c>
      <c r="U265" s="125">
        <f t="shared" si="237"/>
        <v>0</v>
      </c>
      <c r="V265" s="125">
        <f t="shared" si="237"/>
        <v>0</v>
      </c>
      <c r="W265" s="125">
        <f t="shared" si="237"/>
        <v>0</v>
      </c>
      <c r="X265" s="125">
        <f t="shared" si="237"/>
        <v>0</v>
      </c>
      <c r="Y265" s="125">
        <f t="shared" si="237"/>
        <v>0</v>
      </c>
      <c r="Z265" s="125">
        <f t="shared" si="237"/>
        <v>0</v>
      </c>
      <c r="AA265" s="449">
        <f t="shared" si="237"/>
        <v>0</v>
      </c>
      <c r="AB265" s="62"/>
      <c r="AC265" s="61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</row>
    <row r="266" spans="1:39" s="85" customFormat="1" ht="27.75" hidden="1" customHeight="1" x14ac:dyDescent="0.25">
      <c r="A266" s="116"/>
      <c r="B266" s="116"/>
      <c r="C266" s="371"/>
      <c r="D266" s="48"/>
      <c r="E266" s="81"/>
      <c r="F266" s="81"/>
      <c r="G266" s="82"/>
      <c r="H266" s="53"/>
      <c r="I266" s="67"/>
      <c r="J266" s="68"/>
      <c r="K266" s="69">
        <f t="shared" si="238"/>
        <v>0</v>
      </c>
      <c r="L266" s="69">
        <f t="shared" si="239"/>
        <v>0</v>
      </c>
      <c r="M266" s="70"/>
      <c r="N266" s="71"/>
      <c r="O266" s="72">
        <f t="shared" si="240"/>
        <v>0</v>
      </c>
      <c r="P266" s="72">
        <f t="shared" si="241"/>
        <v>0</v>
      </c>
      <c r="Q266" s="70"/>
      <c r="R266" s="318">
        <f t="shared" si="242"/>
        <v>0</v>
      </c>
      <c r="S266" s="426">
        <f t="shared" si="237"/>
        <v>0</v>
      </c>
      <c r="T266" s="125">
        <f t="shared" si="237"/>
        <v>0</v>
      </c>
      <c r="U266" s="125">
        <f t="shared" si="237"/>
        <v>0</v>
      </c>
      <c r="V266" s="125">
        <f t="shared" si="237"/>
        <v>0</v>
      </c>
      <c r="W266" s="125">
        <f t="shared" si="237"/>
        <v>0</v>
      </c>
      <c r="X266" s="125">
        <f t="shared" si="237"/>
        <v>0</v>
      </c>
      <c r="Y266" s="125">
        <f t="shared" si="237"/>
        <v>0</v>
      </c>
      <c r="Z266" s="125">
        <f t="shared" si="237"/>
        <v>0</v>
      </c>
      <c r="AA266" s="449">
        <f t="shared" si="237"/>
        <v>0</v>
      </c>
      <c r="AB266" s="62"/>
      <c r="AC266" s="61"/>
      <c r="AD266" s="84"/>
      <c r="AE266" s="84"/>
      <c r="AF266" s="84"/>
      <c r="AG266" s="84"/>
      <c r="AH266" s="84"/>
      <c r="AI266" s="84"/>
      <c r="AJ266" s="84"/>
      <c r="AK266" s="84"/>
      <c r="AL266" s="84"/>
      <c r="AM266" s="84"/>
    </row>
    <row r="267" spans="1:39" s="66" customFormat="1" ht="27.75" hidden="1" customHeight="1" x14ac:dyDescent="0.25">
      <c r="A267" s="116"/>
      <c r="B267" s="116"/>
      <c r="C267" s="371"/>
      <c r="D267" s="48"/>
      <c r="E267" s="81"/>
      <c r="F267" s="81"/>
      <c r="G267" s="82"/>
      <c r="H267" s="117"/>
      <c r="I267" s="80"/>
      <c r="J267" s="68"/>
      <c r="K267" s="69">
        <f t="shared" si="238"/>
        <v>0</v>
      </c>
      <c r="L267" s="69">
        <f t="shared" si="239"/>
        <v>0</v>
      </c>
      <c r="M267" s="70"/>
      <c r="N267" s="71"/>
      <c r="O267" s="72">
        <f t="shared" si="240"/>
        <v>0</v>
      </c>
      <c r="P267" s="72">
        <f t="shared" si="241"/>
        <v>0</v>
      </c>
      <c r="Q267" s="70"/>
      <c r="R267" s="318">
        <f t="shared" si="242"/>
        <v>0</v>
      </c>
      <c r="S267" s="426">
        <f t="shared" si="237"/>
        <v>0</v>
      </c>
      <c r="T267" s="125">
        <f t="shared" si="237"/>
        <v>0</v>
      </c>
      <c r="U267" s="125">
        <f t="shared" si="237"/>
        <v>0</v>
      </c>
      <c r="V267" s="125">
        <f t="shared" si="237"/>
        <v>0</v>
      </c>
      <c r="W267" s="125">
        <f t="shared" si="237"/>
        <v>0</v>
      </c>
      <c r="X267" s="125">
        <f t="shared" si="237"/>
        <v>0</v>
      </c>
      <c r="Y267" s="125">
        <f t="shared" si="237"/>
        <v>0</v>
      </c>
      <c r="Z267" s="125">
        <f t="shared" si="237"/>
        <v>0</v>
      </c>
      <c r="AA267" s="449">
        <f t="shared" si="237"/>
        <v>0</v>
      </c>
      <c r="AB267" s="62"/>
      <c r="AC267" s="61"/>
      <c r="AD267" s="65"/>
      <c r="AE267" s="65"/>
      <c r="AF267" s="65"/>
      <c r="AG267" s="65"/>
      <c r="AH267" s="65"/>
      <c r="AI267" s="65"/>
      <c r="AJ267" s="65"/>
      <c r="AK267" s="65"/>
      <c r="AL267" s="65"/>
      <c r="AM267" s="65"/>
    </row>
    <row r="268" spans="1:39" s="115" customFormat="1" ht="27.75" hidden="1" customHeight="1" x14ac:dyDescent="0.25">
      <c r="A268" s="126"/>
      <c r="B268" s="126"/>
      <c r="C268" s="450"/>
      <c r="D268" s="127"/>
      <c r="E268" s="128"/>
      <c r="F268" s="128"/>
      <c r="G268" s="129"/>
      <c r="H268" s="130" t="s">
        <v>55</v>
      </c>
      <c r="I268" s="131"/>
      <c r="J268" s="132"/>
      <c r="K268" s="133"/>
      <c r="L268" s="133"/>
      <c r="M268" s="134"/>
      <c r="N268" s="135"/>
      <c r="O268" s="133"/>
      <c r="P268" s="133"/>
      <c r="Q268" s="134"/>
      <c r="R268" s="325">
        <f>SUM(R256:R267)</f>
        <v>0</v>
      </c>
      <c r="S268" s="326">
        <f t="shared" ref="S268:AA268" si="243">SUM(S256:S267)</f>
        <v>0</v>
      </c>
      <c r="T268" s="137">
        <f t="shared" si="243"/>
        <v>0</v>
      </c>
      <c r="U268" s="137">
        <f t="shared" si="243"/>
        <v>0</v>
      </c>
      <c r="V268" s="137">
        <f t="shared" si="243"/>
        <v>0</v>
      </c>
      <c r="W268" s="137">
        <f t="shared" si="243"/>
        <v>0</v>
      </c>
      <c r="X268" s="137">
        <f t="shared" si="243"/>
        <v>0</v>
      </c>
      <c r="Y268" s="137">
        <f t="shared" si="243"/>
        <v>0</v>
      </c>
      <c r="Z268" s="137">
        <f t="shared" si="243"/>
        <v>0</v>
      </c>
      <c r="AA268" s="451">
        <f t="shared" si="243"/>
        <v>0</v>
      </c>
      <c r="AB268" s="62"/>
      <c r="AC268" s="61"/>
      <c r="AD268" s="65"/>
      <c r="AE268" s="65"/>
      <c r="AF268" s="65"/>
      <c r="AG268" s="65"/>
      <c r="AH268" s="65"/>
      <c r="AI268" s="65"/>
      <c r="AJ268" s="65"/>
      <c r="AK268" s="65"/>
      <c r="AL268" s="65"/>
      <c r="AM268" s="65"/>
    </row>
    <row r="269" spans="1:39" ht="27.75" customHeight="1" thickTop="1" x14ac:dyDescent="0.25">
      <c r="A269" s="138"/>
      <c r="B269" s="138"/>
      <c r="C269" s="452"/>
      <c r="D269" s="139"/>
      <c r="E269" s="140"/>
      <c r="F269" s="140"/>
      <c r="G269" s="141"/>
      <c r="H269" s="142"/>
      <c r="I269" s="143"/>
      <c r="J269" s="144"/>
      <c r="K269" s="139"/>
      <c r="L269" s="145"/>
      <c r="M269" s="146"/>
      <c r="N269" s="147"/>
      <c r="O269" s="139"/>
      <c r="P269" s="145"/>
      <c r="Q269" s="146"/>
      <c r="R269" s="327">
        <f>R268+R255+R242+R229+R216+R203+R190+R177+R164+R151+R138+R125+R112+R99+R86+R73+R60+R47+R34+R21</f>
        <v>4161</v>
      </c>
      <c r="S269" s="328">
        <f t="shared" ref="S269:AA269" si="244">S268+S255+S242+S229+S216+S203+S190+S177+S164+S151+S138+S125+S112+S99+S86+S73+S60+S47+S34+S21</f>
        <v>821</v>
      </c>
      <c r="T269" s="149">
        <f t="shared" si="244"/>
        <v>824</v>
      </c>
      <c r="U269" s="149">
        <f t="shared" si="244"/>
        <v>992.39999999999986</v>
      </c>
      <c r="V269" s="149">
        <f t="shared" si="244"/>
        <v>962</v>
      </c>
      <c r="W269" s="149">
        <f t="shared" si="244"/>
        <v>273</v>
      </c>
      <c r="X269" s="149">
        <f t="shared" si="244"/>
        <v>288.60000000000002</v>
      </c>
      <c r="Y269" s="149">
        <f t="shared" si="244"/>
        <v>1783</v>
      </c>
      <c r="Z269" s="149">
        <f t="shared" si="244"/>
        <v>1097</v>
      </c>
      <c r="AA269" s="453">
        <f t="shared" si="244"/>
        <v>1281</v>
      </c>
      <c r="AB269" s="62"/>
      <c r="AC269" s="61"/>
    </row>
    <row r="270" spans="1:39" s="151" customFormat="1" x14ac:dyDescent="0.25">
      <c r="A270" s="153"/>
      <c r="B270" s="153"/>
      <c r="C270" s="454"/>
      <c r="D270" s="154"/>
      <c r="E270" s="155"/>
      <c r="F270" s="155"/>
      <c r="G270" s="156"/>
      <c r="H270" s="157"/>
      <c r="I270" s="158"/>
      <c r="J270" s="153"/>
      <c r="K270" s="154"/>
      <c r="L270" s="154"/>
      <c r="M270" s="153"/>
      <c r="N270" s="153"/>
      <c r="O270" s="154"/>
      <c r="P270" s="154"/>
      <c r="Q270" s="153"/>
      <c r="R270" s="159"/>
      <c r="S270" s="154"/>
    </row>
    <row r="271" spans="1:39" s="154" customFormat="1" x14ac:dyDescent="0.25">
      <c r="A271" s="153"/>
      <c r="B271" s="153"/>
      <c r="C271" s="454"/>
      <c r="E271" s="155"/>
      <c r="F271" s="155"/>
      <c r="G271" s="156"/>
      <c r="H271" s="157"/>
      <c r="I271" s="158"/>
      <c r="J271" s="160"/>
      <c r="K271" s="161"/>
      <c r="L271" s="161"/>
      <c r="M271" s="160"/>
      <c r="N271" s="160"/>
      <c r="O271" s="161"/>
      <c r="P271" s="161"/>
      <c r="Q271" s="160"/>
      <c r="R271" s="162"/>
      <c r="S271" s="161"/>
    </row>
    <row r="272" spans="1:39" s="154" customFormat="1" x14ac:dyDescent="0.25">
      <c r="A272" s="153"/>
      <c r="B272" s="153"/>
      <c r="C272" s="454"/>
      <c r="E272" s="155"/>
      <c r="F272" s="155"/>
      <c r="G272" s="156"/>
      <c r="H272" s="157"/>
      <c r="I272" s="158"/>
      <c r="J272" s="160"/>
      <c r="K272" s="161"/>
      <c r="L272" s="161"/>
      <c r="M272" s="160"/>
      <c r="N272" s="160"/>
      <c r="O272" s="161"/>
      <c r="P272" s="161"/>
      <c r="Q272" s="160"/>
      <c r="R272" s="162"/>
      <c r="S272" s="161"/>
    </row>
    <row r="273" spans="1:19" s="154" customFormat="1" x14ac:dyDescent="0.25">
      <c r="A273" s="153"/>
      <c r="B273" s="153"/>
      <c r="C273" s="454"/>
      <c r="E273" s="155"/>
      <c r="F273" s="155"/>
      <c r="G273" s="156"/>
      <c r="H273" s="157"/>
      <c r="I273" s="158"/>
      <c r="J273" s="160"/>
      <c r="K273" s="161"/>
      <c r="L273" s="161"/>
      <c r="M273" s="160"/>
      <c r="N273" s="160"/>
      <c r="O273" s="161"/>
      <c r="P273" s="161"/>
      <c r="Q273" s="160"/>
      <c r="R273" s="162"/>
      <c r="S273" s="161"/>
    </row>
    <row r="274" spans="1:19" s="154" customFormat="1" x14ac:dyDescent="0.25">
      <c r="A274" s="153"/>
      <c r="B274" s="153"/>
      <c r="C274" s="454"/>
      <c r="E274" s="155"/>
      <c r="F274" s="155"/>
      <c r="G274" s="156"/>
      <c r="H274" s="157"/>
      <c r="I274" s="158"/>
      <c r="J274" s="160"/>
      <c r="K274" s="161"/>
      <c r="L274" s="161"/>
      <c r="M274" s="160"/>
      <c r="N274" s="160"/>
      <c r="O274" s="161"/>
      <c r="P274" s="161"/>
      <c r="Q274" s="160"/>
      <c r="R274" s="162"/>
      <c r="S274" s="161"/>
    </row>
    <row r="275" spans="1:19" s="154" customFormat="1" x14ac:dyDescent="0.25">
      <c r="A275" s="153"/>
      <c r="B275" s="153"/>
      <c r="C275" s="454"/>
      <c r="E275" s="155"/>
      <c r="F275" s="155"/>
      <c r="G275" s="156"/>
      <c r="H275" s="157"/>
      <c r="I275" s="158"/>
      <c r="J275" s="160"/>
      <c r="K275" s="161"/>
      <c r="L275" s="161"/>
      <c r="M275" s="160"/>
      <c r="N275" s="160"/>
      <c r="O275" s="161"/>
      <c r="P275" s="161"/>
      <c r="Q275" s="160"/>
      <c r="R275" s="162"/>
      <c r="S275" s="161"/>
    </row>
    <row r="276" spans="1:19" s="154" customFormat="1" x14ac:dyDescent="0.25">
      <c r="A276" s="153"/>
      <c r="B276" s="153"/>
      <c r="C276" s="454"/>
      <c r="E276" s="155"/>
      <c r="F276" s="155"/>
      <c r="G276" s="156"/>
      <c r="H276" s="157"/>
      <c r="I276" s="158"/>
      <c r="J276" s="160"/>
      <c r="K276" s="161"/>
      <c r="L276" s="161"/>
      <c r="M276" s="160"/>
      <c r="N276" s="160"/>
      <c r="O276" s="161"/>
      <c r="P276" s="161"/>
      <c r="Q276" s="160"/>
      <c r="R276" s="162"/>
      <c r="S276" s="161"/>
    </row>
    <row r="277" spans="1:19" s="154" customFormat="1" x14ac:dyDescent="0.25">
      <c r="A277" s="153"/>
      <c r="B277" s="153"/>
      <c r="C277" s="454"/>
      <c r="E277" s="155"/>
      <c r="F277" s="155"/>
      <c r="G277" s="156"/>
      <c r="H277" s="157"/>
      <c r="I277" s="158"/>
      <c r="J277" s="160"/>
      <c r="K277" s="161"/>
      <c r="L277" s="161"/>
      <c r="M277" s="160"/>
      <c r="N277" s="160"/>
      <c r="O277" s="161"/>
      <c r="P277" s="161"/>
      <c r="Q277" s="160"/>
      <c r="R277" s="162"/>
      <c r="S277" s="161"/>
    </row>
    <row r="278" spans="1:19" s="154" customFormat="1" x14ac:dyDescent="0.25">
      <c r="A278" s="153"/>
      <c r="B278" s="153"/>
      <c r="C278" s="454"/>
      <c r="E278" s="155"/>
      <c r="F278" s="155"/>
      <c r="G278" s="156"/>
      <c r="H278" s="157"/>
      <c r="I278" s="158"/>
      <c r="J278" s="160"/>
      <c r="K278" s="161"/>
      <c r="L278" s="161"/>
      <c r="M278" s="160"/>
      <c r="N278" s="160"/>
      <c r="O278" s="161"/>
      <c r="P278" s="161"/>
      <c r="Q278" s="160"/>
      <c r="R278" s="162"/>
      <c r="S278" s="161"/>
    </row>
    <row r="279" spans="1:19" s="154" customFormat="1" x14ac:dyDescent="0.25">
      <c r="A279" s="153"/>
      <c r="B279" s="153"/>
      <c r="C279" s="454"/>
      <c r="E279" s="155"/>
      <c r="F279" s="155"/>
      <c r="G279" s="156"/>
      <c r="H279" s="157"/>
      <c r="I279" s="158"/>
      <c r="J279" s="160"/>
      <c r="K279" s="161"/>
      <c r="L279" s="161"/>
      <c r="M279" s="160"/>
      <c r="N279" s="160"/>
      <c r="O279" s="161"/>
      <c r="P279" s="161"/>
      <c r="Q279" s="160"/>
      <c r="R279" s="162"/>
      <c r="S279" s="161"/>
    </row>
    <row r="280" spans="1:19" s="154" customFormat="1" x14ac:dyDescent="0.25">
      <c r="A280" s="153"/>
      <c r="B280" s="153"/>
      <c r="C280" s="454"/>
      <c r="E280" s="155"/>
      <c r="F280" s="155"/>
      <c r="G280" s="156"/>
      <c r="H280" s="157"/>
      <c r="I280" s="158"/>
      <c r="J280" s="160"/>
      <c r="K280" s="161"/>
      <c r="L280" s="161"/>
      <c r="M280" s="160"/>
      <c r="N280" s="160"/>
      <c r="O280" s="161"/>
      <c r="P280" s="161"/>
      <c r="Q280" s="160"/>
      <c r="R280" s="162"/>
      <c r="S280" s="161"/>
    </row>
    <row r="281" spans="1:19" s="154" customFormat="1" x14ac:dyDescent="0.25">
      <c r="A281" s="153"/>
      <c r="B281" s="153"/>
      <c r="C281" s="454"/>
      <c r="E281" s="155"/>
      <c r="F281" s="155"/>
      <c r="G281" s="156"/>
      <c r="H281" s="157"/>
      <c r="I281" s="158"/>
      <c r="J281" s="160"/>
      <c r="K281" s="161"/>
      <c r="L281" s="161"/>
      <c r="M281" s="160"/>
      <c r="N281" s="160"/>
      <c r="O281" s="161"/>
      <c r="P281" s="161"/>
      <c r="Q281" s="160"/>
      <c r="R281" s="162"/>
      <c r="S281" s="161"/>
    </row>
    <row r="282" spans="1:19" s="154" customFormat="1" x14ac:dyDescent="0.25">
      <c r="A282" s="153"/>
      <c r="B282" s="153"/>
      <c r="C282" s="454"/>
      <c r="E282" s="155"/>
      <c r="F282" s="155"/>
      <c r="G282" s="156"/>
      <c r="H282" s="157"/>
      <c r="I282" s="158"/>
      <c r="J282" s="160"/>
      <c r="K282" s="161"/>
      <c r="L282" s="161"/>
      <c r="M282" s="160"/>
      <c r="N282" s="160"/>
      <c r="O282" s="161"/>
      <c r="P282" s="161"/>
      <c r="Q282" s="160"/>
      <c r="R282" s="162"/>
      <c r="S282" s="161"/>
    </row>
    <row r="283" spans="1:19" s="154" customFormat="1" x14ac:dyDescent="0.25">
      <c r="A283" s="153"/>
      <c r="B283" s="153"/>
      <c r="C283" s="454"/>
      <c r="E283" s="155"/>
      <c r="F283" s="155"/>
      <c r="G283" s="156"/>
      <c r="H283" s="157"/>
      <c r="I283" s="158"/>
      <c r="J283" s="160"/>
      <c r="K283" s="161"/>
      <c r="L283" s="161"/>
      <c r="M283" s="160"/>
      <c r="N283" s="160"/>
      <c r="O283" s="161"/>
      <c r="P283" s="161"/>
      <c r="Q283" s="160"/>
      <c r="R283" s="162"/>
      <c r="S283" s="161"/>
    </row>
    <row r="284" spans="1:19" s="154" customFormat="1" x14ac:dyDescent="0.25">
      <c r="A284" s="153"/>
      <c r="B284" s="153"/>
      <c r="C284" s="454"/>
      <c r="E284" s="155"/>
      <c r="F284" s="155"/>
      <c r="G284" s="156"/>
      <c r="H284" s="157"/>
      <c r="I284" s="158"/>
      <c r="J284" s="160"/>
      <c r="K284" s="161"/>
      <c r="L284" s="161"/>
      <c r="M284" s="160"/>
      <c r="N284" s="160"/>
      <c r="O284" s="161"/>
      <c r="P284" s="161"/>
      <c r="Q284" s="160"/>
      <c r="R284" s="162"/>
      <c r="S284" s="161"/>
    </row>
    <row r="285" spans="1:19" s="154" customFormat="1" x14ac:dyDescent="0.25">
      <c r="A285" s="153"/>
      <c r="B285" s="153"/>
      <c r="C285" s="454"/>
      <c r="E285" s="155"/>
      <c r="F285" s="155"/>
      <c r="G285" s="156"/>
      <c r="H285" s="157"/>
      <c r="I285" s="158"/>
      <c r="J285" s="160"/>
      <c r="K285" s="161"/>
      <c r="L285" s="161"/>
      <c r="M285" s="160"/>
      <c r="N285" s="160"/>
      <c r="O285" s="161"/>
      <c r="P285" s="161"/>
      <c r="Q285" s="160"/>
      <c r="R285" s="162"/>
      <c r="S285" s="161"/>
    </row>
    <row r="286" spans="1:19" s="154" customFormat="1" x14ac:dyDescent="0.25">
      <c r="A286" s="153"/>
      <c r="B286" s="153"/>
      <c r="C286" s="454"/>
      <c r="E286" s="155"/>
      <c r="F286" s="155"/>
      <c r="G286" s="156"/>
      <c r="H286" s="157"/>
      <c r="I286" s="158"/>
      <c r="J286" s="160"/>
      <c r="K286" s="161"/>
      <c r="L286" s="161"/>
      <c r="M286" s="160"/>
      <c r="N286" s="160"/>
      <c r="O286" s="161"/>
      <c r="P286" s="161"/>
      <c r="Q286" s="160"/>
      <c r="R286" s="162"/>
      <c r="S286" s="161"/>
    </row>
    <row r="287" spans="1:19" s="154" customFormat="1" x14ac:dyDescent="0.25">
      <c r="A287" s="153"/>
      <c r="B287" s="153"/>
      <c r="C287" s="454"/>
      <c r="E287" s="155"/>
      <c r="F287" s="155"/>
      <c r="G287" s="156"/>
      <c r="H287" s="157"/>
      <c r="I287" s="158"/>
      <c r="J287" s="160"/>
      <c r="K287" s="161"/>
      <c r="L287" s="161"/>
      <c r="M287" s="160"/>
      <c r="N287" s="160"/>
      <c r="O287" s="161"/>
      <c r="P287" s="161"/>
      <c r="Q287" s="160"/>
      <c r="R287" s="162"/>
      <c r="S287" s="161"/>
    </row>
    <row r="288" spans="1:19" s="154" customFormat="1" x14ac:dyDescent="0.25">
      <c r="A288" s="153"/>
      <c r="B288" s="153"/>
      <c r="C288" s="454"/>
      <c r="E288" s="155"/>
      <c r="F288" s="155"/>
      <c r="G288" s="156"/>
      <c r="H288" s="157"/>
      <c r="I288" s="158"/>
      <c r="J288" s="160"/>
      <c r="K288" s="161"/>
      <c r="L288" s="161"/>
      <c r="M288" s="160"/>
      <c r="N288" s="160"/>
      <c r="O288" s="161"/>
      <c r="P288" s="161"/>
      <c r="Q288" s="160"/>
      <c r="R288" s="162"/>
      <c r="S288" s="161"/>
    </row>
    <row r="289" spans="1:19" s="154" customFormat="1" x14ac:dyDescent="0.25">
      <c r="A289" s="153"/>
      <c r="B289" s="153"/>
      <c r="C289" s="454"/>
      <c r="E289" s="155"/>
      <c r="F289" s="155"/>
      <c r="G289" s="156"/>
      <c r="H289" s="157"/>
      <c r="I289" s="158"/>
      <c r="J289" s="160"/>
      <c r="K289" s="161"/>
      <c r="L289" s="161"/>
      <c r="M289" s="160"/>
      <c r="N289" s="160"/>
      <c r="O289" s="161"/>
      <c r="P289" s="161"/>
      <c r="Q289" s="160"/>
      <c r="R289" s="162"/>
      <c r="S289" s="161"/>
    </row>
    <row r="290" spans="1:19" s="154" customFormat="1" x14ac:dyDescent="0.25">
      <c r="A290" s="153"/>
      <c r="B290" s="153"/>
      <c r="C290" s="454"/>
      <c r="E290" s="155"/>
      <c r="F290" s="155"/>
      <c r="G290" s="156"/>
      <c r="H290" s="157"/>
      <c r="I290" s="158"/>
      <c r="J290" s="160"/>
      <c r="K290" s="161"/>
      <c r="L290" s="161"/>
      <c r="M290" s="160"/>
      <c r="N290" s="160"/>
      <c r="O290" s="161"/>
      <c r="P290" s="161"/>
      <c r="Q290" s="160"/>
      <c r="R290" s="162"/>
      <c r="S290" s="161"/>
    </row>
    <row r="291" spans="1:19" s="154" customFormat="1" x14ac:dyDescent="0.25">
      <c r="A291" s="153"/>
      <c r="B291" s="153"/>
      <c r="C291" s="454"/>
      <c r="E291" s="155"/>
      <c r="F291" s="155"/>
      <c r="G291" s="156"/>
      <c r="H291" s="157"/>
      <c r="I291" s="158"/>
      <c r="J291" s="160"/>
      <c r="K291" s="161"/>
      <c r="L291" s="161"/>
      <c r="M291" s="160"/>
      <c r="N291" s="160"/>
      <c r="O291" s="161"/>
      <c r="P291" s="161"/>
      <c r="Q291" s="160"/>
      <c r="R291" s="162"/>
      <c r="S291" s="161"/>
    </row>
    <row r="292" spans="1:19" s="154" customFormat="1" x14ac:dyDescent="0.25">
      <c r="A292" s="153"/>
      <c r="B292" s="153"/>
      <c r="C292" s="454"/>
      <c r="E292" s="155"/>
      <c r="F292" s="155"/>
      <c r="G292" s="156"/>
      <c r="H292" s="157"/>
      <c r="I292" s="158"/>
      <c r="J292" s="160"/>
      <c r="K292" s="161"/>
      <c r="L292" s="161"/>
      <c r="M292" s="160"/>
      <c r="N292" s="160"/>
      <c r="O292" s="161"/>
      <c r="P292" s="161"/>
      <c r="Q292" s="160"/>
      <c r="R292" s="162"/>
      <c r="S292" s="161"/>
    </row>
    <row r="293" spans="1:19" s="154" customFormat="1" x14ac:dyDescent="0.25">
      <c r="A293" s="153"/>
      <c r="B293" s="153"/>
      <c r="C293" s="454"/>
      <c r="E293" s="155"/>
      <c r="F293" s="155"/>
      <c r="G293" s="156"/>
      <c r="H293" s="157"/>
      <c r="I293" s="158"/>
      <c r="J293" s="160"/>
      <c r="K293" s="161"/>
      <c r="L293" s="161"/>
      <c r="M293" s="160"/>
      <c r="N293" s="160"/>
      <c r="O293" s="161"/>
      <c r="P293" s="161"/>
      <c r="Q293" s="160"/>
      <c r="R293" s="162"/>
      <c r="S293" s="161"/>
    </row>
    <row r="294" spans="1:19" s="154" customFormat="1" x14ac:dyDescent="0.25">
      <c r="A294" s="153"/>
      <c r="B294" s="153"/>
      <c r="C294" s="454"/>
      <c r="E294" s="155"/>
      <c r="F294" s="155"/>
      <c r="G294" s="156"/>
      <c r="H294" s="157"/>
      <c r="I294" s="158"/>
      <c r="J294" s="160"/>
      <c r="K294" s="161"/>
      <c r="L294" s="161"/>
      <c r="M294" s="160"/>
      <c r="N294" s="160"/>
      <c r="O294" s="161"/>
      <c r="P294" s="161"/>
      <c r="Q294" s="160"/>
      <c r="R294" s="162"/>
      <c r="S294" s="161"/>
    </row>
    <row r="295" spans="1:19" s="154" customFormat="1" x14ac:dyDescent="0.25">
      <c r="A295" s="153"/>
      <c r="B295" s="153"/>
      <c r="C295" s="454"/>
      <c r="E295" s="155"/>
      <c r="F295" s="155"/>
      <c r="G295" s="156"/>
      <c r="H295" s="157"/>
      <c r="I295" s="158"/>
      <c r="J295" s="160"/>
      <c r="K295" s="161"/>
      <c r="L295" s="161"/>
      <c r="M295" s="160"/>
      <c r="N295" s="160"/>
      <c r="O295" s="161"/>
      <c r="P295" s="161"/>
      <c r="Q295" s="160"/>
      <c r="R295" s="162"/>
      <c r="S295" s="161"/>
    </row>
    <row r="296" spans="1:19" s="154" customFormat="1" x14ac:dyDescent="0.25">
      <c r="A296" s="153"/>
      <c r="B296" s="153"/>
      <c r="C296" s="454"/>
      <c r="E296" s="155"/>
      <c r="F296" s="155"/>
      <c r="G296" s="156"/>
      <c r="H296" s="157"/>
      <c r="I296" s="158"/>
      <c r="J296" s="160"/>
      <c r="K296" s="161"/>
      <c r="L296" s="161"/>
      <c r="M296" s="160"/>
      <c r="N296" s="160"/>
      <c r="O296" s="161"/>
      <c r="P296" s="161"/>
      <c r="Q296" s="160"/>
      <c r="R296" s="162"/>
      <c r="S296" s="161"/>
    </row>
    <row r="297" spans="1:19" s="154" customFormat="1" x14ac:dyDescent="0.25">
      <c r="A297" s="153"/>
      <c r="B297" s="153"/>
      <c r="C297" s="454"/>
      <c r="E297" s="155"/>
      <c r="F297" s="155"/>
      <c r="G297" s="156"/>
      <c r="H297" s="157"/>
      <c r="I297" s="158"/>
      <c r="J297" s="160"/>
      <c r="K297" s="161"/>
      <c r="L297" s="161"/>
      <c r="M297" s="160"/>
      <c r="N297" s="160"/>
      <c r="O297" s="161"/>
      <c r="P297" s="161"/>
      <c r="Q297" s="160"/>
      <c r="R297" s="162"/>
      <c r="S297" s="161"/>
    </row>
    <row r="298" spans="1:19" s="154" customFormat="1" x14ac:dyDescent="0.25">
      <c r="A298" s="153"/>
      <c r="B298" s="153"/>
      <c r="C298" s="454"/>
      <c r="E298" s="155"/>
      <c r="F298" s="155"/>
      <c r="G298" s="156"/>
      <c r="H298" s="157"/>
      <c r="I298" s="158"/>
      <c r="J298" s="160"/>
      <c r="K298" s="161"/>
      <c r="L298" s="161"/>
      <c r="M298" s="160"/>
      <c r="N298" s="160"/>
      <c r="O298" s="161"/>
      <c r="P298" s="161"/>
      <c r="Q298" s="160"/>
      <c r="R298" s="162"/>
      <c r="S298" s="161"/>
    </row>
    <row r="299" spans="1:19" s="154" customFormat="1" x14ac:dyDescent="0.25">
      <c r="A299" s="153"/>
      <c r="B299" s="153"/>
      <c r="C299" s="454"/>
      <c r="E299" s="155"/>
      <c r="F299" s="155"/>
      <c r="G299" s="156"/>
      <c r="H299" s="157"/>
      <c r="I299" s="158"/>
      <c r="J299" s="160"/>
      <c r="K299" s="161"/>
      <c r="L299" s="161"/>
      <c r="M299" s="160"/>
      <c r="N299" s="160"/>
      <c r="O299" s="161"/>
      <c r="P299" s="161"/>
      <c r="Q299" s="160"/>
      <c r="R299" s="162"/>
      <c r="S299" s="161"/>
    </row>
    <row r="300" spans="1:19" s="154" customFormat="1" x14ac:dyDescent="0.25">
      <c r="A300" s="153"/>
      <c r="B300" s="153"/>
      <c r="C300" s="454"/>
      <c r="E300" s="155"/>
      <c r="F300" s="155"/>
      <c r="G300" s="156"/>
      <c r="H300" s="157"/>
      <c r="I300" s="158"/>
      <c r="J300" s="160"/>
      <c r="K300" s="161"/>
      <c r="L300" s="161"/>
      <c r="M300" s="160"/>
      <c r="N300" s="160"/>
      <c r="O300" s="161"/>
      <c r="P300" s="161"/>
      <c r="Q300" s="160"/>
      <c r="R300" s="162"/>
      <c r="S300" s="161"/>
    </row>
    <row r="301" spans="1:19" s="154" customFormat="1" x14ac:dyDescent="0.25">
      <c r="A301" s="153"/>
      <c r="B301" s="153"/>
      <c r="C301" s="454"/>
      <c r="E301" s="155"/>
      <c r="F301" s="155"/>
      <c r="G301" s="156"/>
      <c r="H301" s="157"/>
      <c r="I301" s="158"/>
      <c r="J301" s="160"/>
      <c r="K301" s="161"/>
      <c r="L301" s="161"/>
      <c r="M301" s="160"/>
      <c r="N301" s="160"/>
      <c r="O301" s="161"/>
      <c r="P301" s="161"/>
      <c r="Q301" s="160"/>
      <c r="R301" s="162"/>
      <c r="S301" s="161"/>
    </row>
    <row r="302" spans="1:19" s="154" customFormat="1" x14ac:dyDescent="0.25">
      <c r="A302" s="153"/>
      <c r="B302" s="153"/>
      <c r="C302" s="454"/>
      <c r="E302" s="155"/>
      <c r="F302" s="155"/>
      <c r="G302" s="156"/>
      <c r="H302" s="157"/>
      <c r="I302" s="158"/>
      <c r="J302" s="160"/>
      <c r="K302" s="161"/>
      <c r="L302" s="161"/>
      <c r="M302" s="160"/>
      <c r="N302" s="160"/>
      <c r="O302" s="161"/>
      <c r="P302" s="161"/>
      <c r="Q302" s="160"/>
      <c r="R302" s="162"/>
      <c r="S302" s="161"/>
    </row>
    <row r="303" spans="1:19" s="154" customFormat="1" x14ac:dyDescent="0.25">
      <c r="A303" s="153"/>
      <c r="B303" s="153"/>
      <c r="C303" s="454"/>
      <c r="E303" s="155"/>
      <c r="F303" s="155"/>
      <c r="G303" s="156"/>
      <c r="H303" s="157"/>
      <c r="I303" s="158"/>
      <c r="J303" s="160"/>
      <c r="K303" s="161"/>
      <c r="L303" s="161"/>
      <c r="M303" s="160"/>
      <c r="N303" s="160"/>
      <c r="O303" s="161"/>
      <c r="P303" s="161"/>
      <c r="Q303" s="160"/>
      <c r="R303" s="162"/>
      <c r="S303" s="161"/>
    </row>
    <row r="304" spans="1:19" s="154" customFormat="1" x14ac:dyDescent="0.25">
      <c r="A304" s="153"/>
      <c r="B304" s="153"/>
      <c r="C304" s="454"/>
      <c r="E304" s="155"/>
      <c r="F304" s="155"/>
      <c r="G304" s="156"/>
      <c r="H304" s="157"/>
      <c r="I304" s="158"/>
      <c r="J304" s="160"/>
      <c r="K304" s="161"/>
      <c r="L304" s="161"/>
      <c r="M304" s="160"/>
      <c r="N304" s="160"/>
      <c r="O304" s="161"/>
      <c r="P304" s="161"/>
      <c r="Q304" s="160"/>
      <c r="R304" s="162"/>
      <c r="S304" s="161"/>
    </row>
    <row r="305" spans="1:19" s="154" customFormat="1" x14ac:dyDescent="0.25">
      <c r="A305" s="153"/>
      <c r="B305" s="153"/>
      <c r="C305" s="454"/>
      <c r="E305" s="155"/>
      <c r="F305" s="155"/>
      <c r="G305" s="156"/>
      <c r="H305" s="157"/>
      <c r="I305" s="158"/>
      <c r="J305" s="160"/>
      <c r="K305" s="161"/>
      <c r="L305" s="161"/>
      <c r="M305" s="160"/>
      <c r="N305" s="160"/>
      <c r="O305" s="161"/>
      <c r="P305" s="161"/>
      <c r="Q305" s="160"/>
      <c r="R305" s="162"/>
      <c r="S305" s="161"/>
    </row>
    <row r="306" spans="1:19" s="154" customFormat="1" x14ac:dyDescent="0.25">
      <c r="A306" s="153"/>
      <c r="B306" s="153"/>
      <c r="C306" s="454"/>
      <c r="E306" s="155"/>
      <c r="F306" s="155"/>
      <c r="G306" s="156"/>
      <c r="H306" s="157"/>
      <c r="I306" s="158"/>
      <c r="J306" s="160"/>
      <c r="K306" s="161"/>
      <c r="L306" s="161"/>
      <c r="M306" s="160"/>
      <c r="N306" s="160"/>
      <c r="O306" s="161"/>
      <c r="P306" s="161"/>
      <c r="Q306" s="160"/>
      <c r="R306" s="162"/>
      <c r="S306" s="161"/>
    </row>
    <row r="307" spans="1:19" s="154" customFormat="1" x14ac:dyDescent="0.25">
      <c r="A307" s="153"/>
      <c r="B307" s="153"/>
      <c r="C307" s="454"/>
      <c r="E307" s="155"/>
      <c r="F307" s="155"/>
      <c r="G307" s="156"/>
      <c r="H307" s="157"/>
      <c r="I307" s="158"/>
      <c r="J307" s="160"/>
      <c r="K307" s="161"/>
      <c r="L307" s="161"/>
      <c r="M307" s="160"/>
      <c r="N307" s="160"/>
      <c r="O307" s="161"/>
      <c r="P307" s="161"/>
      <c r="Q307" s="160"/>
      <c r="R307" s="162"/>
      <c r="S307" s="161"/>
    </row>
    <row r="308" spans="1:19" s="154" customFormat="1" x14ac:dyDescent="0.25">
      <c r="A308" s="153"/>
      <c r="B308" s="153"/>
      <c r="C308" s="454"/>
      <c r="E308" s="155"/>
      <c r="F308" s="155"/>
      <c r="G308" s="156"/>
      <c r="H308" s="157"/>
      <c r="I308" s="158"/>
      <c r="J308" s="160"/>
      <c r="K308" s="161"/>
      <c r="L308" s="161"/>
      <c r="M308" s="160"/>
      <c r="N308" s="160"/>
      <c r="O308" s="161"/>
      <c r="P308" s="161"/>
      <c r="Q308" s="160"/>
      <c r="R308" s="162"/>
      <c r="S308" s="161"/>
    </row>
    <row r="309" spans="1:19" s="154" customFormat="1" x14ac:dyDescent="0.25">
      <c r="A309" s="153"/>
      <c r="B309" s="153"/>
      <c r="C309" s="454"/>
      <c r="E309" s="155"/>
      <c r="F309" s="155"/>
      <c r="G309" s="156"/>
      <c r="H309" s="157"/>
      <c r="I309" s="158"/>
      <c r="J309" s="160"/>
      <c r="K309" s="161"/>
      <c r="L309" s="161"/>
      <c r="M309" s="160"/>
      <c r="N309" s="160"/>
      <c r="O309" s="161"/>
      <c r="P309" s="161"/>
      <c r="Q309" s="160"/>
      <c r="R309" s="162"/>
      <c r="S309" s="161"/>
    </row>
    <row r="310" spans="1:19" s="154" customFormat="1" x14ac:dyDescent="0.25">
      <c r="A310" s="153"/>
      <c r="B310" s="153"/>
      <c r="C310" s="454"/>
      <c r="E310" s="155"/>
      <c r="F310" s="155"/>
      <c r="G310" s="156"/>
      <c r="H310" s="157"/>
      <c r="I310" s="158"/>
      <c r="J310" s="160"/>
      <c r="K310" s="161"/>
      <c r="L310" s="161"/>
      <c r="M310" s="160"/>
      <c r="N310" s="160"/>
      <c r="O310" s="161"/>
      <c r="P310" s="161"/>
      <c r="Q310" s="160"/>
      <c r="R310" s="162"/>
      <c r="S310" s="161"/>
    </row>
    <row r="311" spans="1:19" s="154" customFormat="1" x14ac:dyDescent="0.25">
      <c r="A311" s="153"/>
      <c r="B311" s="153"/>
      <c r="C311" s="454"/>
      <c r="E311" s="155"/>
      <c r="F311" s="155"/>
      <c r="G311" s="156"/>
      <c r="H311" s="157"/>
      <c r="I311" s="158"/>
      <c r="J311" s="160"/>
      <c r="K311" s="161"/>
      <c r="L311" s="161"/>
      <c r="M311" s="160"/>
      <c r="N311" s="160"/>
      <c r="O311" s="161"/>
      <c r="P311" s="161"/>
      <c r="Q311" s="160"/>
      <c r="R311" s="162"/>
      <c r="S311" s="161"/>
    </row>
    <row r="312" spans="1:19" s="154" customFormat="1" x14ac:dyDescent="0.25">
      <c r="A312" s="153"/>
      <c r="B312" s="153"/>
      <c r="C312" s="454"/>
      <c r="E312" s="155"/>
      <c r="F312" s="155"/>
      <c r="G312" s="156"/>
      <c r="H312" s="157"/>
      <c r="I312" s="158"/>
      <c r="J312" s="160"/>
      <c r="K312" s="161"/>
      <c r="L312" s="161"/>
      <c r="M312" s="160"/>
      <c r="N312" s="160"/>
      <c r="O312" s="161"/>
      <c r="P312" s="161"/>
      <c r="Q312" s="160"/>
      <c r="R312" s="162"/>
      <c r="S312" s="161"/>
    </row>
    <row r="313" spans="1:19" s="154" customFormat="1" x14ac:dyDescent="0.25">
      <c r="A313" s="153"/>
      <c r="B313" s="153"/>
      <c r="C313" s="454"/>
      <c r="E313" s="155"/>
      <c r="F313" s="155"/>
      <c r="G313" s="156"/>
      <c r="H313" s="157"/>
      <c r="I313" s="158"/>
      <c r="J313" s="160"/>
      <c r="K313" s="161"/>
      <c r="L313" s="161"/>
      <c r="M313" s="160"/>
      <c r="N313" s="160"/>
      <c r="O313" s="161"/>
      <c r="P313" s="161"/>
      <c r="Q313" s="160"/>
      <c r="R313" s="162"/>
      <c r="S313" s="161"/>
    </row>
    <row r="314" spans="1:19" s="154" customFormat="1" x14ac:dyDescent="0.25">
      <c r="A314" s="153"/>
      <c r="B314" s="153"/>
      <c r="C314" s="454"/>
      <c r="E314" s="155"/>
      <c r="F314" s="155"/>
      <c r="G314" s="156"/>
      <c r="H314" s="157"/>
      <c r="I314" s="158"/>
      <c r="J314" s="160"/>
      <c r="K314" s="161"/>
      <c r="L314" s="161"/>
      <c r="M314" s="160"/>
      <c r="N314" s="160"/>
      <c r="O314" s="161"/>
      <c r="P314" s="161"/>
      <c r="Q314" s="160"/>
      <c r="R314" s="162"/>
      <c r="S314" s="161"/>
    </row>
    <row r="315" spans="1:19" s="154" customFormat="1" x14ac:dyDescent="0.25">
      <c r="A315" s="153"/>
      <c r="B315" s="153"/>
      <c r="C315" s="454"/>
      <c r="E315" s="155"/>
      <c r="F315" s="155"/>
      <c r="G315" s="156"/>
      <c r="H315" s="157"/>
      <c r="I315" s="158"/>
      <c r="J315" s="160"/>
      <c r="K315" s="161"/>
      <c r="L315" s="161"/>
      <c r="M315" s="160"/>
      <c r="N315" s="160"/>
      <c r="O315" s="161"/>
      <c r="P315" s="161"/>
      <c r="Q315" s="160"/>
      <c r="R315" s="162"/>
      <c r="S315" s="161"/>
    </row>
    <row r="316" spans="1:19" s="154" customFormat="1" x14ac:dyDescent="0.25">
      <c r="A316" s="153"/>
      <c r="B316" s="153"/>
      <c r="C316" s="454"/>
      <c r="E316" s="155"/>
      <c r="F316" s="155"/>
      <c r="G316" s="156"/>
      <c r="H316" s="157"/>
      <c r="I316" s="158"/>
      <c r="J316" s="160"/>
      <c r="K316" s="161"/>
      <c r="L316" s="161"/>
      <c r="M316" s="160"/>
      <c r="N316" s="160"/>
      <c r="O316" s="161"/>
      <c r="P316" s="161"/>
      <c r="Q316" s="160"/>
      <c r="R316" s="162"/>
      <c r="S316" s="161"/>
    </row>
    <row r="317" spans="1:19" s="154" customFormat="1" x14ac:dyDescent="0.25">
      <c r="A317" s="153"/>
      <c r="B317" s="153"/>
      <c r="C317" s="454"/>
      <c r="E317" s="155"/>
      <c r="F317" s="155"/>
      <c r="G317" s="156"/>
      <c r="H317" s="157"/>
      <c r="I317" s="158"/>
      <c r="J317" s="160"/>
      <c r="K317" s="161"/>
      <c r="L317" s="161"/>
      <c r="M317" s="160"/>
      <c r="N317" s="160"/>
      <c r="O317" s="161"/>
      <c r="P317" s="161"/>
      <c r="Q317" s="160"/>
      <c r="R317" s="162"/>
      <c r="S317" s="161"/>
    </row>
    <row r="318" spans="1:19" s="154" customFormat="1" x14ac:dyDescent="0.25">
      <c r="A318" s="153"/>
      <c r="B318" s="153"/>
      <c r="C318" s="454"/>
      <c r="E318" s="155"/>
      <c r="F318" s="155"/>
      <c r="G318" s="156"/>
      <c r="H318" s="157"/>
      <c r="I318" s="158"/>
      <c r="J318" s="160"/>
      <c r="K318" s="161"/>
      <c r="L318" s="161"/>
      <c r="M318" s="160"/>
      <c r="N318" s="160"/>
      <c r="O318" s="161"/>
      <c r="P318" s="161"/>
      <c r="Q318" s="160"/>
      <c r="R318" s="162"/>
      <c r="S318" s="161"/>
    </row>
    <row r="319" spans="1:19" s="154" customFormat="1" x14ac:dyDescent="0.25">
      <c r="A319" s="153"/>
      <c r="B319" s="153"/>
      <c r="C319" s="454"/>
      <c r="E319" s="155"/>
      <c r="F319" s="155"/>
      <c r="G319" s="156"/>
      <c r="H319" s="157"/>
      <c r="I319" s="158"/>
      <c r="J319" s="160"/>
      <c r="K319" s="161"/>
      <c r="L319" s="161"/>
      <c r="M319" s="160"/>
      <c r="N319" s="160"/>
      <c r="O319" s="161"/>
      <c r="P319" s="161"/>
      <c r="Q319" s="160"/>
      <c r="R319" s="162"/>
      <c r="S319" s="161"/>
    </row>
    <row r="320" spans="1:19" s="154" customFormat="1" x14ac:dyDescent="0.25">
      <c r="A320" s="153"/>
      <c r="B320" s="153"/>
      <c r="C320" s="454"/>
      <c r="E320" s="155"/>
      <c r="F320" s="155"/>
      <c r="G320" s="156"/>
      <c r="H320" s="157"/>
      <c r="I320" s="158"/>
      <c r="J320" s="160"/>
      <c r="K320" s="161"/>
      <c r="L320" s="161"/>
      <c r="M320" s="160"/>
      <c r="N320" s="160"/>
      <c r="O320" s="161"/>
      <c r="P320" s="161"/>
      <c r="Q320" s="160"/>
      <c r="R320" s="162"/>
      <c r="S320" s="161"/>
    </row>
    <row r="321" spans="1:19" s="154" customFormat="1" x14ac:dyDescent="0.25">
      <c r="A321" s="153"/>
      <c r="B321" s="153"/>
      <c r="C321" s="454"/>
      <c r="E321" s="155"/>
      <c r="F321" s="155"/>
      <c r="G321" s="156"/>
      <c r="H321" s="157"/>
      <c r="I321" s="158"/>
      <c r="J321" s="160"/>
      <c r="K321" s="161"/>
      <c r="L321" s="161"/>
      <c r="M321" s="160"/>
      <c r="N321" s="160"/>
      <c r="O321" s="161"/>
      <c r="P321" s="161"/>
      <c r="Q321" s="160"/>
      <c r="R321" s="162"/>
      <c r="S321" s="161"/>
    </row>
    <row r="322" spans="1:19" s="154" customFormat="1" x14ac:dyDescent="0.25">
      <c r="A322" s="153"/>
      <c r="B322" s="153"/>
      <c r="C322" s="454"/>
      <c r="E322" s="155"/>
      <c r="F322" s="155"/>
      <c r="G322" s="156"/>
      <c r="H322" s="157"/>
      <c r="I322" s="158"/>
      <c r="J322" s="160"/>
      <c r="K322" s="161"/>
      <c r="L322" s="161"/>
      <c r="M322" s="160"/>
      <c r="N322" s="160"/>
      <c r="O322" s="161"/>
      <c r="P322" s="161"/>
      <c r="Q322" s="160"/>
      <c r="R322" s="162"/>
      <c r="S322" s="161"/>
    </row>
    <row r="323" spans="1:19" s="154" customFormat="1" x14ac:dyDescent="0.25">
      <c r="A323" s="153"/>
      <c r="B323" s="153"/>
      <c r="C323" s="454"/>
      <c r="E323" s="155"/>
      <c r="F323" s="155"/>
      <c r="G323" s="156"/>
      <c r="H323" s="157"/>
      <c r="I323" s="158"/>
      <c r="J323" s="160"/>
      <c r="K323" s="161"/>
      <c r="L323" s="161"/>
      <c r="M323" s="160"/>
      <c r="N323" s="160"/>
      <c r="O323" s="161"/>
      <c r="P323" s="161"/>
      <c r="Q323" s="160"/>
      <c r="R323" s="162"/>
      <c r="S323" s="161"/>
    </row>
    <row r="324" spans="1:19" s="154" customFormat="1" x14ac:dyDescent="0.25">
      <c r="A324" s="153"/>
      <c r="B324" s="153"/>
      <c r="C324" s="454"/>
      <c r="E324" s="155"/>
      <c r="F324" s="155"/>
      <c r="G324" s="156"/>
      <c r="H324" s="157"/>
      <c r="I324" s="158"/>
      <c r="J324" s="160"/>
      <c r="K324" s="161"/>
      <c r="L324" s="161"/>
      <c r="M324" s="160"/>
      <c r="N324" s="160"/>
      <c r="O324" s="161"/>
      <c r="P324" s="161"/>
      <c r="Q324" s="160"/>
      <c r="R324" s="162"/>
      <c r="S324" s="161"/>
    </row>
    <row r="325" spans="1:19" s="154" customFormat="1" x14ac:dyDescent="0.25">
      <c r="A325" s="153"/>
      <c r="B325" s="153"/>
      <c r="C325" s="454"/>
      <c r="E325" s="155"/>
      <c r="F325" s="155"/>
      <c r="G325" s="156"/>
      <c r="H325" s="157"/>
      <c r="I325" s="158"/>
      <c r="J325" s="160"/>
      <c r="K325" s="161"/>
      <c r="L325" s="161"/>
      <c r="M325" s="160"/>
      <c r="N325" s="160"/>
      <c r="O325" s="161"/>
      <c r="P325" s="161"/>
      <c r="Q325" s="160"/>
      <c r="R325" s="162"/>
      <c r="S325" s="161"/>
    </row>
    <row r="326" spans="1:19" s="154" customFormat="1" x14ac:dyDescent="0.25">
      <c r="A326" s="153"/>
      <c r="B326" s="153"/>
      <c r="C326" s="454"/>
      <c r="E326" s="155"/>
      <c r="F326" s="155"/>
      <c r="G326" s="156"/>
      <c r="H326" s="157"/>
      <c r="I326" s="158"/>
      <c r="J326" s="160"/>
      <c r="K326" s="161"/>
      <c r="L326" s="161"/>
      <c r="M326" s="160"/>
      <c r="N326" s="160"/>
      <c r="O326" s="161"/>
      <c r="P326" s="161"/>
      <c r="Q326" s="160"/>
      <c r="R326" s="162"/>
      <c r="S326" s="161"/>
    </row>
    <row r="327" spans="1:19" s="154" customFormat="1" x14ac:dyDescent="0.25">
      <c r="A327" s="153"/>
      <c r="B327" s="153"/>
      <c r="C327" s="454"/>
      <c r="E327" s="155"/>
      <c r="F327" s="155"/>
      <c r="G327" s="156"/>
      <c r="H327" s="157"/>
      <c r="I327" s="158"/>
      <c r="J327" s="160"/>
      <c r="K327" s="161"/>
      <c r="L327" s="161"/>
      <c r="M327" s="160"/>
      <c r="N327" s="160"/>
      <c r="O327" s="161"/>
      <c r="P327" s="161"/>
      <c r="Q327" s="160"/>
      <c r="R327" s="162"/>
      <c r="S327" s="161"/>
    </row>
    <row r="328" spans="1:19" s="154" customFormat="1" x14ac:dyDescent="0.25">
      <c r="A328" s="153"/>
      <c r="B328" s="153"/>
      <c r="C328" s="454"/>
      <c r="E328" s="155"/>
      <c r="F328" s="155"/>
      <c r="G328" s="156"/>
      <c r="H328" s="157"/>
      <c r="I328" s="158"/>
      <c r="J328" s="160"/>
      <c r="K328" s="161"/>
      <c r="L328" s="161"/>
      <c r="M328" s="160"/>
      <c r="N328" s="160"/>
      <c r="O328" s="161"/>
      <c r="P328" s="161"/>
      <c r="Q328" s="160"/>
      <c r="R328" s="162"/>
      <c r="S328" s="161"/>
    </row>
    <row r="329" spans="1:19" s="154" customFormat="1" x14ac:dyDescent="0.25">
      <c r="A329" s="153"/>
      <c r="B329" s="153"/>
      <c r="C329" s="454"/>
      <c r="E329" s="155"/>
      <c r="F329" s="155"/>
      <c r="G329" s="156"/>
      <c r="H329" s="157"/>
      <c r="I329" s="158"/>
      <c r="J329" s="160"/>
      <c r="K329" s="161"/>
      <c r="L329" s="161"/>
      <c r="M329" s="160"/>
      <c r="N329" s="160"/>
      <c r="O329" s="161"/>
      <c r="P329" s="161"/>
      <c r="Q329" s="160"/>
      <c r="R329" s="162"/>
      <c r="S329" s="161"/>
    </row>
    <row r="330" spans="1:19" s="154" customFormat="1" x14ac:dyDescent="0.25">
      <c r="A330" s="153"/>
      <c r="B330" s="153"/>
      <c r="C330" s="454"/>
      <c r="E330" s="155"/>
      <c r="F330" s="155"/>
      <c r="G330" s="156"/>
      <c r="H330" s="157"/>
      <c r="I330" s="158"/>
      <c r="J330" s="160"/>
      <c r="K330" s="161"/>
      <c r="L330" s="161"/>
      <c r="M330" s="160"/>
      <c r="N330" s="160"/>
      <c r="O330" s="161"/>
      <c r="P330" s="161"/>
      <c r="Q330" s="160"/>
      <c r="R330" s="162"/>
      <c r="S330" s="161"/>
    </row>
    <row r="331" spans="1:19" s="154" customFormat="1" x14ac:dyDescent="0.25">
      <c r="A331" s="153"/>
      <c r="B331" s="153"/>
      <c r="C331" s="454"/>
      <c r="E331" s="155"/>
      <c r="F331" s="155"/>
      <c r="G331" s="156"/>
      <c r="H331" s="157"/>
      <c r="I331" s="158"/>
      <c r="J331" s="160"/>
      <c r="K331" s="161"/>
      <c r="L331" s="161"/>
      <c r="M331" s="160"/>
      <c r="N331" s="160"/>
      <c r="O331" s="161"/>
      <c r="P331" s="161"/>
      <c r="Q331" s="160"/>
      <c r="R331" s="162"/>
      <c r="S331" s="161"/>
    </row>
    <row r="332" spans="1:19" s="154" customFormat="1" x14ac:dyDescent="0.25">
      <c r="A332" s="153"/>
      <c r="B332" s="153"/>
      <c r="C332" s="454"/>
      <c r="E332" s="155"/>
      <c r="F332" s="155"/>
      <c r="G332" s="156"/>
      <c r="H332" s="157"/>
      <c r="I332" s="158"/>
      <c r="J332" s="160"/>
      <c r="K332" s="161"/>
      <c r="L332" s="161"/>
      <c r="M332" s="160"/>
      <c r="N332" s="160"/>
      <c r="O332" s="161"/>
      <c r="P332" s="161"/>
      <c r="Q332" s="160"/>
      <c r="R332" s="162"/>
      <c r="S332" s="161"/>
    </row>
    <row r="333" spans="1:19" s="154" customFormat="1" x14ac:dyDescent="0.25">
      <c r="A333" s="153"/>
      <c r="B333" s="153"/>
      <c r="C333" s="454"/>
      <c r="E333" s="155"/>
      <c r="F333" s="155"/>
      <c r="G333" s="156"/>
      <c r="H333" s="157"/>
      <c r="I333" s="158"/>
      <c r="J333" s="160"/>
      <c r="K333" s="161"/>
      <c r="L333" s="161"/>
      <c r="M333" s="160"/>
      <c r="N333" s="160"/>
      <c r="O333" s="161"/>
      <c r="P333" s="161"/>
      <c r="Q333" s="160"/>
      <c r="R333" s="162"/>
      <c r="S333" s="161"/>
    </row>
    <row r="334" spans="1:19" s="154" customFormat="1" x14ac:dyDescent="0.25">
      <c r="A334" s="153"/>
      <c r="B334" s="153"/>
      <c r="C334" s="454"/>
      <c r="E334" s="155"/>
      <c r="F334" s="155"/>
      <c r="G334" s="156"/>
      <c r="H334" s="157"/>
      <c r="I334" s="158"/>
      <c r="J334" s="160"/>
      <c r="K334" s="161"/>
      <c r="L334" s="161"/>
      <c r="M334" s="160"/>
      <c r="N334" s="160"/>
      <c r="O334" s="161"/>
      <c r="P334" s="161"/>
      <c r="Q334" s="160"/>
      <c r="R334" s="162"/>
      <c r="S334" s="161"/>
    </row>
    <row r="335" spans="1:19" s="154" customFormat="1" x14ac:dyDescent="0.25">
      <c r="A335" s="153"/>
      <c r="B335" s="153"/>
      <c r="C335" s="454"/>
      <c r="E335" s="155"/>
      <c r="F335" s="155"/>
      <c r="G335" s="156"/>
      <c r="H335" s="157"/>
      <c r="I335" s="158"/>
      <c r="J335" s="160"/>
      <c r="K335" s="161"/>
      <c r="L335" s="161"/>
      <c r="M335" s="160"/>
      <c r="N335" s="160"/>
      <c r="O335" s="161"/>
      <c r="P335" s="161"/>
      <c r="Q335" s="160"/>
      <c r="R335" s="162"/>
      <c r="S335" s="161"/>
    </row>
    <row r="336" spans="1:19" s="154" customFormat="1" x14ac:dyDescent="0.25">
      <c r="A336" s="153"/>
      <c r="B336" s="153"/>
      <c r="C336" s="454"/>
      <c r="E336" s="155"/>
      <c r="F336" s="155"/>
      <c r="G336" s="156"/>
      <c r="H336" s="157"/>
      <c r="I336" s="158"/>
      <c r="J336" s="160"/>
      <c r="K336" s="161"/>
      <c r="L336" s="161"/>
      <c r="M336" s="160"/>
      <c r="N336" s="160"/>
      <c r="O336" s="161"/>
      <c r="P336" s="161"/>
      <c r="Q336" s="160"/>
      <c r="R336" s="162"/>
      <c r="S336" s="161"/>
    </row>
    <row r="337" spans="1:19" s="154" customFormat="1" x14ac:dyDescent="0.25">
      <c r="A337" s="153"/>
      <c r="B337" s="153"/>
      <c r="C337" s="454"/>
      <c r="E337" s="155"/>
      <c r="F337" s="155"/>
      <c r="G337" s="156"/>
      <c r="H337" s="157"/>
      <c r="I337" s="158"/>
      <c r="J337" s="160"/>
      <c r="K337" s="161"/>
      <c r="L337" s="161"/>
      <c r="M337" s="160"/>
      <c r="N337" s="160"/>
      <c r="O337" s="161"/>
      <c r="P337" s="161"/>
      <c r="Q337" s="160"/>
      <c r="R337" s="162"/>
      <c r="S337" s="161"/>
    </row>
    <row r="338" spans="1:19" s="154" customFormat="1" x14ac:dyDescent="0.25">
      <c r="A338" s="153"/>
      <c r="B338" s="153"/>
      <c r="C338" s="454"/>
      <c r="E338" s="155"/>
      <c r="F338" s="155"/>
      <c r="G338" s="156"/>
      <c r="H338" s="157"/>
      <c r="I338" s="158"/>
      <c r="J338" s="160"/>
      <c r="K338" s="161"/>
      <c r="L338" s="161"/>
      <c r="M338" s="160"/>
      <c r="N338" s="160"/>
      <c r="O338" s="161"/>
      <c r="P338" s="161"/>
      <c r="Q338" s="160"/>
      <c r="R338" s="162"/>
      <c r="S338" s="161"/>
    </row>
    <row r="339" spans="1:19" s="154" customFormat="1" x14ac:dyDescent="0.25">
      <c r="A339" s="153"/>
      <c r="B339" s="153"/>
      <c r="C339" s="454"/>
      <c r="E339" s="155"/>
      <c r="F339" s="155"/>
      <c r="G339" s="156"/>
      <c r="H339" s="157"/>
      <c r="I339" s="158"/>
      <c r="J339" s="160"/>
      <c r="K339" s="161"/>
      <c r="L339" s="161"/>
      <c r="M339" s="160"/>
      <c r="N339" s="160"/>
      <c r="O339" s="161"/>
      <c r="P339" s="161"/>
      <c r="Q339" s="160"/>
      <c r="R339" s="162"/>
      <c r="S339" s="161"/>
    </row>
    <row r="340" spans="1:19" s="154" customFormat="1" x14ac:dyDescent="0.25">
      <c r="A340" s="153"/>
      <c r="B340" s="153"/>
      <c r="C340" s="454"/>
      <c r="E340" s="155"/>
      <c r="F340" s="155"/>
      <c r="G340" s="156"/>
      <c r="H340" s="157"/>
      <c r="I340" s="158"/>
      <c r="J340" s="160"/>
      <c r="K340" s="161"/>
      <c r="L340" s="161"/>
      <c r="M340" s="160"/>
      <c r="N340" s="160"/>
      <c r="O340" s="161"/>
      <c r="P340" s="161"/>
      <c r="Q340" s="160"/>
      <c r="R340" s="162"/>
      <c r="S340" s="161"/>
    </row>
    <row r="341" spans="1:19" s="154" customFormat="1" x14ac:dyDescent="0.25">
      <c r="A341" s="153"/>
      <c r="B341" s="153"/>
      <c r="C341" s="454"/>
      <c r="E341" s="155"/>
      <c r="F341" s="155"/>
      <c r="G341" s="156"/>
      <c r="H341" s="157"/>
      <c r="I341" s="158"/>
      <c r="J341" s="160"/>
      <c r="K341" s="161"/>
      <c r="L341" s="161"/>
      <c r="M341" s="160"/>
      <c r="N341" s="160"/>
      <c r="O341" s="161"/>
      <c r="P341" s="161"/>
      <c r="Q341" s="160"/>
      <c r="R341" s="162"/>
      <c r="S341" s="161"/>
    </row>
    <row r="342" spans="1:19" s="154" customFormat="1" x14ac:dyDescent="0.25">
      <c r="A342" s="153"/>
      <c r="B342" s="153"/>
      <c r="C342" s="454"/>
      <c r="E342" s="155"/>
      <c r="F342" s="155"/>
      <c r="G342" s="156"/>
      <c r="H342" s="157"/>
      <c r="I342" s="158"/>
      <c r="J342" s="160"/>
      <c r="K342" s="161"/>
      <c r="L342" s="161"/>
      <c r="M342" s="160"/>
      <c r="N342" s="160"/>
      <c r="O342" s="161"/>
      <c r="P342" s="161"/>
      <c r="Q342" s="160"/>
      <c r="R342" s="162"/>
      <c r="S342" s="161"/>
    </row>
    <row r="343" spans="1:19" s="154" customFormat="1" x14ac:dyDescent="0.25">
      <c r="A343" s="153"/>
      <c r="B343" s="153"/>
      <c r="C343" s="454"/>
      <c r="E343" s="155"/>
      <c r="F343" s="155"/>
      <c r="G343" s="156"/>
      <c r="H343" s="157"/>
      <c r="I343" s="158"/>
      <c r="J343" s="160"/>
      <c r="K343" s="161"/>
      <c r="L343" s="161"/>
      <c r="M343" s="160"/>
      <c r="N343" s="160"/>
      <c r="O343" s="161"/>
      <c r="P343" s="161"/>
      <c r="Q343" s="160"/>
      <c r="R343" s="162"/>
      <c r="S343" s="161"/>
    </row>
    <row r="344" spans="1:19" s="154" customFormat="1" x14ac:dyDescent="0.25">
      <c r="A344" s="153"/>
      <c r="B344" s="153"/>
      <c r="C344" s="454"/>
      <c r="E344" s="155"/>
      <c r="F344" s="155"/>
      <c r="G344" s="156"/>
      <c r="H344" s="157"/>
      <c r="I344" s="158"/>
      <c r="J344" s="160"/>
      <c r="K344" s="161"/>
      <c r="L344" s="161"/>
      <c r="M344" s="160"/>
      <c r="N344" s="160"/>
      <c r="O344" s="161"/>
      <c r="P344" s="161"/>
      <c r="Q344" s="160"/>
      <c r="R344" s="162"/>
      <c r="S344" s="161"/>
    </row>
    <row r="345" spans="1:19" s="154" customFormat="1" x14ac:dyDescent="0.25">
      <c r="A345" s="153"/>
      <c r="B345" s="153"/>
      <c r="C345" s="454"/>
      <c r="E345" s="155"/>
      <c r="F345" s="155"/>
      <c r="G345" s="156"/>
      <c r="H345" s="157"/>
      <c r="I345" s="158"/>
      <c r="J345" s="160"/>
      <c r="K345" s="161"/>
      <c r="L345" s="161"/>
      <c r="M345" s="160"/>
      <c r="N345" s="160"/>
      <c r="O345" s="161"/>
      <c r="P345" s="161"/>
      <c r="Q345" s="160"/>
      <c r="R345" s="162"/>
      <c r="S345" s="161"/>
    </row>
    <row r="346" spans="1:19" s="154" customFormat="1" x14ac:dyDescent="0.25">
      <c r="A346" s="153"/>
      <c r="B346" s="153"/>
      <c r="C346" s="454"/>
      <c r="E346" s="155"/>
      <c r="F346" s="155"/>
      <c r="G346" s="156"/>
      <c r="H346" s="157"/>
      <c r="I346" s="158"/>
      <c r="J346" s="160"/>
      <c r="K346" s="161"/>
      <c r="L346" s="161"/>
      <c r="M346" s="160"/>
      <c r="N346" s="160"/>
      <c r="O346" s="161"/>
      <c r="P346" s="161"/>
      <c r="Q346" s="160"/>
      <c r="R346" s="162"/>
      <c r="S346" s="161"/>
    </row>
    <row r="347" spans="1:19" s="154" customFormat="1" x14ac:dyDescent="0.25">
      <c r="A347" s="153"/>
      <c r="B347" s="153"/>
      <c r="C347" s="454"/>
      <c r="E347" s="155"/>
      <c r="F347" s="155"/>
      <c r="G347" s="156"/>
      <c r="H347" s="157"/>
      <c r="I347" s="158"/>
      <c r="J347" s="160"/>
      <c r="K347" s="161"/>
      <c r="L347" s="161"/>
      <c r="M347" s="160"/>
      <c r="N347" s="160"/>
      <c r="O347" s="161"/>
      <c r="P347" s="161"/>
      <c r="Q347" s="160"/>
      <c r="R347" s="162"/>
      <c r="S347" s="161"/>
    </row>
    <row r="348" spans="1:19" s="154" customFormat="1" x14ac:dyDescent="0.25">
      <c r="A348" s="153"/>
      <c r="B348" s="153"/>
      <c r="C348" s="454"/>
      <c r="E348" s="155"/>
      <c r="F348" s="155"/>
      <c r="G348" s="156"/>
      <c r="H348" s="157"/>
      <c r="I348" s="158"/>
      <c r="J348" s="160"/>
      <c r="K348" s="161"/>
      <c r="L348" s="161"/>
      <c r="M348" s="160"/>
      <c r="N348" s="160"/>
      <c r="O348" s="161"/>
      <c r="P348" s="161"/>
      <c r="Q348" s="160"/>
      <c r="R348" s="162"/>
      <c r="S348" s="161"/>
    </row>
    <row r="349" spans="1:19" s="154" customFormat="1" x14ac:dyDescent="0.25">
      <c r="A349" s="153"/>
      <c r="B349" s="153"/>
      <c r="C349" s="454"/>
      <c r="E349" s="155"/>
      <c r="F349" s="155"/>
      <c r="G349" s="156"/>
      <c r="H349" s="157"/>
      <c r="I349" s="158"/>
      <c r="J349" s="160"/>
      <c r="K349" s="161"/>
      <c r="L349" s="161"/>
      <c r="M349" s="160"/>
      <c r="N349" s="160"/>
      <c r="O349" s="161"/>
      <c r="P349" s="161"/>
      <c r="Q349" s="160"/>
      <c r="R349" s="162"/>
      <c r="S349" s="161"/>
    </row>
    <row r="350" spans="1:19" s="154" customFormat="1" x14ac:dyDescent="0.25">
      <c r="A350" s="153"/>
      <c r="B350" s="153"/>
      <c r="C350" s="454"/>
      <c r="E350" s="155"/>
      <c r="F350" s="155"/>
      <c r="G350" s="156"/>
      <c r="H350" s="157"/>
      <c r="I350" s="158"/>
      <c r="J350" s="160"/>
      <c r="K350" s="161"/>
      <c r="L350" s="161"/>
      <c r="M350" s="160"/>
      <c r="N350" s="160"/>
      <c r="O350" s="161"/>
      <c r="P350" s="161"/>
      <c r="Q350" s="160"/>
      <c r="R350" s="162"/>
      <c r="S350" s="161"/>
    </row>
    <row r="351" spans="1:19" s="154" customFormat="1" x14ac:dyDescent="0.25">
      <c r="A351" s="153"/>
      <c r="B351" s="153"/>
      <c r="C351" s="454"/>
      <c r="E351" s="155"/>
      <c r="F351" s="155"/>
      <c r="G351" s="156"/>
      <c r="H351" s="157"/>
      <c r="I351" s="158"/>
      <c r="J351" s="160"/>
      <c r="K351" s="161"/>
      <c r="L351" s="161"/>
      <c r="M351" s="160"/>
      <c r="N351" s="160"/>
      <c r="O351" s="161"/>
      <c r="P351" s="161"/>
      <c r="Q351" s="160"/>
      <c r="R351" s="162"/>
      <c r="S351" s="161"/>
    </row>
    <row r="352" spans="1:19" s="154" customFormat="1" x14ac:dyDescent="0.25">
      <c r="A352" s="153"/>
      <c r="B352" s="153"/>
      <c r="C352" s="454"/>
      <c r="E352" s="155"/>
      <c r="F352" s="155"/>
      <c r="G352" s="156"/>
      <c r="H352" s="157"/>
      <c r="I352" s="158"/>
      <c r="J352" s="160"/>
      <c r="K352" s="161"/>
      <c r="L352" s="161"/>
      <c r="M352" s="160"/>
      <c r="N352" s="160"/>
      <c r="O352" s="161"/>
      <c r="P352" s="161"/>
      <c r="Q352" s="160"/>
      <c r="R352" s="162"/>
      <c r="S352" s="161"/>
    </row>
    <row r="353" spans="1:19" s="154" customFormat="1" x14ac:dyDescent="0.25">
      <c r="A353" s="153"/>
      <c r="B353" s="153"/>
      <c r="C353" s="454"/>
      <c r="E353" s="155"/>
      <c r="F353" s="155"/>
      <c r="G353" s="156"/>
      <c r="H353" s="157"/>
      <c r="I353" s="158"/>
      <c r="J353" s="160"/>
      <c r="K353" s="161"/>
      <c r="L353" s="161"/>
      <c r="M353" s="160"/>
      <c r="N353" s="160"/>
      <c r="O353" s="161"/>
      <c r="P353" s="161"/>
      <c r="Q353" s="160"/>
      <c r="R353" s="162"/>
      <c r="S353" s="161"/>
    </row>
    <row r="354" spans="1:19" s="154" customFormat="1" x14ac:dyDescent="0.25">
      <c r="A354" s="153"/>
      <c r="B354" s="153"/>
      <c r="C354" s="454"/>
      <c r="E354" s="155"/>
      <c r="F354" s="155"/>
      <c r="G354" s="156"/>
      <c r="H354" s="157"/>
      <c r="I354" s="158"/>
      <c r="J354" s="160"/>
      <c r="K354" s="161"/>
      <c r="L354" s="161"/>
      <c r="M354" s="160"/>
      <c r="N354" s="160"/>
      <c r="O354" s="161"/>
      <c r="P354" s="161"/>
      <c r="Q354" s="160"/>
      <c r="R354" s="162"/>
      <c r="S354" s="161"/>
    </row>
    <row r="355" spans="1:19" s="154" customFormat="1" x14ac:dyDescent="0.25">
      <c r="A355" s="153"/>
      <c r="B355" s="153"/>
      <c r="C355" s="454"/>
      <c r="E355" s="155"/>
      <c r="F355" s="155"/>
      <c r="G355" s="156"/>
      <c r="H355" s="157"/>
      <c r="I355" s="158"/>
      <c r="J355" s="160"/>
      <c r="K355" s="161"/>
      <c r="L355" s="161"/>
      <c r="M355" s="160"/>
      <c r="N355" s="160"/>
      <c r="O355" s="161"/>
      <c r="P355" s="161"/>
      <c r="Q355" s="160"/>
      <c r="R355" s="162"/>
      <c r="S355" s="161"/>
    </row>
    <row r="356" spans="1:19" s="154" customFormat="1" x14ac:dyDescent="0.25">
      <c r="A356" s="153"/>
      <c r="B356" s="153"/>
      <c r="C356" s="454"/>
      <c r="E356" s="155"/>
      <c r="F356" s="155"/>
      <c r="G356" s="156"/>
      <c r="H356" s="157"/>
      <c r="I356" s="158"/>
      <c r="J356" s="160"/>
      <c r="K356" s="161"/>
      <c r="L356" s="161"/>
      <c r="M356" s="160"/>
      <c r="N356" s="160"/>
      <c r="O356" s="161"/>
      <c r="P356" s="161"/>
      <c r="Q356" s="160"/>
      <c r="R356" s="162"/>
      <c r="S356" s="161"/>
    </row>
    <row r="357" spans="1:19" s="154" customFormat="1" x14ac:dyDescent="0.25">
      <c r="A357" s="153"/>
      <c r="B357" s="153"/>
      <c r="C357" s="454"/>
      <c r="E357" s="155"/>
      <c r="F357" s="155"/>
      <c r="G357" s="156"/>
      <c r="H357" s="157"/>
      <c r="I357" s="158"/>
      <c r="J357" s="160"/>
      <c r="K357" s="161"/>
      <c r="L357" s="161"/>
      <c r="M357" s="160"/>
      <c r="N357" s="160"/>
      <c r="O357" s="161"/>
      <c r="P357" s="161"/>
      <c r="Q357" s="160"/>
      <c r="R357" s="162"/>
      <c r="S357" s="161"/>
    </row>
    <row r="358" spans="1:19" s="154" customFormat="1" x14ac:dyDescent="0.25">
      <c r="A358" s="153"/>
      <c r="B358" s="153"/>
      <c r="C358" s="454"/>
      <c r="E358" s="155"/>
      <c r="F358" s="155"/>
      <c r="G358" s="156"/>
      <c r="H358" s="157"/>
      <c r="I358" s="158"/>
      <c r="J358" s="160"/>
      <c r="K358" s="161"/>
      <c r="L358" s="161"/>
      <c r="M358" s="160"/>
      <c r="N358" s="160"/>
      <c r="O358" s="161"/>
      <c r="P358" s="161"/>
      <c r="Q358" s="160"/>
      <c r="R358" s="162"/>
      <c r="S358" s="161"/>
    </row>
    <row r="359" spans="1:19" s="154" customFormat="1" x14ac:dyDescent="0.25">
      <c r="A359" s="153"/>
      <c r="B359" s="153"/>
      <c r="C359" s="454"/>
      <c r="E359" s="155"/>
      <c r="F359" s="155"/>
      <c r="G359" s="156"/>
      <c r="H359" s="157"/>
      <c r="I359" s="158"/>
      <c r="J359" s="160"/>
      <c r="K359" s="161"/>
      <c r="L359" s="161"/>
      <c r="M359" s="160"/>
      <c r="N359" s="160"/>
      <c r="O359" s="161"/>
      <c r="P359" s="161"/>
      <c r="Q359" s="160"/>
      <c r="R359" s="162"/>
      <c r="S359" s="161"/>
    </row>
    <row r="360" spans="1:19" s="154" customFormat="1" x14ac:dyDescent="0.25">
      <c r="A360" s="153"/>
      <c r="B360" s="153"/>
      <c r="C360" s="454"/>
      <c r="E360" s="155"/>
      <c r="F360" s="155"/>
      <c r="G360" s="156"/>
      <c r="H360" s="157"/>
      <c r="I360" s="158"/>
      <c r="J360" s="160"/>
      <c r="K360" s="161"/>
      <c r="L360" s="161"/>
      <c r="M360" s="160"/>
      <c r="N360" s="160"/>
      <c r="O360" s="161"/>
      <c r="P360" s="161"/>
      <c r="Q360" s="160"/>
      <c r="R360" s="162"/>
      <c r="S360" s="161"/>
    </row>
    <row r="361" spans="1:19" s="154" customFormat="1" x14ac:dyDescent="0.25">
      <c r="A361" s="153"/>
      <c r="B361" s="153"/>
      <c r="C361" s="454"/>
      <c r="E361" s="155"/>
      <c r="F361" s="155"/>
      <c r="G361" s="156"/>
      <c r="H361" s="157"/>
      <c r="I361" s="158"/>
      <c r="J361" s="160"/>
      <c r="K361" s="161"/>
      <c r="L361" s="161"/>
      <c r="M361" s="160"/>
      <c r="N361" s="160"/>
      <c r="O361" s="161"/>
      <c r="P361" s="161"/>
      <c r="Q361" s="160"/>
      <c r="R361" s="162"/>
      <c r="S361" s="161"/>
    </row>
    <row r="362" spans="1:19" s="154" customFormat="1" x14ac:dyDescent="0.25">
      <c r="A362" s="153"/>
      <c r="B362" s="153"/>
      <c r="C362" s="454"/>
      <c r="E362" s="155"/>
      <c r="F362" s="155"/>
      <c r="G362" s="156"/>
      <c r="H362" s="157"/>
      <c r="I362" s="158"/>
      <c r="J362" s="160"/>
      <c r="K362" s="161"/>
      <c r="L362" s="161"/>
      <c r="M362" s="160"/>
      <c r="N362" s="160"/>
      <c r="O362" s="161"/>
      <c r="P362" s="161"/>
      <c r="Q362" s="160"/>
      <c r="R362" s="162"/>
      <c r="S362" s="161"/>
    </row>
    <row r="363" spans="1:19" s="154" customFormat="1" x14ac:dyDescent="0.25">
      <c r="A363" s="153"/>
      <c r="B363" s="153"/>
      <c r="C363" s="454"/>
      <c r="E363" s="155"/>
      <c r="F363" s="155"/>
      <c r="G363" s="156"/>
      <c r="H363" s="157"/>
      <c r="I363" s="158"/>
      <c r="J363" s="160"/>
      <c r="K363" s="161"/>
      <c r="L363" s="161"/>
      <c r="M363" s="160"/>
      <c r="N363" s="160"/>
      <c r="O363" s="161"/>
      <c r="P363" s="161"/>
      <c r="Q363" s="160"/>
      <c r="R363" s="162"/>
      <c r="S363" s="161"/>
    </row>
    <row r="364" spans="1:19" s="154" customFormat="1" x14ac:dyDescent="0.25">
      <c r="A364" s="153"/>
      <c r="B364" s="153"/>
      <c r="C364" s="454"/>
      <c r="E364" s="155"/>
      <c r="F364" s="155"/>
      <c r="G364" s="156"/>
      <c r="H364" s="157"/>
      <c r="I364" s="158"/>
      <c r="J364" s="160"/>
      <c r="K364" s="161"/>
      <c r="L364" s="161"/>
      <c r="M364" s="160"/>
      <c r="N364" s="160"/>
      <c r="O364" s="161"/>
      <c r="P364" s="161"/>
      <c r="Q364" s="160"/>
      <c r="R364" s="162"/>
      <c r="S364" s="161"/>
    </row>
    <row r="365" spans="1:19" s="154" customFormat="1" x14ac:dyDescent="0.25">
      <c r="A365" s="153"/>
      <c r="B365" s="153"/>
      <c r="C365" s="454"/>
      <c r="E365" s="155"/>
      <c r="F365" s="155"/>
      <c r="G365" s="156"/>
      <c r="H365" s="157"/>
      <c r="I365" s="158"/>
      <c r="J365" s="160"/>
      <c r="K365" s="161"/>
      <c r="L365" s="161"/>
      <c r="M365" s="160"/>
      <c r="N365" s="160"/>
      <c r="O365" s="161"/>
      <c r="P365" s="161"/>
      <c r="Q365" s="160"/>
      <c r="R365" s="162"/>
      <c r="S365" s="161"/>
    </row>
    <row r="366" spans="1:19" s="154" customFormat="1" x14ac:dyDescent="0.25">
      <c r="A366" s="153"/>
      <c r="B366" s="153"/>
      <c r="C366" s="454"/>
      <c r="E366" s="155"/>
      <c r="F366" s="155"/>
      <c r="G366" s="156"/>
      <c r="H366" s="157"/>
      <c r="I366" s="158"/>
      <c r="J366" s="160"/>
      <c r="K366" s="161"/>
      <c r="L366" s="161"/>
      <c r="M366" s="160"/>
      <c r="N366" s="160"/>
      <c r="O366" s="161"/>
      <c r="P366" s="161"/>
      <c r="Q366" s="160"/>
      <c r="R366" s="162"/>
      <c r="S366" s="161"/>
    </row>
    <row r="367" spans="1:19" s="154" customFormat="1" x14ac:dyDescent="0.25">
      <c r="A367" s="153"/>
      <c r="B367" s="153"/>
      <c r="C367" s="454"/>
      <c r="E367" s="155"/>
      <c r="F367" s="155"/>
      <c r="G367" s="156"/>
      <c r="H367" s="157"/>
      <c r="I367" s="158"/>
      <c r="J367" s="160"/>
      <c r="K367" s="161"/>
      <c r="L367" s="161"/>
      <c r="M367" s="160"/>
      <c r="N367" s="160"/>
      <c r="O367" s="161"/>
      <c r="P367" s="161"/>
      <c r="Q367" s="160"/>
      <c r="R367" s="162"/>
      <c r="S367" s="161"/>
    </row>
    <row r="368" spans="1:19" s="154" customFormat="1" x14ac:dyDescent="0.25">
      <c r="A368" s="153"/>
      <c r="B368" s="153"/>
      <c r="C368" s="454"/>
      <c r="E368" s="155"/>
      <c r="F368" s="155"/>
      <c r="G368" s="156"/>
      <c r="H368" s="157"/>
      <c r="I368" s="158"/>
      <c r="J368" s="160"/>
      <c r="K368" s="161"/>
      <c r="L368" s="161"/>
      <c r="M368" s="160"/>
      <c r="N368" s="160"/>
      <c r="O368" s="161"/>
      <c r="P368" s="161"/>
      <c r="Q368" s="160"/>
      <c r="R368" s="162"/>
      <c r="S368" s="161"/>
    </row>
    <row r="369" spans="1:19" s="154" customFormat="1" x14ac:dyDescent="0.25">
      <c r="A369" s="153"/>
      <c r="B369" s="153"/>
      <c r="C369" s="454"/>
      <c r="E369" s="155"/>
      <c r="F369" s="155"/>
      <c r="G369" s="156"/>
      <c r="H369" s="157"/>
      <c r="I369" s="158"/>
      <c r="J369" s="160"/>
      <c r="K369" s="161"/>
      <c r="L369" s="161"/>
      <c r="M369" s="160"/>
      <c r="N369" s="160"/>
      <c r="O369" s="161"/>
      <c r="P369" s="161"/>
      <c r="Q369" s="160"/>
      <c r="R369" s="162"/>
      <c r="S369" s="161"/>
    </row>
    <row r="370" spans="1:19" s="154" customFormat="1" x14ac:dyDescent="0.25">
      <c r="A370" s="153"/>
      <c r="B370" s="153"/>
      <c r="C370" s="454"/>
      <c r="E370" s="155"/>
      <c r="F370" s="155"/>
      <c r="G370" s="156"/>
      <c r="H370" s="157"/>
      <c r="I370" s="158"/>
      <c r="J370" s="160"/>
      <c r="K370" s="161"/>
      <c r="L370" s="161"/>
      <c r="M370" s="160"/>
      <c r="N370" s="160"/>
      <c r="O370" s="161"/>
      <c r="P370" s="161"/>
      <c r="Q370" s="160"/>
      <c r="R370" s="162"/>
      <c r="S370" s="161"/>
    </row>
    <row r="371" spans="1:19" s="154" customFormat="1" x14ac:dyDescent="0.25">
      <c r="A371" s="153"/>
      <c r="B371" s="153"/>
      <c r="C371" s="454"/>
      <c r="E371" s="155"/>
      <c r="F371" s="155"/>
      <c r="G371" s="156"/>
      <c r="H371" s="157"/>
      <c r="I371" s="158"/>
      <c r="J371" s="160"/>
      <c r="K371" s="161"/>
      <c r="L371" s="161"/>
      <c r="M371" s="160"/>
      <c r="N371" s="160"/>
      <c r="O371" s="161"/>
      <c r="P371" s="161"/>
      <c r="Q371" s="160"/>
      <c r="R371" s="162"/>
      <c r="S371" s="161"/>
    </row>
    <row r="372" spans="1:19" s="154" customFormat="1" x14ac:dyDescent="0.25">
      <c r="A372" s="153"/>
      <c r="B372" s="153"/>
      <c r="C372" s="454"/>
      <c r="E372" s="155"/>
      <c r="F372" s="155"/>
      <c r="G372" s="156"/>
      <c r="H372" s="157"/>
      <c r="I372" s="158"/>
      <c r="J372" s="160"/>
      <c r="K372" s="161"/>
      <c r="L372" s="161"/>
      <c r="M372" s="160"/>
      <c r="N372" s="160"/>
      <c r="O372" s="161"/>
      <c r="P372" s="161"/>
      <c r="Q372" s="160"/>
      <c r="R372" s="162"/>
      <c r="S372" s="161"/>
    </row>
    <row r="373" spans="1:19" s="154" customFormat="1" x14ac:dyDescent="0.25">
      <c r="A373" s="153"/>
      <c r="B373" s="153"/>
      <c r="C373" s="454"/>
      <c r="E373" s="155"/>
      <c r="F373" s="155"/>
      <c r="G373" s="156"/>
      <c r="H373" s="157"/>
      <c r="I373" s="158"/>
      <c r="J373" s="160"/>
      <c r="K373" s="161"/>
      <c r="L373" s="161"/>
      <c r="M373" s="160"/>
      <c r="N373" s="160"/>
      <c r="O373" s="161"/>
      <c r="P373" s="161"/>
      <c r="Q373" s="160"/>
      <c r="R373" s="162"/>
      <c r="S373" s="161"/>
    </row>
    <row r="374" spans="1:19" s="154" customFormat="1" x14ac:dyDescent="0.25">
      <c r="A374" s="153"/>
      <c r="B374" s="153"/>
      <c r="C374" s="454"/>
      <c r="E374" s="155"/>
      <c r="F374" s="155"/>
      <c r="G374" s="156"/>
      <c r="H374" s="157"/>
      <c r="I374" s="158"/>
      <c r="J374" s="160"/>
      <c r="K374" s="161"/>
      <c r="L374" s="161"/>
      <c r="M374" s="160"/>
      <c r="N374" s="160"/>
      <c r="O374" s="161"/>
      <c r="P374" s="161"/>
      <c r="Q374" s="160"/>
      <c r="R374" s="162"/>
      <c r="S374" s="161"/>
    </row>
    <row r="375" spans="1:19" s="154" customFormat="1" x14ac:dyDescent="0.25">
      <c r="A375" s="153"/>
      <c r="B375" s="153"/>
      <c r="C375" s="454"/>
      <c r="E375" s="155"/>
      <c r="F375" s="155"/>
      <c r="G375" s="156"/>
      <c r="H375" s="157"/>
      <c r="I375" s="158"/>
      <c r="J375" s="160"/>
      <c r="K375" s="161"/>
      <c r="L375" s="161"/>
      <c r="M375" s="160"/>
      <c r="N375" s="160"/>
      <c r="O375" s="161"/>
      <c r="P375" s="161"/>
      <c r="Q375" s="160"/>
      <c r="R375" s="162"/>
      <c r="S375" s="161"/>
    </row>
    <row r="376" spans="1:19" s="154" customFormat="1" x14ac:dyDescent="0.25">
      <c r="A376" s="153"/>
      <c r="B376" s="153"/>
      <c r="C376" s="454"/>
      <c r="E376" s="155"/>
      <c r="F376" s="155"/>
      <c r="G376" s="156"/>
      <c r="H376" s="157"/>
      <c r="I376" s="158"/>
      <c r="J376" s="160"/>
      <c r="K376" s="161"/>
      <c r="L376" s="161"/>
      <c r="M376" s="160"/>
      <c r="N376" s="160"/>
      <c r="O376" s="161"/>
      <c r="P376" s="161"/>
      <c r="Q376" s="160"/>
      <c r="R376" s="162"/>
      <c r="S376" s="161"/>
    </row>
    <row r="377" spans="1:19" s="154" customFormat="1" x14ac:dyDescent="0.25">
      <c r="A377" s="153"/>
      <c r="B377" s="153"/>
      <c r="C377" s="454"/>
      <c r="E377" s="155"/>
      <c r="F377" s="155"/>
      <c r="G377" s="156"/>
      <c r="H377" s="157"/>
      <c r="I377" s="158"/>
      <c r="J377" s="160"/>
      <c r="K377" s="161"/>
      <c r="L377" s="161"/>
      <c r="M377" s="160"/>
      <c r="N377" s="160"/>
      <c r="O377" s="161"/>
      <c r="P377" s="161"/>
      <c r="Q377" s="160"/>
      <c r="R377" s="162"/>
      <c r="S377" s="161"/>
    </row>
    <row r="378" spans="1:19" s="154" customFormat="1" x14ac:dyDescent="0.25">
      <c r="A378" s="153"/>
      <c r="B378" s="153"/>
      <c r="C378" s="454"/>
      <c r="E378" s="155"/>
      <c r="F378" s="155"/>
      <c r="G378" s="156"/>
      <c r="H378" s="157"/>
      <c r="I378" s="158"/>
      <c r="J378" s="160"/>
      <c r="K378" s="161"/>
      <c r="L378" s="161"/>
      <c r="M378" s="160"/>
      <c r="N378" s="160"/>
      <c r="O378" s="161"/>
      <c r="P378" s="161"/>
      <c r="Q378" s="160"/>
      <c r="R378" s="162"/>
      <c r="S378" s="161"/>
    </row>
    <row r="379" spans="1:19" s="154" customFormat="1" x14ac:dyDescent="0.25">
      <c r="A379" s="153"/>
      <c r="B379" s="153"/>
      <c r="C379" s="454"/>
      <c r="E379" s="155"/>
      <c r="F379" s="155"/>
      <c r="G379" s="156"/>
      <c r="H379" s="157"/>
      <c r="I379" s="158"/>
      <c r="J379" s="160"/>
      <c r="K379" s="161"/>
      <c r="L379" s="161"/>
      <c r="M379" s="160"/>
      <c r="N379" s="160"/>
      <c r="O379" s="161"/>
      <c r="P379" s="161"/>
      <c r="Q379" s="160"/>
      <c r="R379" s="162"/>
      <c r="S379" s="161"/>
    </row>
    <row r="380" spans="1:19" s="154" customFormat="1" x14ac:dyDescent="0.25">
      <c r="A380" s="153"/>
      <c r="B380" s="153"/>
      <c r="C380" s="454"/>
      <c r="E380" s="155"/>
      <c r="F380" s="155"/>
      <c r="G380" s="156"/>
      <c r="H380" s="157"/>
      <c r="I380" s="158"/>
      <c r="J380" s="160"/>
      <c r="K380" s="161"/>
      <c r="L380" s="161"/>
      <c r="M380" s="160"/>
      <c r="N380" s="160"/>
      <c r="O380" s="161"/>
      <c r="P380" s="161"/>
      <c r="Q380" s="160"/>
      <c r="R380" s="162"/>
      <c r="S380" s="161"/>
    </row>
    <row r="381" spans="1:19" s="154" customFormat="1" x14ac:dyDescent="0.25">
      <c r="A381" s="153"/>
      <c r="B381" s="153"/>
      <c r="C381" s="454"/>
      <c r="E381" s="155"/>
      <c r="F381" s="155"/>
      <c r="G381" s="156"/>
      <c r="H381" s="157"/>
      <c r="I381" s="158"/>
      <c r="J381" s="160"/>
      <c r="K381" s="161"/>
      <c r="L381" s="161"/>
      <c r="M381" s="160"/>
      <c r="N381" s="160"/>
      <c r="O381" s="161"/>
      <c r="P381" s="161"/>
      <c r="Q381" s="160"/>
      <c r="R381" s="162"/>
      <c r="S381" s="161"/>
    </row>
    <row r="382" spans="1:19" s="154" customFormat="1" x14ac:dyDescent="0.25">
      <c r="A382" s="153"/>
      <c r="B382" s="153"/>
      <c r="C382" s="454"/>
      <c r="E382" s="155"/>
      <c r="F382" s="155"/>
      <c r="G382" s="156"/>
      <c r="H382" s="157"/>
      <c r="I382" s="158"/>
      <c r="J382" s="160"/>
      <c r="K382" s="161"/>
      <c r="L382" s="161"/>
      <c r="M382" s="160"/>
      <c r="N382" s="160"/>
      <c r="O382" s="161"/>
      <c r="P382" s="161"/>
      <c r="Q382" s="160"/>
      <c r="R382" s="162"/>
      <c r="S382" s="161"/>
    </row>
    <row r="383" spans="1:19" s="154" customFormat="1" x14ac:dyDescent="0.25">
      <c r="A383" s="153"/>
      <c r="B383" s="153"/>
      <c r="C383" s="454"/>
      <c r="E383" s="155"/>
      <c r="F383" s="155"/>
      <c r="G383" s="156"/>
      <c r="H383" s="157"/>
      <c r="I383" s="158"/>
      <c r="J383" s="160"/>
      <c r="K383" s="161"/>
      <c r="L383" s="161"/>
      <c r="M383" s="160"/>
      <c r="N383" s="160"/>
      <c r="O383" s="161"/>
      <c r="P383" s="161"/>
      <c r="Q383" s="160"/>
      <c r="R383" s="162"/>
      <c r="S383" s="161"/>
    </row>
    <row r="384" spans="1:19" s="154" customFormat="1" x14ac:dyDescent="0.25">
      <c r="A384" s="153"/>
      <c r="B384" s="153"/>
      <c r="C384" s="454"/>
      <c r="E384" s="155"/>
      <c r="F384" s="155"/>
      <c r="G384" s="156"/>
      <c r="H384" s="157"/>
      <c r="I384" s="158"/>
      <c r="J384" s="160"/>
      <c r="K384" s="161"/>
      <c r="L384" s="161"/>
      <c r="M384" s="160"/>
      <c r="N384" s="160"/>
      <c r="O384" s="161"/>
      <c r="P384" s="161"/>
      <c r="Q384" s="160"/>
      <c r="R384" s="162"/>
      <c r="S384" s="161"/>
    </row>
    <row r="385" spans="1:19" s="154" customFormat="1" x14ac:dyDescent="0.25">
      <c r="A385" s="153"/>
      <c r="B385" s="153"/>
      <c r="C385" s="454"/>
      <c r="E385" s="155"/>
      <c r="F385" s="155"/>
      <c r="G385" s="156"/>
      <c r="H385" s="157"/>
      <c r="I385" s="158"/>
      <c r="J385" s="160"/>
      <c r="K385" s="161"/>
      <c r="L385" s="161"/>
      <c r="M385" s="160"/>
      <c r="N385" s="160"/>
      <c r="O385" s="161"/>
      <c r="P385" s="161"/>
      <c r="Q385" s="160"/>
      <c r="R385" s="162"/>
      <c r="S385" s="161"/>
    </row>
    <row r="386" spans="1:19" s="154" customFormat="1" x14ac:dyDescent="0.25">
      <c r="A386" s="153"/>
      <c r="B386" s="153"/>
      <c r="C386" s="454"/>
      <c r="E386" s="155"/>
      <c r="F386" s="155"/>
      <c r="G386" s="156"/>
      <c r="H386" s="157"/>
      <c r="I386" s="158"/>
      <c r="J386" s="160"/>
      <c r="K386" s="161"/>
      <c r="L386" s="161"/>
      <c r="M386" s="160"/>
      <c r="N386" s="160"/>
      <c r="O386" s="161"/>
      <c r="P386" s="161"/>
      <c r="Q386" s="160"/>
      <c r="R386" s="162"/>
      <c r="S386" s="161"/>
    </row>
    <row r="387" spans="1:19" s="154" customFormat="1" x14ac:dyDescent="0.25">
      <c r="A387" s="153"/>
      <c r="B387" s="153"/>
      <c r="C387" s="454"/>
      <c r="E387" s="155"/>
      <c r="F387" s="155"/>
      <c r="G387" s="156"/>
      <c r="H387" s="157"/>
      <c r="I387" s="158"/>
      <c r="J387" s="160"/>
      <c r="K387" s="161"/>
      <c r="L387" s="161"/>
      <c r="M387" s="160"/>
      <c r="N387" s="160"/>
      <c r="O387" s="161"/>
      <c r="P387" s="161"/>
      <c r="Q387" s="160"/>
      <c r="R387" s="162"/>
      <c r="S387" s="161"/>
    </row>
    <row r="388" spans="1:19" s="154" customFormat="1" x14ac:dyDescent="0.25">
      <c r="A388" s="153"/>
      <c r="B388" s="153"/>
      <c r="C388" s="454"/>
      <c r="E388" s="155"/>
      <c r="F388" s="155"/>
      <c r="G388" s="156"/>
      <c r="H388" s="157"/>
      <c r="I388" s="158"/>
      <c r="J388" s="160"/>
      <c r="K388" s="161"/>
      <c r="L388" s="161"/>
      <c r="M388" s="160"/>
      <c r="N388" s="160"/>
      <c r="O388" s="161"/>
      <c r="P388" s="161"/>
      <c r="Q388" s="160"/>
      <c r="R388" s="162"/>
      <c r="S388" s="161"/>
    </row>
    <row r="389" spans="1:19" s="154" customFormat="1" x14ac:dyDescent="0.25">
      <c r="A389" s="153"/>
      <c r="B389" s="153"/>
      <c r="C389" s="454"/>
      <c r="E389" s="155"/>
      <c r="F389" s="155"/>
      <c r="G389" s="156"/>
      <c r="H389" s="157"/>
      <c r="I389" s="158"/>
      <c r="J389" s="160"/>
      <c r="K389" s="161"/>
      <c r="L389" s="161"/>
      <c r="M389" s="160"/>
      <c r="N389" s="160"/>
      <c r="O389" s="161"/>
      <c r="P389" s="161"/>
      <c r="Q389" s="160"/>
      <c r="R389" s="162"/>
      <c r="S389" s="161"/>
    </row>
    <row r="390" spans="1:19" s="154" customFormat="1" x14ac:dyDescent="0.25">
      <c r="A390" s="153"/>
      <c r="B390" s="153"/>
      <c r="C390" s="454"/>
      <c r="E390" s="155"/>
      <c r="F390" s="155"/>
      <c r="G390" s="156"/>
      <c r="H390" s="157"/>
      <c r="I390" s="158"/>
      <c r="J390" s="160"/>
      <c r="K390" s="161"/>
      <c r="L390" s="161"/>
      <c r="M390" s="160"/>
      <c r="N390" s="160"/>
      <c r="O390" s="161"/>
      <c r="P390" s="161"/>
      <c r="Q390" s="160"/>
      <c r="R390" s="162"/>
      <c r="S390" s="161"/>
    </row>
    <row r="391" spans="1:19" s="154" customFormat="1" x14ac:dyDescent="0.25">
      <c r="A391" s="153"/>
      <c r="B391" s="153"/>
      <c r="C391" s="454"/>
      <c r="E391" s="155"/>
      <c r="F391" s="155"/>
      <c r="G391" s="156"/>
      <c r="H391" s="157"/>
      <c r="I391" s="158"/>
      <c r="J391" s="160"/>
      <c r="K391" s="161"/>
      <c r="L391" s="161"/>
      <c r="M391" s="160"/>
      <c r="N391" s="160"/>
      <c r="O391" s="161"/>
      <c r="P391" s="161"/>
      <c r="Q391" s="160"/>
      <c r="R391" s="162"/>
      <c r="S391" s="161"/>
    </row>
    <row r="392" spans="1:19" s="154" customFormat="1" x14ac:dyDescent="0.25">
      <c r="A392" s="153"/>
      <c r="B392" s="153"/>
      <c r="C392" s="454"/>
      <c r="E392" s="155"/>
      <c r="F392" s="155"/>
      <c r="G392" s="156"/>
      <c r="H392" s="157"/>
      <c r="I392" s="158"/>
      <c r="J392" s="160"/>
      <c r="K392" s="161"/>
      <c r="L392" s="161"/>
      <c r="M392" s="160"/>
      <c r="N392" s="160"/>
      <c r="O392" s="161"/>
      <c r="P392" s="161"/>
      <c r="Q392" s="160"/>
      <c r="R392" s="162"/>
      <c r="S392" s="161"/>
    </row>
    <row r="393" spans="1:19" s="154" customFormat="1" x14ac:dyDescent="0.25">
      <c r="A393" s="153"/>
      <c r="B393" s="153"/>
      <c r="C393" s="454"/>
      <c r="E393" s="155"/>
      <c r="F393" s="155"/>
      <c r="G393" s="156"/>
      <c r="H393" s="157"/>
      <c r="I393" s="158"/>
      <c r="J393" s="160"/>
      <c r="K393" s="161"/>
      <c r="L393" s="161"/>
      <c r="M393" s="160"/>
      <c r="N393" s="160"/>
      <c r="O393" s="161"/>
      <c r="P393" s="161"/>
      <c r="Q393" s="160"/>
      <c r="R393" s="162"/>
      <c r="S393" s="161"/>
    </row>
    <row r="394" spans="1:19" s="154" customFormat="1" x14ac:dyDescent="0.25">
      <c r="A394" s="153"/>
      <c r="B394" s="153"/>
      <c r="C394" s="454"/>
      <c r="E394" s="155"/>
      <c r="F394" s="155"/>
      <c r="G394" s="156"/>
      <c r="H394" s="157"/>
      <c r="I394" s="158"/>
      <c r="J394" s="160"/>
      <c r="K394" s="161"/>
      <c r="L394" s="161"/>
      <c r="M394" s="160"/>
      <c r="N394" s="160"/>
      <c r="O394" s="161"/>
      <c r="P394" s="161"/>
      <c r="Q394" s="160"/>
      <c r="R394" s="162"/>
      <c r="S394" s="161"/>
    </row>
    <row r="395" spans="1:19" s="154" customFormat="1" x14ac:dyDescent="0.25">
      <c r="A395" s="153"/>
      <c r="B395" s="153"/>
      <c r="C395" s="454"/>
      <c r="E395" s="155"/>
      <c r="F395" s="155"/>
      <c r="G395" s="156"/>
      <c r="H395" s="157"/>
      <c r="I395" s="158"/>
      <c r="J395" s="160"/>
      <c r="K395" s="161"/>
      <c r="L395" s="161"/>
      <c r="M395" s="160"/>
      <c r="N395" s="160"/>
      <c r="O395" s="161"/>
      <c r="P395" s="161"/>
      <c r="Q395" s="160"/>
      <c r="R395" s="162"/>
      <c r="S395" s="161"/>
    </row>
    <row r="396" spans="1:19" s="154" customFormat="1" x14ac:dyDescent="0.25">
      <c r="A396" s="153"/>
      <c r="B396" s="153"/>
      <c r="C396" s="454"/>
      <c r="E396" s="155"/>
      <c r="F396" s="155"/>
      <c r="G396" s="156"/>
      <c r="H396" s="157"/>
      <c r="I396" s="158"/>
      <c r="J396" s="160"/>
      <c r="K396" s="161"/>
      <c r="L396" s="161"/>
      <c r="M396" s="160"/>
      <c r="N396" s="160"/>
      <c r="O396" s="161"/>
      <c r="P396" s="161"/>
      <c r="Q396" s="160"/>
      <c r="R396" s="162"/>
      <c r="S396" s="161"/>
    </row>
    <row r="397" spans="1:19" s="154" customFormat="1" x14ac:dyDescent="0.25">
      <c r="A397" s="153"/>
      <c r="B397" s="153"/>
      <c r="C397" s="454"/>
      <c r="E397" s="155"/>
      <c r="F397" s="155"/>
      <c r="G397" s="156"/>
      <c r="H397" s="157"/>
      <c r="I397" s="158"/>
      <c r="J397" s="160"/>
      <c r="K397" s="161"/>
      <c r="L397" s="161"/>
      <c r="M397" s="160"/>
      <c r="N397" s="160"/>
      <c r="O397" s="161"/>
      <c r="P397" s="161"/>
      <c r="Q397" s="160"/>
      <c r="R397" s="162"/>
      <c r="S397" s="161"/>
    </row>
    <row r="398" spans="1:19" s="154" customFormat="1" x14ac:dyDescent="0.25">
      <c r="A398" s="153"/>
      <c r="B398" s="153"/>
      <c r="C398" s="454"/>
      <c r="E398" s="155"/>
      <c r="F398" s="155"/>
      <c r="G398" s="156"/>
      <c r="H398" s="157"/>
      <c r="I398" s="158"/>
      <c r="J398" s="160"/>
      <c r="K398" s="161"/>
      <c r="L398" s="161"/>
      <c r="M398" s="160"/>
      <c r="N398" s="160"/>
      <c r="O398" s="161"/>
      <c r="P398" s="161"/>
      <c r="Q398" s="160"/>
      <c r="R398" s="162"/>
      <c r="S398" s="161"/>
    </row>
    <row r="399" spans="1:19" s="154" customFormat="1" x14ac:dyDescent="0.25">
      <c r="A399" s="153"/>
      <c r="B399" s="153"/>
      <c r="C399" s="454"/>
      <c r="E399" s="155"/>
      <c r="F399" s="155"/>
      <c r="G399" s="156"/>
      <c r="H399" s="157"/>
      <c r="I399" s="158"/>
      <c r="J399" s="160"/>
      <c r="K399" s="161"/>
      <c r="L399" s="161"/>
      <c r="M399" s="160"/>
      <c r="N399" s="160"/>
      <c r="O399" s="161"/>
      <c r="P399" s="161"/>
      <c r="Q399" s="160"/>
      <c r="R399" s="162"/>
      <c r="S399" s="161"/>
    </row>
    <row r="400" spans="1:19" s="154" customFormat="1" x14ac:dyDescent="0.25">
      <c r="A400" s="153"/>
      <c r="B400" s="153"/>
      <c r="C400" s="454"/>
      <c r="E400" s="155"/>
      <c r="F400" s="155"/>
      <c r="G400" s="156"/>
      <c r="H400" s="157"/>
      <c r="I400" s="158"/>
      <c r="J400" s="160"/>
      <c r="K400" s="161"/>
      <c r="L400" s="161"/>
      <c r="M400" s="160"/>
      <c r="N400" s="160"/>
      <c r="O400" s="161"/>
      <c r="P400" s="161"/>
      <c r="Q400" s="160"/>
      <c r="R400" s="162"/>
      <c r="S400" s="161"/>
    </row>
    <row r="401" spans="1:19" s="154" customFormat="1" x14ac:dyDescent="0.25">
      <c r="A401" s="153"/>
      <c r="B401" s="153"/>
      <c r="C401" s="454"/>
      <c r="E401" s="155"/>
      <c r="F401" s="155"/>
      <c r="G401" s="156"/>
      <c r="H401" s="157"/>
      <c r="I401" s="158"/>
      <c r="J401" s="160"/>
      <c r="K401" s="161"/>
      <c r="L401" s="161"/>
      <c r="M401" s="160"/>
      <c r="N401" s="160"/>
      <c r="O401" s="161"/>
      <c r="P401" s="161"/>
      <c r="Q401" s="160"/>
      <c r="R401" s="162"/>
      <c r="S401" s="161"/>
    </row>
    <row r="402" spans="1:19" s="154" customFormat="1" x14ac:dyDescent="0.25">
      <c r="A402" s="153"/>
      <c r="B402" s="153"/>
      <c r="C402" s="454"/>
      <c r="E402" s="155"/>
      <c r="F402" s="155"/>
      <c r="G402" s="156"/>
      <c r="H402" s="157"/>
      <c r="I402" s="158"/>
      <c r="J402" s="160"/>
      <c r="K402" s="161"/>
      <c r="L402" s="161"/>
      <c r="M402" s="160"/>
      <c r="N402" s="160"/>
      <c r="O402" s="161"/>
      <c r="P402" s="161"/>
      <c r="Q402" s="160"/>
      <c r="R402" s="162"/>
      <c r="S402" s="161"/>
    </row>
    <row r="403" spans="1:19" s="154" customFormat="1" x14ac:dyDescent="0.25">
      <c r="A403" s="153"/>
      <c r="B403" s="153"/>
      <c r="C403" s="454"/>
      <c r="E403" s="155"/>
      <c r="F403" s="155"/>
      <c r="G403" s="156"/>
      <c r="H403" s="157"/>
      <c r="I403" s="158"/>
      <c r="J403" s="160"/>
      <c r="K403" s="161"/>
      <c r="L403" s="161"/>
      <c r="M403" s="160"/>
      <c r="N403" s="160"/>
      <c r="O403" s="161"/>
      <c r="P403" s="161"/>
      <c r="Q403" s="160"/>
      <c r="R403" s="162"/>
      <c r="S403" s="161"/>
    </row>
    <row r="404" spans="1:19" s="154" customFormat="1" x14ac:dyDescent="0.25">
      <c r="A404" s="153"/>
      <c r="B404" s="153"/>
      <c r="C404" s="454"/>
      <c r="E404" s="155"/>
      <c r="F404" s="155"/>
      <c r="G404" s="156"/>
      <c r="H404" s="157"/>
      <c r="I404" s="158"/>
      <c r="J404" s="160"/>
      <c r="K404" s="161"/>
      <c r="L404" s="161"/>
      <c r="M404" s="160"/>
      <c r="N404" s="160"/>
      <c r="O404" s="161"/>
      <c r="P404" s="161"/>
      <c r="Q404" s="160"/>
      <c r="R404" s="162"/>
      <c r="S404" s="161"/>
    </row>
    <row r="405" spans="1:19" s="154" customFormat="1" x14ac:dyDescent="0.25">
      <c r="A405" s="153"/>
      <c r="B405" s="153"/>
      <c r="C405" s="454"/>
      <c r="E405" s="155"/>
      <c r="F405" s="155"/>
      <c r="G405" s="156"/>
      <c r="H405" s="157"/>
      <c r="I405" s="158"/>
      <c r="J405" s="160"/>
      <c r="K405" s="161"/>
      <c r="L405" s="161"/>
      <c r="M405" s="160"/>
      <c r="N405" s="160"/>
      <c r="O405" s="161"/>
      <c r="P405" s="161"/>
      <c r="Q405" s="160"/>
      <c r="R405" s="162"/>
      <c r="S405" s="161"/>
    </row>
    <row r="406" spans="1:19" s="154" customFormat="1" x14ac:dyDescent="0.25">
      <c r="A406" s="153"/>
      <c r="B406" s="153"/>
      <c r="C406" s="454"/>
      <c r="E406" s="155"/>
      <c r="F406" s="155"/>
      <c r="G406" s="156"/>
      <c r="H406" s="157"/>
      <c r="I406" s="158"/>
      <c r="J406" s="160"/>
      <c r="K406" s="161"/>
      <c r="L406" s="161"/>
      <c r="M406" s="160"/>
      <c r="N406" s="160"/>
      <c r="O406" s="161"/>
      <c r="P406" s="161"/>
      <c r="Q406" s="160"/>
      <c r="R406" s="162"/>
      <c r="S406" s="161"/>
    </row>
    <row r="407" spans="1:19" s="154" customFormat="1" x14ac:dyDescent="0.25">
      <c r="A407" s="153"/>
      <c r="B407" s="153"/>
      <c r="C407" s="454"/>
      <c r="E407" s="155"/>
      <c r="F407" s="155"/>
      <c r="G407" s="156"/>
      <c r="H407" s="157"/>
      <c r="I407" s="158"/>
      <c r="J407" s="160"/>
      <c r="K407" s="161"/>
      <c r="L407" s="161"/>
      <c r="M407" s="160"/>
      <c r="N407" s="160"/>
      <c r="O407" s="161"/>
      <c r="P407" s="161"/>
      <c r="Q407" s="160"/>
      <c r="R407" s="162"/>
      <c r="S407" s="161"/>
    </row>
    <row r="408" spans="1:19" s="154" customFormat="1" x14ac:dyDescent="0.25">
      <c r="A408" s="153"/>
      <c r="B408" s="153"/>
      <c r="C408" s="454"/>
      <c r="E408" s="155"/>
      <c r="F408" s="155"/>
      <c r="G408" s="156"/>
      <c r="H408" s="157"/>
      <c r="I408" s="158"/>
      <c r="J408" s="160"/>
      <c r="K408" s="161"/>
      <c r="L408" s="161"/>
      <c r="M408" s="160"/>
      <c r="N408" s="160"/>
      <c r="O408" s="161"/>
      <c r="P408" s="161"/>
      <c r="Q408" s="160"/>
      <c r="R408" s="162"/>
      <c r="S408" s="161"/>
    </row>
    <row r="409" spans="1:19" s="154" customFormat="1" x14ac:dyDescent="0.25">
      <c r="A409" s="153"/>
      <c r="B409" s="153"/>
      <c r="C409" s="454"/>
      <c r="E409" s="155"/>
      <c r="F409" s="155"/>
      <c r="G409" s="156"/>
      <c r="H409" s="157"/>
      <c r="I409" s="158"/>
      <c r="J409" s="160"/>
      <c r="K409" s="161"/>
      <c r="L409" s="161"/>
      <c r="M409" s="160"/>
      <c r="N409" s="160"/>
      <c r="O409" s="161"/>
      <c r="P409" s="161"/>
      <c r="Q409" s="160"/>
      <c r="R409" s="162"/>
      <c r="S409" s="161"/>
    </row>
    <row r="410" spans="1:19" s="154" customFormat="1" x14ac:dyDescent="0.25">
      <c r="A410" s="153"/>
      <c r="B410" s="153"/>
      <c r="C410" s="454"/>
      <c r="E410" s="155"/>
      <c r="F410" s="155"/>
      <c r="G410" s="156"/>
      <c r="H410" s="157"/>
      <c r="I410" s="158"/>
      <c r="J410" s="160"/>
      <c r="K410" s="161"/>
      <c r="L410" s="161"/>
      <c r="M410" s="160"/>
      <c r="N410" s="160"/>
      <c r="O410" s="161"/>
      <c r="P410" s="161"/>
      <c r="Q410" s="160"/>
      <c r="R410" s="162"/>
      <c r="S410" s="161"/>
    </row>
    <row r="411" spans="1:19" s="154" customFormat="1" x14ac:dyDescent="0.25">
      <c r="A411" s="153"/>
      <c r="B411" s="153"/>
      <c r="C411" s="454"/>
      <c r="E411" s="155"/>
      <c r="F411" s="155"/>
      <c r="G411" s="156"/>
      <c r="H411" s="157"/>
      <c r="I411" s="158"/>
      <c r="J411" s="160"/>
      <c r="K411" s="161"/>
      <c r="L411" s="161"/>
      <c r="M411" s="160"/>
      <c r="N411" s="160"/>
      <c r="O411" s="161"/>
      <c r="P411" s="161"/>
      <c r="Q411" s="160"/>
      <c r="R411" s="162"/>
      <c r="S411" s="161"/>
    </row>
    <row r="412" spans="1:19" s="154" customFormat="1" x14ac:dyDescent="0.25">
      <c r="A412" s="153"/>
      <c r="B412" s="153"/>
      <c r="C412" s="454"/>
      <c r="E412" s="155"/>
      <c r="F412" s="155"/>
      <c r="G412" s="156"/>
      <c r="H412" s="157"/>
      <c r="I412" s="158"/>
      <c r="J412" s="160"/>
      <c r="K412" s="161"/>
      <c r="L412" s="161"/>
      <c r="M412" s="160"/>
      <c r="N412" s="160"/>
      <c r="O412" s="161"/>
      <c r="P412" s="161"/>
      <c r="Q412" s="160"/>
      <c r="R412" s="162"/>
      <c r="S412" s="161"/>
    </row>
    <row r="413" spans="1:19" s="154" customFormat="1" x14ac:dyDescent="0.25">
      <c r="A413" s="153"/>
      <c r="B413" s="153"/>
      <c r="C413" s="454"/>
      <c r="E413" s="155"/>
      <c r="F413" s="155"/>
      <c r="G413" s="156"/>
      <c r="H413" s="157"/>
      <c r="I413" s="158"/>
      <c r="J413" s="160"/>
      <c r="K413" s="161"/>
      <c r="L413" s="161"/>
      <c r="M413" s="160"/>
      <c r="N413" s="160"/>
      <c r="O413" s="161"/>
      <c r="P413" s="161"/>
      <c r="Q413" s="160"/>
      <c r="R413" s="162"/>
      <c r="S413" s="161"/>
    </row>
    <row r="414" spans="1:19" s="154" customFormat="1" x14ac:dyDescent="0.25">
      <c r="A414" s="153"/>
      <c r="B414" s="153"/>
      <c r="C414" s="454"/>
      <c r="E414" s="155"/>
      <c r="F414" s="155"/>
      <c r="G414" s="156"/>
      <c r="H414" s="157"/>
      <c r="I414" s="158"/>
      <c r="J414" s="160"/>
      <c r="K414" s="161"/>
      <c r="L414" s="161"/>
      <c r="M414" s="160"/>
      <c r="N414" s="160"/>
      <c r="O414" s="161"/>
      <c r="P414" s="161"/>
      <c r="Q414" s="160"/>
      <c r="R414" s="162"/>
      <c r="S414" s="161"/>
    </row>
    <row r="415" spans="1:19" s="154" customFormat="1" x14ac:dyDescent="0.25">
      <c r="A415" s="153"/>
      <c r="B415" s="153"/>
      <c r="C415" s="454"/>
      <c r="E415" s="155"/>
      <c r="F415" s="155"/>
      <c r="G415" s="156"/>
      <c r="H415" s="157"/>
      <c r="I415" s="158"/>
      <c r="J415" s="160"/>
      <c r="K415" s="161"/>
      <c r="L415" s="161"/>
      <c r="M415" s="160"/>
      <c r="N415" s="160"/>
      <c r="O415" s="161"/>
      <c r="P415" s="161"/>
      <c r="Q415" s="160"/>
      <c r="R415" s="162"/>
      <c r="S415" s="161"/>
    </row>
    <row r="416" spans="1:19" s="154" customFormat="1" x14ac:dyDescent="0.25">
      <c r="A416" s="153"/>
      <c r="B416" s="153"/>
      <c r="C416" s="454"/>
      <c r="E416" s="155"/>
      <c r="F416" s="155"/>
      <c r="G416" s="156"/>
      <c r="H416" s="157"/>
      <c r="I416" s="158"/>
      <c r="J416" s="160"/>
      <c r="K416" s="161"/>
      <c r="L416" s="161"/>
      <c r="M416" s="160"/>
      <c r="N416" s="160"/>
      <c r="O416" s="161"/>
      <c r="P416" s="161"/>
      <c r="Q416" s="160"/>
      <c r="R416" s="162"/>
      <c r="S416" s="161"/>
    </row>
    <row r="417" spans="1:19" s="154" customFormat="1" x14ac:dyDescent="0.25">
      <c r="A417" s="153"/>
      <c r="B417" s="153"/>
      <c r="C417" s="454"/>
      <c r="E417" s="155"/>
      <c r="F417" s="155"/>
      <c r="G417" s="156"/>
      <c r="H417" s="157"/>
      <c r="I417" s="158"/>
      <c r="J417" s="160"/>
      <c r="K417" s="161"/>
      <c r="L417" s="161"/>
      <c r="M417" s="160"/>
      <c r="N417" s="160"/>
      <c r="O417" s="161"/>
      <c r="P417" s="161"/>
      <c r="Q417" s="160"/>
      <c r="R417" s="162"/>
      <c r="S417" s="161"/>
    </row>
    <row r="418" spans="1:19" s="154" customFormat="1" x14ac:dyDescent="0.25">
      <c r="A418" s="153"/>
      <c r="B418" s="153"/>
      <c r="C418" s="454"/>
      <c r="E418" s="155"/>
      <c r="F418" s="155"/>
      <c r="G418" s="156"/>
      <c r="H418" s="157"/>
      <c r="I418" s="158"/>
      <c r="J418" s="160"/>
      <c r="K418" s="161"/>
      <c r="L418" s="161"/>
      <c r="M418" s="160"/>
      <c r="N418" s="160"/>
      <c r="O418" s="161"/>
      <c r="P418" s="161"/>
      <c r="Q418" s="160"/>
      <c r="R418" s="162"/>
      <c r="S418" s="161"/>
    </row>
    <row r="419" spans="1:19" s="154" customFormat="1" x14ac:dyDescent="0.25">
      <c r="A419" s="153"/>
      <c r="B419" s="153"/>
      <c r="C419" s="454"/>
      <c r="E419" s="155"/>
      <c r="F419" s="155"/>
      <c r="G419" s="156"/>
      <c r="H419" s="157"/>
      <c r="I419" s="158"/>
      <c r="J419" s="160"/>
      <c r="K419" s="161"/>
      <c r="L419" s="161"/>
      <c r="M419" s="160"/>
      <c r="N419" s="160"/>
      <c r="O419" s="161"/>
      <c r="P419" s="161"/>
      <c r="Q419" s="160"/>
      <c r="R419" s="162"/>
      <c r="S419" s="161"/>
    </row>
    <row r="420" spans="1:19" s="154" customFormat="1" x14ac:dyDescent="0.25">
      <c r="A420" s="153"/>
      <c r="B420" s="153"/>
      <c r="C420" s="454"/>
      <c r="E420" s="155"/>
      <c r="F420" s="155"/>
      <c r="G420" s="156"/>
      <c r="H420" s="157"/>
      <c r="I420" s="158"/>
      <c r="J420" s="160"/>
      <c r="K420" s="161"/>
      <c r="L420" s="161"/>
      <c r="M420" s="160"/>
      <c r="N420" s="160"/>
      <c r="O420" s="161"/>
      <c r="P420" s="161"/>
      <c r="Q420" s="160"/>
      <c r="R420" s="162"/>
      <c r="S420" s="161"/>
    </row>
    <row r="421" spans="1:19" s="154" customFormat="1" x14ac:dyDescent="0.25">
      <c r="A421" s="153"/>
      <c r="B421" s="153"/>
      <c r="C421" s="454"/>
      <c r="E421" s="155"/>
      <c r="F421" s="155"/>
      <c r="G421" s="156"/>
      <c r="H421" s="157"/>
      <c r="I421" s="158"/>
      <c r="J421" s="160"/>
      <c r="K421" s="161"/>
      <c r="L421" s="161"/>
      <c r="M421" s="160"/>
      <c r="N421" s="160"/>
      <c r="O421" s="161"/>
      <c r="P421" s="161"/>
      <c r="Q421" s="160"/>
      <c r="R421" s="162"/>
      <c r="S421" s="161"/>
    </row>
    <row r="422" spans="1:19" s="154" customFormat="1" x14ac:dyDescent="0.25">
      <c r="A422" s="153"/>
      <c r="B422" s="153"/>
      <c r="C422" s="454"/>
      <c r="E422" s="155"/>
      <c r="F422" s="155"/>
      <c r="G422" s="156"/>
      <c r="H422" s="157"/>
      <c r="I422" s="158"/>
      <c r="J422" s="160"/>
      <c r="K422" s="161"/>
      <c r="L422" s="161"/>
      <c r="M422" s="160"/>
      <c r="N422" s="160"/>
      <c r="O422" s="161"/>
      <c r="P422" s="161"/>
      <c r="Q422" s="160"/>
      <c r="R422" s="162"/>
      <c r="S422" s="161"/>
    </row>
    <row r="423" spans="1:19" s="154" customFormat="1" x14ac:dyDescent="0.25">
      <c r="A423" s="153"/>
      <c r="B423" s="153"/>
      <c r="C423" s="454"/>
      <c r="E423" s="155"/>
      <c r="F423" s="155"/>
      <c r="G423" s="156"/>
      <c r="H423" s="157"/>
      <c r="I423" s="158"/>
      <c r="J423" s="160"/>
      <c r="K423" s="161"/>
      <c r="L423" s="161"/>
      <c r="M423" s="160"/>
      <c r="N423" s="160"/>
      <c r="O423" s="161"/>
      <c r="P423" s="161"/>
      <c r="Q423" s="160"/>
      <c r="R423" s="162"/>
      <c r="S423" s="161"/>
    </row>
    <row r="424" spans="1:19" s="154" customFormat="1" x14ac:dyDescent="0.25">
      <c r="A424" s="153"/>
      <c r="B424" s="153"/>
      <c r="C424" s="454"/>
      <c r="E424" s="155"/>
      <c r="F424" s="155"/>
      <c r="G424" s="156"/>
      <c r="H424" s="157"/>
      <c r="I424" s="158"/>
      <c r="J424" s="160"/>
      <c r="K424" s="161"/>
      <c r="L424" s="161"/>
      <c r="M424" s="160"/>
      <c r="N424" s="160"/>
      <c r="O424" s="161"/>
      <c r="P424" s="161"/>
      <c r="Q424" s="160"/>
      <c r="R424" s="162"/>
      <c r="S424" s="161"/>
    </row>
    <row r="425" spans="1:19" s="154" customFormat="1" x14ac:dyDescent="0.25">
      <c r="A425" s="153"/>
      <c r="B425" s="153"/>
      <c r="C425" s="454"/>
      <c r="E425" s="155"/>
      <c r="F425" s="155"/>
      <c r="G425" s="156"/>
      <c r="H425" s="157"/>
      <c r="I425" s="158"/>
      <c r="J425" s="160"/>
      <c r="K425" s="161"/>
      <c r="L425" s="161"/>
      <c r="M425" s="160"/>
      <c r="N425" s="160"/>
      <c r="O425" s="161"/>
      <c r="P425" s="161"/>
      <c r="Q425" s="160"/>
      <c r="R425" s="162"/>
      <c r="S425" s="161"/>
    </row>
    <row r="426" spans="1:19" s="154" customFormat="1" x14ac:dyDescent="0.25">
      <c r="A426" s="153"/>
      <c r="B426" s="153"/>
      <c r="C426" s="454"/>
      <c r="E426" s="155"/>
      <c r="F426" s="155"/>
      <c r="G426" s="156"/>
      <c r="H426" s="157"/>
      <c r="I426" s="158"/>
      <c r="J426" s="160"/>
      <c r="K426" s="161"/>
      <c r="L426" s="161"/>
      <c r="M426" s="160"/>
      <c r="N426" s="160"/>
      <c r="O426" s="161"/>
      <c r="P426" s="161"/>
      <c r="Q426" s="160"/>
      <c r="R426" s="162"/>
      <c r="S426" s="161"/>
    </row>
    <row r="427" spans="1:19" s="154" customFormat="1" x14ac:dyDescent="0.25">
      <c r="A427" s="153"/>
      <c r="B427" s="153"/>
      <c r="C427" s="454"/>
      <c r="E427" s="155"/>
      <c r="F427" s="155"/>
      <c r="G427" s="156"/>
      <c r="H427" s="157"/>
      <c r="I427" s="158"/>
      <c r="J427" s="160"/>
      <c r="K427" s="161"/>
      <c r="L427" s="161"/>
      <c r="M427" s="160"/>
      <c r="N427" s="160"/>
      <c r="O427" s="161"/>
      <c r="P427" s="161"/>
      <c r="Q427" s="160"/>
      <c r="R427" s="162"/>
      <c r="S427" s="161"/>
    </row>
    <row r="428" spans="1:19" s="154" customFormat="1" x14ac:dyDescent="0.25">
      <c r="A428" s="153"/>
      <c r="B428" s="153"/>
      <c r="C428" s="454"/>
      <c r="E428" s="155"/>
      <c r="F428" s="155"/>
      <c r="G428" s="156"/>
      <c r="H428" s="157"/>
      <c r="I428" s="158"/>
      <c r="J428" s="160"/>
      <c r="K428" s="161"/>
      <c r="L428" s="161"/>
      <c r="M428" s="160"/>
      <c r="N428" s="160"/>
      <c r="O428" s="161"/>
      <c r="P428" s="161"/>
      <c r="Q428" s="160"/>
      <c r="R428" s="162"/>
      <c r="S428" s="161"/>
    </row>
    <row r="429" spans="1:19" s="154" customFormat="1" x14ac:dyDescent="0.25">
      <c r="A429" s="153"/>
      <c r="B429" s="153"/>
      <c r="C429" s="454"/>
      <c r="E429" s="155"/>
      <c r="F429" s="155"/>
      <c r="G429" s="156"/>
      <c r="H429" s="157"/>
      <c r="I429" s="158"/>
      <c r="J429" s="160"/>
      <c r="K429" s="161"/>
      <c r="L429" s="161"/>
      <c r="M429" s="160"/>
      <c r="N429" s="160"/>
      <c r="O429" s="161"/>
      <c r="P429" s="161"/>
      <c r="Q429" s="160"/>
      <c r="R429" s="162"/>
      <c r="S429" s="161"/>
    </row>
    <row r="430" spans="1:19" s="154" customFormat="1" x14ac:dyDescent="0.25">
      <c r="A430" s="153"/>
      <c r="B430" s="153"/>
      <c r="C430" s="454"/>
      <c r="E430" s="155"/>
      <c r="F430" s="155"/>
      <c r="G430" s="156"/>
      <c r="H430" s="157"/>
      <c r="I430" s="158"/>
      <c r="J430" s="160"/>
      <c r="K430" s="161"/>
      <c r="L430" s="161"/>
      <c r="M430" s="160"/>
      <c r="N430" s="160"/>
      <c r="O430" s="161"/>
      <c r="P430" s="161"/>
      <c r="Q430" s="160"/>
      <c r="R430" s="162"/>
      <c r="S430" s="161"/>
    </row>
    <row r="431" spans="1:19" s="154" customFormat="1" x14ac:dyDescent="0.25">
      <c r="A431" s="153"/>
      <c r="B431" s="153"/>
      <c r="C431" s="454"/>
      <c r="E431" s="155"/>
      <c r="F431" s="155"/>
      <c r="G431" s="156"/>
      <c r="H431" s="157"/>
      <c r="I431" s="158"/>
      <c r="J431" s="160"/>
      <c r="K431" s="161"/>
      <c r="L431" s="161"/>
      <c r="M431" s="160"/>
      <c r="N431" s="160"/>
      <c r="O431" s="161"/>
      <c r="P431" s="161"/>
      <c r="Q431" s="160"/>
      <c r="R431" s="162"/>
      <c r="S431" s="161"/>
    </row>
    <row r="432" spans="1:19" s="154" customFormat="1" x14ac:dyDescent="0.25">
      <c r="A432" s="153"/>
      <c r="B432" s="153"/>
      <c r="C432" s="454"/>
      <c r="E432" s="155"/>
      <c r="F432" s="155"/>
      <c r="G432" s="156"/>
      <c r="H432" s="157"/>
      <c r="I432" s="158"/>
      <c r="J432" s="160"/>
      <c r="K432" s="161"/>
      <c r="L432" s="161"/>
      <c r="M432" s="160"/>
      <c r="N432" s="160"/>
      <c r="O432" s="161"/>
      <c r="P432" s="161"/>
      <c r="Q432" s="160"/>
      <c r="R432" s="162"/>
      <c r="S432" s="161"/>
    </row>
    <row r="433" spans="1:19" s="154" customFormat="1" x14ac:dyDescent="0.25">
      <c r="A433" s="153"/>
      <c r="B433" s="153"/>
      <c r="C433" s="454"/>
      <c r="E433" s="155"/>
      <c r="F433" s="155"/>
      <c r="G433" s="156"/>
      <c r="H433" s="157"/>
      <c r="I433" s="158"/>
      <c r="J433" s="160"/>
      <c r="K433" s="161"/>
      <c r="L433" s="161"/>
      <c r="M433" s="160"/>
      <c r="N433" s="160"/>
      <c r="O433" s="161"/>
      <c r="P433" s="161"/>
      <c r="Q433" s="160"/>
      <c r="R433" s="162"/>
      <c r="S433" s="161"/>
    </row>
    <row r="434" spans="1:19" s="154" customFormat="1" x14ac:dyDescent="0.25">
      <c r="A434" s="153"/>
      <c r="B434" s="153"/>
      <c r="C434" s="454"/>
      <c r="E434" s="155"/>
      <c r="F434" s="155"/>
      <c r="G434" s="156"/>
      <c r="H434" s="157"/>
      <c r="I434" s="158"/>
      <c r="J434" s="160"/>
      <c r="K434" s="161"/>
      <c r="L434" s="161"/>
      <c r="M434" s="160"/>
      <c r="N434" s="160"/>
      <c r="O434" s="161"/>
      <c r="P434" s="161"/>
      <c r="Q434" s="160"/>
      <c r="R434" s="162"/>
      <c r="S434" s="161"/>
    </row>
    <row r="435" spans="1:19" s="151" customFormat="1" x14ac:dyDescent="0.25">
      <c r="A435" s="153"/>
      <c r="B435" s="153"/>
      <c r="C435" s="454"/>
      <c r="D435" s="154"/>
      <c r="E435" s="155"/>
      <c r="F435" s="155"/>
      <c r="G435" s="156"/>
      <c r="H435" s="157"/>
      <c r="I435" s="158"/>
      <c r="J435" s="160"/>
      <c r="K435" s="161"/>
      <c r="L435" s="161"/>
      <c r="M435" s="160"/>
      <c r="N435" s="160"/>
      <c r="O435" s="161"/>
      <c r="P435" s="161"/>
      <c r="Q435" s="160"/>
      <c r="R435" s="162"/>
      <c r="S435" s="161"/>
    </row>
    <row r="436" spans="1:19" s="151" customFormat="1" x14ac:dyDescent="0.25">
      <c r="A436" s="153"/>
      <c r="B436" s="153"/>
      <c r="C436" s="454"/>
      <c r="D436" s="154"/>
      <c r="E436" s="155"/>
      <c r="F436" s="155"/>
      <c r="G436" s="156"/>
      <c r="H436" s="157"/>
      <c r="I436" s="158"/>
      <c r="J436" s="160"/>
      <c r="K436" s="161"/>
      <c r="L436" s="161"/>
      <c r="M436" s="160"/>
      <c r="N436" s="160"/>
      <c r="O436" s="161"/>
      <c r="P436" s="161"/>
      <c r="Q436" s="160"/>
      <c r="R436" s="162"/>
      <c r="S436" s="161"/>
    </row>
    <row r="437" spans="1:19" s="151" customFormat="1" x14ac:dyDescent="0.25">
      <c r="A437" s="153"/>
      <c r="B437" s="153"/>
      <c r="C437" s="454"/>
      <c r="D437" s="154"/>
      <c r="E437" s="155"/>
      <c r="F437" s="155"/>
      <c r="G437" s="156"/>
      <c r="H437" s="157"/>
      <c r="I437" s="158"/>
      <c r="J437" s="160"/>
      <c r="K437" s="161"/>
      <c r="L437" s="161"/>
      <c r="M437" s="160"/>
      <c r="N437" s="160"/>
      <c r="O437" s="161"/>
      <c r="P437" s="161"/>
      <c r="Q437" s="160"/>
      <c r="R437" s="162"/>
      <c r="S437" s="161"/>
    </row>
    <row r="438" spans="1:19" s="151" customFormat="1" x14ac:dyDescent="0.25">
      <c r="A438" s="153"/>
      <c r="B438" s="153"/>
      <c r="C438" s="454"/>
      <c r="D438" s="154"/>
      <c r="E438" s="155"/>
      <c r="F438" s="155"/>
      <c r="G438" s="156"/>
      <c r="H438" s="157"/>
      <c r="I438" s="158"/>
      <c r="J438" s="160"/>
      <c r="K438" s="161"/>
      <c r="L438" s="161"/>
      <c r="M438" s="160"/>
      <c r="N438" s="160"/>
      <c r="O438" s="161"/>
      <c r="P438" s="161"/>
      <c r="Q438" s="160"/>
      <c r="R438" s="162"/>
      <c r="S438" s="161"/>
    </row>
    <row r="439" spans="1:19" s="151" customFormat="1" x14ac:dyDescent="0.25">
      <c r="A439" s="153"/>
      <c r="B439" s="153"/>
      <c r="C439" s="454"/>
      <c r="D439" s="154"/>
      <c r="E439" s="155"/>
      <c r="F439" s="155"/>
      <c r="G439" s="156"/>
      <c r="H439" s="157"/>
      <c r="I439" s="158"/>
      <c r="J439" s="160"/>
      <c r="K439" s="161"/>
      <c r="L439" s="161"/>
      <c r="M439" s="160"/>
      <c r="N439" s="160"/>
      <c r="O439" s="161"/>
      <c r="P439" s="161"/>
      <c r="Q439" s="160"/>
      <c r="R439" s="162"/>
      <c r="S439" s="161"/>
    </row>
    <row r="440" spans="1:19" s="151" customFormat="1" x14ac:dyDescent="0.25">
      <c r="A440" s="153"/>
      <c r="B440" s="153"/>
      <c r="C440" s="454"/>
      <c r="D440" s="154"/>
      <c r="E440" s="155"/>
      <c r="F440" s="155"/>
      <c r="G440" s="156"/>
      <c r="H440" s="157"/>
      <c r="I440" s="158"/>
      <c r="J440" s="160"/>
      <c r="K440" s="161"/>
      <c r="L440" s="161"/>
      <c r="M440" s="160"/>
      <c r="N440" s="160"/>
      <c r="O440" s="161"/>
      <c r="P440" s="161"/>
      <c r="Q440" s="160"/>
      <c r="R440" s="162"/>
      <c r="S440" s="161"/>
    </row>
    <row r="441" spans="1:19" s="151" customFormat="1" x14ac:dyDescent="0.25">
      <c r="A441" s="153"/>
      <c r="B441" s="153"/>
      <c r="C441" s="454"/>
      <c r="D441" s="154"/>
      <c r="E441" s="155"/>
      <c r="F441" s="155"/>
      <c r="G441" s="156"/>
      <c r="H441" s="157"/>
      <c r="I441" s="158"/>
      <c r="J441" s="160"/>
      <c r="K441" s="161"/>
      <c r="L441" s="161"/>
      <c r="M441" s="160"/>
      <c r="N441" s="160"/>
      <c r="O441" s="161"/>
      <c r="P441" s="161"/>
      <c r="Q441" s="160"/>
      <c r="R441" s="162"/>
      <c r="S441" s="161"/>
    </row>
    <row r="442" spans="1:19" s="151" customFormat="1" x14ac:dyDescent="0.25">
      <c r="A442" s="153"/>
      <c r="B442" s="153"/>
      <c r="C442" s="454"/>
      <c r="D442" s="154"/>
      <c r="E442" s="155"/>
      <c r="F442" s="155"/>
      <c r="G442" s="156"/>
      <c r="H442" s="157"/>
      <c r="I442" s="158"/>
      <c r="J442" s="160"/>
      <c r="K442" s="161"/>
      <c r="L442" s="161"/>
      <c r="M442" s="160"/>
      <c r="N442" s="160"/>
      <c r="O442" s="161"/>
      <c r="P442" s="161"/>
      <c r="Q442" s="160"/>
      <c r="R442" s="162"/>
      <c r="S442" s="161"/>
    </row>
    <row r="443" spans="1:19" s="151" customFormat="1" x14ac:dyDescent="0.25">
      <c r="A443" s="153"/>
      <c r="B443" s="153"/>
      <c r="C443" s="454"/>
      <c r="D443" s="154"/>
      <c r="E443" s="155"/>
      <c r="F443" s="155"/>
      <c r="G443" s="156"/>
      <c r="H443" s="157"/>
      <c r="I443" s="158"/>
      <c r="J443" s="160"/>
      <c r="K443" s="161"/>
      <c r="L443" s="161"/>
      <c r="M443" s="160"/>
      <c r="N443" s="160"/>
      <c r="O443" s="161"/>
      <c r="P443" s="161"/>
      <c r="Q443" s="160"/>
      <c r="R443" s="162"/>
      <c r="S443" s="161"/>
    </row>
    <row r="444" spans="1:19" s="151" customFormat="1" x14ac:dyDescent="0.25">
      <c r="A444" s="153"/>
      <c r="B444" s="153"/>
      <c r="C444" s="454"/>
      <c r="D444" s="154"/>
      <c r="E444" s="155"/>
      <c r="F444" s="155"/>
      <c r="G444" s="156"/>
      <c r="H444" s="157"/>
      <c r="I444" s="158"/>
      <c r="J444" s="160"/>
      <c r="K444" s="161"/>
      <c r="L444" s="161"/>
      <c r="M444" s="160"/>
      <c r="N444" s="160"/>
      <c r="O444" s="161"/>
      <c r="P444" s="161"/>
      <c r="Q444" s="160"/>
      <c r="R444" s="162"/>
      <c r="S444" s="161"/>
    </row>
    <row r="445" spans="1:19" s="151" customFormat="1" x14ac:dyDescent="0.25">
      <c r="A445" s="153"/>
      <c r="B445" s="153"/>
      <c r="C445" s="454"/>
      <c r="D445" s="154"/>
      <c r="E445" s="155"/>
      <c r="F445" s="155"/>
      <c r="G445" s="156"/>
      <c r="H445" s="157"/>
      <c r="I445" s="158"/>
      <c r="J445" s="160"/>
      <c r="K445" s="161"/>
      <c r="L445" s="161"/>
      <c r="M445" s="160"/>
      <c r="N445" s="160"/>
      <c r="O445" s="161"/>
      <c r="P445" s="161"/>
      <c r="Q445" s="160"/>
      <c r="R445" s="162"/>
      <c r="S445" s="161"/>
    </row>
    <row r="446" spans="1:19" s="151" customFormat="1" x14ac:dyDescent="0.25">
      <c r="A446" s="153"/>
      <c r="B446" s="153"/>
      <c r="C446" s="454"/>
      <c r="D446" s="154"/>
      <c r="E446" s="155"/>
      <c r="F446" s="155"/>
      <c r="G446" s="156"/>
      <c r="H446" s="157"/>
      <c r="I446" s="158"/>
      <c r="J446" s="160"/>
      <c r="K446" s="161"/>
      <c r="L446" s="161"/>
      <c r="M446" s="160"/>
      <c r="N446" s="160"/>
      <c r="O446" s="161"/>
      <c r="P446" s="161"/>
      <c r="Q446" s="160"/>
      <c r="R446" s="162"/>
      <c r="S446" s="161"/>
    </row>
    <row r="447" spans="1:19" s="151" customFormat="1" x14ac:dyDescent="0.25">
      <c r="A447" s="153"/>
      <c r="B447" s="153"/>
      <c r="C447" s="454"/>
      <c r="D447" s="154"/>
      <c r="E447" s="155"/>
      <c r="F447" s="155"/>
      <c r="G447" s="156"/>
      <c r="H447" s="157"/>
      <c r="I447" s="158"/>
      <c r="J447" s="160"/>
      <c r="K447" s="161"/>
      <c r="L447" s="161"/>
      <c r="M447" s="160"/>
      <c r="N447" s="160"/>
      <c r="O447" s="161"/>
      <c r="P447" s="161"/>
      <c r="Q447" s="160"/>
      <c r="R447" s="162"/>
      <c r="S447" s="161"/>
    </row>
    <row r="448" spans="1:19" s="151" customFormat="1" x14ac:dyDescent="0.25">
      <c r="A448" s="153"/>
      <c r="B448" s="153"/>
      <c r="C448" s="454"/>
      <c r="D448" s="154"/>
      <c r="E448" s="155"/>
      <c r="F448" s="155"/>
      <c r="G448" s="156"/>
      <c r="H448" s="157"/>
      <c r="I448" s="158"/>
      <c r="J448" s="160"/>
      <c r="K448" s="161"/>
      <c r="L448" s="161"/>
      <c r="M448" s="160"/>
      <c r="N448" s="160"/>
      <c r="O448" s="161"/>
      <c r="P448" s="161"/>
      <c r="Q448" s="160"/>
      <c r="R448" s="162"/>
      <c r="S448" s="161"/>
    </row>
    <row r="449" spans="1:19" s="151" customFormat="1" x14ac:dyDescent="0.25">
      <c r="A449" s="153"/>
      <c r="B449" s="153"/>
      <c r="C449" s="454"/>
      <c r="D449" s="154"/>
      <c r="E449" s="155"/>
      <c r="F449" s="155"/>
      <c r="G449" s="156"/>
      <c r="H449" s="157"/>
      <c r="I449" s="158"/>
      <c r="J449" s="160"/>
      <c r="K449" s="161"/>
      <c r="L449" s="161"/>
      <c r="M449" s="160"/>
      <c r="N449" s="160"/>
      <c r="O449" s="161"/>
      <c r="P449" s="161"/>
      <c r="Q449" s="160"/>
      <c r="R449" s="162"/>
      <c r="S449" s="161"/>
    </row>
    <row r="450" spans="1:19" s="151" customFormat="1" x14ac:dyDescent="0.25">
      <c r="A450" s="153"/>
      <c r="B450" s="153"/>
      <c r="C450" s="454"/>
      <c r="D450" s="154"/>
      <c r="E450" s="155"/>
      <c r="F450" s="155"/>
      <c r="G450" s="156"/>
      <c r="H450" s="157"/>
      <c r="I450" s="158"/>
      <c r="J450" s="160"/>
      <c r="K450" s="161"/>
      <c r="L450" s="161"/>
      <c r="M450" s="160"/>
      <c r="N450" s="160"/>
      <c r="O450" s="161"/>
      <c r="P450" s="161"/>
      <c r="Q450" s="160"/>
      <c r="R450" s="162"/>
      <c r="S450" s="161"/>
    </row>
    <row r="451" spans="1:19" s="151" customFormat="1" x14ac:dyDescent="0.25">
      <c r="A451" s="153"/>
      <c r="B451" s="153"/>
      <c r="C451" s="454"/>
      <c r="D451" s="154"/>
      <c r="E451" s="155"/>
      <c r="F451" s="155"/>
      <c r="G451" s="156"/>
      <c r="H451" s="157"/>
      <c r="I451" s="158"/>
      <c r="J451" s="160"/>
      <c r="K451" s="161"/>
      <c r="L451" s="161"/>
      <c r="M451" s="160"/>
      <c r="N451" s="160"/>
      <c r="O451" s="161"/>
      <c r="P451" s="161"/>
      <c r="Q451" s="160"/>
      <c r="R451" s="162"/>
      <c r="S451" s="161"/>
    </row>
    <row r="452" spans="1:19" s="151" customFormat="1" x14ac:dyDescent="0.25">
      <c r="A452" s="153"/>
      <c r="B452" s="153"/>
      <c r="C452" s="454"/>
      <c r="D452" s="154"/>
      <c r="E452" s="155"/>
      <c r="F452" s="155"/>
      <c r="G452" s="156"/>
      <c r="H452" s="157"/>
      <c r="I452" s="158"/>
      <c r="J452" s="160"/>
      <c r="K452" s="161"/>
      <c r="L452" s="161"/>
      <c r="M452" s="160"/>
      <c r="N452" s="160"/>
      <c r="O452" s="161"/>
      <c r="P452" s="161"/>
      <c r="Q452" s="160"/>
      <c r="R452" s="162"/>
      <c r="S452" s="161"/>
    </row>
    <row r="453" spans="1:19" s="151" customFormat="1" x14ac:dyDescent="0.25">
      <c r="A453" s="153"/>
      <c r="B453" s="153"/>
      <c r="C453" s="454"/>
      <c r="D453" s="154"/>
      <c r="E453" s="155"/>
      <c r="F453" s="155"/>
      <c r="G453" s="156"/>
      <c r="H453" s="157"/>
      <c r="I453" s="158"/>
      <c r="J453" s="160"/>
      <c r="K453" s="161"/>
      <c r="L453" s="161"/>
      <c r="M453" s="160"/>
      <c r="N453" s="160"/>
      <c r="O453" s="161"/>
      <c r="P453" s="161"/>
      <c r="Q453" s="160"/>
      <c r="R453" s="162"/>
      <c r="S453" s="161"/>
    </row>
    <row r="454" spans="1:19" s="151" customFormat="1" x14ac:dyDescent="0.25">
      <c r="A454" s="153"/>
      <c r="B454" s="153"/>
      <c r="C454" s="454"/>
      <c r="D454" s="154"/>
      <c r="E454" s="155"/>
      <c r="F454" s="155"/>
      <c r="G454" s="156"/>
      <c r="H454" s="157"/>
      <c r="I454" s="158"/>
      <c r="J454" s="160"/>
      <c r="K454" s="161"/>
      <c r="L454" s="161"/>
      <c r="M454" s="160"/>
      <c r="N454" s="160"/>
      <c r="O454" s="161"/>
      <c r="P454" s="161"/>
      <c r="Q454" s="160"/>
      <c r="R454" s="162"/>
      <c r="S454" s="161"/>
    </row>
    <row r="455" spans="1:19" s="151" customFormat="1" x14ac:dyDescent="0.25">
      <c r="A455" s="153"/>
      <c r="B455" s="153"/>
      <c r="C455" s="454"/>
      <c r="D455" s="154"/>
      <c r="E455" s="155"/>
      <c r="F455" s="155"/>
      <c r="G455" s="156"/>
      <c r="H455" s="157"/>
      <c r="I455" s="158"/>
      <c r="J455" s="160"/>
      <c r="K455" s="161"/>
      <c r="L455" s="161"/>
      <c r="M455" s="160"/>
      <c r="N455" s="160"/>
      <c r="O455" s="161"/>
      <c r="P455" s="161"/>
      <c r="Q455" s="160"/>
      <c r="R455" s="162"/>
      <c r="S455" s="161"/>
    </row>
    <row r="456" spans="1:19" s="151" customFormat="1" x14ac:dyDescent="0.25">
      <c r="A456" s="153"/>
      <c r="B456" s="153"/>
      <c r="C456" s="454"/>
      <c r="D456" s="154"/>
      <c r="E456" s="155"/>
      <c r="F456" s="155"/>
      <c r="G456" s="156"/>
      <c r="H456" s="157"/>
      <c r="I456" s="158"/>
      <c r="J456" s="160"/>
      <c r="K456" s="161"/>
      <c r="L456" s="161"/>
      <c r="M456" s="160"/>
      <c r="N456" s="160"/>
      <c r="O456" s="161"/>
      <c r="P456" s="161"/>
      <c r="Q456" s="160"/>
      <c r="R456" s="162"/>
      <c r="S456" s="161"/>
    </row>
    <row r="457" spans="1:19" s="151" customFormat="1" x14ac:dyDescent="0.25">
      <c r="A457" s="153"/>
      <c r="B457" s="153"/>
      <c r="C457" s="454"/>
      <c r="D457" s="154"/>
      <c r="E457" s="155"/>
      <c r="F457" s="155"/>
      <c r="G457" s="156"/>
      <c r="H457" s="157"/>
      <c r="I457" s="158"/>
      <c r="J457" s="160"/>
      <c r="K457" s="161"/>
      <c r="L457" s="161"/>
      <c r="M457" s="160"/>
      <c r="N457" s="160"/>
      <c r="O457" s="161"/>
      <c r="P457" s="161"/>
      <c r="Q457" s="160"/>
      <c r="R457" s="162"/>
      <c r="S457" s="161"/>
    </row>
    <row r="458" spans="1:19" s="151" customFormat="1" x14ac:dyDescent="0.25">
      <c r="A458" s="153"/>
      <c r="B458" s="153"/>
      <c r="C458" s="454"/>
      <c r="D458" s="154"/>
      <c r="E458" s="155"/>
      <c r="F458" s="155"/>
      <c r="G458" s="156"/>
      <c r="H458" s="157"/>
      <c r="I458" s="158"/>
      <c r="J458" s="160"/>
      <c r="K458" s="161"/>
      <c r="L458" s="161"/>
      <c r="M458" s="160"/>
      <c r="N458" s="160"/>
      <c r="O458" s="161"/>
      <c r="P458" s="161"/>
      <c r="Q458" s="160"/>
      <c r="R458" s="162"/>
      <c r="S458" s="161"/>
    </row>
    <row r="459" spans="1:19" s="151" customFormat="1" x14ac:dyDescent="0.25">
      <c r="A459" s="153"/>
      <c r="B459" s="153"/>
      <c r="C459" s="454"/>
      <c r="D459" s="154"/>
      <c r="E459" s="155"/>
      <c r="F459" s="155"/>
      <c r="G459" s="156"/>
      <c r="H459" s="157"/>
      <c r="I459" s="158"/>
      <c r="J459" s="160"/>
      <c r="K459" s="161"/>
      <c r="L459" s="161"/>
      <c r="M459" s="160"/>
      <c r="N459" s="160"/>
      <c r="O459" s="161"/>
      <c r="P459" s="161"/>
      <c r="Q459" s="160"/>
      <c r="R459" s="162"/>
      <c r="S459" s="161"/>
    </row>
    <row r="460" spans="1:19" s="151" customFormat="1" x14ac:dyDescent="0.25">
      <c r="A460" s="153"/>
      <c r="B460" s="153"/>
      <c r="C460" s="454"/>
      <c r="D460" s="154"/>
      <c r="E460" s="155"/>
      <c r="F460" s="155"/>
      <c r="G460" s="156"/>
      <c r="H460" s="157"/>
      <c r="I460" s="158"/>
      <c r="J460" s="160"/>
      <c r="K460" s="161"/>
      <c r="L460" s="161"/>
      <c r="M460" s="160"/>
      <c r="N460" s="160"/>
      <c r="O460" s="161"/>
      <c r="P460" s="161"/>
      <c r="Q460" s="160"/>
      <c r="R460" s="162"/>
      <c r="S460" s="161"/>
    </row>
    <row r="461" spans="1:19" s="151" customFormat="1" x14ac:dyDescent="0.25">
      <c r="A461" s="153"/>
      <c r="B461" s="153"/>
      <c r="C461" s="454"/>
      <c r="D461" s="154"/>
      <c r="E461" s="155"/>
      <c r="F461" s="155"/>
      <c r="G461" s="156"/>
      <c r="H461" s="157"/>
      <c r="I461" s="158"/>
      <c r="J461" s="160"/>
      <c r="K461" s="161"/>
      <c r="L461" s="161"/>
      <c r="M461" s="160"/>
      <c r="N461" s="160"/>
      <c r="O461" s="161"/>
      <c r="P461" s="161"/>
      <c r="Q461" s="160"/>
      <c r="R461" s="162"/>
      <c r="S461" s="161"/>
    </row>
    <row r="462" spans="1:19" s="151" customFormat="1" x14ac:dyDescent="0.25">
      <c r="A462" s="153"/>
      <c r="B462" s="153"/>
      <c r="C462" s="454"/>
      <c r="D462" s="154"/>
      <c r="E462" s="155"/>
      <c r="F462" s="155"/>
      <c r="G462" s="156"/>
      <c r="H462" s="157"/>
      <c r="I462" s="158"/>
      <c r="J462" s="160"/>
      <c r="K462" s="161"/>
      <c r="L462" s="161"/>
      <c r="M462" s="160"/>
      <c r="N462" s="160"/>
      <c r="O462" s="161"/>
      <c r="P462" s="161"/>
      <c r="Q462" s="160"/>
      <c r="R462" s="162"/>
      <c r="S462" s="161"/>
    </row>
    <row r="463" spans="1:19" s="151" customFormat="1" x14ac:dyDescent="0.25">
      <c r="A463" s="153"/>
      <c r="B463" s="153"/>
      <c r="C463" s="454"/>
      <c r="D463" s="154"/>
      <c r="E463" s="155"/>
      <c r="F463" s="155"/>
      <c r="G463" s="156"/>
      <c r="H463" s="157"/>
      <c r="I463" s="158"/>
      <c r="J463" s="160"/>
      <c r="K463" s="161"/>
      <c r="L463" s="161"/>
      <c r="M463" s="160"/>
      <c r="N463" s="160"/>
      <c r="O463" s="161"/>
      <c r="P463" s="161"/>
      <c r="Q463" s="160"/>
      <c r="R463" s="162"/>
      <c r="S463" s="161"/>
    </row>
    <row r="464" spans="1:19" s="151" customFormat="1" x14ac:dyDescent="0.25">
      <c r="A464" s="153"/>
      <c r="B464" s="153"/>
      <c r="C464" s="454"/>
      <c r="D464" s="154"/>
      <c r="E464" s="155"/>
      <c r="F464" s="155"/>
      <c r="G464" s="156"/>
      <c r="H464" s="157"/>
      <c r="I464" s="158"/>
      <c r="J464" s="160"/>
      <c r="K464" s="161"/>
      <c r="L464" s="161"/>
      <c r="M464" s="160"/>
      <c r="N464" s="160"/>
      <c r="O464" s="161"/>
      <c r="P464" s="161"/>
      <c r="Q464" s="160"/>
      <c r="R464" s="162"/>
      <c r="S464" s="161"/>
    </row>
    <row r="465" spans="1:19" s="151" customFormat="1" x14ac:dyDescent="0.25">
      <c r="A465" s="153"/>
      <c r="B465" s="153"/>
      <c r="C465" s="454"/>
      <c r="D465" s="154"/>
      <c r="E465" s="155"/>
      <c r="F465" s="155"/>
      <c r="G465" s="156"/>
      <c r="H465" s="157"/>
      <c r="I465" s="158"/>
      <c r="J465" s="160"/>
      <c r="K465" s="161"/>
      <c r="L465" s="161"/>
      <c r="M465" s="160"/>
      <c r="N465" s="160"/>
      <c r="O465" s="161"/>
      <c r="P465" s="161"/>
      <c r="Q465" s="160"/>
      <c r="R465" s="162"/>
      <c r="S465" s="161"/>
    </row>
    <row r="466" spans="1:19" s="151" customFormat="1" x14ac:dyDescent="0.25">
      <c r="A466" s="153"/>
      <c r="B466" s="153"/>
      <c r="C466" s="454"/>
      <c r="D466" s="154"/>
      <c r="E466" s="155"/>
      <c r="F466" s="155"/>
      <c r="G466" s="156"/>
      <c r="H466" s="157"/>
      <c r="I466" s="158"/>
      <c r="J466" s="160"/>
      <c r="K466" s="161"/>
      <c r="L466" s="161"/>
      <c r="M466" s="160"/>
      <c r="N466" s="160"/>
      <c r="O466" s="161"/>
      <c r="P466" s="161"/>
      <c r="Q466" s="160"/>
      <c r="R466" s="162"/>
      <c r="S466" s="161"/>
    </row>
    <row r="467" spans="1:19" s="151" customFormat="1" x14ac:dyDescent="0.25">
      <c r="A467" s="153"/>
      <c r="B467" s="153"/>
      <c r="C467" s="454"/>
      <c r="D467" s="154"/>
      <c r="E467" s="155"/>
      <c r="F467" s="155"/>
      <c r="G467" s="156"/>
      <c r="H467" s="157"/>
      <c r="I467" s="158"/>
      <c r="J467" s="160"/>
      <c r="K467" s="161"/>
      <c r="L467" s="161"/>
      <c r="M467" s="160"/>
      <c r="N467" s="160"/>
      <c r="O467" s="161"/>
      <c r="P467" s="161"/>
      <c r="Q467" s="160"/>
      <c r="R467" s="162"/>
      <c r="S467" s="161"/>
    </row>
    <row r="468" spans="1:19" s="151" customFormat="1" x14ac:dyDescent="0.25">
      <c r="A468" s="153"/>
      <c r="B468" s="153"/>
      <c r="C468" s="454"/>
      <c r="D468" s="154"/>
      <c r="E468" s="155"/>
      <c r="F468" s="155"/>
      <c r="G468" s="156"/>
      <c r="H468" s="157"/>
      <c r="I468" s="158"/>
      <c r="J468" s="160"/>
      <c r="K468" s="161"/>
      <c r="L468" s="161"/>
      <c r="M468" s="160"/>
      <c r="N468" s="160"/>
      <c r="O468" s="161"/>
      <c r="P468" s="161"/>
      <c r="Q468" s="160"/>
      <c r="R468" s="162"/>
      <c r="S468" s="161"/>
    </row>
    <row r="469" spans="1:19" s="151" customFormat="1" x14ac:dyDescent="0.25">
      <c r="A469" s="153"/>
      <c r="B469" s="153"/>
      <c r="C469" s="454"/>
      <c r="D469" s="154"/>
      <c r="E469" s="155"/>
      <c r="F469" s="155"/>
      <c r="G469" s="156"/>
      <c r="H469" s="157"/>
      <c r="I469" s="158"/>
      <c r="J469" s="160"/>
      <c r="K469" s="161"/>
      <c r="L469" s="161"/>
      <c r="M469" s="160"/>
      <c r="N469" s="160"/>
      <c r="O469" s="161"/>
      <c r="P469" s="161"/>
      <c r="Q469" s="160"/>
      <c r="R469" s="162"/>
      <c r="S469" s="161"/>
    </row>
    <row r="470" spans="1:19" s="151" customFormat="1" x14ac:dyDescent="0.25">
      <c r="A470" s="153"/>
      <c r="B470" s="153"/>
      <c r="C470" s="454"/>
      <c r="D470" s="154"/>
      <c r="E470" s="155"/>
      <c r="F470" s="155"/>
      <c r="G470" s="156"/>
      <c r="H470" s="157"/>
      <c r="I470" s="158"/>
      <c r="J470" s="160"/>
      <c r="K470" s="161"/>
      <c r="L470" s="161"/>
      <c r="M470" s="160"/>
      <c r="N470" s="160"/>
      <c r="O470" s="161"/>
      <c r="P470" s="161"/>
      <c r="Q470" s="160"/>
      <c r="R470" s="162"/>
      <c r="S470" s="161"/>
    </row>
    <row r="471" spans="1:19" s="151" customFormat="1" x14ac:dyDescent="0.25">
      <c r="A471" s="153"/>
      <c r="B471" s="153"/>
      <c r="C471" s="454"/>
      <c r="D471" s="154"/>
      <c r="E471" s="155"/>
      <c r="F471" s="155"/>
      <c r="G471" s="156"/>
      <c r="H471" s="157"/>
      <c r="I471" s="158"/>
      <c r="J471" s="160"/>
      <c r="K471" s="161"/>
      <c r="L471" s="161"/>
      <c r="M471" s="160"/>
      <c r="N471" s="160"/>
      <c r="O471" s="161"/>
      <c r="P471" s="161"/>
      <c r="Q471" s="160"/>
      <c r="R471" s="162"/>
      <c r="S471" s="161"/>
    </row>
    <row r="472" spans="1:19" s="151" customFormat="1" x14ac:dyDescent="0.25">
      <c r="A472" s="153"/>
      <c r="B472" s="153"/>
      <c r="C472" s="454"/>
      <c r="D472" s="154"/>
      <c r="E472" s="155"/>
      <c r="F472" s="155"/>
      <c r="G472" s="156"/>
      <c r="H472" s="157"/>
      <c r="I472" s="158"/>
      <c r="J472" s="160"/>
      <c r="K472" s="161"/>
      <c r="L472" s="161"/>
      <c r="M472" s="160"/>
      <c r="N472" s="160"/>
      <c r="O472" s="161"/>
      <c r="P472" s="161"/>
      <c r="Q472" s="160"/>
      <c r="R472" s="162"/>
      <c r="S472" s="161"/>
    </row>
    <row r="473" spans="1:19" s="151" customFormat="1" x14ac:dyDescent="0.25">
      <c r="A473" s="153"/>
      <c r="B473" s="153"/>
      <c r="C473" s="454"/>
      <c r="D473" s="154"/>
      <c r="E473" s="155"/>
      <c r="F473" s="155"/>
      <c r="G473" s="156"/>
      <c r="H473" s="157"/>
      <c r="I473" s="158"/>
      <c r="J473" s="160"/>
      <c r="K473" s="161"/>
      <c r="L473" s="161"/>
      <c r="M473" s="160"/>
      <c r="N473" s="160"/>
      <c r="O473" s="161"/>
      <c r="P473" s="161"/>
      <c r="Q473" s="160"/>
      <c r="R473" s="162"/>
      <c r="S473" s="161"/>
    </row>
    <row r="474" spans="1:19" s="151" customFormat="1" x14ac:dyDescent="0.25">
      <c r="A474" s="153"/>
      <c r="B474" s="153"/>
      <c r="C474" s="454"/>
      <c r="D474" s="154"/>
      <c r="E474" s="155"/>
      <c r="F474" s="155"/>
      <c r="G474" s="156"/>
      <c r="H474" s="157"/>
      <c r="I474" s="158"/>
      <c r="J474" s="160"/>
      <c r="K474" s="161"/>
      <c r="L474" s="161"/>
      <c r="M474" s="160"/>
      <c r="N474" s="160"/>
      <c r="O474" s="161"/>
      <c r="P474" s="161"/>
      <c r="Q474" s="160"/>
      <c r="R474" s="162"/>
      <c r="S474" s="161"/>
    </row>
    <row r="475" spans="1:19" s="151" customFormat="1" x14ac:dyDescent="0.25">
      <c r="A475" s="153"/>
      <c r="B475" s="153"/>
      <c r="C475" s="454"/>
      <c r="D475" s="154"/>
      <c r="E475" s="155"/>
      <c r="F475" s="155"/>
      <c r="G475" s="156"/>
      <c r="H475" s="157"/>
      <c r="I475" s="158"/>
      <c r="J475" s="160"/>
      <c r="K475" s="161"/>
      <c r="L475" s="161"/>
      <c r="M475" s="160"/>
      <c r="N475" s="160"/>
      <c r="O475" s="161"/>
      <c r="P475" s="161"/>
      <c r="Q475" s="160"/>
      <c r="R475" s="162"/>
      <c r="S475" s="161"/>
    </row>
    <row r="476" spans="1:19" s="151" customFormat="1" x14ac:dyDescent="0.25">
      <c r="A476" s="153"/>
      <c r="B476" s="153"/>
      <c r="C476" s="454"/>
      <c r="D476" s="154"/>
      <c r="E476" s="155"/>
      <c r="F476" s="155"/>
      <c r="G476" s="156"/>
      <c r="H476" s="157"/>
      <c r="I476" s="158"/>
      <c r="J476" s="160"/>
      <c r="K476" s="161"/>
      <c r="L476" s="161"/>
      <c r="M476" s="160"/>
      <c r="N476" s="160"/>
      <c r="O476" s="161"/>
      <c r="P476" s="161"/>
      <c r="Q476" s="160"/>
      <c r="R476" s="162"/>
      <c r="S476" s="161"/>
    </row>
    <row r="477" spans="1:19" s="151" customFormat="1" x14ac:dyDescent="0.25">
      <c r="A477" s="153"/>
      <c r="B477" s="153"/>
      <c r="C477" s="454"/>
      <c r="D477" s="154"/>
      <c r="E477" s="155"/>
      <c r="F477" s="155"/>
      <c r="G477" s="156"/>
      <c r="H477" s="157"/>
      <c r="I477" s="158"/>
      <c r="J477" s="160"/>
      <c r="K477" s="161"/>
      <c r="L477" s="161"/>
      <c r="M477" s="160"/>
      <c r="N477" s="160"/>
      <c r="O477" s="161"/>
      <c r="P477" s="161"/>
      <c r="Q477" s="160"/>
      <c r="R477" s="162"/>
      <c r="S477" s="161"/>
    </row>
    <row r="478" spans="1:19" s="151" customFormat="1" x14ac:dyDescent="0.25">
      <c r="A478" s="153"/>
      <c r="B478" s="153"/>
      <c r="C478" s="454"/>
      <c r="D478" s="154"/>
      <c r="E478" s="155"/>
      <c r="F478" s="155"/>
      <c r="G478" s="156"/>
      <c r="H478" s="157"/>
      <c r="I478" s="158"/>
      <c r="J478" s="160"/>
      <c r="K478" s="161"/>
      <c r="L478" s="161"/>
      <c r="M478" s="160"/>
      <c r="N478" s="160"/>
      <c r="O478" s="161"/>
      <c r="P478" s="161"/>
      <c r="Q478" s="160"/>
      <c r="R478" s="162"/>
      <c r="S478" s="161"/>
    </row>
    <row r="479" spans="1:19" s="151" customFormat="1" x14ac:dyDescent="0.25">
      <c r="A479" s="153"/>
      <c r="B479" s="153"/>
      <c r="C479" s="454"/>
      <c r="D479" s="154"/>
      <c r="E479" s="155"/>
      <c r="F479" s="155"/>
      <c r="G479" s="156"/>
      <c r="H479" s="157"/>
      <c r="I479" s="158"/>
      <c r="J479" s="160"/>
      <c r="K479" s="161"/>
      <c r="L479" s="161"/>
      <c r="M479" s="160"/>
      <c r="N479" s="160"/>
      <c r="O479" s="161"/>
      <c r="P479" s="161"/>
      <c r="Q479" s="160"/>
      <c r="R479" s="162"/>
      <c r="S479" s="161"/>
    </row>
    <row r="480" spans="1:19" s="151" customFormat="1" x14ac:dyDescent="0.25">
      <c r="A480" s="153"/>
      <c r="B480" s="153"/>
      <c r="C480" s="454"/>
      <c r="D480" s="154"/>
      <c r="E480" s="155"/>
      <c r="F480" s="155"/>
      <c r="G480" s="156"/>
      <c r="H480" s="157"/>
      <c r="I480" s="158"/>
      <c r="J480" s="160"/>
      <c r="K480" s="161"/>
      <c r="L480" s="161"/>
      <c r="M480" s="160"/>
      <c r="N480" s="160"/>
      <c r="O480" s="161"/>
      <c r="P480" s="161"/>
      <c r="Q480" s="160"/>
      <c r="R480" s="162"/>
      <c r="S480" s="161"/>
    </row>
    <row r="481" spans="1:19" s="151" customFormat="1" x14ac:dyDescent="0.25">
      <c r="A481" s="153"/>
      <c r="B481" s="153"/>
      <c r="C481" s="454"/>
      <c r="D481" s="154"/>
      <c r="E481" s="155"/>
      <c r="F481" s="155"/>
      <c r="G481" s="156"/>
      <c r="H481" s="157"/>
      <c r="I481" s="158"/>
      <c r="J481" s="160"/>
      <c r="K481" s="161"/>
      <c r="L481" s="161"/>
      <c r="M481" s="160"/>
      <c r="N481" s="160"/>
      <c r="O481" s="161"/>
      <c r="P481" s="161"/>
      <c r="Q481" s="160"/>
      <c r="R481" s="162"/>
      <c r="S481" s="161"/>
    </row>
    <row r="482" spans="1:19" s="151" customFormat="1" x14ac:dyDescent="0.25">
      <c r="A482" s="153"/>
      <c r="B482" s="153"/>
      <c r="C482" s="454"/>
      <c r="D482" s="154"/>
      <c r="E482" s="155"/>
      <c r="F482" s="155"/>
      <c r="G482" s="156"/>
      <c r="H482" s="157"/>
      <c r="I482" s="158"/>
      <c r="J482" s="160"/>
      <c r="K482" s="161"/>
      <c r="L482" s="161"/>
      <c r="M482" s="160"/>
      <c r="N482" s="160"/>
      <c r="O482" s="161"/>
      <c r="P482" s="161"/>
      <c r="Q482" s="160"/>
      <c r="R482" s="162"/>
      <c r="S482" s="161"/>
    </row>
    <row r="483" spans="1:19" s="151" customFormat="1" x14ac:dyDescent="0.25">
      <c r="A483" s="153"/>
      <c r="B483" s="153"/>
      <c r="C483" s="454"/>
      <c r="D483" s="154"/>
      <c r="E483" s="155"/>
      <c r="F483" s="155"/>
      <c r="G483" s="156"/>
      <c r="H483" s="157"/>
      <c r="I483" s="158"/>
      <c r="J483" s="160"/>
      <c r="K483" s="161"/>
      <c r="L483" s="161"/>
      <c r="M483" s="160"/>
      <c r="N483" s="160"/>
      <c r="O483" s="161"/>
      <c r="P483" s="161"/>
      <c r="Q483" s="160"/>
      <c r="R483" s="162"/>
      <c r="S483" s="161"/>
    </row>
    <row r="484" spans="1:19" s="151" customFormat="1" x14ac:dyDescent="0.25">
      <c r="A484" s="153"/>
      <c r="B484" s="153"/>
      <c r="C484" s="454"/>
      <c r="D484" s="154"/>
      <c r="E484" s="155"/>
      <c r="F484" s="155"/>
      <c r="G484" s="156"/>
      <c r="H484" s="157"/>
      <c r="I484" s="158"/>
      <c r="J484" s="160"/>
      <c r="K484" s="161"/>
      <c r="L484" s="161"/>
      <c r="M484" s="160"/>
      <c r="N484" s="160"/>
      <c r="O484" s="161"/>
      <c r="P484" s="161"/>
      <c r="Q484" s="160"/>
      <c r="R484" s="162"/>
      <c r="S484" s="161"/>
    </row>
    <row r="485" spans="1:19" s="151" customFormat="1" x14ac:dyDescent="0.25">
      <c r="A485" s="153"/>
      <c r="B485" s="153"/>
      <c r="C485" s="454"/>
      <c r="D485" s="154"/>
      <c r="E485" s="155"/>
      <c r="F485" s="155"/>
      <c r="G485" s="156"/>
      <c r="H485" s="157"/>
      <c r="I485" s="158"/>
      <c r="J485" s="160"/>
      <c r="K485" s="161"/>
      <c r="L485" s="161"/>
      <c r="M485" s="160"/>
      <c r="N485" s="160"/>
      <c r="O485" s="161"/>
      <c r="P485" s="161"/>
      <c r="Q485" s="160"/>
      <c r="R485" s="162"/>
      <c r="S485" s="161"/>
    </row>
    <row r="486" spans="1:19" s="151" customFormat="1" x14ac:dyDescent="0.25">
      <c r="A486" s="153"/>
      <c r="B486" s="153"/>
      <c r="C486" s="454"/>
      <c r="D486" s="154"/>
      <c r="E486" s="155"/>
      <c r="F486" s="155"/>
      <c r="G486" s="156"/>
      <c r="H486" s="157"/>
      <c r="I486" s="158"/>
      <c r="J486" s="160"/>
      <c r="K486" s="161"/>
      <c r="L486" s="161"/>
      <c r="M486" s="160"/>
      <c r="N486" s="160"/>
      <c r="O486" s="161"/>
      <c r="P486" s="161"/>
      <c r="Q486" s="160"/>
      <c r="R486" s="162"/>
      <c r="S486" s="161"/>
    </row>
    <row r="487" spans="1:19" s="151" customFormat="1" x14ac:dyDescent="0.25">
      <c r="A487" s="153"/>
      <c r="B487" s="153"/>
      <c r="C487" s="454"/>
      <c r="D487" s="154"/>
      <c r="E487" s="155"/>
      <c r="F487" s="155"/>
      <c r="G487" s="156"/>
      <c r="H487" s="157"/>
      <c r="I487" s="158"/>
      <c r="J487" s="160"/>
      <c r="K487" s="161"/>
      <c r="L487" s="161"/>
      <c r="M487" s="160"/>
      <c r="N487" s="160"/>
      <c r="O487" s="161"/>
      <c r="P487" s="161"/>
      <c r="Q487" s="160"/>
      <c r="R487" s="162"/>
      <c r="S487" s="161"/>
    </row>
    <row r="488" spans="1:19" s="151" customFormat="1" x14ac:dyDescent="0.25">
      <c r="A488" s="153"/>
      <c r="B488" s="153"/>
      <c r="C488" s="454"/>
      <c r="D488" s="154"/>
      <c r="E488" s="155"/>
      <c r="F488" s="155"/>
      <c r="G488" s="156"/>
      <c r="H488" s="157"/>
      <c r="I488" s="158"/>
      <c r="J488" s="160"/>
      <c r="K488" s="161"/>
      <c r="L488" s="161"/>
      <c r="M488" s="160"/>
      <c r="N488" s="160"/>
      <c r="O488" s="161"/>
      <c r="P488" s="161"/>
      <c r="Q488" s="160"/>
      <c r="R488" s="162"/>
      <c r="S488" s="161"/>
    </row>
    <row r="489" spans="1:19" s="151" customFormat="1" x14ac:dyDescent="0.25">
      <c r="A489" s="153"/>
      <c r="B489" s="153"/>
      <c r="C489" s="454"/>
      <c r="D489" s="154"/>
      <c r="E489" s="155"/>
      <c r="F489" s="155"/>
      <c r="G489" s="156"/>
      <c r="H489" s="157"/>
      <c r="I489" s="158"/>
      <c r="J489" s="160"/>
      <c r="K489" s="161"/>
      <c r="L489" s="161"/>
      <c r="M489" s="160"/>
      <c r="N489" s="160"/>
      <c r="O489" s="161"/>
      <c r="P489" s="161"/>
      <c r="Q489" s="160"/>
      <c r="R489" s="162"/>
      <c r="S489" s="161"/>
    </row>
    <row r="490" spans="1:19" s="151" customFormat="1" x14ac:dyDescent="0.25">
      <c r="A490" s="153"/>
      <c r="B490" s="153"/>
      <c r="C490" s="454"/>
      <c r="D490" s="154"/>
      <c r="E490" s="155"/>
      <c r="F490" s="155"/>
      <c r="G490" s="156"/>
      <c r="H490" s="157"/>
      <c r="I490" s="158"/>
      <c r="J490" s="160"/>
      <c r="K490" s="161"/>
      <c r="L490" s="161"/>
      <c r="M490" s="160"/>
      <c r="N490" s="160"/>
      <c r="O490" s="161"/>
      <c r="P490" s="161"/>
      <c r="Q490" s="160"/>
      <c r="R490" s="162"/>
      <c r="S490" s="161"/>
    </row>
    <row r="491" spans="1:19" s="151" customFormat="1" x14ac:dyDescent="0.25">
      <c r="A491" s="153"/>
      <c r="B491" s="153"/>
      <c r="C491" s="454"/>
      <c r="D491" s="154"/>
      <c r="E491" s="155"/>
      <c r="F491" s="155"/>
      <c r="G491" s="156"/>
      <c r="H491" s="157"/>
      <c r="I491" s="158"/>
      <c r="J491" s="160"/>
      <c r="K491" s="161"/>
      <c r="L491" s="161"/>
      <c r="M491" s="160"/>
      <c r="N491" s="160"/>
      <c r="O491" s="161"/>
      <c r="P491" s="161"/>
      <c r="Q491" s="160"/>
      <c r="R491" s="162"/>
      <c r="S491" s="161"/>
    </row>
    <row r="492" spans="1:19" s="151" customFormat="1" x14ac:dyDescent="0.25">
      <c r="A492" s="153"/>
      <c r="B492" s="153"/>
      <c r="C492" s="454"/>
      <c r="D492" s="154"/>
      <c r="E492" s="155"/>
      <c r="F492" s="155"/>
      <c r="G492" s="156"/>
      <c r="H492" s="157"/>
      <c r="I492" s="158"/>
      <c r="J492" s="160"/>
      <c r="K492" s="161"/>
      <c r="L492" s="161"/>
      <c r="M492" s="160"/>
      <c r="N492" s="160"/>
      <c r="O492" s="161"/>
      <c r="P492" s="161"/>
      <c r="Q492" s="160"/>
      <c r="R492" s="162"/>
      <c r="S492" s="161"/>
    </row>
    <row r="493" spans="1:19" s="151" customFormat="1" x14ac:dyDescent="0.25">
      <c r="A493" s="153"/>
      <c r="B493" s="153"/>
      <c r="C493" s="454"/>
      <c r="D493" s="154"/>
      <c r="E493" s="155"/>
      <c r="F493" s="155"/>
      <c r="G493" s="156"/>
      <c r="H493" s="157"/>
      <c r="I493" s="158"/>
      <c r="J493" s="160"/>
      <c r="K493" s="161"/>
      <c r="L493" s="161"/>
      <c r="M493" s="160"/>
      <c r="N493" s="160"/>
      <c r="O493" s="161"/>
      <c r="P493" s="161"/>
      <c r="Q493" s="160"/>
      <c r="R493" s="162"/>
      <c r="S493" s="161"/>
    </row>
    <row r="494" spans="1:19" s="151" customFormat="1" x14ac:dyDescent="0.25">
      <c r="A494" s="153"/>
      <c r="B494" s="153"/>
      <c r="C494" s="454"/>
      <c r="D494" s="154"/>
      <c r="E494" s="155"/>
      <c r="F494" s="155"/>
      <c r="G494" s="156"/>
      <c r="H494" s="157"/>
      <c r="I494" s="158"/>
      <c r="J494" s="160"/>
      <c r="K494" s="161"/>
      <c r="L494" s="161"/>
      <c r="M494" s="160"/>
      <c r="N494" s="160"/>
      <c r="O494" s="161"/>
      <c r="P494" s="161"/>
      <c r="Q494" s="160"/>
      <c r="R494" s="162"/>
      <c r="S494" s="161"/>
    </row>
    <row r="495" spans="1:19" s="151" customFormat="1" x14ac:dyDescent="0.25">
      <c r="A495" s="153"/>
      <c r="B495" s="153"/>
      <c r="C495" s="454"/>
      <c r="D495" s="154"/>
      <c r="E495" s="155"/>
      <c r="F495" s="155"/>
      <c r="G495" s="156"/>
      <c r="H495" s="157"/>
      <c r="I495" s="158"/>
      <c r="J495" s="160"/>
      <c r="K495" s="161"/>
      <c r="L495" s="161"/>
      <c r="M495" s="160"/>
      <c r="N495" s="160"/>
      <c r="O495" s="161"/>
      <c r="P495" s="161"/>
      <c r="Q495" s="160"/>
      <c r="R495" s="162"/>
      <c r="S495" s="161"/>
    </row>
    <row r="496" spans="1:19" s="151" customFormat="1" x14ac:dyDescent="0.25">
      <c r="A496" s="153"/>
      <c r="B496" s="153"/>
      <c r="C496" s="454"/>
      <c r="D496" s="154"/>
      <c r="E496" s="155"/>
      <c r="F496" s="155"/>
      <c r="G496" s="156"/>
      <c r="H496" s="157"/>
      <c r="I496" s="158"/>
      <c r="J496" s="160"/>
      <c r="K496" s="161"/>
      <c r="L496" s="161"/>
      <c r="M496" s="160"/>
      <c r="N496" s="160"/>
      <c r="O496" s="161"/>
      <c r="P496" s="161"/>
      <c r="Q496" s="160"/>
      <c r="R496" s="162"/>
      <c r="S496" s="161"/>
    </row>
    <row r="497" spans="1:19" s="151" customFormat="1" x14ac:dyDescent="0.25">
      <c r="A497" s="153"/>
      <c r="B497" s="153"/>
      <c r="C497" s="454"/>
      <c r="D497" s="154"/>
      <c r="E497" s="155"/>
      <c r="F497" s="155"/>
      <c r="G497" s="156"/>
      <c r="H497" s="157"/>
      <c r="I497" s="158"/>
      <c r="J497" s="160"/>
      <c r="K497" s="161"/>
      <c r="L497" s="161"/>
      <c r="M497" s="160"/>
      <c r="N497" s="160"/>
      <c r="O497" s="161"/>
      <c r="P497" s="161"/>
      <c r="Q497" s="160"/>
      <c r="R497" s="162"/>
      <c r="S497" s="161"/>
    </row>
    <row r="498" spans="1:19" s="151" customFormat="1" x14ac:dyDescent="0.25">
      <c r="A498" s="153"/>
      <c r="B498" s="153"/>
      <c r="C498" s="454"/>
      <c r="D498" s="154"/>
      <c r="E498" s="155"/>
      <c r="F498" s="155"/>
      <c r="G498" s="156"/>
      <c r="H498" s="157"/>
      <c r="I498" s="158"/>
      <c r="J498" s="160"/>
      <c r="K498" s="161"/>
      <c r="L498" s="161"/>
      <c r="M498" s="160"/>
      <c r="N498" s="160"/>
      <c r="O498" s="161"/>
      <c r="P498" s="161"/>
      <c r="Q498" s="160"/>
      <c r="R498" s="162"/>
      <c r="S498" s="161"/>
    </row>
    <row r="499" spans="1:19" s="151" customFormat="1" x14ac:dyDescent="0.25">
      <c r="A499" s="153"/>
      <c r="B499" s="153"/>
      <c r="C499" s="454"/>
      <c r="D499" s="154"/>
      <c r="E499" s="155"/>
      <c r="F499" s="155"/>
      <c r="G499" s="156"/>
      <c r="H499" s="157"/>
      <c r="I499" s="158"/>
      <c r="J499" s="160"/>
      <c r="K499" s="161"/>
      <c r="L499" s="161"/>
      <c r="M499" s="160"/>
      <c r="N499" s="160"/>
      <c r="O499" s="161"/>
      <c r="P499" s="161"/>
      <c r="Q499" s="160"/>
      <c r="R499" s="162"/>
      <c r="S499" s="161"/>
    </row>
    <row r="500" spans="1:19" s="151" customFormat="1" x14ac:dyDescent="0.25">
      <c r="A500" s="153"/>
      <c r="B500" s="153"/>
      <c r="C500" s="454"/>
      <c r="D500" s="154"/>
      <c r="E500" s="155"/>
      <c r="F500" s="155"/>
      <c r="G500" s="156"/>
      <c r="H500" s="157"/>
      <c r="I500" s="158"/>
      <c r="J500" s="160"/>
      <c r="K500" s="161"/>
      <c r="L500" s="161"/>
      <c r="M500" s="160"/>
      <c r="N500" s="160"/>
      <c r="O500" s="161"/>
      <c r="P500" s="161"/>
      <c r="Q500" s="160"/>
      <c r="R500" s="162"/>
      <c r="S500" s="161"/>
    </row>
    <row r="501" spans="1:19" s="151" customFormat="1" x14ac:dyDescent="0.25">
      <c r="A501" s="153"/>
      <c r="B501" s="153"/>
      <c r="C501" s="454"/>
      <c r="D501" s="154"/>
      <c r="E501" s="155"/>
      <c r="F501" s="155"/>
      <c r="G501" s="156"/>
      <c r="H501" s="157"/>
      <c r="I501" s="158"/>
      <c r="J501" s="160"/>
      <c r="K501" s="161"/>
      <c r="L501" s="161"/>
      <c r="M501" s="160"/>
      <c r="N501" s="160"/>
      <c r="O501" s="161"/>
      <c r="P501" s="161"/>
      <c r="Q501" s="160"/>
      <c r="R501" s="162"/>
      <c r="S501" s="161"/>
    </row>
    <row r="502" spans="1:19" s="151" customFormat="1" x14ac:dyDescent="0.25">
      <c r="A502" s="153"/>
      <c r="B502" s="153"/>
      <c r="C502" s="454"/>
      <c r="D502" s="154"/>
      <c r="E502" s="155"/>
      <c r="F502" s="155"/>
      <c r="G502" s="156"/>
      <c r="H502" s="157"/>
      <c r="I502" s="158"/>
      <c r="J502" s="160"/>
      <c r="K502" s="161"/>
      <c r="L502" s="161"/>
      <c r="M502" s="160"/>
      <c r="N502" s="160"/>
      <c r="O502" s="161"/>
      <c r="P502" s="161"/>
      <c r="Q502" s="160"/>
      <c r="R502" s="162"/>
      <c r="S502" s="161"/>
    </row>
    <row r="503" spans="1:19" s="151" customFormat="1" x14ac:dyDescent="0.25">
      <c r="A503" s="153"/>
      <c r="B503" s="153"/>
      <c r="C503" s="454"/>
      <c r="D503" s="154"/>
      <c r="E503" s="155"/>
      <c r="F503" s="155"/>
      <c r="G503" s="156"/>
      <c r="H503" s="157"/>
      <c r="I503" s="158"/>
      <c r="J503" s="160"/>
      <c r="K503" s="161"/>
      <c r="L503" s="161"/>
      <c r="M503" s="160"/>
      <c r="N503" s="160"/>
      <c r="O503" s="161"/>
      <c r="P503" s="161"/>
      <c r="Q503" s="160"/>
      <c r="R503" s="162"/>
      <c r="S503" s="161"/>
    </row>
    <row r="504" spans="1:19" s="151" customFormat="1" x14ac:dyDescent="0.25">
      <c r="A504" s="153"/>
      <c r="B504" s="153"/>
      <c r="C504" s="454"/>
      <c r="D504" s="154"/>
      <c r="E504" s="155"/>
      <c r="F504" s="155"/>
      <c r="G504" s="156"/>
      <c r="H504" s="157"/>
      <c r="I504" s="158"/>
      <c r="J504" s="160"/>
      <c r="K504" s="161"/>
      <c r="L504" s="161"/>
      <c r="M504" s="160"/>
      <c r="N504" s="160"/>
      <c r="O504" s="161"/>
      <c r="P504" s="161"/>
      <c r="Q504" s="160"/>
      <c r="R504" s="162"/>
      <c r="S504" s="161"/>
    </row>
    <row r="505" spans="1:19" s="151" customFormat="1" x14ac:dyDescent="0.25">
      <c r="A505" s="153"/>
      <c r="B505" s="153"/>
      <c r="C505" s="454"/>
      <c r="D505" s="154"/>
      <c r="E505" s="155"/>
      <c r="F505" s="155"/>
      <c r="G505" s="156"/>
      <c r="H505" s="157"/>
      <c r="I505" s="158"/>
      <c r="J505" s="160"/>
      <c r="K505" s="161"/>
      <c r="L505" s="161"/>
      <c r="M505" s="160"/>
      <c r="N505" s="160"/>
      <c r="O505" s="161"/>
      <c r="P505" s="161"/>
      <c r="Q505" s="160"/>
      <c r="R505" s="162"/>
      <c r="S505" s="161"/>
    </row>
    <row r="506" spans="1:19" s="151" customFormat="1" x14ac:dyDescent="0.25">
      <c r="A506" s="153"/>
      <c r="B506" s="153"/>
      <c r="C506" s="454"/>
      <c r="D506" s="154"/>
      <c r="E506" s="155"/>
      <c r="F506" s="155"/>
      <c r="G506" s="156"/>
      <c r="H506" s="157"/>
      <c r="I506" s="158"/>
      <c r="J506" s="160"/>
      <c r="K506" s="161"/>
      <c r="L506" s="161"/>
      <c r="M506" s="160"/>
      <c r="N506" s="160"/>
      <c r="O506" s="161"/>
      <c r="P506" s="161"/>
      <c r="Q506" s="160"/>
      <c r="R506" s="162"/>
      <c r="S506" s="161"/>
    </row>
    <row r="507" spans="1:19" s="151" customFormat="1" x14ac:dyDescent="0.25">
      <c r="A507" s="153"/>
      <c r="B507" s="153"/>
      <c r="C507" s="454"/>
      <c r="D507" s="154"/>
      <c r="E507" s="155"/>
      <c r="F507" s="155"/>
      <c r="G507" s="156"/>
      <c r="H507" s="157"/>
      <c r="I507" s="158"/>
      <c r="J507" s="160"/>
      <c r="K507" s="161"/>
      <c r="L507" s="161"/>
      <c r="M507" s="160"/>
      <c r="N507" s="160"/>
      <c r="O507" s="161"/>
      <c r="P507" s="161"/>
      <c r="Q507" s="160"/>
      <c r="R507" s="162"/>
      <c r="S507" s="161"/>
    </row>
    <row r="508" spans="1:19" s="151" customFormat="1" x14ac:dyDescent="0.25">
      <c r="A508" s="153"/>
      <c r="B508" s="153"/>
      <c r="C508" s="454"/>
      <c r="D508" s="154"/>
      <c r="E508" s="155"/>
      <c r="F508" s="155"/>
      <c r="G508" s="156"/>
      <c r="H508" s="157"/>
      <c r="I508" s="158"/>
      <c r="J508" s="160"/>
      <c r="K508" s="161"/>
      <c r="L508" s="161"/>
      <c r="M508" s="160"/>
      <c r="N508" s="160"/>
      <c r="O508" s="161"/>
      <c r="P508" s="161"/>
      <c r="Q508" s="160"/>
      <c r="R508" s="162"/>
      <c r="S508" s="161"/>
    </row>
    <row r="509" spans="1:19" s="151" customFormat="1" x14ac:dyDescent="0.25">
      <c r="A509" s="153"/>
      <c r="B509" s="153"/>
      <c r="C509" s="454"/>
      <c r="D509" s="154"/>
      <c r="E509" s="155"/>
      <c r="F509" s="155"/>
      <c r="G509" s="156"/>
      <c r="H509" s="157"/>
      <c r="I509" s="158"/>
      <c r="J509" s="160"/>
      <c r="K509" s="161"/>
      <c r="L509" s="161"/>
      <c r="M509" s="160"/>
      <c r="N509" s="160"/>
      <c r="O509" s="161"/>
      <c r="P509" s="161"/>
      <c r="Q509" s="160"/>
      <c r="R509" s="162"/>
      <c r="S509" s="161"/>
    </row>
    <row r="510" spans="1:19" s="151" customFormat="1" x14ac:dyDescent="0.25">
      <c r="A510" s="153"/>
      <c r="B510" s="153"/>
      <c r="C510" s="454"/>
      <c r="D510" s="154"/>
      <c r="E510" s="155"/>
      <c r="F510" s="155"/>
      <c r="G510" s="156"/>
      <c r="H510" s="157"/>
      <c r="I510" s="158"/>
      <c r="J510" s="160"/>
      <c r="K510" s="161"/>
      <c r="L510" s="161"/>
      <c r="M510" s="160"/>
      <c r="N510" s="160"/>
      <c r="O510" s="161"/>
      <c r="P510" s="161"/>
      <c r="Q510" s="160"/>
      <c r="R510" s="162"/>
      <c r="S510" s="161"/>
    </row>
    <row r="511" spans="1:19" s="151" customFormat="1" x14ac:dyDescent="0.25">
      <c r="A511" s="153"/>
      <c r="B511" s="153"/>
      <c r="C511" s="454"/>
      <c r="D511" s="154"/>
      <c r="E511" s="155"/>
      <c r="F511" s="155"/>
      <c r="G511" s="156"/>
      <c r="H511" s="157"/>
      <c r="I511" s="158"/>
      <c r="J511" s="160"/>
      <c r="K511" s="161"/>
      <c r="L511" s="161"/>
      <c r="M511" s="160"/>
      <c r="N511" s="160"/>
      <c r="O511" s="161"/>
      <c r="P511" s="161"/>
      <c r="Q511" s="160"/>
      <c r="R511" s="162"/>
      <c r="S511" s="161"/>
    </row>
    <row r="512" spans="1:19" s="151" customFormat="1" x14ac:dyDescent="0.25">
      <c r="A512" s="153"/>
      <c r="B512" s="153"/>
      <c r="C512" s="454"/>
      <c r="D512" s="154"/>
      <c r="E512" s="155"/>
      <c r="F512" s="155"/>
      <c r="G512" s="156"/>
      <c r="H512" s="157"/>
      <c r="I512" s="158"/>
      <c r="J512" s="160"/>
      <c r="K512" s="161"/>
      <c r="L512" s="161"/>
      <c r="M512" s="160"/>
      <c r="N512" s="160"/>
      <c r="O512" s="161"/>
      <c r="P512" s="161"/>
      <c r="Q512" s="160"/>
      <c r="R512" s="162"/>
      <c r="S512" s="161"/>
    </row>
    <row r="513" spans="1:19" s="151" customFormat="1" x14ac:dyDescent="0.25">
      <c r="A513" s="153"/>
      <c r="B513" s="153"/>
      <c r="C513" s="454"/>
      <c r="D513" s="154"/>
      <c r="E513" s="155"/>
      <c r="F513" s="155"/>
      <c r="G513" s="156"/>
      <c r="H513" s="157"/>
      <c r="I513" s="158"/>
      <c r="J513" s="160"/>
      <c r="K513" s="161"/>
      <c r="L513" s="161"/>
      <c r="M513" s="160"/>
      <c r="N513" s="160"/>
      <c r="O513" s="161"/>
      <c r="P513" s="161"/>
      <c r="Q513" s="160"/>
      <c r="R513" s="162"/>
      <c r="S513" s="161"/>
    </row>
    <row r="514" spans="1:19" s="151" customFormat="1" x14ac:dyDescent="0.25">
      <c r="A514" s="153"/>
      <c r="B514" s="153"/>
      <c r="C514" s="454"/>
      <c r="D514" s="154"/>
      <c r="E514" s="155"/>
      <c r="F514" s="155"/>
      <c r="G514" s="156"/>
      <c r="H514" s="157"/>
      <c r="I514" s="158"/>
      <c r="J514" s="160"/>
      <c r="K514" s="161"/>
      <c r="L514" s="161"/>
      <c r="M514" s="160"/>
      <c r="N514" s="160"/>
      <c r="O514" s="161"/>
      <c r="P514" s="161"/>
      <c r="Q514" s="160"/>
      <c r="R514" s="162"/>
      <c r="S514" s="161"/>
    </row>
    <row r="515" spans="1:19" s="151" customFormat="1" x14ac:dyDescent="0.25">
      <c r="A515" s="153"/>
      <c r="B515" s="153"/>
      <c r="C515" s="454"/>
      <c r="D515" s="154"/>
      <c r="E515" s="155"/>
      <c r="F515" s="155"/>
      <c r="G515" s="156"/>
      <c r="H515" s="157"/>
      <c r="I515" s="158"/>
      <c r="J515" s="160"/>
      <c r="K515" s="161"/>
      <c r="L515" s="161"/>
      <c r="M515" s="160"/>
      <c r="N515" s="160"/>
      <c r="O515" s="161"/>
      <c r="P515" s="161"/>
      <c r="Q515" s="160"/>
      <c r="R515" s="162"/>
      <c r="S515" s="161"/>
    </row>
    <row r="516" spans="1:19" s="151" customFormat="1" x14ac:dyDescent="0.25">
      <c r="A516" s="153"/>
      <c r="B516" s="153"/>
      <c r="C516" s="454"/>
      <c r="D516" s="154"/>
      <c r="E516" s="155"/>
      <c r="F516" s="155"/>
      <c r="G516" s="156"/>
      <c r="H516" s="157"/>
      <c r="I516" s="158"/>
      <c r="J516" s="160"/>
      <c r="K516" s="161"/>
      <c r="L516" s="161"/>
      <c r="M516" s="160"/>
      <c r="N516" s="160"/>
      <c r="O516" s="161"/>
      <c r="P516" s="161"/>
      <c r="Q516" s="160"/>
      <c r="R516" s="162"/>
      <c r="S516" s="161"/>
    </row>
    <row r="517" spans="1:19" s="151" customFormat="1" x14ac:dyDescent="0.25">
      <c r="A517" s="153"/>
      <c r="B517" s="153"/>
      <c r="C517" s="454"/>
      <c r="D517" s="154"/>
      <c r="E517" s="155"/>
      <c r="F517" s="155"/>
      <c r="G517" s="156"/>
      <c r="H517" s="157"/>
      <c r="I517" s="158"/>
      <c r="J517" s="160"/>
      <c r="K517" s="161"/>
      <c r="L517" s="161"/>
      <c r="M517" s="160"/>
      <c r="N517" s="160"/>
      <c r="O517" s="161"/>
      <c r="P517" s="161"/>
      <c r="Q517" s="160"/>
      <c r="R517" s="162"/>
      <c r="S517" s="161"/>
    </row>
    <row r="518" spans="1:19" s="151" customFormat="1" x14ac:dyDescent="0.25">
      <c r="A518" s="153"/>
      <c r="B518" s="153"/>
      <c r="C518" s="454"/>
      <c r="D518" s="154"/>
      <c r="E518" s="155"/>
      <c r="F518" s="155"/>
      <c r="G518" s="156"/>
      <c r="H518" s="157"/>
      <c r="I518" s="158"/>
      <c r="J518" s="160"/>
      <c r="K518" s="161"/>
      <c r="L518" s="161"/>
      <c r="M518" s="160"/>
      <c r="N518" s="160"/>
      <c r="O518" s="161"/>
      <c r="P518" s="161"/>
      <c r="Q518" s="160"/>
      <c r="R518" s="162"/>
      <c r="S518" s="161"/>
    </row>
    <row r="519" spans="1:19" s="151" customFormat="1" x14ac:dyDescent="0.25">
      <c r="A519" s="153"/>
      <c r="B519" s="153"/>
      <c r="C519" s="454"/>
      <c r="D519" s="154"/>
      <c r="E519" s="155"/>
      <c r="F519" s="155"/>
      <c r="G519" s="156"/>
      <c r="H519" s="157"/>
      <c r="I519" s="158"/>
      <c r="J519" s="160"/>
      <c r="K519" s="161"/>
      <c r="L519" s="161"/>
      <c r="M519" s="160"/>
      <c r="N519" s="160"/>
      <c r="O519" s="161"/>
      <c r="P519" s="161"/>
      <c r="Q519" s="160"/>
      <c r="R519" s="162"/>
      <c r="S519" s="161"/>
    </row>
    <row r="520" spans="1:19" s="151" customFormat="1" x14ac:dyDescent="0.25">
      <c r="A520" s="153"/>
      <c r="B520" s="153"/>
      <c r="C520" s="454"/>
      <c r="D520" s="154"/>
      <c r="E520" s="155"/>
      <c r="F520" s="155"/>
      <c r="G520" s="156"/>
      <c r="H520" s="157"/>
      <c r="I520" s="158"/>
      <c r="J520" s="160"/>
      <c r="K520" s="161"/>
      <c r="L520" s="161"/>
      <c r="M520" s="160"/>
      <c r="N520" s="160"/>
      <c r="O520" s="161"/>
      <c r="P520" s="161"/>
      <c r="Q520" s="160"/>
      <c r="R520" s="162"/>
      <c r="S520" s="161"/>
    </row>
    <row r="521" spans="1:19" s="151" customFormat="1" x14ac:dyDescent="0.25">
      <c r="A521" s="153"/>
      <c r="B521" s="153"/>
      <c r="C521" s="454"/>
      <c r="D521" s="154"/>
      <c r="E521" s="155"/>
      <c r="F521" s="155"/>
      <c r="G521" s="156"/>
      <c r="H521" s="157"/>
      <c r="I521" s="158"/>
      <c r="J521" s="160"/>
      <c r="K521" s="161"/>
      <c r="L521" s="161"/>
      <c r="M521" s="160"/>
      <c r="N521" s="160"/>
      <c r="O521" s="161"/>
      <c r="P521" s="161"/>
      <c r="Q521" s="160"/>
      <c r="R521" s="162"/>
      <c r="S521" s="161"/>
    </row>
    <row r="522" spans="1:19" s="151" customFormat="1" x14ac:dyDescent="0.25">
      <c r="A522" s="153"/>
      <c r="B522" s="153"/>
      <c r="C522" s="454"/>
      <c r="D522" s="154"/>
      <c r="E522" s="155"/>
      <c r="F522" s="155"/>
      <c r="G522" s="156"/>
      <c r="H522" s="157"/>
      <c r="I522" s="158"/>
      <c r="J522" s="160"/>
      <c r="K522" s="161"/>
      <c r="L522" s="161"/>
      <c r="M522" s="160"/>
      <c r="N522" s="160"/>
      <c r="O522" s="161"/>
      <c r="P522" s="161"/>
      <c r="Q522" s="160"/>
      <c r="R522" s="162"/>
      <c r="S522" s="161"/>
    </row>
    <row r="523" spans="1:19" s="151" customFormat="1" x14ac:dyDescent="0.25">
      <c r="A523" s="153"/>
      <c r="B523" s="153"/>
      <c r="C523" s="454"/>
      <c r="D523" s="154"/>
      <c r="E523" s="155"/>
      <c r="F523" s="155"/>
      <c r="G523" s="156"/>
      <c r="H523" s="157"/>
      <c r="I523" s="158"/>
      <c r="J523" s="160"/>
      <c r="K523" s="161"/>
      <c r="L523" s="161"/>
      <c r="M523" s="160"/>
      <c r="N523" s="160"/>
      <c r="O523" s="161"/>
      <c r="P523" s="161"/>
      <c r="Q523" s="160"/>
      <c r="R523" s="162"/>
      <c r="S523" s="161"/>
    </row>
    <row r="524" spans="1:19" s="151" customFormat="1" x14ac:dyDescent="0.25">
      <c r="A524" s="153"/>
      <c r="B524" s="153"/>
      <c r="C524" s="454"/>
      <c r="D524" s="154"/>
      <c r="E524" s="155"/>
      <c r="F524" s="155"/>
      <c r="G524" s="156"/>
      <c r="H524" s="157"/>
      <c r="I524" s="158"/>
      <c r="J524" s="160"/>
      <c r="K524" s="161"/>
      <c r="L524" s="161"/>
      <c r="M524" s="160"/>
      <c r="N524" s="160"/>
      <c r="O524" s="161"/>
      <c r="P524" s="161"/>
      <c r="Q524" s="160"/>
      <c r="R524" s="162"/>
      <c r="S524" s="161"/>
    </row>
    <row r="525" spans="1:19" s="151" customFormat="1" x14ac:dyDescent="0.25">
      <c r="A525" s="153"/>
      <c r="B525" s="153"/>
      <c r="C525" s="454"/>
      <c r="D525" s="154"/>
      <c r="E525" s="155"/>
      <c r="F525" s="155"/>
      <c r="G525" s="156"/>
      <c r="H525" s="157"/>
      <c r="I525" s="158"/>
      <c r="J525" s="160"/>
      <c r="K525" s="161"/>
      <c r="L525" s="161"/>
      <c r="M525" s="160"/>
      <c r="N525" s="160"/>
      <c r="O525" s="161"/>
      <c r="P525" s="161"/>
      <c r="Q525" s="160"/>
      <c r="R525" s="162"/>
      <c r="S525" s="161"/>
    </row>
    <row r="526" spans="1:19" s="151" customFormat="1" x14ac:dyDescent="0.25">
      <c r="A526" s="153"/>
      <c r="B526" s="153"/>
      <c r="C526" s="454"/>
      <c r="D526" s="154"/>
      <c r="E526" s="155"/>
      <c r="F526" s="155"/>
      <c r="G526" s="156"/>
      <c r="H526" s="157"/>
      <c r="I526" s="158"/>
      <c r="J526" s="160"/>
      <c r="K526" s="161"/>
      <c r="L526" s="161"/>
      <c r="M526" s="160"/>
      <c r="N526" s="160"/>
      <c r="O526" s="161"/>
      <c r="P526" s="161"/>
      <c r="Q526" s="160"/>
      <c r="R526" s="162"/>
      <c r="S526" s="161"/>
    </row>
    <row r="527" spans="1:19" s="151" customFormat="1" x14ac:dyDescent="0.25">
      <c r="A527" s="153"/>
      <c r="B527" s="153"/>
      <c r="C527" s="454"/>
      <c r="D527" s="154"/>
      <c r="E527" s="155"/>
      <c r="F527" s="155"/>
      <c r="G527" s="156"/>
      <c r="H527" s="157"/>
      <c r="I527" s="158"/>
      <c r="J527" s="160"/>
      <c r="K527" s="161"/>
      <c r="L527" s="161"/>
      <c r="M527" s="160"/>
      <c r="N527" s="160"/>
      <c r="O527" s="161"/>
      <c r="P527" s="161"/>
      <c r="Q527" s="160"/>
      <c r="R527" s="162"/>
      <c r="S527" s="161"/>
    </row>
    <row r="528" spans="1:19" s="151" customFormat="1" x14ac:dyDescent="0.25">
      <c r="A528" s="153"/>
      <c r="B528" s="153"/>
      <c r="C528" s="454"/>
      <c r="D528" s="154"/>
      <c r="E528" s="155"/>
      <c r="F528" s="155"/>
      <c r="G528" s="156"/>
      <c r="H528" s="157"/>
      <c r="I528" s="158"/>
      <c r="J528" s="160"/>
      <c r="K528" s="161"/>
      <c r="L528" s="161"/>
      <c r="M528" s="160"/>
      <c r="N528" s="160"/>
      <c r="O528" s="161"/>
      <c r="P528" s="161"/>
      <c r="Q528" s="160"/>
      <c r="R528" s="162"/>
      <c r="S528" s="161"/>
    </row>
    <row r="529" spans="1:19" s="151" customFormat="1" x14ac:dyDescent="0.25">
      <c r="A529" s="153"/>
      <c r="B529" s="153"/>
      <c r="C529" s="454"/>
      <c r="D529" s="154"/>
      <c r="E529" s="155"/>
      <c r="F529" s="155"/>
      <c r="G529" s="156"/>
      <c r="H529" s="157"/>
      <c r="I529" s="158"/>
      <c r="J529" s="160"/>
      <c r="K529" s="161"/>
      <c r="L529" s="161"/>
      <c r="M529" s="160"/>
      <c r="N529" s="160"/>
      <c r="O529" s="161"/>
      <c r="P529" s="161"/>
      <c r="Q529" s="160"/>
      <c r="R529" s="162"/>
      <c r="S529" s="161"/>
    </row>
    <row r="530" spans="1:19" s="151" customFormat="1" x14ac:dyDescent="0.25">
      <c r="A530" s="153"/>
      <c r="B530" s="153"/>
      <c r="C530" s="454"/>
      <c r="D530" s="154"/>
      <c r="E530" s="155"/>
      <c r="F530" s="155"/>
      <c r="G530" s="156"/>
      <c r="H530" s="157"/>
      <c r="I530" s="158"/>
      <c r="J530" s="160"/>
      <c r="K530" s="161"/>
      <c r="L530" s="161"/>
      <c r="M530" s="160"/>
      <c r="N530" s="160"/>
      <c r="O530" s="161"/>
      <c r="P530" s="161"/>
      <c r="Q530" s="160"/>
      <c r="R530" s="162"/>
      <c r="S530" s="161"/>
    </row>
    <row r="531" spans="1:19" s="151" customFormat="1" x14ac:dyDescent="0.25">
      <c r="A531" s="153"/>
      <c r="B531" s="153"/>
      <c r="C531" s="454"/>
      <c r="D531" s="154"/>
      <c r="E531" s="155"/>
      <c r="F531" s="155"/>
      <c r="G531" s="156"/>
      <c r="H531" s="157"/>
      <c r="I531" s="158"/>
      <c r="J531" s="160"/>
      <c r="K531" s="161"/>
      <c r="L531" s="161"/>
      <c r="M531" s="160"/>
      <c r="N531" s="160"/>
      <c r="O531" s="161"/>
      <c r="P531" s="161"/>
      <c r="Q531" s="160"/>
      <c r="R531" s="162"/>
      <c r="S531" s="161"/>
    </row>
    <row r="532" spans="1:19" s="151" customFormat="1" x14ac:dyDescent="0.25">
      <c r="A532" s="153"/>
      <c r="B532" s="153"/>
      <c r="C532" s="454"/>
      <c r="D532" s="154"/>
      <c r="E532" s="155"/>
      <c r="F532" s="155"/>
      <c r="G532" s="156"/>
      <c r="H532" s="157"/>
      <c r="I532" s="158"/>
      <c r="J532" s="160"/>
      <c r="K532" s="161"/>
      <c r="L532" s="161"/>
      <c r="M532" s="160"/>
      <c r="N532" s="160"/>
      <c r="O532" s="161"/>
      <c r="P532" s="161"/>
      <c r="Q532" s="160"/>
      <c r="R532" s="162"/>
      <c r="S532" s="161"/>
    </row>
    <row r="533" spans="1:19" s="151" customFormat="1" x14ac:dyDescent="0.25">
      <c r="A533" s="153"/>
      <c r="B533" s="153"/>
      <c r="C533" s="454"/>
      <c r="D533" s="154"/>
      <c r="E533" s="155"/>
      <c r="F533" s="155"/>
      <c r="G533" s="156"/>
      <c r="H533" s="157"/>
      <c r="I533" s="158"/>
      <c r="J533" s="160"/>
      <c r="K533" s="161"/>
      <c r="L533" s="161"/>
      <c r="M533" s="160"/>
      <c r="N533" s="160"/>
      <c r="O533" s="161"/>
      <c r="P533" s="161"/>
      <c r="Q533" s="160"/>
      <c r="R533" s="162"/>
      <c r="S533" s="161"/>
    </row>
    <row r="534" spans="1:19" s="151" customFormat="1" x14ac:dyDescent="0.25">
      <c r="A534" s="153"/>
      <c r="B534" s="153"/>
      <c r="C534" s="454"/>
      <c r="D534" s="154"/>
      <c r="E534" s="155"/>
      <c r="F534" s="155"/>
      <c r="G534" s="156"/>
      <c r="H534" s="157"/>
      <c r="I534" s="158"/>
      <c r="J534" s="160"/>
      <c r="K534" s="161"/>
      <c r="L534" s="161"/>
      <c r="M534" s="160"/>
      <c r="N534" s="160"/>
      <c r="O534" s="161"/>
      <c r="P534" s="161"/>
      <c r="Q534" s="160"/>
      <c r="R534" s="162"/>
      <c r="S534" s="161"/>
    </row>
    <row r="535" spans="1:19" s="151" customFormat="1" x14ac:dyDescent="0.25">
      <c r="A535" s="153"/>
      <c r="B535" s="153"/>
      <c r="C535" s="454"/>
      <c r="D535" s="154"/>
      <c r="E535" s="155"/>
      <c r="F535" s="155"/>
      <c r="G535" s="156"/>
      <c r="H535" s="157"/>
      <c r="I535" s="158"/>
      <c r="J535" s="160"/>
      <c r="K535" s="161"/>
      <c r="L535" s="161"/>
      <c r="M535" s="160"/>
      <c r="N535" s="160"/>
      <c r="O535" s="161"/>
      <c r="P535" s="161"/>
      <c r="Q535" s="160"/>
      <c r="R535" s="162"/>
      <c r="S535" s="161"/>
    </row>
    <row r="536" spans="1:19" s="151" customFormat="1" x14ac:dyDescent="0.25">
      <c r="A536" s="153"/>
      <c r="B536" s="153"/>
      <c r="C536" s="454"/>
      <c r="D536" s="154"/>
      <c r="E536" s="155"/>
      <c r="F536" s="155"/>
      <c r="G536" s="156"/>
      <c r="H536" s="157"/>
      <c r="I536" s="158"/>
      <c r="J536" s="160"/>
      <c r="K536" s="161"/>
      <c r="L536" s="161"/>
      <c r="M536" s="160"/>
      <c r="N536" s="160"/>
      <c r="O536" s="161"/>
      <c r="P536" s="161"/>
      <c r="Q536" s="160"/>
      <c r="R536" s="162"/>
      <c r="S536" s="161"/>
    </row>
    <row r="537" spans="1:19" s="151" customFormat="1" x14ac:dyDescent="0.25">
      <c r="A537" s="153"/>
      <c r="B537" s="153"/>
      <c r="C537" s="454"/>
      <c r="D537" s="154"/>
      <c r="E537" s="155"/>
      <c r="F537" s="155"/>
      <c r="G537" s="156"/>
      <c r="H537" s="157"/>
      <c r="I537" s="158"/>
      <c r="J537" s="160"/>
      <c r="K537" s="161"/>
      <c r="L537" s="161"/>
      <c r="M537" s="160"/>
      <c r="N537" s="160"/>
      <c r="O537" s="161"/>
      <c r="P537" s="161"/>
      <c r="Q537" s="160"/>
      <c r="R537" s="162"/>
      <c r="S537" s="161"/>
    </row>
    <row r="538" spans="1:19" s="151" customFormat="1" x14ac:dyDescent="0.25">
      <c r="A538" s="153"/>
      <c r="B538" s="153"/>
      <c r="C538" s="454"/>
      <c r="D538" s="154"/>
      <c r="E538" s="155"/>
      <c r="F538" s="155"/>
      <c r="G538" s="156"/>
      <c r="H538" s="157"/>
      <c r="I538" s="158"/>
      <c r="J538" s="160"/>
      <c r="K538" s="161"/>
      <c r="L538" s="161"/>
      <c r="M538" s="160"/>
      <c r="N538" s="160"/>
      <c r="O538" s="161"/>
      <c r="P538" s="161"/>
      <c r="Q538" s="160"/>
      <c r="R538" s="162"/>
      <c r="S538" s="161"/>
    </row>
    <row r="539" spans="1:19" s="151" customFormat="1" x14ac:dyDescent="0.25">
      <c r="A539" s="153"/>
      <c r="B539" s="153"/>
      <c r="C539" s="454"/>
      <c r="D539" s="154"/>
      <c r="E539" s="155"/>
      <c r="F539" s="155"/>
      <c r="G539" s="156"/>
      <c r="H539" s="157"/>
      <c r="I539" s="158"/>
      <c r="J539" s="160"/>
      <c r="K539" s="161"/>
      <c r="L539" s="161"/>
      <c r="M539" s="160"/>
      <c r="N539" s="160"/>
      <c r="O539" s="161"/>
      <c r="P539" s="161"/>
      <c r="Q539" s="160"/>
      <c r="R539" s="162"/>
      <c r="S539" s="161"/>
    </row>
    <row r="540" spans="1:19" s="151" customFormat="1" x14ac:dyDescent="0.25">
      <c r="A540" s="153"/>
      <c r="B540" s="153"/>
      <c r="C540" s="454"/>
      <c r="D540" s="154"/>
      <c r="E540" s="155"/>
      <c r="F540" s="155"/>
      <c r="G540" s="156"/>
      <c r="H540" s="157"/>
      <c r="I540" s="158"/>
      <c r="J540" s="160"/>
      <c r="K540" s="161"/>
      <c r="L540" s="161"/>
      <c r="M540" s="160"/>
      <c r="N540" s="160"/>
      <c r="O540" s="161"/>
      <c r="P540" s="161"/>
      <c r="Q540" s="160"/>
      <c r="R540" s="162"/>
      <c r="S540" s="161"/>
    </row>
    <row r="541" spans="1:19" s="151" customFormat="1" x14ac:dyDescent="0.25">
      <c r="A541" s="153"/>
      <c r="B541" s="153"/>
      <c r="C541" s="454"/>
      <c r="D541" s="154"/>
      <c r="E541" s="155"/>
      <c r="F541" s="155"/>
      <c r="G541" s="156"/>
      <c r="H541" s="157"/>
      <c r="I541" s="158"/>
      <c r="J541" s="160"/>
      <c r="K541" s="161"/>
      <c r="L541" s="161"/>
      <c r="M541" s="160"/>
      <c r="N541" s="160"/>
      <c r="O541" s="161"/>
      <c r="P541" s="161"/>
      <c r="Q541" s="160"/>
      <c r="R541" s="162"/>
      <c r="S541" s="161"/>
    </row>
    <row r="542" spans="1:19" s="151" customFormat="1" x14ac:dyDescent="0.25">
      <c r="A542" s="153"/>
      <c r="B542" s="153"/>
      <c r="C542" s="454"/>
      <c r="D542" s="154"/>
      <c r="E542" s="155"/>
      <c r="F542" s="155"/>
      <c r="G542" s="156"/>
      <c r="H542" s="157"/>
      <c r="I542" s="158"/>
      <c r="J542" s="160"/>
      <c r="K542" s="161"/>
      <c r="L542" s="161"/>
      <c r="M542" s="160"/>
      <c r="N542" s="160"/>
      <c r="O542" s="161"/>
      <c r="P542" s="161"/>
      <c r="Q542" s="160"/>
      <c r="R542" s="162"/>
      <c r="S542" s="161"/>
    </row>
    <row r="543" spans="1:19" s="151" customFormat="1" x14ac:dyDescent="0.25">
      <c r="A543" s="153"/>
      <c r="B543" s="153"/>
      <c r="C543" s="454"/>
      <c r="D543" s="154"/>
      <c r="E543" s="155"/>
      <c r="F543" s="155"/>
      <c r="G543" s="156"/>
      <c r="H543" s="157"/>
      <c r="I543" s="158"/>
      <c r="J543" s="160"/>
      <c r="K543" s="161"/>
      <c r="L543" s="161"/>
      <c r="M543" s="160"/>
      <c r="N543" s="160"/>
      <c r="O543" s="161"/>
      <c r="P543" s="161"/>
      <c r="Q543" s="160"/>
      <c r="R543" s="162"/>
      <c r="S543" s="161"/>
    </row>
    <row r="544" spans="1:19" s="151" customFormat="1" x14ac:dyDescent="0.25">
      <c r="A544" s="153"/>
      <c r="B544" s="153"/>
      <c r="C544" s="454"/>
      <c r="D544" s="154"/>
      <c r="E544" s="155"/>
      <c r="F544" s="155"/>
      <c r="G544" s="156"/>
      <c r="H544" s="157"/>
      <c r="I544" s="158"/>
      <c r="J544" s="160"/>
      <c r="K544" s="161"/>
      <c r="L544" s="161"/>
      <c r="M544" s="160"/>
      <c r="N544" s="160"/>
      <c r="O544" s="161"/>
      <c r="P544" s="161"/>
      <c r="Q544" s="160"/>
      <c r="R544" s="162"/>
      <c r="S544" s="161"/>
    </row>
    <row r="545" spans="1:19" s="151" customFormat="1" x14ac:dyDescent="0.25">
      <c r="A545" s="153"/>
      <c r="B545" s="153"/>
      <c r="C545" s="454"/>
      <c r="D545" s="154"/>
      <c r="E545" s="155"/>
      <c r="F545" s="155"/>
      <c r="G545" s="156"/>
      <c r="H545" s="157"/>
      <c r="I545" s="158"/>
      <c r="J545" s="160"/>
      <c r="K545" s="161"/>
      <c r="L545" s="161"/>
      <c r="M545" s="160"/>
      <c r="N545" s="160"/>
      <c r="O545" s="161"/>
      <c r="P545" s="161"/>
      <c r="Q545" s="160"/>
      <c r="R545" s="162"/>
      <c r="S545" s="161"/>
    </row>
    <row r="546" spans="1:19" s="151" customFormat="1" x14ac:dyDescent="0.25">
      <c r="A546" s="153"/>
      <c r="B546" s="153"/>
      <c r="C546" s="454"/>
      <c r="D546" s="154"/>
      <c r="E546" s="155"/>
      <c r="F546" s="155"/>
      <c r="G546" s="156"/>
      <c r="H546" s="157"/>
      <c r="I546" s="158"/>
      <c r="J546" s="160"/>
      <c r="K546" s="161"/>
      <c r="L546" s="161"/>
      <c r="M546" s="160"/>
      <c r="N546" s="160"/>
      <c r="O546" s="161"/>
      <c r="P546" s="161"/>
      <c r="Q546" s="160"/>
      <c r="R546" s="162"/>
      <c r="S546" s="161"/>
    </row>
    <row r="547" spans="1:19" s="151" customFormat="1" x14ac:dyDescent="0.25">
      <c r="A547" s="153"/>
      <c r="B547" s="153"/>
      <c r="C547" s="454"/>
      <c r="D547" s="154"/>
      <c r="E547" s="155"/>
      <c r="F547" s="155"/>
      <c r="G547" s="156"/>
      <c r="H547" s="157"/>
      <c r="I547" s="158"/>
      <c r="J547" s="160"/>
      <c r="K547" s="161"/>
      <c r="L547" s="161"/>
      <c r="M547" s="160"/>
      <c r="N547" s="160"/>
      <c r="O547" s="161"/>
      <c r="P547" s="161"/>
      <c r="Q547" s="160"/>
      <c r="R547" s="162"/>
      <c r="S547" s="161"/>
    </row>
    <row r="548" spans="1:19" s="151" customFormat="1" x14ac:dyDescent="0.25">
      <c r="A548" s="153"/>
      <c r="B548" s="153"/>
      <c r="C548" s="454"/>
      <c r="D548" s="154"/>
      <c r="E548" s="155"/>
      <c r="F548" s="155"/>
      <c r="G548" s="156"/>
      <c r="H548" s="157"/>
      <c r="I548" s="158"/>
      <c r="J548" s="160"/>
      <c r="K548" s="161"/>
      <c r="L548" s="161"/>
      <c r="M548" s="160"/>
      <c r="N548" s="160"/>
      <c r="O548" s="161"/>
      <c r="P548" s="161"/>
      <c r="Q548" s="160"/>
      <c r="R548" s="162"/>
      <c r="S548" s="161"/>
    </row>
    <row r="549" spans="1:19" s="151" customFormat="1" x14ac:dyDescent="0.25">
      <c r="A549" s="153"/>
      <c r="B549" s="153"/>
      <c r="C549" s="454"/>
      <c r="D549" s="154"/>
      <c r="E549" s="155"/>
      <c r="F549" s="155"/>
      <c r="G549" s="156"/>
      <c r="H549" s="157"/>
      <c r="I549" s="158"/>
      <c r="J549" s="160"/>
      <c r="K549" s="161"/>
      <c r="L549" s="161"/>
      <c r="M549" s="160"/>
      <c r="N549" s="160"/>
      <c r="O549" s="161"/>
      <c r="P549" s="161"/>
      <c r="Q549" s="160"/>
      <c r="R549" s="162"/>
      <c r="S549" s="161"/>
    </row>
    <row r="550" spans="1:19" s="151" customFormat="1" x14ac:dyDescent="0.25">
      <c r="A550" s="153"/>
      <c r="B550" s="153"/>
      <c r="C550" s="454"/>
      <c r="D550" s="154"/>
      <c r="E550" s="155"/>
      <c r="F550" s="155"/>
      <c r="G550" s="156"/>
      <c r="H550" s="157"/>
      <c r="I550" s="158"/>
      <c r="J550" s="160"/>
      <c r="K550" s="161"/>
      <c r="L550" s="161"/>
      <c r="M550" s="160"/>
      <c r="N550" s="160"/>
      <c r="O550" s="161"/>
      <c r="P550" s="161"/>
      <c r="Q550" s="160"/>
      <c r="R550" s="162"/>
      <c r="S550" s="161"/>
    </row>
    <row r="551" spans="1:19" s="151" customFormat="1" x14ac:dyDescent="0.25">
      <c r="A551" s="153"/>
      <c r="B551" s="153"/>
      <c r="C551" s="454"/>
      <c r="D551" s="154"/>
      <c r="E551" s="155"/>
      <c r="F551" s="155"/>
      <c r="G551" s="156"/>
      <c r="H551" s="157"/>
      <c r="I551" s="158"/>
      <c r="J551" s="160"/>
      <c r="K551" s="161"/>
      <c r="L551" s="161"/>
      <c r="M551" s="160"/>
      <c r="N551" s="160"/>
      <c r="O551" s="161"/>
      <c r="P551" s="161"/>
      <c r="Q551" s="160"/>
      <c r="R551" s="162"/>
      <c r="S551" s="161"/>
    </row>
    <row r="552" spans="1:19" s="151" customFormat="1" x14ac:dyDescent="0.25">
      <c r="A552" s="153"/>
      <c r="B552" s="153"/>
      <c r="C552" s="454"/>
      <c r="D552" s="154"/>
      <c r="E552" s="155"/>
      <c r="F552" s="155"/>
      <c r="G552" s="156"/>
      <c r="H552" s="157"/>
      <c r="I552" s="158"/>
      <c r="J552" s="160"/>
      <c r="K552" s="161"/>
      <c r="L552" s="161"/>
      <c r="M552" s="160"/>
      <c r="N552" s="160"/>
      <c r="O552" s="161"/>
      <c r="P552" s="161"/>
      <c r="Q552" s="160"/>
      <c r="R552" s="162"/>
      <c r="S552" s="161"/>
    </row>
    <row r="553" spans="1:19" s="151" customFormat="1" x14ac:dyDescent="0.25">
      <c r="A553" s="153"/>
      <c r="B553" s="153"/>
      <c r="C553" s="454"/>
      <c r="D553" s="154"/>
      <c r="E553" s="155"/>
      <c r="F553" s="155"/>
      <c r="G553" s="156"/>
      <c r="H553" s="157"/>
      <c r="I553" s="158"/>
      <c r="J553" s="160"/>
      <c r="K553" s="161"/>
      <c r="L553" s="161"/>
      <c r="M553" s="160"/>
      <c r="N553" s="160"/>
      <c r="O553" s="161"/>
      <c r="P553" s="161"/>
      <c r="Q553" s="160"/>
      <c r="R553" s="162"/>
      <c r="S553" s="161"/>
    </row>
    <row r="554" spans="1:19" s="151" customFormat="1" x14ac:dyDescent="0.25">
      <c r="A554" s="153"/>
      <c r="B554" s="153"/>
      <c r="C554" s="454"/>
      <c r="D554" s="154"/>
      <c r="E554" s="155"/>
      <c r="F554" s="155"/>
      <c r="G554" s="156"/>
      <c r="H554" s="157"/>
      <c r="I554" s="158"/>
      <c r="J554" s="160"/>
      <c r="K554" s="161"/>
      <c r="L554" s="161"/>
      <c r="M554" s="160"/>
      <c r="N554" s="160"/>
      <c r="O554" s="161"/>
      <c r="P554" s="161"/>
      <c r="Q554" s="160"/>
      <c r="R554" s="162"/>
      <c r="S554" s="161"/>
    </row>
    <row r="555" spans="1:19" s="151" customFormat="1" x14ac:dyDescent="0.25">
      <c r="A555" s="153"/>
      <c r="B555" s="153"/>
      <c r="C555" s="454"/>
      <c r="D555" s="154"/>
      <c r="E555" s="155"/>
      <c r="F555" s="155"/>
      <c r="G555" s="156"/>
      <c r="H555" s="157"/>
      <c r="I555" s="158"/>
      <c r="J555" s="160"/>
      <c r="K555" s="161"/>
      <c r="L555" s="161"/>
      <c r="M555" s="160"/>
      <c r="N555" s="160"/>
      <c r="O555" s="161"/>
      <c r="P555" s="161"/>
      <c r="Q555" s="160"/>
      <c r="R555" s="162"/>
      <c r="S555" s="161"/>
    </row>
    <row r="556" spans="1:19" s="151" customFormat="1" x14ac:dyDescent="0.25">
      <c r="A556" s="153"/>
      <c r="B556" s="153"/>
      <c r="C556" s="454"/>
      <c r="D556" s="154"/>
      <c r="E556" s="155"/>
      <c r="F556" s="155"/>
      <c r="G556" s="156"/>
      <c r="H556" s="157"/>
      <c r="I556" s="158"/>
      <c r="J556" s="160"/>
      <c r="K556" s="161"/>
      <c r="L556" s="161"/>
      <c r="M556" s="160"/>
      <c r="N556" s="160"/>
      <c r="O556" s="161"/>
      <c r="P556" s="161"/>
      <c r="Q556" s="160"/>
      <c r="R556" s="162"/>
      <c r="S556" s="161"/>
    </row>
    <row r="557" spans="1:19" s="151" customFormat="1" x14ac:dyDescent="0.25">
      <c r="A557" s="153"/>
      <c r="B557" s="153"/>
      <c r="C557" s="454"/>
      <c r="D557" s="154"/>
      <c r="E557" s="155"/>
      <c r="F557" s="155"/>
      <c r="G557" s="156"/>
      <c r="H557" s="157"/>
      <c r="I557" s="158"/>
      <c r="J557" s="160"/>
      <c r="K557" s="161"/>
      <c r="L557" s="161"/>
      <c r="M557" s="160"/>
      <c r="N557" s="160"/>
      <c r="O557" s="161"/>
      <c r="P557" s="161"/>
      <c r="Q557" s="160"/>
      <c r="R557" s="162"/>
      <c r="S557" s="161"/>
    </row>
    <row r="558" spans="1:19" s="151" customFormat="1" x14ac:dyDescent="0.25">
      <c r="A558" s="153"/>
      <c r="B558" s="153"/>
      <c r="C558" s="454"/>
      <c r="D558" s="154"/>
      <c r="E558" s="155"/>
      <c r="F558" s="155"/>
      <c r="G558" s="156"/>
      <c r="H558" s="157"/>
      <c r="I558" s="158"/>
      <c r="J558" s="160"/>
      <c r="K558" s="161"/>
      <c r="L558" s="161"/>
      <c r="M558" s="160"/>
      <c r="N558" s="160"/>
      <c r="O558" s="161"/>
      <c r="P558" s="161"/>
      <c r="Q558" s="160"/>
      <c r="R558" s="162"/>
      <c r="S558" s="161"/>
    </row>
    <row r="559" spans="1:19" s="151" customFormat="1" x14ac:dyDescent="0.25">
      <c r="A559" s="153"/>
      <c r="B559" s="153"/>
      <c r="C559" s="454"/>
      <c r="D559" s="154"/>
      <c r="E559" s="155"/>
      <c r="F559" s="155"/>
      <c r="G559" s="156"/>
      <c r="H559" s="157"/>
      <c r="I559" s="158"/>
      <c r="J559" s="160"/>
      <c r="K559" s="161"/>
      <c r="L559" s="161"/>
      <c r="M559" s="160"/>
      <c r="N559" s="160"/>
      <c r="O559" s="161"/>
      <c r="P559" s="161"/>
      <c r="Q559" s="160"/>
      <c r="R559" s="162"/>
      <c r="S559" s="161"/>
    </row>
    <row r="560" spans="1:19" s="151" customFormat="1" x14ac:dyDescent="0.25">
      <c r="A560" s="153"/>
      <c r="B560" s="153"/>
      <c r="C560" s="454"/>
      <c r="D560" s="154"/>
      <c r="E560" s="155"/>
      <c r="F560" s="155"/>
      <c r="G560" s="156"/>
      <c r="H560" s="157"/>
      <c r="I560" s="158"/>
      <c r="J560" s="160"/>
      <c r="K560" s="161"/>
      <c r="L560" s="161"/>
      <c r="M560" s="160"/>
      <c r="N560" s="160"/>
      <c r="O560" s="161"/>
      <c r="P560" s="161"/>
      <c r="Q560" s="160"/>
      <c r="R560" s="162"/>
      <c r="S560" s="161"/>
    </row>
    <row r="561" spans="1:19" s="151" customFormat="1" x14ac:dyDescent="0.25">
      <c r="A561" s="153"/>
      <c r="B561" s="153"/>
      <c r="C561" s="454"/>
      <c r="D561" s="154"/>
      <c r="E561" s="155"/>
      <c r="F561" s="155"/>
      <c r="G561" s="156"/>
      <c r="H561" s="157"/>
      <c r="I561" s="158"/>
      <c r="J561" s="160"/>
      <c r="K561" s="161"/>
      <c r="L561" s="161"/>
      <c r="M561" s="160"/>
      <c r="N561" s="160"/>
      <c r="O561" s="161"/>
      <c r="P561" s="161"/>
      <c r="Q561" s="160"/>
      <c r="R561" s="162"/>
      <c r="S561" s="161"/>
    </row>
    <row r="562" spans="1:19" s="151" customFormat="1" x14ac:dyDescent="0.25">
      <c r="A562" s="153"/>
      <c r="B562" s="153"/>
      <c r="C562" s="454"/>
      <c r="D562" s="154"/>
      <c r="E562" s="155"/>
      <c r="F562" s="155"/>
      <c r="G562" s="156"/>
      <c r="H562" s="157"/>
      <c r="I562" s="158"/>
      <c r="J562" s="160"/>
      <c r="K562" s="161"/>
      <c r="L562" s="161"/>
      <c r="M562" s="160"/>
      <c r="N562" s="160"/>
      <c r="O562" s="161"/>
      <c r="P562" s="161"/>
      <c r="Q562" s="160"/>
      <c r="R562" s="162"/>
      <c r="S562" s="161"/>
    </row>
    <row r="563" spans="1:19" s="151" customFormat="1" x14ac:dyDescent="0.25">
      <c r="A563" s="153"/>
      <c r="B563" s="153"/>
      <c r="C563" s="454"/>
      <c r="D563" s="154"/>
      <c r="E563" s="155"/>
      <c r="F563" s="155"/>
      <c r="G563" s="156"/>
      <c r="H563" s="157"/>
      <c r="I563" s="158"/>
      <c r="J563" s="160"/>
      <c r="K563" s="161"/>
      <c r="L563" s="161"/>
      <c r="M563" s="160"/>
      <c r="N563" s="160"/>
      <c r="O563" s="161"/>
      <c r="P563" s="161"/>
      <c r="Q563" s="160"/>
      <c r="R563" s="162"/>
      <c r="S563" s="161"/>
    </row>
    <row r="564" spans="1:19" s="151" customFormat="1" x14ac:dyDescent="0.25">
      <c r="A564" s="153"/>
      <c r="B564" s="153"/>
      <c r="C564" s="454"/>
      <c r="D564" s="154"/>
      <c r="E564" s="155"/>
      <c r="F564" s="155"/>
      <c r="G564" s="156"/>
      <c r="H564" s="157"/>
      <c r="I564" s="158"/>
      <c r="J564" s="160"/>
      <c r="K564" s="161"/>
      <c r="L564" s="161"/>
      <c r="M564" s="160"/>
      <c r="N564" s="160"/>
      <c r="O564" s="161"/>
      <c r="P564" s="161"/>
      <c r="Q564" s="160"/>
      <c r="R564" s="162"/>
      <c r="S564" s="161"/>
    </row>
    <row r="565" spans="1:19" s="151" customFormat="1" x14ac:dyDescent="0.25">
      <c r="A565" s="153"/>
      <c r="B565" s="153"/>
      <c r="C565" s="454"/>
      <c r="D565" s="154"/>
      <c r="E565" s="155"/>
      <c r="F565" s="155"/>
      <c r="G565" s="156"/>
      <c r="H565" s="157"/>
      <c r="I565" s="158"/>
      <c r="J565" s="160"/>
      <c r="K565" s="161"/>
      <c r="L565" s="161"/>
      <c r="M565" s="160"/>
      <c r="N565" s="160"/>
      <c r="O565" s="161"/>
      <c r="P565" s="161"/>
      <c r="Q565" s="160"/>
      <c r="R565" s="162"/>
      <c r="S565" s="161"/>
    </row>
    <row r="566" spans="1:19" s="151" customFormat="1" x14ac:dyDescent="0.25">
      <c r="A566" s="153"/>
      <c r="B566" s="153"/>
      <c r="C566" s="454"/>
      <c r="D566" s="154"/>
      <c r="E566" s="155"/>
      <c r="F566" s="155"/>
      <c r="G566" s="156"/>
      <c r="H566" s="157"/>
      <c r="I566" s="158"/>
      <c r="J566" s="160"/>
      <c r="K566" s="161"/>
      <c r="L566" s="161"/>
      <c r="M566" s="160"/>
      <c r="N566" s="160"/>
      <c r="O566" s="161"/>
      <c r="P566" s="161"/>
      <c r="Q566" s="160"/>
      <c r="R566" s="162"/>
      <c r="S566" s="161"/>
    </row>
    <row r="567" spans="1:19" s="151" customFormat="1" x14ac:dyDescent="0.25">
      <c r="A567" s="153"/>
      <c r="B567" s="153"/>
      <c r="C567" s="454"/>
      <c r="D567" s="154"/>
      <c r="E567" s="155"/>
      <c r="F567" s="155"/>
      <c r="G567" s="156"/>
      <c r="H567" s="157"/>
      <c r="I567" s="158"/>
      <c r="J567" s="160"/>
      <c r="K567" s="161"/>
      <c r="L567" s="161"/>
      <c r="M567" s="160"/>
      <c r="N567" s="160"/>
      <c r="O567" s="161"/>
      <c r="P567" s="161"/>
      <c r="Q567" s="160"/>
      <c r="R567" s="162"/>
      <c r="S567" s="161"/>
    </row>
    <row r="568" spans="1:19" s="151" customFormat="1" x14ac:dyDescent="0.25">
      <c r="A568" s="153"/>
      <c r="B568" s="153"/>
      <c r="C568" s="454"/>
      <c r="D568" s="154"/>
      <c r="E568" s="155"/>
      <c r="F568" s="155"/>
      <c r="G568" s="156"/>
      <c r="H568" s="157"/>
      <c r="I568" s="158"/>
      <c r="J568" s="160"/>
      <c r="K568" s="161"/>
      <c r="L568" s="161"/>
      <c r="M568" s="160"/>
      <c r="N568" s="160"/>
      <c r="O568" s="161"/>
      <c r="P568" s="161"/>
      <c r="Q568" s="160"/>
      <c r="R568" s="162"/>
      <c r="S568" s="161"/>
    </row>
    <row r="569" spans="1:19" s="151" customFormat="1" x14ac:dyDescent="0.25">
      <c r="A569" s="153"/>
      <c r="B569" s="153"/>
      <c r="C569" s="454"/>
      <c r="D569" s="154"/>
      <c r="E569" s="155"/>
      <c r="F569" s="155"/>
      <c r="G569" s="156"/>
      <c r="H569" s="157"/>
      <c r="I569" s="158"/>
      <c r="J569" s="160"/>
      <c r="K569" s="161"/>
      <c r="L569" s="161"/>
      <c r="M569" s="160"/>
      <c r="N569" s="160"/>
      <c r="O569" s="161"/>
      <c r="P569" s="161"/>
      <c r="Q569" s="160"/>
      <c r="R569" s="162"/>
      <c r="S569" s="161"/>
    </row>
    <row r="570" spans="1:19" s="151" customFormat="1" x14ac:dyDescent="0.25">
      <c r="A570" s="153"/>
      <c r="B570" s="153"/>
      <c r="C570" s="454"/>
      <c r="D570" s="154"/>
      <c r="E570" s="155"/>
      <c r="F570" s="155"/>
      <c r="G570" s="156"/>
      <c r="H570" s="157"/>
      <c r="I570" s="158"/>
      <c r="J570" s="160"/>
      <c r="K570" s="161"/>
      <c r="L570" s="161"/>
      <c r="M570" s="160"/>
      <c r="N570" s="160"/>
      <c r="O570" s="161"/>
      <c r="P570" s="161"/>
      <c r="Q570" s="160"/>
      <c r="R570" s="162"/>
      <c r="S570" s="161"/>
    </row>
    <row r="571" spans="1:19" s="151" customFormat="1" x14ac:dyDescent="0.25">
      <c r="A571" s="153"/>
      <c r="B571" s="153"/>
      <c r="C571" s="454"/>
      <c r="D571" s="154"/>
      <c r="E571" s="155"/>
      <c r="F571" s="155"/>
      <c r="G571" s="156"/>
      <c r="H571" s="157"/>
      <c r="I571" s="158"/>
      <c r="J571" s="160"/>
      <c r="K571" s="161"/>
      <c r="L571" s="161"/>
      <c r="M571" s="160"/>
      <c r="N571" s="160"/>
      <c r="O571" s="161"/>
      <c r="P571" s="161"/>
      <c r="Q571" s="160"/>
      <c r="R571" s="162"/>
      <c r="S571" s="161"/>
    </row>
    <row r="572" spans="1:19" s="151" customFormat="1" x14ac:dyDescent="0.25">
      <c r="A572" s="153"/>
      <c r="B572" s="153"/>
      <c r="C572" s="454"/>
      <c r="D572" s="154"/>
      <c r="E572" s="155"/>
      <c r="F572" s="155"/>
      <c r="G572" s="156"/>
      <c r="H572" s="157"/>
      <c r="I572" s="158"/>
      <c r="J572" s="160"/>
      <c r="K572" s="161"/>
      <c r="L572" s="161"/>
      <c r="M572" s="160"/>
      <c r="N572" s="160"/>
      <c r="O572" s="161"/>
      <c r="P572" s="161"/>
      <c r="Q572" s="160"/>
      <c r="R572" s="162"/>
      <c r="S572" s="161"/>
    </row>
    <row r="573" spans="1:19" s="151" customFormat="1" x14ac:dyDescent="0.25">
      <c r="A573" s="153"/>
      <c r="B573" s="153"/>
      <c r="C573" s="454"/>
      <c r="D573" s="154"/>
      <c r="E573" s="155"/>
      <c r="F573" s="155"/>
      <c r="G573" s="156"/>
      <c r="H573" s="157"/>
      <c r="I573" s="158"/>
      <c r="J573" s="160"/>
      <c r="K573" s="161"/>
      <c r="L573" s="161"/>
      <c r="M573" s="160"/>
      <c r="N573" s="160"/>
      <c r="O573" s="161"/>
      <c r="P573" s="161"/>
      <c r="Q573" s="160"/>
      <c r="R573" s="162"/>
      <c r="S573" s="161"/>
    </row>
    <row r="574" spans="1:19" s="151" customFormat="1" x14ac:dyDescent="0.25">
      <c r="A574" s="153"/>
      <c r="B574" s="153"/>
      <c r="C574" s="454"/>
      <c r="D574" s="154"/>
      <c r="E574" s="155"/>
      <c r="F574" s="155"/>
      <c r="G574" s="156"/>
      <c r="H574" s="157"/>
      <c r="I574" s="158"/>
      <c r="J574" s="160"/>
      <c r="K574" s="161"/>
      <c r="L574" s="161"/>
      <c r="M574" s="160"/>
      <c r="N574" s="160"/>
      <c r="O574" s="161"/>
      <c r="P574" s="161"/>
      <c r="Q574" s="160"/>
      <c r="R574" s="162"/>
      <c r="S574" s="161"/>
    </row>
    <row r="575" spans="1:19" s="151" customFormat="1" x14ac:dyDescent="0.25">
      <c r="A575" s="153"/>
      <c r="B575" s="153"/>
      <c r="C575" s="454"/>
      <c r="D575" s="154"/>
      <c r="E575" s="155"/>
      <c r="F575" s="155"/>
      <c r="G575" s="156"/>
      <c r="H575" s="157"/>
      <c r="I575" s="158"/>
      <c r="J575" s="160"/>
      <c r="K575" s="161"/>
      <c r="L575" s="161"/>
      <c r="M575" s="160"/>
      <c r="N575" s="160"/>
      <c r="O575" s="161"/>
      <c r="P575" s="161"/>
      <c r="Q575" s="160"/>
      <c r="R575" s="162"/>
      <c r="S575" s="161"/>
    </row>
    <row r="576" spans="1:19" s="151" customFormat="1" x14ac:dyDescent="0.25">
      <c r="A576" s="153"/>
      <c r="B576" s="153"/>
      <c r="C576" s="454"/>
      <c r="D576" s="154"/>
      <c r="E576" s="155"/>
      <c r="F576" s="155"/>
      <c r="G576" s="156"/>
      <c r="H576" s="157"/>
      <c r="I576" s="158"/>
      <c r="J576" s="160"/>
      <c r="K576" s="161"/>
      <c r="L576" s="161"/>
      <c r="M576" s="160"/>
      <c r="N576" s="160"/>
      <c r="O576" s="161"/>
      <c r="P576" s="161"/>
      <c r="Q576" s="160"/>
      <c r="R576" s="162"/>
      <c r="S576" s="161"/>
    </row>
    <row r="577" spans="1:19" s="151" customFormat="1" x14ac:dyDescent="0.25">
      <c r="A577" s="153"/>
      <c r="B577" s="153"/>
      <c r="C577" s="454"/>
      <c r="D577" s="154"/>
      <c r="E577" s="155"/>
      <c r="F577" s="155"/>
      <c r="G577" s="156"/>
      <c r="H577" s="157"/>
      <c r="I577" s="158"/>
      <c r="J577" s="160"/>
      <c r="K577" s="161"/>
      <c r="L577" s="161"/>
      <c r="M577" s="160"/>
      <c r="N577" s="160"/>
      <c r="O577" s="161"/>
      <c r="P577" s="161"/>
      <c r="Q577" s="160"/>
      <c r="R577" s="162"/>
      <c r="S577" s="161"/>
    </row>
    <row r="578" spans="1:19" s="151" customFormat="1" x14ac:dyDescent="0.25">
      <c r="A578" s="153"/>
      <c r="B578" s="153"/>
      <c r="C578" s="454"/>
      <c r="D578" s="154"/>
      <c r="E578" s="155"/>
      <c r="F578" s="155"/>
      <c r="G578" s="156"/>
      <c r="H578" s="157"/>
      <c r="I578" s="158"/>
      <c r="J578" s="160"/>
      <c r="K578" s="161"/>
      <c r="L578" s="161"/>
      <c r="M578" s="160"/>
      <c r="N578" s="160"/>
      <c r="O578" s="161"/>
      <c r="P578" s="161"/>
      <c r="Q578" s="160"/>
      <c r="R578" s="162"/>
      <c r="S578" s="161"/>
    </row>
    <row r="579" spans="1:19" s="151" customFormat="1" x14ac:dyDescent="0.25">
      <c r="A579" s="153"/>
      <c r="B579" s="153"/>
      <c r="C579" s="454"/>
      <c r="D579" s="154"/>
      <c r="E579" s="155"/>
      <c r="F579" s="155"/>
      <c r="G579" s="156"/>
      <c r="H579" s="157"/>
      <c r="I579" s="158"/>
      <c r="J579" s="160"/>
      <c r="K579" s="161"/>
      <c r="L579" s="161"/>
      <c r="M579" s="160"/>
      <c r="N579" s="160"/>
      <c r="O579" s="161"/>
      <c r="P579" s="161"/>
      <c r="Q579" s="160"/>
      <c r="R579" s="162"/>
      <c r="S579" s="161"/>
    </row>
    <row r="580" spans="1:19" s="151" customFormat="1" x14ac:dyDescent="0.25">
      <c r="A580" s="153"/>
      <c r="B580" s="153"/>
      <c r="C580" s="454"/>
      <c r="D580" s="154"/>
      <c r="E580" s="155"/>
      <c r="F580" s="155"/>
      <c r="G580" s="156"/>
      <c r="H580" s="157"/>
      <c r="I580" s="158"/>
      <c r="J580" s="160"/>
      <c r="K580" s="161"/>
      <c r="L580" s="161"/>
      <c r="M580" s="160"/>
      <c r="N580" s="160"/>
      <c r="O580" s="161"/>
      <c r="P580" s="161"/>
      <c r="Q580" s="160"/>
      <c r="R580" s="162"/>
      <c r="S580" s="161"/>
    </row>
    <row r="581" spans="1:19" s="151" customFormat="1" x14ac:dyDescent="0.25">
      <c r="A581" s="153"/>
      <c r="B581" s="153"/>
      <c r="C581" s="454"/>
      <c r="D581" s="154"/>
      <c r="E581" s="155"/>
      <c r="F581" s="155"/>
      <c r="G581" s="156"/>
      <c r="H581" s="157"/>
      <c r="I581" s="158"/>
      <c r="J581" s="160"/>
      <c r="K581" s="161"/>
      <c r="L581" s="161"/>
      <c r="M581" s="160"/>
      <c r="N581" s="160"/>
      <c r="O581" s="161"/>
      <c r="P581" s="161"/>
      <c r="Q581" s="160"/>
      <c r="R581" s="162"/>
      <c r="S581" s="161"/>
    </row>
    <row r="582" spans="1:19" s="151" customFormat="1" x14ac:dyDescent="0.25">
      <c r="A582" s="153"/>
      <c r="B582" s="153"/>
      <c r="C582" s="454"/>
      <c r="D582" s="154"/>
      <c r="E582" s="155"/>
      <c r="F582" s="155"/>
      <c r="G582" s="156"/>
      <c r="H582" s="157"/>
      <c r="I582" s="158"/>
      <c r="J582" s="160"/>
      <c r="K582" s="161"/>
      <c r="L582" s="161"/>
      <c r="M582" s="160"/>
      <c r="N582" s="160"/>
      <c r="O582" s="161"/>
      <c r="P582" s="161"/>
      <c r="Q582" s="160"/>
      <c r="R582" s="162"/>
      <c r="S582" s="161"/>
    </row>
    <row r="583" spans="1:19" s="151" customFormat="1" x14ac:dyDescent="0.25">
      <c r="A583" s="153"/>
      <c r="B583" s="153"/>
      <c r="C583" s="454"/>
      <c r="D583" s="154"/>
      <c r="E583" s="155"/>
      <c r="F583" s="155"/>
      <c r="G583" s="156"/>
      <c r="H583" s="157"/>
      <c r="I583" s="158"/>
      <c r="J583" s="160"/>
      <c r="K583" s="161"/>
      <c r="L583" s="161"/>
      <c r="M583" s="160"/>
      <c r="N583" s="160"/>
      <c r="O583" s="161"/>
      <c r="P583" s="161"/>
      <c r="Q583" s="160"/>
      <c r="R583" s="162"/>
      <c r="S583" s="161"/>
    </row>
    <row r="584" spans="1:19" s="151" customFormat="1" x14ac:dyDescent="0.25">
      <c r="A584" s="153"/>
      <c r="B584" s="153"/>
      <c r="C584" s="454"/>
      <c r="D584" s="154"/>
      <c r="E584" s="155"/>
      <c r="F584" s="155"/>
      <c r="G584" s="156"/>
      <c r="H584" s="157"/>
      <c r="I584" s="158"/>
      <c r="J584" s="160"/>
      <c r="K584" s="161"/>
      <c r="L584" s="161"/>
      <c r="M584" s="160"/>
      <c r="N584" s="160"/>
      <c r="O584" s="161"/>
      <c r="P584" s="161"/>
      <c r="Q584" s="160"/>
      <c r="R584" s="162"/>
      <c r="S584" s="161"/>
    </row>
    <row r="585" spans="1:19" s="151" customFormat="1" x14ac:dyDescent="0.25">
      <c r="A585" s="153"/>
      <c r="B585" s="153"/>
      <c r="C585" s="454"/>
      <c r="D585" s="154"/>
      <c r="E585" s="155"/>
      <c r="F585" s="155"/>
      <c r="G585" s="156"/>
      <c r="H585" s="157"/>
      <c r="I585" s="158"/>
      <c r="J585" s="160"/>
      <c r="K585" s="161"/>
      <c r="L585" s="161"/>
      <c r="M585" s="160"/>
      <c r="N585" s="160"/>
      <c r="O585" s="161"/>
      <c r="P585" s="161"/>
      <c r="Q585" s="160"/>
      <c r="R585" s="162"/>
      <c r="S585" s="161"/>
    </row>
    <row r="586" spans="1:19" s="151" customFormat="1" x14ac:dyDescent="0.25">
      <c r="A586" s="153"/>
      <c r="B586" s="153"/>
      <c r="C586" s="454"/>
      <c r="D586" s="154"/>
      <c r="E586" s="155"/>
      <c r="F586" s="155"/>
      <c r="G586" s="156"/>
      <c r="H586" s="157"/>
      <c r="I586" s="158"/>
      <c r="J586" s="160"/>
      <c r="K586" s="161"/>
      <c r="L586" s="161"/>
      <c r="M586" s="160"/>
      <c r="N586" s="160"/>
      <c r="O586" s="161"/>
      <c r="P586" s="161"/>
      <c r="Q586" s="160"/>
      <c r="R586" s="162"/>
      <c r="S586" s="161"/>
    </row>
    <row r="587" spans="1:19" s="151" customFormat="1" x14ac:dyDescent="0.25">
      <c r="A587" s="153"/>
      <c r="B587" s="153"/>
      <c r="C587" s="454"/>
      <c r="D587" s="154"/>
      <c r="E587" s="155"/>
      <c r="F587" s="155"/>
      <c r="G587" s="156"/>
      <c r="H587" s="157"/>
      <c r="I587" s="158"/>
      <c r="J587" s="160"/>
      <c r="K587" s="161"/>
      <c r="L587" s="161"/>
      <c r="M587" s="160"/>
      <c r="N587" s="160"/>
      <c r="O587" s="161"/>
      <c r="P587" s="161"/>
      <c r="Q587" s="160"/>
      <c r="R587" s="162"/>
      <c r="S587" s="161"/>
    </row>
    <row r="588" spans="1:19" s="151" customFormat="1" x14ac:dyDescent="0.25">
      <c r="A588" s="153"/>
      <c r="B588" s="153"/>
      <c r="C588" s="454"/>
      <c r="D588" s="154"/>
      <c r="E588" s="155"/>
      <c r="F588" s="155"/>
      <c r="G588" s="156"/>
      <c r="H588" s="157"/>
      <c r="I588" s="158"/>
      <c r="J588" s="160"/>
      <c r="K588" s="161"/>
      <c r="L588" s="161"/>
      <c r="M588" s="160"/>
      <c r="N588" s="160"/>
      <c r="O588" s="161"/>
      <c r="P588" s="161"/>
      <c r="Q588" s="160"/>
      <c r="R588" s="162"/>
      <c r="S588" s="161"/>
    </row>
    <row r="589" spans="1:19" s="151" customFormat="1" x14ac:dyDescent="0.25">
      <c r="A589" s="153"/>
      <c r="B589" s="153"/>
      <c r="C589" s="454"/>
      <c r="D589" s="154"/>
      <c r="E589" s="155"/>
      <c r="F589" s="155"/>
      <c r="G589" s="156"/>
      <c r="H589" s="157"/>
      <c r="I589" s="158"/>
      <c r="J589" s="160"/>
      <c r="K589" s="161"/>
      <c r="L589" s="161"/>
      <c r="M589" s="160"/>
      <c r="N589" s="160"/>
      <c r="O589" s="161"/>
      <c r="P589" s="161"/>
      <c r="Q589" s="160"/>
      <c r="R589" s="162"/>
      <c r="S589" s="161"/>
    </row>
    <row r="590" spans="1:19" s="151" customFormat="1" x14ac:dyDescent="0.25">
      <c r="A590" s="153"/>
      <c r="B590" s="153"/>
      <c r="C590" s="454"/>
      <c r="D590" s="154"/>
      <c r="E590" s="155"/>
      <c r="F590" s="155"/>
      <c r="G590" s="156"/>
      <c r="H590" s="157"/>
      <c r="I590" s="158"/>
      <c r="J590" s="160"/>
      <c r="K590" s="161"/>
      <c r="L590" s="161"/>
      <c r="M590" s="160"/>
      <c r="N590" s="160"/>
      <c r="O590" s="161"/>
      <c r="P590" s="161"/>
      <c r="Q590" s="160"/>
      <c r="R590" s="162"/>
      <c r="S590" s="161"/>
    </row>
    <row r="591" spans="1:19" s="151" customFormat="1" x14ac:dyDescent="0.25">
      <c r="A591" s="153"/>
      <c r="B591" s="153"/>
      <c r="C591" s="454"/>
      <c r="D591" s="154"/>
      <c r="E591" s="155"/>
      <c r="F591" s="155"/>
      <c r="G591" s="156"/>
      <c r="H591" s="157"/>
      <c r="I591" s="158"/>
      <c r="J591" s="160"/>
      <c r="K591" s="161"/>
      <c r="L591" s="161"/>
      <c r="M591" s="160"/>
      <c r="N591" s="160"/>
      <c r="O591" s="161"/>
      <c r="P591" s="161"/>
      <c r="Q591" s="160"/>
      <c r="R591" s="162"/>
      <c r="S591" s="161"/>
    </row>
    <row r="592" spans="1:19" s="151" customFormat="1" x14ac:dyDescent="0.25">
      <c r="A592" s="153"/>
      <c r="B592" s="153"/>
      <c r="C592" s="454"/>
      <c r="D592" s="154"/>
      <c r="E592" s="155"/>
      <c r="F592" s="155"/>
      <c r="G592" s="156"/>
      <c r="H592" s="157"/>
      <c r="I592" s="158"/>
      <c r="J592" s="160"/>
      <c r="K592" s="161"/>
      <c r="L592" s="161"/>
      <c r="M592" s="160"/>
      <c r="N592" s="160"/>
      <c r="O592" s="161"/>
      <c r="P592" s="161"/>
      <c r="Q592" s="160"/>
      <c r="R592" s="162"/>
      <c r="S592" s="161"/>
    </row>
    <row r="593" spans="1:19" s="151" customFormat="1" x14ac:dyDescent="0.25">
      <c r="A593" s="153"/>
      <c r="B593" s="153"/>
      <c r="C593" s="454"/>
      <c r="D593" s="154"/>
      <c r="E593" s="155"/>
      <c r="F593" s="155"/>
      <c r="G593" s="156"/>
      <c r="H593" s="157"/>
      <c r="I593" s="158"/>
      <c r="J593" s="160"/>
      <c r="K593" s="161"/>
      <c r="L593" s="161"/>
      <c r="M593" s="160"/>
      <c r="N593" s="160"/>
      <c r="O593" s="161"/>
      <c r="P593" s="161"/>
      <c r="Q593" s="160"/>
      <c r="R593" s="162"/>
      <c r="S593" s="161"/>
    </row>
    <row r="594" spans="1:19" s="151" customFormat="1" x14ac:dyDescent="0.25">
      <c r="A594" s="153"/>
      <c r="B594" s="153"/>
      <c r="C594" s="454"/>
      <c r="D594" s="154"/>
      <c r="E594" s="155"/>
      <c r="F594" s="155"/>
      <c r="G594" s="156"/>
      <c r="H594" s="157"/>
      <c r="I594" s="158"/>
      <c r="J594" s="160"/>
      <c r="K594" s="161"/>
      <c r="L594" s="161"/>
      <c r="M594" s="160"/>
      <c r="N594" s="160"/>
      <c r="O594" s="161"/>
      <c r="P594" s="161"/>
      <c r="Q594" s="160"/>
      <c r="R594" s="162"/>
      <c r="S594" s="161"/>
    </row>
    <row r="595" spans="1:19" s="151" customFormat="1" x14ac:dyDescent="0.25">
      <c r="A595" s="153"/>
      <c r="B595" s="153"/>
      <c r="C595" s="454"/>
      <c r="D595" s="154"/>
      <c r="E595" s="155"/>
      <c r="F595" s="155"/>
      <c r="G595" s="156"/>
      <c r="H595" s="157"/>
      <c r="I595" s="158"/>
      <c r="J595" s="160"/>
      <c r="K595" s="161"/>
      <c r="L595" s="161"/>
      <c r="M595" s="160"/>
      <c r="N595" s="160"/>
      <c r="O595" s="161"/>
      <c r="P595" s="161"/>
      <c r="Q595" s="160"/>
      <c r="R595" s="162"/>
      <c r="S595" s="161"/>
    </row>
    <row r="596" spans="1:19" s="151" customFormat="1" x14ac:dyDescent="0.25">
      <c r="A596" s="153"/>
      <c r="B596" s="153"/>
      <c r="C596" s="454"/>
      <c r="D596" s="154"/>
      <c r="E596" s="155"/>
      <c r="F596" s="155"/>
      <c r="G596" s="156"/>
      <c r="H596" s="157"/>
      <c r="I596" s="158"/>
      <c r="J596" s="160"/>
      <c r="K596" s="161"/>
      <c r="L596" s="161"/>
      <c r="M596" s="160"/>
      <c r="N596" s="160"/>
      <c r="O596" s="161"/>
      <c r="P596" s="161"/>
      <c r="Q596" s="160"/>
      <c r="R596" s="162"/>
      <c r="S596" s="161"/>
    </row>
    <row r="597" spans="1:19" s="151" customFormat="1" x14ac:dyDescent="0.25">
      <c r="A597" s="153"/>
      <c r="B597" s="153"/>
      <c r="C597" s="454"/>
      <c r="D597" s="154"/>
      <c r="E597" s="155"/>
      <c r="F597" s="155"/>
      <c r="G597" s="156"/>
      <c r="H597" s="157"/>
      <c r="I597" s="158"/>
      <c r="J597" s="160"/>
      <c r="K597" s="161"/>
      <c r="L597" s="161"/>
      <c r="M597" s="160"/>
      <c r="N597" s="160"/>
      <c r="O597" s="161"/>
      <c r="P597" s="161"/>
      <c r="Q597" s="160"/>
      <c r="R597" s="162"/>
      <c r="S597" s="161"/>
    </row>
    <row r="598" spans="1:19" s="151" customFormat="1" x14ac:dyDescent="0.25">
      <c r="A598" s="153"/>
      <c r="B598" s="153"/>
      <c r="C598" s="454"/>
      <c r="D598" s="154"/>
      <c r="E598" s="155"/>
      <c r="F598" s="155"/>
      <c r="G598" s="156"/>
      <c r="H598" s="157"/>
      <c r="I598" s="158"/>
      <c r="J598" s="160"/>
      <c r="K598" s="161"/>
      <c r="L598" s="161"/>
      <c r="M598" s="160"/>
      <c r="N598" s="160"/>
      <c r="O598" s="161"/>
      <c r="P598" s="161"/>
      <c r="Q598" s="160"/>
      <c r="R598" s="162"/>
      <c r="S598" s="161"/>
    </row>
    <row r="599" spans="1:19" s="151" customFormat="1" x14ac:dyDescent="0.25">
      <c r="A599" s="153"/>
      <c r="B599" s="153"/>
      <c r="C599" s="454"/>
      <c r="D599" s="154"/>
      <c r="E599" s="155"/>
      <c r="F599" s="155"/>
      <c r="G599" s="156"/>
      <c r="H599" s="157"/>
      <c r="I599" s="158"/>
      <c r="J599" s="160"/>
      <c r="K599" s="161"/>
      <c r="L599" s="161"/>
      <c r="M599" s="160"/>
      <c r="N599" s="160"/>
      <c r="O599" s="161"/>
      <c r="P599" s="161"/>
      <c r="Q599" s="160"/>
      <c r="R599" s="162"/>
      <c r="S599" s="161"/>
    </row>
    <row r="600" spans="1:19" s="151" customFormat="1" x14ac:dyDescent="0.25">
      <c r="A600" s="153"/>
      <c r="B600" s="153"/>
      <c r="C600" s="454"/>
      <c r="D600" s="154"/>
      <c r="E600" s="155"/>
      <c r="F600" s="155"/>
      <c r="G600" s="156"/>
      <c r="H600" s="157"/>
      <c r="I600" s="158"/>
      <c r="J600" s="160"/>
      <c r="K600" s="161"/>
      <c r="L600" s="161"/>
      <c r="M600" s="160"/>
      <c r="N600" s="160"/>
      <c r="O600" s="161"/>
      <c r="P600" s="161"/>
      <c r="Q600" s="160"/>
      <c r="R600" s="162"/>
      <c r="S600" s="161"/>
    </row>
    <row r="601" spans="1:19" s="151" customFormat="1" x14ac:dyDescent="0.25">
      <c r="A601" s="153"/>
      <c r="B601" s="153"/>
      <c r="C601" s="454"/>
      <c r="D601" s="154"/>
      <c r="E601" s="155"/>
      <c r="F601" s="155"/>
      <c r="G601" s="156"/>
      <c r="H601" s="157"/>
      <c r="I601" s="158"/>
      <c r="J601" s="160"/>
      <c r="K601" s="161"/>
      <c r="L601" s="161"/>
      <c r="M601" s="160"/>
      <c r="N601" s="160"/>
      <c r="O601" s="161"/>
      <c r="P601" s="161"/>
      <c r="Q601" s="160"/>
      <c r="R601" s="162"/>
      <c r="S601" s="161"/>
    </row>
    <row r="602" spans="1:19" s="151" customFormat="1" x14ac:dyDescent="0.25">
      <c r="A602" s="153"/>
      <c r="B602" s="153"/>
      <c r="C602" s="454"/>
      <c r="D602" s="154"/>
      <c r="E602" s="155"/>
      <c r="F602" s="155"/>
      <c r="G602" s="156"/>
      <c r="H602" s="157"/>
      <c r="I602" s="158"/>
      <c r="J602" s="160"/>
      <c r="K602" s="161"/>
      <c r="L602" s="161"/>
      <c r="M602" s="160"/>
      <c r="N602" s="160"/>
      <c r="O602" s="161"/>
      <c r="P602" s="161"/>
      <c r="Q602" s="160"/>
      <c r="R602" s="162"/>
      <c r="S602" s="161"/>
    </row>
    <row r="603" spans="1:19" s="151" customFormat="1" x14ac:dyDescent="0.25">
      <c r="A603" s="153"/>
      <c r="B603" s="153"/>
      <c r="C603" s="454"/>
      <c r="D603" s="154"/>
      <c r="E603" s="155"/>
      <c r="F603" s="155"/>
      <c r="G603" s="156"/>
      <c r="H603" s="157"/>
      <c r="I603" s="158"/>
      <c r="J603" s="160"/>
      <c r="K603" s="161"/>
      <c r="L603" s="161"/>
      <c r="M603" s="160"/>
      <c r="N603" s="160"/>
      <c r="O603" s="161"/>
      <c r="P603" s="161"/>
      <c r="Q603" s="160"/>
      <c r="R603" s="162"/>
      <c r="S603" s="161"/>
    </row>
    <row r="604" spans="1:19" s="151" customFormat="1" x14ac:dyDescent="0.25">
      <c r="A604" s="153"/>
      <c r="B604" s="153"/>
      <c r="C604" s="454"/>
      <c r="D604" s="154"/>
      <c r="E604" s="155"/>
      <c r="F604" s="155"/>
      <c r="G604" s="156"/>
      <c r="H604" s="157"/>
      <c r="I604" s="158"/>
      <c r="J604" s="160"/>
      <c r="K604" s="161"/>
      <c r="L604" s="161"/>
      <c r="M604" s="160"/>
      <c r="N604" s="160"/>
      <c r="O604" s="161"/>
      <c r="P604" s="161"/>
      <c r="Q604" s="160"/>
      <c r="R604" s="162"/>
      <c r="S604" s="161"/>
    </row>
    <row r="605" spans="1:19" s="151" customFormat="1" x14ac:dyDescent="0.25">
      <c r="A605" s="153"/>
      <c r="B605" s="153"/>
      <c r="C605" s="454"/>
      <c r="D605" s="154"/>
      <c r="E605" s="155"/>
      <c r="F605" s="155"/>
      <c r="G605" s="156"/>
      <c r="H605" s="157"/>
      <c r="I605" s="158"/>
      <c r="J605" s="160"/>
      <c r="K605" s="161"/>
      <c r="L605" s="161"/>
      <c r="M605" s="160"/>
      <c r="N605" s="160"/>
      <c r="O605" s="161"/>
      <c r="P605" s="161"/>
      <c r="Q605" s="160"/>
      <c r="R605" s="162"/>
      <c r="S605" s="161"/>
    </row>
    <row r="606" spans="1:19" s="151" customFormat="1" x14ac:dyDescent="0.25">
      <c r="A606" s="153"/>
      <c r="B606" s="153"/>
      <c r="C606" s="454"/>
      <c r="D606" s="154"/>
      <c r="E606" s="155"/>
      <c r="F606" s="155"/>
      <c r="G606" s="156"/>
      <c r="H606" s="157"/>
      <c r="I606" s="158"/>
      <c r="J606" s="160"/>
      <c r="K606" s="161"/>
      <c r="L606" s="161"/>
      <c r="M606" s="160"/>
      <c r="N606" s="160"/>
      <c r="O606" s="161"/>
      <c r="P606" s="161"/>
      <c r="Q606" s="160"/>
      <c r="R606" s="162"/>
      <c r="S606" s="161"/>
    </row>
    <row r="607" spans="1:19" s="151" customFormat="1" x14ac:dyDescent="0.25">
      <c r="A607" s="153"/>
      <c r="B607" s="153"/>
      <c r="C607" s="454"/>
      <c r="D607" s="154"/>
      <c r="E607" s="155"/>
      <c r="F607" s="155"/>
      <c r="G607" s="156"/>
      <c r="H607" s="157"/>
      <c r="I607" s="158"/>
      <c r="J607" s="160"/>
      <c r="K607" s="161"/>
      <c r="L607" s="161"/>
      <c r="M607" s="160"/>
      <c r="N607" s="160"/>
      <c r="O607" s="161"/>
      <c r="P607" s="161"/>
      <c r="Q607" s="160"/>
      <c r="R607" s="162"/>
      <c r="S607" s="161"/>
    </row>
    <row r="608" spans="1:19" s="151" customFormat="1" x14ac:dyDescent="0.25">
      <c r="A608" s="153"/>
      <c r="B608" s="153"/>
      <c r="C608" s="454"/>
      <c r="D608" s="154"/>
      <c r="E608" s="155"/>
      <c r="F608" s="155"/>
      <c r="G608" s="156"/>
      <c r="H608" s="157"/>
      <c r="I608" s="158"/>
      <c r="J608" s="160"/>
      <c r="K608" s="161"/>
      <c r="L608" s="161"/>
      <c r="M608" s="160"/>
      <c r="N608" s="160"/>
      <c r="O608" s="161"/>
      <c r="P608" s="161"/>
      <c r="Q608" s="160"/>
      <c r="R608" s="162"/>
      <c r="S608" s="161"/>
    </row>
    <row r="609" spans="1:19" s="151" customFormat="1" x14ac:dyDescent="0.25">
      <c r="A609" s="153"/>
      <c r="B609" s="153"/>
      <c r="C609" s="454"/>
      <c r="D609" s="154"/>
      <c r="E609" s="155"/>
      <c r="F609" s="155"/>
      <c r="G609" s="156"/>
      <c r="H609" s="157"/>
      <c r="I609" s="158"/>
      <c r="J609" s="160"/>
      <c r="K609" s="161"/>
      <c r="L609" s="161"/>
      <c r="M609" s="160"/>
      <c r="N609" s="160"/>
      <c r="O609" s="161"/>
      <c r="P609" s="161"/>
      <c r="Q609" s="160"/>
      <c r="R609" s="162"/>
      <c r="S609" s="161"/>
    </row>
    <row r="610" spans="1:19" s="151" customFormat="1" x14ac:dyDescent="0.25">
      <c r="A610" s="153"/>
      <c r="B610" s="153"/>
      <c r="C610" s="454"/>
      <c r="D610" s="154"/>
      <c r="E610" s="155"/>
      <c r="F610" s="155"/>
      <c r="G610" s="156"/>
      <c r="H610" s="157"/>
      <c r="I610" s="158"/>
      <c r="J610" s="160"/>
      <c r="K610" s="161"/>
      <c r="L610" s="161"/>
      <c r="M610" s="160"/>
      <c r="N610" s="160"/>
      <c r="O610" s="161"/>
      <c r="P610" s="161"/>
      <c r="Q610" s="160"/>
      <c r="R610" s="162"/>
      <c r="S610" s="161"/>
    </row>
    <row r="611" spans="1:19" s="151" customFormat="1" x14ac:dyDescent="0.25">
      <c r="A611" s="153"/>
      <c r="B611" s="153"/>
      <c r="C611" s="454"/>
      <c r="D611" s="154"/>
      <c r="E611" s="155"/>
      <c r="F611" s="155"/>
      <c r="G611" s="156"/>
      <c r="H611" s="157"/>
      <c r="I611" s="158"/>
      <c r="J611" s="160"/>
      <c r="K611" s="161"/>
      <c r="L611" s="161"/>
      <c r="M611" s="160"/>
      <c r="N611" s="160"/>
      <c r="O611" s="161"/>
      <c r="P611" s="161"/>
      <c r="Q611" s="160"/>
      <c r="R611" s="162"/>
      <c r="S611" s="161"/>
    </row>
    <row r="612" spans="1:19" s="151" customFormat="1" x14ac:dyDescent="0.25">
      <c r="A612" s="153"/>
      <c r="B612" s="153"/>
      <c r="C612" s="454"/>
      <c r="D612" s="154"/>
      <c r="E612" s="155"/>
      <c r="F612" s="155"/>
      <c r="G612" s="156"/>
      <c r="H612" s="157"/>
      <c r="I612" s="158"/>
      <c r="J612" s="160"/>
      <c r="K612" s="161"/>
      <c r="L612" s="161"/>
      <c r="M612" s="160"/>
      <c r="N612" s="160"/>
      <c r="O612" s="161"/>
      <c r="P612" s="161"/>
      <c r="Q612" s="160"/>
      <c r="R612" s="162"/>
      <c r="S612" s="161"/>
    </row>
    <row r="613" spans="1:19" s="151" customFormat="1" x14ac:dyDescent="0.25">
      <c r="A613" s="153"/>
      <c r="B613" s="153"/>
      <c r="C613" s="454"/>
      <c r="D613" s="154"/>
      <c r="E613" s="155"/>
      <c r="F613" s="155"/>
      <c r="G613" s="156"/>
      <c r="H613" s="157"/>
      <c r="I613" s="158"/>
      <c r="J613" s="160"/>
      <c r="K613" s="161"/>
      <c r="L613" s="161"/>
      <c r="M613" s="160"/>
      <c r="N613" s="160"/>
      <c r="O613" s="161"/>
      <c r="P613" s="161"/>
      <c r="Q613" s="160"/>
      <c r="R613" s="162"/>
      <c r="S613" s="161"/>
    </row>
    <row r="614" spans="1:19" s="151" customFormat="1" x14ac:dyDescent="0.25">
      <c r="A614" s="153"/>
      <c r="B614" s="153"/>
      <c r="C614" s="454"/>
      <c r="D614" s="154"/>
      <c r="E614" s="155"/>
      <c r="F614" s="155"/>
      <c r="G614" s="156"/>
      <c r="H614" s="157"/>
      <c r="I614" s="158"/>
      <c r="J614" s="160"/>
      <c r="K614" s="161"/>
      <c r="L614" s="161"/>
      <c r="M614" s="160"/>
      <c r="N614" s="160"/>
      <c r="O614" s="161"/>
      <c r="P614" s="161"/>
      <c r="Q614" s="160"/>
      <c r="R614" s="162"/>
      <c r="S614" s="161"/>
    </row>
    <row r="615" spans="1:19" s="151" customFormat="1" x14ac:dyDescent="0.25">
      <c r="A615" s="153"/>
      <c r="B615" s="153"/>
      <c r="C615" s="454"/>
      <c r="D615" s="154"/>
      <c r="E615" s="155"/>
      <c r="F615" s="155"/>
      <c r="G615" s="156"/>
      <c r="H615" s="157"/>
      <c r="I615" s="158"/>
      <c r="J615" s="160"/>
      <c r="K615" s="161"/>
      <c r="L615" s="161"/>
      <c r="M615" s="160"/>
      <c r="N615" s="160"/>
      <c r="O615" s="161"/>
      <c r="P615" s="161"/>
      <c r="Q615" s="160"/>
      <c r="R615" s="162"/>
      <c r="S615" s="161"/>
    </row>
    <row r="616" spans="1:19" s="151" customFormat="1" x14ac:dyDescent="0.25">
      <c r="A616" s="153"/>
      <c r="B616" s="153"/>
      <c r="C616" s="454"/>
      <c r="D616" s="154"/>
      <c r="E616" s="155"/>
      <c r="F616" s="155"/>
      <c r="G616" s="156"/>
      <c r="H616" s="157"/>
      <c r="I616" s="158"/>
      <c r="J616" s="160"/>
      <c r="K616" s="161"/>
      <c r="L616" s="161"/>
      <c r="M616" s="160"/>
      <c r="N616" s="160"/>
      <c r="O616" s="161"/>
      <c r="P616" s="161"/>
      <c r="Q616" s="160"/>
      <c r="R616" s="162"/>
      <c r="S616" s="161"/>
    </row>
    <row r="617" spans="1:19" s="151" customFormat="1" x14ac:dyDescent="0.25">
      <c r="A617" s="153"/>
      <c r="B617" s="153"/>
      <c r="C617" s="454"/>
      <c r="D617" s="154"/>
      <c r="E617" s="155"/>
      <c r="F617" s="155"/>
      <c r="G617" s="156"/>
      <c r="H617" s="157"/>
      <c r="I617" s="158"/>
      <c r="J617" s="160"/>
      <c r="K617" s="161"/>
      <c r="L617" s="161"/>
      <c r="M617" s="160"/>
      <c r="N617" s="160"/>
      <c r="O617" s="161"/>
      <c r="P617" s="161"/>
      <c r="Q617" s="160"/>
      <c r="R617" s="162"/>
      <c r="S617" s="161"/>
    </row>
    <row r="618" spans="1:19" s="151" customFormat="1" x14ac:dyDescent="0.25">
      <c r="A618" s="153"/>
      <c r="B618" s="153"/>
      <c r="C618" s="454"/>
      <c r="D618" s="154"/>
      <c r="E618" s="155"/>
      <c r="F618" s="155"/>
      <c r="G618" s="156"/>
      <c r="H618" s="157"/>
      <c r="I618" s="158"/>
      <c r="J618" s="160"/>
      <c r="K618" s="161"/>
      <c r="L618" s="161"/>
      <c r="M618" s="160"/>
      <c r="N618" s="160"/>
      <c r="O618" s="161"/>
      <c r="P618" s="161"/>
      <c r="Q618" s="160"/>
      <c r="R618" s="162"/>
      <c r="S618" s="161"/>
    </row>
    <row r="619" spans="1:19" s="151" customFormat="1" x14ac:dyDescent="0.25">
      <c r="A619" s="153"/>
      <c r="B619" s="153"/>
      <c r="C619" s="454"/>
      <c r="D619" s="154"/>
      <c r="E619" s="155"/>
      <c r="F619" s="155"/>
      <c r="G619" s="156"/>
      <c r="H619" s="157"/>
      <c r="I619" s="158"/>
      <c r="J619" s="160"/>
      <c r="K619" s="161"/>
      <c r="L619" s="161"/>
      <c r="M619" s="160"/>
      <c r="N619" s="160"/>
      <c r="O619" s="161"/>
      <c r="P619" s="161"/>
      <c r="Q619" s="160"/>
      <c r="R619" s="162"/>
      <c r="S619" s="161"/>
    </row>
    <row r="620" spans="1:19" s="151" customFormat="1" x14ac:dyDescent="0.25">
      <c r="A620" s="153"/>
      <c r="B620" s="153"/>
      <c r="C620" s="454"/>
      <c r="D620" s="154"/>
      <c r="E620" s="155"/>
      <c r="F620" s="155"/>
      <c r="G620" s="156"/>
      <c r="H620" s="157"/>
      <c r="I620" s="158"/>
      <c r="J620" s="160"/>
      <c r="K620" s="161"/>
      <c r="L620" s="161"/>
      <c r="M620" s="160"/>
      <c r="N620" s="160"/>
      <c r="O620" s="161"/>
      <c r="P620" s="161"/>
      <c r="Q620" s="160"/>
      <c r="R620" s="162"/>
      <c r="S620" s="161"/>
    </row>
    <row r="621" spans="1:19" s="151" customFormat="1" x14ac:dyDescent="0.25">
      <c r="A621" s="153"/>
      <c r="B621" s="153"/>
      <c r="C621" s="454"/>
      <c r="D621" s="154"/>
      <c r="E621" s="155"/>
      <c r="F621" s="155"/>
      <c r="G621" s="156"/>
      <c r="H621" s="157"/>
      <c r="I621" s="158"/>
      <c r="J621" s="160"/>
      <c r="K621" s="161"/>
      <c r="L621" s="161"/>
      <c r="M621" s="160"/>
      <c r="N621" s="160"/>
      <c r="O621" s="161"/>
      <c r="P621" s="161"/>
      <c r="Q621" s="160"/>
      <c r="R621" s="162"/>
      <c r="S621" s="161"/>
    </row>
    <row r="622" spans="1:19" s="151" customFormat="1" x14ac:dyDescent="0.25">
      <c r="A622" s="153"/>
      <c r="B622" s="153"/>
      <c r="C622" s="454"/>
      <c r="D622" s="154"/>
      <c r="E622" s="155"/>
      <c r="F622" s="155"/>
      <c r="G622" s="156"/>
      <c r="H622" s="157"/>
      <c r="I622" s="158"/>
      <c r="J622" s="160"/>
      <c r="K622" s="161"/>
      <c r="L622" s="161"/>
      <c r="M622" s="160"/>
      <c r="N622" s="160"/>
      <c r="O622" s="161"/>
      <c r="P622" s="161"/>
      <c r="Q622" s="160"/>
      <c r="R622" s="162"/>
      <c r="S622" s="161"/>
    </row>
    <row r="623" spans="1:19" s="151" customFormat="1" x14ac:dyDescent="0.25">
      <c r="A623" s="153"/>
      <c r="B623" s="153"/>
      <c r="C623" s="454"/>
      <c r="D623" s="154"/>
      <c r="E623" s="155"/>
      <c r="F623" s="155"/>
      <c r="G623" s="156"/>
      <c r="H623" s="157"/>
      <c r="I623" s="158"/>
      <c r="J623" s="160"/>
      <c r="K623" s="161"/>
      <c r="L623" s="161"/>
      <c r="M623" s="160"/>
      <c r="N623" s="160"/>
      <c r="O623" s="161"/>
      <c r="P623" s="161"/>
      <c r="Q623" s="160"/>
      <c r="R623" s="162"/>
      <c r="S623" s="161"/>
    </row>
    <row r="624" spans="1:19" s="151" customFormat="1" x14ac:dyDescent="0.25">
      <c r="A624" s="153"/>
      <c r="B624" s="153"/>
      <c r="C624" s="454"/>
      <c r="D624" s="154"/>
      <c r="E624" s="155"/>
      <c r="F624" s="155"/>
      <c r="G624" s="156"/>
      <c r="H624" s="157"/>
      <c r="I624" s="158"/>
      <c r="J624" s="153"/>
      <c r="K624" s="154"/>
      <c r="L624" s="154"/>
      <c r="M624" s="153"/>
      <c r="N624" s="153"/>
      <c r="O624" s="154"/>
      <c r="P624" s="154"/>
      <c r="Q624" s="153"/>
      <c r="R624" s="159"/>
      <c r="S624" s="154"/>
    </row>
    <row r="625" spans="1:19" s="151" customFormat="1" x14ac:dyDescent="0.25">
      <c r="A625" s="153"/>
      <c r="B625" s="153"/>
      <c r="C625" s="454"/>
      <c r="D625" s="154"/>
      <c r="E625" s="155"/>
      <c r="F625" s="155"/>
      <c r="G625" s="156"/>
      <c r="H625" s="157"/>
      <c r="I625" s="158"/>
      <c r="J625" s="153"/>
      <c r="K625" s="154"/>
      <c r="L625" s="154"/>
      <c r="M625" s="153"/>
      <c r="N625" s="153"/>
      <c r="O625" s="154"/>
      <c r="P625" s="154"/>
      <c r="Q625" s="153"/>
      <c r="R625" s="159"/>
      <c r="S625" s="154"/>
    </row>
    <row r="626" spans="1:19" s="151" customFormat="1" x14ac:dyDescent="0.25">
      <c r="A626" s="153"/>
      <c r="B626" s="153"/>
      <c r="C626" s="454"/>
      <c r="D626" s="154"/>
      <c r="E626" s="155"/>
      <c r="F626" s="155"/>
      <c r="G626" s="156"/>
      <c r="H626" s="157"/>
      <c r="I626" s="158"/>
      <c r="J626" s="153"/>
      <c r="K626" s="154"/>
      <c r="L626" s="154"/>
      <c r="M626" s="153"/>
      <c r="N626" s="153"/>
      <c r="O626" s="154"/>
      <c r="P626" s="154"/>
      <c r="Q626" s="153"/>
      <c r="R626" s="159"/>
      <c r="S626" s="154"/>
    </row>
    <row r="627" spans="1:19" s="151" customFormat="1" x14ac:dyDescent="0.25">
      <c r="A627" s="153"/>
      <c r="B627" s="153"/>
      <c r="C627" s="454"/>
      <c r="D627" s="154"/>
      <c r="E627" s="155"/>
      <c r="F627" s="155"/>
      <c r="G627" s="156"/>
      <c r="H627" s="157"/>
      <c r="I627" s="158"/>
      <c r="J627" s="153"/>
      <c r="K627" s="154"/>
      <c r="L627" s="154"/>
      <c r="M627" s="153"/>
      <c r="N627" s="153"/>
      <c r="O627" s="154"/>
      <c r="P627" s="154"/>
      <c r="Q627" s="153"/>
      <c r="R627" s="159"/>
      <c r="S627" s="154"/>
    </row>
    <row r="628" spans="1:19" s="151" customFormat="1" x14ac:dyDescent="0.25">
      <c r="A628" s="153"/>
      <c r="B628" s="153"/>
      <c r="C628" s="454"/>
      <c r="D628" s="154"/>
      <c r="E628" s="155"/>
      <c r="F628" s="155"/>
      <c r="G628" s="156"/>
      <c r="H628" s="157"/>
      <c r="I628" s="158"/>
      <c r="J628" s="153"/>
      <c r="K628" s="154"/>
      <c r="L628" s="154"/>
      <c r="M628" s="153"/>
      <c r="N628" s="153"/>
      <c r="O628" s="154"/>
      <c r="P628" s="154"/>
      <c r="Q628" s="153"/>
      <c r="R628" s="159"/>
      <c r="S628" s="154"/>
    </row>
    <row r="629" spans="1:19" s="151" customFormat="1" x14ac:dyDescent="0.25">
      <c r="A629" s="153"/>
      <c r="B629" s="153"/>
      <c r="C629" s="454"/>
      <c r="D629" s="154"/>
      <c r="E629" s="155"/>
      <c r="F629" s="155"/>
      <c r="G629" s="156"/>
      <c r="H629" s="157"/>
      <c r="I629" s="158"/>
      <c r="J629" s="153"/>
      <c r="K629" s="154"/>
      <c r="L629" s="154"/>
      <c r="M629" s="153"/>
      <c r="N629" s="153"/>
      <c r="O629" s="154"/>
      <c r="P629" s="154"/>
      <c r="Q629" s="153"/>
      <c r="R629" s="159"/>
      <c r="S629" s="154"/>
    </row>
    <row r="630" spans="1:19" s="151" customFormat="1" x14ac:dyDescent="0.25">
      <c r="A630" s="153"/>
      <c r="B630" s="153"/>
      <c r="C630" s="454"/>
      <c r="D630" s="154"/>
      <c r="E630" s="155"/>
      <c r="F630" s="155"/>
      <c r="G630" s="156"/>
      <c r="H630" s="157"/>
      <c r="I630" s="158"/>
      <c r="J630" s="153"/>
      <c r="K630" s="154"/>
      <c r="L630" s="154"/>
      <c r="M630" s="153"/>
      <c r="N630" s="153"/>
      <c r="O630" s="154"/>
      <c r="P630" s="154"/>
      <c r="Q630" s="153"/>
      <c r="R630" s="159"/>
      <c r="S630" s="154"/>
    </row>
    <row r="631" spans="1:19" s="151" customFormat="1" x14ac:dyDescent="0.25">
      <c r="A631" s="153"/>
      <c r="B631" s="153"/>
      <c r="C631" s="454"/>
      <c r="D631" s="154"/>
      <c r="E631" s="155"/>
      <c r="F631" s="155"/>
      <c r="G631" s="156"/>
      <c r="H631" s="157"/>
      <c r="I631" s="158"/>
      <c r="J631" s="153"/>
      <c r="K631" s="154"/>
      <c r="L631" s="154"/>
      <c r="M631" s="153"/>
      <c r="N631" s="153"/>
      <c r="O631" s="154"/>
      <c r="P631" s="154"/>
      <c r="Q631" s="153"/>
      <c r="R631" s="159"/>
      <c r="S631" s="154"/>
    </row>
    <row r="632" spans="1:19" s="151" customFormat="1" x14ac:dyDescent="0.25">
      <c r="A632" s="153"/>
      <c r="B632" s="153"/>
      <c r="C632" s="454"/>
      <c r="D632" s="154"/>
      <c r="E632" s="155"/>
      <c r="F632" s="155"/>
      <c r="G632" s="156"/>
      <c r="H632" s="157"/>
      <c r="I632" s="158"/>
      <c r="J632" s="153"/>
      <c r="K632" s="154"/>
      <c r="L632" s="154"/>
      <c r="M632" s="153"/>
      <c r="N632" s="153"/>
      <c r="O632" s="154"/>
      <c r="P632" s="154"/>
      <c r="Q632" s="153"/>
      <c r="R632" s="159"/>
      <c r="S632" s="154"/>
    </row>
    <row r="633" spans="1:19" s="151" customFormat="1" x14ac:dyDescent="0.25">
      <c r="A633" s="153"/>
      <c r="B633" s="153"/>
      <c r="C633" s="454"/>
      <c r="D633" s="154"/>
      <c r="E633" s="155"/>
      <c r="F633" s="155"/>
      <c r="G633" s="156"/>
      <c r="H633" s="157"/>
      <c r="I633" s="158"/>
      <c r="J633" s="153"/>
      <c r="K633" s="154"/>
      <c r="L633" s="154"/>
      <c r="M633" s="153"/>
      <c r="N633" s="153"/>
      <c r="O633" s="154"/>
      <c r="P633" s="154"/>
      <c r="Q633" s="153"/>
      <c r="R633" s="159"/>
      <c r="S633" s="154"/>
    </row>
    <row r="634" spans="1:19" s="151" customFormat="1" x14ac:dyDescent="0.25">
      <c r="A634" s="153"/>
      <c r="B634" s="153"/>
      <c r="C634" s="454"/>
      <c r="D634" s="154"/>
      <c r="E634" s="155"/>
      <c r="F634" s="155"/>
      <c r="G634" s="156"/>
      <c r="H634" s="157"/>
      <c r="I634" s="158"/>
      <c r="J634" s="153"/>
      <c r="K634" s="154"/>
      <c r="L634" s="154"/>
      <c r="M634" s="153"/>
      <c r="N634" s="153"/>
      <c r="O634" s="154"/>
      <c r="P634" s="154"/>
      <c r="Q634" s="153"/>
      <c r="R634" s="159"/>
      <c r="S634" s="154"/>
    </row>
    <row r="635" spans="1:19" s="151" customFormat="1" x14ac:dyDescent="0.25">
      <c r="A635" s="153"/>
      <c r="B635" s="153"/>
      <c r="C635" s="454"/>
      <c r="D635" s="154"/>
      <c r="E635" s="155"/>
      <c r="F635" s="155"/>
      <c r="G635" s="156"/>
      <c r="H635" s="157"/>
      <c r="I635" s="158"/>
      <c r="J635" s="153"/>
      <c r="K635" s="154"/>
      <c r="L635" s="154"/>
      <c r="M635" s="153"/>
      <c r="N635" s="153"/>
      <c r="O635" s="154"/>
      <c r="P635" s="154"/>
      <c r="Q635" s="153"/>
      <c r="R635" s="159"/>
      <c r="S635" s="154"/>
    </row>
    <row r="636" spans="1:19" s="151" customFormat="1" x14ac:dyDescent="0.25">
      <c r="A636" s="153"/>
      <c r="B636" s="153"/>
      <c r="C636" s="454"/>
      <c r="D636" s="154"/>
      <c r="E636" s="155"/>
      <c r="F636" s="155"/>
      <c r="G636" s="156"/>
      <c r="H636" s="157"/>
      <c r="I636" s="158"/>
      <c r="J636" s="153"/>
      <c r="K636" s="154"/>
      <c r="L636" s="154"/>
      <c r="M636" s="153"/>
      <c r="N636" s="153"/>
      <c r="O636" s="154"/>
      <c r="P636" s="154"/>
      <c r="Q636" s="153"/>
      <c r="R636" s="159"/>
      <c r="S636" s="154"/>
    </row>
    <row r="637" spans="1:19" s="151" customFormat="1" x14ac:dyDescent="0.25">
      <c r="A637" s="153"/>
      <c r="B637" s="153"/>
      <c r="C637" s="454"/>
      <c r="D637" s="154"/>
      <c r="E637" s="155"/>
      <c r="F637" s="155"/>
      <c r="G637" s="156"/>
      <c r="H637" s="157"/>
      <c r="I637" s="158"/>
      <c r="J637" s="153"/>
      <c r="K637" s="154"/>
      <c r="L637" s="154"/>
      <c r="M637" s="153"/>
      <c r="N637" s="153"/>
      <c r="O637" s="154"/>
      <c r="P637" s="154"/>
      <c r="Q637" s="153"/>
      <c r="R637" s="159"/>
      <c r="S637" s="154"/>
    </row>
    <row r="638" spans="1:19" s="151" customFormat="1" x14ac:dyDescent="0.25">
      <c r="A638" s="153"/>
      <c r="B638" s="153"/>
      <c r="C638" s="454"/>
      <c r="D638" s="154"/>
      <c r="E638" s="155"/>
      <c r="F638" s="155"/>
      <c r="G638" s="156"/>
      <c r="H638" s="157"/>
      <c r="I638" s="158"/>
      <c r="J638" s="153"/>
      <c r="K638" s="154"/>
      <c r="L638" s="154"/>
      <c r="M638" s="153"/>
      <c r="N638" s="153"/>
      <c r="O638" s="154"/>
      <c r="P638" s="154"/>
      <c r="Q638" s="153"/>
      <c r="R638" s="159"/>
      <c r="S638" s="154"/>
    </row>
    <row r="639" spans="1:19" s="151" customFormat="1" x14ac:dyDescent="0.25">
      <c r="A639" s="153"/>
      <c r="B639" s="153"/>
      <c r="C639" s="454"/>
      <c r="D639" s="154"/>
      <c r="E639" s="155"/>
      <c r="F639" s="155"/>
      <c r="G639" s="156"/>
      <c r="H639" s="157"/>
      <c r="I639" s="158"/>
      <c r="J639" s="153"/>
      <c r="K639" s="154"/>
      <c r="L639" s="154"/>
      <c r="M639" s="153"/>
      <c r="N639" s="153"/>
      <c r="O639" s="154"/>
      <c r="P639" s="154"/>
      <c r="Q639" s="153"/>
      <c r="R639" s="159"/>
      <c r="S639" s="154"/>
    </row>
    <row r="640" spans="1:19" s="151" customFormat="1" x14ac:dyDescent="0.25">
      <c r="A640" s="153"/>
      <c r="B640" s="153"/>
      <c r="C640" s="454"/>
      <c r="D640" s="154"/>
      <c r="E640" s="155"/>
      <c r="F640" s="155"/>
      <c r="G640" s="156"/>
      <c r="H640" s="157"/>
      <c r="I640" s="158"/>
      <c r="J640" s="153"/>
      <c r="K640" s="154"/>
      <c r="L640" s="154"/>
      <c r="M640" s="153"/>
      <c r="N640" s="153"/>
      <c r="O640" s="154"/>
      <c r="P640" s="154"/>
      <c r="Q640" s="153"/>
      <c r="R640" s="159"/>
      <c r="S640" s="154"/>
    </row>
    <row r="641" spans="1:19" s="151" customFormat="1" x14ac:dyDescent="0.25">
      <c r="A641" s="153"/>
      <c r="B641" s="153"/>
      <c r="C641" s="454"/>
      <c r="D641" s="154"/>
      <c r="E641" s="155"/>
      <c r="F641" s="155"/>
      <c r="G641" s="156"/>
      <c r="H641" s="157"/>
      <c r="I641" s="158"/>
      <c r="J641" s="153"/>
      <c r="K641" s="154"/>
      <c r="L641" s="154"/>
      <c r="M641" s="153"/>
      <c r="N641" s="153"/>
      <c r="O641" s="154"/>
      <c r="P641" s="154"/>
      <c r="Q641" s="153"/>
      <c r="R641" s="159"/>
      <c r="S641" s="154"/>
    </row>
    <row r="642" spans="1:19" s="151" customFormat="1" x14ac:dyDescent="0.25">
      <c r="A642" s="153"/>
      <c r="B642" s="153"/>
      <c r="C642" s="454"/>
      <c r="D642" s="154"/>
      <c r="E642" s="155"/>
      <c r="F642" s="155"/>
      <c r="G642" s="156"/>
      <c r="H642" s="157"/>
      <c r="I642" s="158"/>
      <c r="J642" s="153"/>
      <c r="K642" s="154"/>
      <c r="L642" s="154"/>
      <c r="M642" s="153"/>
      <c r="N642" s="153"/>
      <c r="O642" s="154"/>
      <c r="P642" s="154"/>
      <c r="Q642" s="153"/>
      <c r="R642" s="159"/>
      <c r="S642" s="154"/>
    </row>
    <row r="643" spans="1:19" s="151" customFormat="1" x14ac:dyDescent="0.25">
      <c r="A643" s="153"/>
      <c r="B643" s="153"/>
      <c r="C643" s="454"/>
      <c r="D643" s="154"/>
      <c r="E643" s="155"/>
      <c r="F643" s="155"/>
      <c r="G643" s="156"/>
      <c r="H643" s="157"/>
      <c r="I643" s="158"/>
      <c r="J643" s="153"/>
      <c r="K643" s="154"/>
      <c r="L643" s="154"/>
      <c r="M643" s="153"/>
      <c r="N643" s="153"/>
      <c r="O643" s="154"/>
      <c r="P643" s="154"/>
      <c r="Q643" s="153"/>
      <c r="R643" s="159"/>
      <c r="S643" s="154"/>
    </row>
    <row r="644" spans="1:19" s="151" customFormat="1" x14ac:dyDescent="0.25">
      <c r="A644" s="153"/>
      <c r="B644" s="153"/>
      <c r="C644" s="454"/>
      <c r="D644" s="154"/>
      <c r="E644" s="155"/>
      <c r="F644" s="155"/>
      <c r="G644" s="156"/>
      <c r="H644" s="157"/>
      <c r="I644" s="158"/>
      <c r="J644" s="153"/>
      <c r="K644" s="154"/>
      <c r="L644" s="154"/>
      <c r="M644" s="153"/>
      <c r="N644" s="153"/>
      <c r="O644" s="154"/>
      <c r="P644" s="154"/>
      <c r="Q644" s="153"/>
      <c r="R644" s="159"/>
      <c r="S644" s="154"/>
    </row>
    <row r="645" spans="1:19" s="151" customFormat="1" x14ac:dyDescent="0.25">
      <c r="A645" s="153"/>
      <c r="B645" s="153"/>
      <c r="C645" s="454"/>
      <c r="D645" s="154"/>
      <c r="E645" s="155"/>
      <c r="F645" s="155"/>
      <c r="G645" s="156"/>
      <c r="H645" s="157"/>
      <c r="I645" s="158"/>
      <c r="J645" s="153"/>
      <c r="K645" s="154"/>
      <c r="L645" s="154"/>
      <c r="M645" s="153"/>
      <c r="N645" s="153"/>
      <c r="O645" s="154"/>
      <c r="P645" s="154"/>
      <c r="Q645" s="153"/>
      <c r="R645" s="159"/>
      <c r="S645" s="154"/>
    </row>
    <row r="646" spans="1:19" s="151" customFormat="1" x14ac:dyDescent="0.25">
      <c r="A646" s="153"/>
      <c r="B646" s="153"/>
      <c r="C646" s="454"/>
      <c r="D646" s="154"/>
      <c r="E646" s="155"/>
      <c r="F646" s="155"/>
      <c r="G646" s="156"/>
      <c r="H646" s="157"/>
      <c r="I646" s="158"/>
      <c r="J646" s="153"/>
      <c r="K646" s="154"/>
      <c r="L646" s="154"/>
      <c r="M646" s="153"/>
      <c r="N646" s="153"/>
      <c r="O646" s="154"/>
      <c r="P646" s="154"/>
      <c r="Q646" s="153"/>
      <c r="R646" s="159"/>
      <c r="S646" s="154"/>
    </row>
    <row r="647" spans="1:19" s="151" customFormat="1" x14ac:dyDescent="0.25">
      <c r="A647" s="153"/>
      <c r="B647" s="153"/>
      <c r="C647" s="454"/>
      <c r="D647" s="154"/>
      <c r="E647" s="155"/>
      <c r="F647" s="155"/>
      <c r="G647" s="156"/>
      <c r="H647" s="157"/>
      <c r="I647" s="158"/>
      <c r="J647" s="153"/>
      <c r="K647" s="154"/>
      <c r="L647" s="154"/>
      <c r="M647" s="153"/>
      <c r="N647" s="153"/>
      <c r="O647" s="154"/>
      <c r="P647" s="154"/>
      <c r="Q647" s="153"/>
      <c r="R647" s="159"/>
      <c r="S647" s="154"/>
    </row>
    <row r="648" spans="1:19" s="151" customFormat="1" x14ac:dyDescent="0.25">
      <c r="A648" s="153"/>
      <c r="B648" s="153"/>
      <c r="C648" s="454"/>
      <c r="D648" s="154"/>
      <c r="E648" s="155"/>
      <c r="F648" s="155"/>
      <c r="G648" s="156"/>
      <c r="H648" s="157"/>
      <c r="I648" s="158"/>
      <c r="J648" s="153"/>
      <c r="K648" s="154"/>
      <c r="L648" s="154"/>
      <c r="M648" s="153"/>
      <c r="N648" s="153"/>
      <c r="O648" s="154"/>
      <c r="P648" s="154"/>
      <c r="Q648" s="153"/>
      <c r="R648" s="159"/>
      <c r="S648" s="154"/>
    </row>
    <row r="649" spans="1:19" s="151" customFormat="1" x14ac:dyDescent="0.25">
      <c r="A649" s="153"/>
      <c r="B649" s="153"/>
      <c r="C649" s="454"/>
      <c r="D649" s="154"/>
      <c r="E649" s="155"/>
      <c r="F649" s="155"/>
      <c r="G649" s="156"/>
      <c r="H649" s="157"/>
      <c r="I649" s="158"/>
      <c r="J649" s="153"/>
      <c r="K649" s="154"/>
      <c r="L649" s="154"/>
      <c r="M649" s="153"/>
      <c r="N649" s="153"/>
      <c r="O649" s="154"/>
      <c r="P649" s="154"/>
      <c r="Q649" s="153"/>
      <c r="R649" s="159"/>
      <c r="S649" s="154"/>
    </row>
    <row r="650" spans="1:19" s="151" customFormat="1" x14ac:dyDescent="0.25">
      <c r="A650" s="153"/>
      <c r="B650" s="153"/>
      <c r="C650" s="454"/>
      <c r="D650" s="154"/>
      <c r="E650" s="155"/>
      <c r="F650" s="155"/>
      <c r="G650" s="156"/>
      <c r="H650" s="157"/>
      <c r="I650" s="158"/>
      <c r="J650" s="153"/>
      <c r="K650" s="154"/>
      <c r="L650" s="154"/>
      <c r="M650" s="153"/>
      <c r="N650" s="153"/>
      <c r="O650" s="154"/>
      <c r="P650" s="154"/>
      <c r="Q650" s="153"/>
      <c r="R650" s="159"/>
      <c r="S650" s="154"/>
    </row>
    <row r="651" spans="1:19" s="151" customFormat="1" x14ac:dyDescent="0.25">
      <c r="A651" s="153"/>
      <c r="B651" s="153"/>
      <c r="C651" s="454"/>
      <c r="D651" s="154"/>
      <c r="E651" s="155"/>
      <c r="F651" s="155"/>
      <c r="G651" s="156"/>
      <c r="H651" s="157"/>
      <c r="I651" s="158"/>
      <c r="J651" s="153"/>
      <c r="K651" s="154"/>
      <c r="L651" s="154"/>
      <c r="M651" s="153"/>
      <c r="N651" s="153"/>
      <c r="O651" s="154"/>
      <c r="P651" s="154"/>
      <c r="Q651" s="153"/>
      <c r="R651" s="159"/>
      <c r="S651" s="154"/>
    </row>
    <row r="652" spans="1:19" s="151" customFormat="1" x14ac:dyDescent="0.25">
      <c r="A652" s="153"/>
      <c r="B652" s="153"/>
      <c r="C652" s="454"/>
      <c r="D652" s="154"/>
      <c r="E652" s="155"/>
      <c r="F652" s="155"/>
      <c r="G652" s="156"/>
      <c r="H652" s="157"/>
      <c r="I652" s="158"/>
      <c r="J652" s="153"/>
      <c r="K652" s="154"/>
      <c r="L652" s="154"/>
      <c r="M652" s="153"/>
      <c r="N652" s="153"/>
      <c r="O652" s="154"/>
      <c r="P652" s="154"/>
      <c r="Q652" s="153"/>
      <c r="R652" s="159"/>
      <c r="S652" s="154"/>
    </row>
    <row r="653" spans="1:19" s="151" customFormat="1" x14ac:dyDescent="0.25">
      <c r="A653" s="153"/>
      <c r="B653" s="153"/>
      <c r="C653" s="454"/>
      <c r="D653" s="154"/>
      <c r="E653" s="155"/>
      <c r="F653" s="155"/>
      <c r="G653" s="156"/>
      <c r="H653" s="157"/>
      <c r="I653" s="158"/>
      <c r="J653" s="153"/>
      <c r="K653" s="154"/>
      <c r="L653" s="154"/>
      <c r="M653" s="153"/>
      <c r="N653" s="153"/>
      <c r="O653" s="154"/>
      <c r="P653" s="154"/>
      <c r="Q653" s="153"/>
      <c r="R653" s="159"/>
      <c r="S653" s="154"/>
    </row>
    <row r="654" spans="1:19" s="151" customFormat="1" x14ac:dyDescent="0.25">
      <c r="A654" s="153"/>
      <c r="B654" s="153"/>
      <c r="C654" s="454"/>
      <c r="D654" s="154"/>
      <c r="E654" s="155"/>
      <c r="F654" s="155"/>
      <c r="G654" s="156"/>
      <c r="H654" s="157"/>
      <c r="I654" s="158"/>
      <c r="J654" s="153"/>
      <c r="K654" s="154"/>
      <c r="L654" s="154"/>
      <c r="M654" s="153"/>
      <c r="N654" s="153"/>
      <c r="O654" s="154"/>
      <c r="P654" s="154"/>
      <c r="Q654" s="153"/>
      <c r="R654" s="159"/>
      <c r="S654" s="154"/>
    </row>
    <row r="655" spans="1:19" s="151" customFormat="1" x14ac:dyDescent="0.25">
      <c r="A655" s="153"/>
      <c r="B655" s="153"/>
      <c r="C655" s="454"/>
      <c r="D655" s="154"/>
      <c r="E655" s="155"/>
      <c r="F655" s="155"/>
      <c r="G655" s="156"/>
      <c r="H655" s="157"/>
      <c r="I655" s="158"/>
      <c r="J655" s="153"/>
      <c r="K655" s="154"/>
      <c r="L655" s="154"/>
      <c r="M655" s="153"/>
      <c r="N655" s="153"/>
      <c r="O655" s="154"/>
      <c r="P655" s="154"/>
      <c r="Q655" s="153"/>
      <c r="R655" s="159"/>
      <c r="S655" s="154"/>
    </row>
    <row r="656" spans="1:19" s="151" customFormat="1" x14ac:dyDescent="0.25">
      <c r="A656" s="153"/>
      <c r="B656" s="153"/>
      <c r="C656" s="454"/>
      <c r="D656" s="154"/>
      <c r="E656" s="155"/>
      <c r="F656" s="155"/>
      <c r="G656" s="156"/>
      <c r="H656" s="157"/>
      <c r="I656" s="158"/>
      <c r="J656" s="153"/>
      <c r="K656" s="154"/>
      <c r="L656" s="154"/>
      <c r="M656" s="153"/>
      <c r="N656" s="153"/>
      <c r="O656" s="154"/>
      <c r="P656" s="154"/>
      <c r="Q656" s="153"/>
      <c r="R656" s="159"/>
      <c r="S656" s="154"/>
    </row>
    <row r="657" spans="1:19" s="151" customFormat="1" x14ac:dyDescent="0.25">
      <c r="A657" s="153"/>
      <c r="B657" s="153"/>
      <c r="C657" s="454"/>
      <c r="D657" s="154"/>
      <c r="E657" s="155"/>
      <c r="F657" s="155"/>
      <c r="G657" s="156"/>
      <c r="H657" s="157"/>
      <c r="I657" s="158"/>
      <c r="J657" s="153"/>
      <c r="K657" s="154"/>
      <c r="L657" s="154"/>
      <c r="M657" s="153"/>
      <c r="N657" s="153"/>
      <c r="O657" s="154"/>
      <c r="P657" s="154"/>
      <c r="Q657" s="153"/>
      <c r="R657" s="159"/>
      <c r="S657" s="154"/>
    </row>
    <row r="658" spans="1:19" s="151" customFormat="1" x14ac:dyDescent="0.25">
      <c r="A658" s="153"/>
      <c r="B658" s="153"/>
      <c r="C658" s="454"/>
      <c r="D658" s="154"/>
      <c r="E658" s="155"/>
      <c r="F658" s="155"/>
      <c r="G658" s="156"/>
      <c r="H658" s="157"/>
      <c r="I658" s="158"/>
      <c r="J658" s="153"/>
      <c r="K658" s="154"/>
      <c r="L658" s="154"/>
      <c r="M658" s="153"/>
      <c r="N658" s="153"/>
      <c r="O658" s="154"/>
      <c r="P658" s="154"/>
      <c r="Q658" s="153"/>
      <c r="R658" s="159"/>
      <c r="S658" s="154"/>
    </row>
    <row r="659" spans="1:19" s="151" customFormat="1" x14ac:dyDescent="0.25">
      <c r="A659" s="153"/>
      <c r="B659" s="153"/>
      <c r="C659" s="454"/>
      <c r="D659" s="154"/>
      <c r="E659" s="155"/>
      <c r="F659" s="155"/>
      <c r="G659" s="156"/>
      <c r="H659" s="157"/>
      <c r="I659" s="158"/>
      <c r="J659" s="153"/>
      <c r="K659" s="154"/>
      <c r="L659" s="154"/>
      <c r="M659" s="153"/>
      <c r="N659" s="153"/>
      <c r="O659" s="154"/>
      <c r="P659" s="154"/>
      <c r="Q659" s="153"/>
      <c r="R659" s="159"/>
      <c r="S659" s="154"/>
    </row>
    <row r="660" spans="1:19" s="151" customFormat="1" x14ac:dyDescent="0.25">
      <c r="A660" s="153"/>
      <c r="B660" s="153"/>
      <c r="C660" s="454"/>
      <c r="D660" s="154"/>
      <c r="E660" s="155"/>
      <c r="F660" s="155"/>
      <c r="G660" s="156"/>
      <c r="H660" s="157"/>
      <c r="I660" s="158"/>
      <c r="J660" s="153"/>
      <c r="K660" s="154"/>
      <c r="L660" s="154"/>
      <c r="M660" s="153"/>
      <c r="N660" s="153"/>
      <c r="O660" s="154"/>
      <c r="P660" s="154"/>
      <c r="Q660" s="153"/>
      <c r="R660" s="159"/>
      <c r="S660" s="154"/>
    </row>
    <row r="661" spans="1:19" s="151" customFormat="1" x14ac:dyDescent="0.25">
      <c r="A661" s="153"/>
      <c r="B661" s="153"/>
      <c r="C661" s="454"/>
      <c r="D661" s="154"/>
      <c r="E661" s="155"/>
      <c r="F661" s="155"/>
      <c r="G661" s="156"/>
      <c r="H661" s="157"/>
      <c r="I661" s="158"/>
      <c r="J661" s="153"/>
      <c r="K661" s="154"/>
      <c r="L661" s="154"/>
      <c r="M661" s="153"/>
      <c r="N661" s="153"/>
      <c r="O661" s="154"/>
      <c r="P661" s="154"/>
      <c r="Q661" s="153"/>
      <c r="R661" s="159"/>
      <c r="S661" s="154"/>
    </row>
    <row r="662" spans="1:19" s="151" customFormat="1" x14ac:dyDescent="0.25">
      <c r="A662" s="153"/>
      <c r="B662" s="153"/>
      <c r="C662" s="454"/>
      <c r="D662" s="154"/>
      <c r="E662" s="155"/>
      <c r="F662" s="155"/>
      <c r="G662" s="156"/>
      <c r="H662" s="157"/>
      <c r="I662" s="158"/>
      <c r="J662" s="153"/>
      <c r="K662" s="154"/>
      <c r="L662" s="154"/>
      <c r="M662" s="153"/>
      <c r="N662" s="153"/>
      <c r="O662" s="154"/>
      <c r="P662" s="154"/>
      <c r="Q662" s="153"/>
      <c r="R662" s="159"/>
      <c r="S662" s="154"/>
    </row>
    <row r="663" spans="1:19" s="151" customFormat="1" x14ac:dyDescent="0.25">
      <c r="A663" s="153"/>
      <c r="B663" s="153"/>
      <c r="C663" s="454"/>
      <c r="D663" s="154"/>
      <c r="E663" s="155"/>
      <c r="F663" s="155"/>
      <c r="G663" s="156"/>
      <c r="H663" s="157"/>
      <c r="I663" s="158"/>
      <c r="J663" s="153"/>
      <c r="K663" s="154"/>
      <c r="L663" s="154"/>
      <c r="M663" s="153"/>
      <c r="N663" s="153"/>
      <c r="O663" s="154"/>
      <c r="P663" s="154"/>
      <c r="Q663" s="153"/>
      <c r="R663" s="159"/>
      <c r="S663" s="154"/>
    </row>
    <row r="664" spans="1:19" s="151" customFormat="1" x14ac:dyDescent="0.25">
      <c r="A664" s="153"/>
      <c r="B664" s="153"/>
      <c r="C664" s="454"/>
      <c r="D664" s="154"/>
      <c r="E664" s="155"/>
      <c r="F664" s="155"/>
      <c r="G664" s="156"/>
      <c r="H664" s="157"/>
      <c r="I664" s="158"/>
      <c r="J664" s="153"/>
      <c r="K664" s="154"/>
      <c r="L664" s="154"/>
      <c r="M664" s="153"/>
      <c r="N664" s="153"/>
      <c r="O664" s="154"/>
      <c r="P664" s="154"/>
      <c r="Q664" s="153"/>
      <c r="R664" s="159"/>
      <c r="S664" s="154"/>
    </row>
    <row r="665" spans="1:19" s="151" customFormat="1" x14ac:dyDescent="0.25">
      <c r="A665" s="153"/>
      <c r="B665" s="153"/>
      <c r="C665" s="454"/>
      <c r="D665" s="154"/>
      <c r="E665" s="155"/>
      <c r="F665" s="155"/>
      <c r="G665" s="156"/>
      <c r="H665" s="157"/>
      <c r="I665" s="158"/>
      <c r="J665" s="153"/>
      <c r="K665" s="154"/>
      <c r="L665" s="154"/>
      <c r="M665" s="153"/>
      <c r="N665" s="153"/>
      <c r="O665" s="154"/>
      <c r="P665" s="154"/>
      <c r="Q665" s="153"/>
      <c r="R665" s="159"/>
      <c r="S665" s="154"/>
    </row>
    <row r="666" spans="1:19" s="151" customFormat="1" x14ac:dyDescent="0.25">
      <c r="A666" s="153"/>
      <c r="B666" s="153"/>
      <c r="C666" s="454"/>
      <c r="D666" s="154"/>
      <c r="E666" s="155"/>
      <c r="F666" s="155"/>
      <c r="G666" s="156"/>
      <c r="H666" s="157"/>
      <c r="I666" s="158"/>
      <c r="J666" s="153"/>
      <c r="K666" s="154"/>
      <c r="L666" s="154"/>
      <c r="M666" s="153"/>
      <c r="N666" s="153"/>
      <c r="O666" s="154"/>
      <c r="P666" s="154"/>
      <c r="Q666" s="153"/>
      <c r="R666" s="159"/>
      <c r="S666" s="154"/>
    </row>
    <row r="667" spans="1:19" s="151" customFormat="1" x14ac:dyDescent="0.25">
      <c r="A667" s="153"/>
      <c r="B667" s="153"/>
      <c r="C667" s="454"/>
      <c r="D667" s="154"/>
      <c r="E667" s="155"/>
      <c r="F667" s="155"/>
      <c r="G667" s="156"/>
      <c r="H667" s="157"/>
      <c r="I667" s="158"/>
      <c r="J667" s="153"/>
      <c r="K667" s="154"/>
      <c r="L667" s="154"/>
      <c r="M667" s="153"/>
      <c r="N667" s="153"/>
      <c r="O667" s="154"/>
      <c r="P667" s="154"/>
      <c r="Q667" s="153"/>
      <c r="R667" s="159"/>
      <c r="S667" s="154"/>
    </row>
    <row r="668" spans="1:19" s="151" customFormat="1" x14ac:dyDescent="0.25">
      <c r="A668" s="153"/>
      <c r="B668" s="153"/>
      <c r="C668" s="454"/>
      <c r="D668" s="154"/>
      <c r="E668" s="155"/>
      <c r="F668" s="155"/>
      <c r="G668" s="156"/>
      <c r="H668" s="157"/>
      <c r="I668" s="158"/>
      <c r="J668" s="153"/>
      <c r="K668" s="154"/>
      <c r="L668" s="154"/>
      <c r="M668" s="153"/>
      <c r="N668" s="153"/>
      <c r="O668" s="154"/>
      <c r="P668" s="154"/>
      <c r="Q668" s="153"/>
      <c r="R668" s="159"/>
      <c r="S668" s="154"/>
    </row>
    <row r="669" spans="1:19" s="151" customFormat="1" x14ac:dyDescent="0.25">
      <c r="A669" s="153"/>
      <c r="B669" s="153"/>
      <c r="C669" s="454"/>
      <c r="D669" s="154"/>
      <c r="E669" s="155"/>
      <c r="F669" s="155"/>
      <c r="G669" s="156"/>
      <c r="H669" s="157"/>
      <c r="I669" s="158"/>
      <c r="J669" s="153"/>
      <c r="K669" s="154"/>
      <c r="L669" s="154"/>
      <c r="M669" s="153"/>
      <c r="N669" s="153"/>
      <c r="O669" s="154"/>
      <c r="P669" s="154"/>
      <c r="Q669" s="153"/>
      <c r="R669" s="159"/>
      <c r="S669" s="154"/>
    </row>
    <row r="670" spans="1:19" s="151" customFormat="1" x14ac:dyDescent="0.25">
      <c r="A670" s="153"/>
      <c r="B670" s="153"/>
      <c r="C670" s="454"/>
      <c r="D670" s="154"/>
      <c r="E670" s="155"/>
      <c r="F670" s="155"/>
      <c r="G670" s="156"/>
      <c r="H670" s="157"/>
      <c r="I670" s="158"/>
      <c r="J670" s="153"/>
      <c r="K670" s="154"/>
      <c r="L670" s="154"/>
      <c r="M670" s="153"/>
      <c r="N670" s="153"/>
      <c r="O670" s="154"/>
      <c r="P670" s="154"/>
      <c r="Q670" s="153"/>
      <c r="R670" s="159"/>
      <c r="S670" s="154"/>
    </row>
    <row r="671" spans="1:19" s="151" customFormat="1" x14ac:dyDescent="0.25">
      <c r="A671" s="153"/>
      <c r="B671" s="153"/>
      <c r="C671" s="454"/>
      <c r="D671" s="154"/>
      <c r="E671" s="155"/>
      <c r="F671" s="155"/>
      <c r="G671" s="156"/>
      <c r="H671" s="157"/>
      <c r="I671" s="158"/>
      <c r="J671" s="153"/>
      <c r="K671" s="154"/>
      <c r="L671" s="154"/>
      <c r="M671" s="153"/>
      <c r="N671" s="153"/>
      <c r="O671" s="154"/>
      <c r="P671" s="154"/>
      <c r="Q671" s="153"/>
      <c r="R671" s="159"/>
      <c r="S671" s="154"/>
    </row>
    <row r="672" spans="1:19" s="151" customFormat="1" x14ac:dyDescent="0.25">
      <c r="A672" s="153"/>
      <c r="B672" s="153"/>
      <c r="C672" s="454"/>
      <c r="D672" s="154"/>
      <c r="E672" s="155"/>
      <c r="F672" s="155"/>
      <c r="G672" s="156"/>
      <c r="H672" s="157"/>
      <c r="I672" s="158"/>
      <c r="J672" s="153"/>
      <c r="K672" s="154"/>
      <c r="L672" s="154"/>
      <c r="M672" s="153"/>
      <c r="N672" s="153"/>
      <c r="O672" s="154"/>
      <c r="P672" s="154"/>
      <c r="Q672" s="153"/>
      <c r="R672" s="159"/>
      <c r="S672" s="154"/>
    </row>
    <row r="673" spans="1:19" s="151" customFormat="1" x14ac:dyDescent="0.25">
      <c r="A673" s="153"/>
      <c r="B673" s="153"/>
      <c r="C673" s="454"/>
      <c r="D673" s="154"/>
      <c r="E673" s="155"/>
      <c r="F673" s="155"/>
      <c r="G673" s="156"/>
      <c r="H673" s="157"/>
      <c r="I673" s="158"/>
      <c r="J673" s="153"/>
      <c r="K673" s="154"/>
      <c r="L673" s="154"/>
      <c r="M673" s="153"/>
      <c r="N673" s="153"/>
      <c r="O673" s="154"/>
      <c r="P673" s="154"/>
      <c r="Q673" s="153"/>
      <c r="R673" s="159"/>
      <c r="S673" s="154"/>
    </row>
    <row r="674" spans="1:19" s="151" customFormat="1" x14ac:dyDescent="0.25">
      <c r="A674" s="153"/>
      <c r="B674" s="153"/>
      <c r="C674" s="454"/>
      <c r="D674" s="154"/>
      <c r="E674" s="155"/>
      <c r="F674" s="155"/>
      <c r="G674" s="156"/>
      <c r="H674" s="157"/>
      <c r="I674" s="158"/>
      <c r="J674" s="153"/>
      <c r="K674" s="154"/>
      <c r="L674" s="154"/>
      <c r="M674" s="153"/>
      <c r="N674" s="153"/>
      <c r="O674" s="154"/>
      <c r="P674" s="154"/>
      <c r="Q674" s="153"/>
      <c r="R674" s="159"/>
      <c r="S674" s="154"/>
    </row>
    <row r="675" spans="1:19" s="151" customFormat="1" x14ac:dyDescent="0.25">
      <c r="A675" s="153"/>
      <c r="B675" s="153"/>
      <c r="C675" s="454"/>
      <c r="D675" s="154"/>
      <c r="E675" s="155"/>
      <c r="F675" s="155"/>
      <c r="G675" s="156"/>
      <c r="H675" s="157"/>
      <c r="I675" s="158"/>
      <c r="J675" s="153"/>
      <c r="K675" s="154"/>
      <c r="L675" s="154"/>
      <c r="M675" s="153"/>
      <c r="N675" s="153"/>
      <c r="O675" s="154"/>
      <c r="P675" s="154"/>
      <c r="Q675" s="153"/>
      <c r="R675" s="159"/>
      <c r="S675" s="154"/>
    </row>
    <row r="676" spans="1:19" s="151" customFormat="1" x14ac:dyDescent="0.25">
      <c r="A676" s="153"/>
      <c r="B676" s="153"/>
      <c r="C676" s="454"/>
      <c r="D676" s="154"/>
      <c r="E676" s="155"/>
      <c r="F676" s="155"/>
      <c r="G676" s="156"/>
      <c r="H676" s="157"/>
      <c r="I676" s="158"/>
      <c r="J676" s="153"/>
      <c r="K676" s="154"/>
      <c r="L676" s="154"/>
      <c r="M676" s="153"/>
      <c r="N676" s="153"/>
      <c r="O676" s="154"/>
      <c r="P676" s="154"/>
      <c r="Q676" s="153"/>
      <c r="R676" s="159"/>
      <c r="S676" s="154"/>
    </row>
    <row r="677" spans="1:19" s="151" customFormat="1" x14ac:dyDescent="0.25">
      <c r="A677" s="153"/>
      <c r="B677" s="153"/>
      <c r="C677" s="454"/>
      <c r="D677" s="154"/>
      <c r="E677" s="155"/>
      <c r="F677" s="155"/>
      <c r="G677" s="156"/>
      <c r="H677" s="157"/>
      <c r="I677" s="158"/>
      <c r="J677" s="153"/>
      <c r="K677" s="154"/>
      <c r="L677" s="154"/>
      <c r="M677" s="153"/>
      <c r="N677" s="153"/>
      <c r="O677" s="154"/>
      <c r="P677" s="154"/>
      <c r="Q677" s="153"/>
      <c r="R677" s="159"/>
      <c r="S677" s="154"/>
    </row>
    <row r="678" spans="1:19" s="151" customFormat="1" x14ac:dyDescent="0.25">
      <c r="A678" s="153"/>
      <c r="B678" s="153"/>
      <c r="C678" s="454"/>
      <c r="D678" s="154"/>
      <c r="E678" s="155"/>
      <c r="F678" s="155"/>
      <c r="G678" s="156"/>
      <c r="H678" s="157"/>
      <c r="I678" s="158"/>
      <c r="J678" s="153"/>
      <c r="K678" s="154"/>
      <c r="L678" s="154"/>
      <c r="M678" s="153"/>
      <c r="N678" s="153"/>
      <c r="O678" s="154"/>
      <c r="P678" s="154"/>
      <c r="Q678" s="153"/>
      <c r="R678" s="159"/>
      <c r="S678" s="154"/>
    </row>
    <row r="679" spans="1:19" s="151" customFormat="1" x14ac:dyDescent="0.25">
      <c r="A679" s="153"/>
      <c r="B679" s="153"/>
      <c r="C679" s="454"/>
      <c r="D679" s="154"/>
      <c r="E679" s="155"/>
      <c r="F679" s="155"/>
      <c r="G679" s="156"/>
      <c r="H679" s="157"/>
      <c r="I679" s="158"/>
      <c r="J679" s="153"/>
      <c r="K679" s="154"/>
      <c r="L679" s="154"/>
      <c r="M679" s="153"/>
      <c r="N679" s="153"/>
      <c r="O679" s="154"/>
      <c r="P679" s="154"/>
      <c r="Q679" s="153"/>
      <c r="R679" s="159"/>
      <c r="S679" s="154"/>
    </row>
    <row r="680" spans="1:19" s="151" customFormat="1" x14ac:dyDescent="0.25">
      <c r="A680" s="153"/>
      <c r="B680" s="153"/>
      <c r="C680" s="454"/>
      <c r="D680" s="154"/>
      <c r="E680" s="155"/>
      <c r="F680" s="155"/>
      <c r="G680" s="156"/>
      <c r="H680" s="157"/>
      <c r="I680" s="158"/>
      <c r="J680" s="153"/>
      <c r="K680" s="154"/>
      <c r="L680" s="154"/>
      <c r="M680" s="153"/>
      <c r="N680" s="153"/>
      <c r="O680" s="154"/>
      <c r="P680" s="154"/>
      <c r="Q680" s="153"/>
      <c r="R680" s="159"/>
      <c r="S680" s="154"/>
    </row>
    <row r="681" spans="1:19" s="151" customFormat="1" x14ac:dyDescent="0.25">
      <c r="A681" s="153"/>
      <c r="B681" s="153"/>
      <c r="C681" s="454"/>
      <c r="D681" s="154"/>
      <c r="E681" s="155"/>
      <c r="F681" s="155"/>
      <c r="G681" s="156"/>
      <c r="H681" s="157"/>
      <c r="I681" s="158"/>
      <c r="J681" s="153"/>
      <c r="K681" s="154"/>
      <c r="L681" s="154"/>
      <c r="M681" s="153"/>
      <c r="N681" s="153"/>
      <c r="O681" s="154"/>
      <c r="P681" s="154"/>
      <c r="Q681" s="153"/>
      <c r="R681" s="159"/>
      <c r="S681" s="154"/>
    </row>
    <row r="682" spans="1:19" s="151" customFormat="1" x14ac:dyDescent="0.25">
      <c r="A682" s="153"/>
      <c r="B682" s="153"/>
      <c r="C682" s="454"/>
      <c r="D682" s="154"/>
      <c r="E682" s="155"/>
      <c r="F682" s="155"/>
      <c r="G682" s="156"/>
      <c r="H682" s="157"/>
      <c r="I682" s="158"/>
      <c r="J682" s="153"/>
      <c r="K682" s="154"/>
      <c r="L682" s="154"/>
      <c r="M682" s="153"/>
      <c r="N682" s="153"/>
      <c r="O682" s="154"/>
      <c r="P682" s="154"/>
      <c r="Q682" s="153"/>
      <c r="R682" s="159"/>
      <c r="S682" s="154"/>
    </row>
    <row r="683" spans="1:19" s="151" customFormat="1" x14ac:dyDescent="0.25">
      <c r="A683" s="153"/>
      <c r="B683" s="153"/>
      <c r="C683" s="454"/>
      <c r="D683" s="154"/>
      <c r="E683" s="155"/>
      <c r="F683" s="155"/>
      <c r="G683" s="156"/>
      <c r="H683" s="157"/>
      <c r="I683" s="158"/>
      <c r="J683" s="153"/>
      <c r="K683" s="154"/>
      <c r="L683" s="154"/>
      <c r="M683" s="153"/>
      <c r="N683" s="153"/>
      <c r="O683" s="154"/>
      <c r="P683" s="154"/>
      <c r="Q683" s="153"/>
      <c r="R683" s="159"/>
      <c r="S683" s="154"/>
    </row>
    <row r="684" spans="1:19" s="151" customFormat="1" x14ac:dyDescent="0.25">
      <c r="A684" s="153"/>
      <c r="B684" s="153"/>
      <c r="C684" s="454"/>
      <c r="D684" s="154"/>
      <c r="E684" s="155"/>
      <c r="F684" s="155"/>
      <c r="G684" s="156"/>
      <c r="H684" s="157"/>
      <c r="I684" s="158"/>
      <c r="J684" s="153"/>
      <c r="K684" s="154"/>
      <c r="L684" s="154"/>
      <c r="M684" s="153"/>
      <c r="N684" s="153"/>
      <c r="O684" s="154"/>
      <c r="P684" s="154"/>
      <c r="Q684" s="153"/>
      <c r="R684" s="159"/>
      <c r="S684" s="154"/>
    </row>
    <row r="685" spans="1:19" s="151" customFormat="1" x14ac:dyDescent="0.25">
      <c r="A685" s="153"/>
      <c r="B685" s="153"/>
      <c r="C685" s="454"/>
      <c r="D685" s="154"/>
      <c r="E685" s="155"/>
      <c r="F685" s="155"/>
      <c r="G685" s="156"/>
      <c r="H685" s="157"/>
      <c r="I685" s="158"/>
      <c r="J685" s="153"/>
      <c r="K685" s="154"/>
      <c r="L685" s="154"/>
      <c r="M685" s="153"/>
      <c r="N685" s="153"/>
      <c r="O685" s="154"/>
      <c r="P685" s="154"/>
      <c r="Q685" s="153"/>
      <c r="R685" s="159"/>
      <c r="S685" s="154"/>
    </row>
    <row r="686" spans="1:19" s="151" customFormat="1" x14ac:dyDescent="0.25">
      <c r="A686" s="153"/>
      <c r="B686" s="153"/>
      <c r="C686" s="454"/>
      <c r="D686" s="154"/>
      <c r="E686" s="155"/>
      <c r="F686" s="155"/>
      <c r="G686" s="156"/>
      <c r="H686" s="157"/>
      <c r="I686" s="158"/>
      <c r="J686" s="153"/>
      <c r="K686" s="154"/>
      <c r="L686" s="154"/>
      <c r="M686" s="153"/>
      <c r="N686" s="153"/>
      <c r="O686" s="154"/>
      <c r="P686" s="154"/>
      <c r="Q686" s="153"/>
      <c r="R686" s="159"/>
      <c r="S686" s="154"/>
    </row>
    <row r="687" spans="1:19" s="151" customFormat="1" x14ac:dyDescent="0.25">
      <c r="A687" s="153"/>
      <c r="B687" s="153"/>
      <c r="C687" s="454"/>
      <c r="D687" s="154"/>
      <c r="E687" s="155"/>
      <c r="F687" s="155"/>
      <c r="G687" s="156"/>
      <c r="H687" s="157"/>
      <c r="I687" s="158"/>
      <c r="J687" s="153"/>
      <c r="K687" s="154"/>
      <c r="L687" s="154"/>
      <c r="M687" s="153"/>
      <c r="N687" s="153"/>
      <c r="O687" s="154"/>
      <c r="P687" s="154"/>
      <c r="Q687" s="153"/>
      <c r="R687" s="159"/>
      <c r="S687" s="154"/>
    </row>
    <row r="688" spans="1:19" s="151" customFormat="1" x14ac:dyDescent="0.25">
      <c r="A688" s="153"/>
      <c r="B688" s="153"/>
      <c r="C688" s="454"/>
      <c r="D688" s="154"/>
      <c r="E688" s="155"/>
      <c r="F688" s="155"/>
      <c r="G688" s="156"/>
      <c r="H688" s="157"/>
      <c r="I688" s="158"/>
      <c r="J688" s="153"/>
      <c r="K688" s="154"/>
      <c r="L688" s="154"/>
      <c r="M688" s="153"/>
      <c r="N688" s="153"/>
      <c r="O688" s="154"/>
      <c r="P688" s="154"/>
      <c r="Q688" s="153"/>
      <c r="R688" s="159"/>
      <c r="S688" s="154"/>
    </row>
    <row r="689" spans="1:19" s="151" customFormat="1" x14ac:dyDescent="0.25">
      <c r="A689" s="153"/>
      <c r="B689" s="153"/>
      <c r="C689" s="454"/>
      <c r="D689" s="154"/>
      <c r="E689" s="155"/>
      <c r="F689" s="155"/>
      <c r="G689" s="156"/>
      <c r="H689" s="157"/>
      <c r="I689" s="158"/>
      <c r="J689" s="153"/>
      <c r="K689" s="154"/>
      <c r="L689" s="154"/>
      <c r="M689" s="153"/>
      <c r="N689" s="153"/>
      <c r="O689" s="154"/>
      <c r="P689" s="154"/>
      <c r="Q689" s="153"/>
      <c r="R689" s="159"/>
      <c r="S689" s="154"/>
    </row>
    <row r="690" spans="1:19" s="151" customFormat="1" x14ac:dyDescent="0.25">
      <c r="A690" s="153"/>
      <c r="B690" s="153"/>
      <c r="C690" s="454"/>
      <c r="D690" s="154"/>
      <c r="E690" s="155"/>
      <c r="F690" s="155"/>
      <c r="G690" s="156"/>
      <c r="H690" s="157"/>
      <c r="I690" s="158"/>
      <c r="J690" s="153"/>
      <c r="K690" s="154"/>
      <c r="L690" s="154"/>
      <c r="M690" s="153"/>
      <c r="N690" s="153"/>
      <c r="O690" s="154"/>
      <c r="P690" s="154"/>
      <c r="Q690" s="153"/>
      <c r="R690" s="159"/>
      <c r="S690" s="154"/>
    </row>
    <row r="691" spans="1:19" s="151" customFormat="1" x14ac:dyDescent="0.25">
      <c r="A691" s="153"/>
      <c r="B691" s="153"/>
      <c r="C691" s="454"/>
      <c r="D691" s="154"/>
      <c r="E691" s="155"/>
      <c r="F691" s="155"/>
      <c r="G691" s="156"/>
      <c r="H691" s="157"/>
      <c r="I691" s="158"/>
      <c r="J691" s="153"/>
      <c r="K691" s="154"/>
      <c r="L691" s="154"/>
      <c r="M691" s="153"/>
      <c r="N691" s="153"/>
      <c r="O691" s="154"/>
      <c r="P691" s="154"/>
      <c r="Q691" s="153"/>
      <c r="R691" s="159"/>
      <c r="S691" s="154"/>
    </row>
    <row r="692" spans="1:19" s="151" customFormat="1" x14ac:dyDescent="0.25">
      <c r="A692" s="153"/>
      <c r="B692" s="153"/>
      <c r="C692" s="454"/>
      <c r="D692" s="154"/>
      <c r="E692" s="155"/>
      <c r="F692" s="155"/>
      <c r="G692" s="156"/>
      <c r="H692" s="157"/>
      <c r="I692" s="158"/>
      <c r="J692" s="153"/>
      <c r="K692" s="154"/>
      <c r="L692" s="154"/>
      <c r="M692" s="153"/>
      <c r="N692" s="153"/>
      <c r="O692" s="154"/>
      <c r="P692" s="154"/>
      <c r="Q692" s="153"/>
      <c r="R692" s="159"/>
      <c r="S692" s="154"/>
    </row>
    <row r="693" spans="1:19" s="151" customFormat="1" x14ac:dyDescent="0.25">
      <c r="A693" s="153"/>
      <c r="B693" s="153"/>
      <c r="C693" s="454"/>
      <c r="D693" s="154"/>
      <c r="E693" s="155"/>
      <c r="F693" s="155"/>
      <c r="G693" s="156"/>
      <c r="H693" s="157"/>
      <c r="I693" s="158"/>
      <c r="J693" s="153"/>
      <c r="K693" s="154"/>
      <c r="L693" s="154"/>
      <c r="M693" s="153"/>
      <c r="N693" s="153"/>
      <c r="O693" s="154"/>
      <c r="P693" s="154"/>
      <c r="Q693" s="153"/>
      <c r="R693" s="159"/>
      <c r="S693" s="154"/>
    </row>
    <row r="694" spans="1:19" s="151" customFormat="1" x14ac:dyDescent="0.25">
      <c r="A694" s="153"/>
      <c r="B694" s="153"/>
      <c r="C694" s="454"/>
      <c r="D694" s="154"/>
      <c r="E694" s="155"/>
      <c r="F694" s="155"/>
      <c r="G694" s="156"/>
      <c r="H694" s="157"/>
      <c r="I694" s="158"/>
      <c r="J694" s="153"/>
      <c r="K694" s="154"/>
      <c r="L694" s="154"/>
      <c r="M694" s="153"/>
      <c r="N694" s="153"/>
      <c r="O694" s="154"/>
      <c r="P694" s="154"/>
      <c r="Q694" s="153"/>
      <c r="R694" s="159"/>
      <c r="S694" s="154"/>
    </row>
    <row r="695" spans="1:19" s="151" customFormat="1" x14ac:dyDescent="0.25">
      <c r="A695" s="153"/>
      <c r="B695" s="153"/>
      <c r="C695" s="454"/>
      <c r="D695" s="154"/>
      <c r="E695" s="155"/>
      <c r="F695" s="155"/>
      <c r="G695" s="156"/>
      <c r="H695" s="157"/>
      <c r="I695" s="158"/>
      <c r="J695" s="153"/>
      <c r="K695" s="154"/>
      <c r="L695" s="154"/>
      <c r="M695" s="153"/>
      <c r="N695" s="153"/>
      <c r="O695" s="154"/>
      <c r="P695" s="154"/>
      <c r="Q695" s="153"/>
      <c r="R695" s="159"/>
      <c r="S695" s="154"/>
    </row>
    <row r="696" spans="1:19" s="151" customFormat="1" x14ac:dyDescent="0.25">
      <c r="A696" s="153"/>
      <c r="B696" s="153"/>
      <c r="C696" s="454"/>
      <c r="D696" s="154"/>
      <c r="E696" s="155"/>
      <c r="F696" s="155"/>
      <c r="G696" s="156"/>
      <c r="H696" s="157"/>
      <c r="I696" s="158"/>
      <c r="J696" s="153"/>
      <c r="K696" s="154"/>
      <c r="L696" s="154"/>
      <c r="M696" s="153"/>
      <c r="N696" s="153"/>
      <c r="O696" s="154"/>
      <c r="P696" s="154"/>
      <c r="Q696" s="153"/>
      <c r="R696" s="159"/>
      <c r="S696" s="154"/>
    </row>
    <row r="697" spans="1:19" s="151" customFormat="1" x14ac:dyDescent="0.25">
      <c r="A697" s="153"/>
      <c r="B697" s="153"/>
      <c r="C697" s="454"/>
      <c r="D697" s="154"/>
      <c r="E697" s="155"/>
      <c r="F697" s="155"/>
      <c r="G697" s="156"/>
      <c r="H697" s="157"/>
      <c r="I697" s="158"/>
      <c r="J697" s="153"/>
      <c r="K697" s="154"/>
      <c r="L697" s="154"/>
      <c r="M697" s="153"/>
      <c r="N697" s="153"/>
      <c r="O697" s="154"/>
      <c r="P697" s="154"/>
      <c r="Q697" s="153"/>
      <c r="R697" s="159"/>
      <c r="S697" s="154"/>
    </row>
    <row r="698" spans="1:19" s="151" customFormat="1" x14ac:dyDescent="0.25">
      <c r="A698" s="153"/>
      <c r="B698" s="153"/>
      <c r="C698" s="454"/>
      <c r="D698" s="154"/>
      <c r="E698" s="155"/>
      <c r="F698" s="155"/>
      <c r="G698" s="156"/>
      <c r="H698" s="157"/>
      <c r="I698" s="158"/>
      <c r="J698" s="153"/>
      <c r="K698" s="154"/>
      <c r="L698" s="154"/>
      <c r="M698" s="153"/>
      <c r="N698" s="153"/>
      <c r="O698" s="154"/>
      <c r="P698" s="154"/>
      <c r="Q698" s="153"/>
      <c r="R698" s="159"/>
      <c r="S698" s="154"/>
    </row>
    <row r="699" spans="1:19" s="151" customFormat="1" x14ac:dyDescent="0.25">
      <c r="A699" s="153"/>
      <c r="B699" s="153"/>
      <c r="C699" s="454"/>
      <c r="D699" s="154"/>
      <c r="E699" s="155"/>
      <c r="F699" s="155"/>
      <c r="G699" s="156"/>
      <c r="H699" s="157"/>
      <c r="I699" s="158"/>
      <c r="J699" s="153"/>
      <c r="K699" s="154"/>
      <c r="L699" s="154"/>
      <c r="M699" s="153"/>
      <c r="N699" s="153"/>
      <c r="O699" s="154"/>
      <c r="P699" s="154"/>
      <c r="Q699" s="153"/>
      <c r="R699" s="159"/>
      <c r="S699" s="154"/>
    </row>
    <row r="700" spans="1:19" s="151" customFormat="1" x14ac:dyDescent="0.25">
      <c r="A700" s="153"/>
      <c r="B700" s="153"/>
      <c r="C700" s="454"/>
      <c r="D700" s="154"/>
      <c r="E700" s="155"/>
      <c r="F700" s="155"/>
      <c r="G700" s="156"/>
      <c r="H700" s="157"/>
      <c r="I700" s="158"/>
      <c r="J700" s="153"/>
      <c r="K700" s="154"/>
      <c r="L700" s="154"/>
      <c r="M700" s="153"/>
      <c r="N700" s="153"/>
      <c r="O700" s="154"/>
      <c r="P700" s="154"/>
      <c r="Q700" s="153"/>
      <c r="R700" s="159"/>
      <c r="S700" s="154"/>
    </row>
    <row r="701" spans="1:19" s="151" customFormat="1" x14ac:dyDescent="0.25">
      <c r="A701" s="153"/>
      <c r="B701" s="153"/>
      <c r="C701" s="454"/>
      <c r="D701" s="154"/>
      <c r="E701" s="155"/>
      <c r="F701" s="155"/>
      <c r="G701" s="156"/>
      <c r="H701" s="157"/>
      <c r="I701" s="158"/>
      <c r="J701" s="153"/>
      <c r="K701" s="154"/>
      <c r="L701" s="154"/>
      <c r="M701" s="153"/>
      <c r="N701" s="153"/>
      <c r="O701" s="154"/>
      <c r="P701" s="154"/>
      <c r="Q701" s="153"/>
      <c r="R701" s="159"/>
      <c r="S701" s="154"/>
    </row>
    <row r="702" spans="1:19" s="151" customFormat="1" x14ac:dyDescent="0.25">
      <c r="A702" s="153"/>
      <c r="B702" s="153"/>
      <c r="C702" s="454"/>
      <c r="D702" s="154"/>
      <c r="E702" s="155"/>
      <c r="F702" s="155"/>
      <c r="G702" s="156"/>
      <c r="H702" s="157"/>
      <c r="I702" s="158"/>
      <c r="J702" s="153"/>
      <c r="K702" s="154"/>
      <c r="L702" s="154"/>
      <c r="M702" s="153"/>
      <c r="N702" s="153"/>
      <c r="O702" s="154"/>
      <c r="P702" s="154"/>
      <c r="Q702" s="153"/>
      <c r="R702" s="159"/>
      <c r="S702" s="154"/>
    </row>
    <row r="703" spans="1:19" s="151" customFormat="1" x14ac:dyDescent="0.25">
      <c r="A703" s="153"/>
      <c r="B703" s="153"/>
      <c r="C703" s="454"/>
      <c r="D703" s="154"/>
      <c r="E703" s="155"/>
      <c r="F703" s="155"/>
      <c r="G703" s="156"/>
      <c r="H703" s="157"/>
      <c r="I703" s="158"/>
      <c r="J703" s="153"/>
      <c r="K703" s="154"/>
      <c r="L703" s="154"/>
      <c r="M703" s="153"/>
      <c r="N703" s="153"/>
      <c r="O703" s="154"/>
      <c r="P703" s="154"/>
      <c r="Q703" s="153"/>
      <c r="R703" s="159"/>
      <c r="S703" s="154"/>
    </row>
    <row r="704" spans="1:19" s="151" customFormat="1" x14ac:dyDescent="0.25">
      <c r="A704" s="153"/>
      <c r="B704" s="153"/>
      <c r="C704" s="454"/>
      <c r="D704" s="154"/>
      <c r="E704" s="155"/>
      <c r="F704" s="155"/>
      <c r="G704" s="156"/>
      <c r="H704" s="157"/>
      <c r="I704" s="158"/>
      <c r="J704" s="153"/>
      <c r="K704" s="154"/>
      <c r="L704" s="154"/>
      <c r="M704" s="153"/>
      <c r="N704" s="153"/>
      <c r="O704" s="154"/>
      <c r="P704" s="154"/>
      <c r="Q704" s="153"/>
      <c r="R704" s="159"/>
      <c r="S704" s="154"/>
    </row>
    <row r="705" spans="1:19" s="151" customFormat="1" x14ac:dyDescent="0.25">
      <c r="A705" s="153"/>
      <c r="B705" s="153"/>
      <c r="C705" s="454"/>
      <c r="D705" s="154"/>
      <c r="E705" s="155"/>
      <c r="F705" s="155"/>
      <c r="G705" s="156"/>
      <c r="H705" s="157"/>
      <c r="I705" s="158"/>
      <c r="J705" s="153"/>
      <c r="K705" s="154"/>
      <c r="L705" s="154"/>
      <c r="M705" s="153"/>
      <c r="N705" s="153"/>
      <c r="O705" s="154"/>
      <c r="P705" s="154"/>
      <c r="Q705" s="153"/>
      <c r="R705" s="159"/>
      <c r="S705" s="154"/>
    </row>
    <row r="706" spans="1:19" s="151" customFormat="1" x14ac:dyDescent="0.25">
      <c r="A706" s="153"/>
      <c r="B706" s="153"/>
      <c r="C706" s="454"/>
      <c r="D706" s="154"/>
      <c r="E706" s="155"/>
      <c r="F706" s="155"/>
      <c r="G706" s="156"/>
      <c r="H706" s="157"/>
      <c r="I706" s="158"/>
      <c r="J706" s="153"/>
      <c r="K706" s="154"/>
      <c r="L706" s="154"/>
      <c r="M706" s="153"/>
      <c r="N706" s="153"/>
      <c r="O706" s="154"/>
      <c r="P706" s="154"/>
      <c r="Q706" s="153"/>
      <c r="R706" s="159"/>
      <c r="S706" s="154"/>
    </row>
    <row r="707" spans="1:19" s="151" customFormat="1" x14ac:dyDescent="0.25">
      <c r="A707" s="153"/>
      <c r="B707" s="153"/>
      <c r="C707" s="454"/>
      <c r="D707" s="154"/>
      <c r="E707" s="155"/>
      <c r="F707" s="155"/>
      <c r="G707" s="156"/>
      <c r="H707" s="157"/>
      <c r="I707" s="158"/>
      <c r="J707" s="153"/>
      <c r="K707" s="154"/>
      <c r="L707" s="154"/>
      <c r="M707" s="153"/>
      <c r="N707" s="153"/>
      <c r="O707" s="154"/>
      <c r="P707" s="154"/>
      <c r="Q707" s="153"/>
      <c r="R707" s="159"/>
      <c r="S707" s="154"/>
    </row>
    <row r="708" spans="1:19" s="151" customFormat="1" x14ac:dyDescent="0.25">
      <c r="A708" s="153"/>
      <c r="B708" s="153"/>
      <c r="C708" s="454"/>
      <c r="D708" s="154"/>
      <c r="E708" s="155"/>
      <c r="F708" s="155"/>
      <c r="G708" s="156"/>
      <c r="H708" s="157"/>
      <c r="I708" s="158"/>
      <c r="J708" s="153"/>
      <c r="K708" s="154"/>
      <c r="L708" s="154"/>
      <c r="M708" s="153"/>
      <c r="N708" s="153"/>
      <c r="O708" s="154"/>
      <c r="P708" s="154"/>
      <c r="Q708" s="153"/>
      <c r="R708" s="159"/>
      <c r="S708" s="154"/>
    </row>
    <row r="709" spans="1:19" s="151" customFormat="1" x14ac:dyDescent="0.25">
      <c r="A709" s="153"/>
      <c r="B709" s="153"/>
      <c r="C709" s="454"/>
      <c r="D709" s="154"/>
      <c r="E709" s="155"/>
      <c r="F709" s="155"/>
      <c r="G709" s="156"/>
      <c r="H709" s="157"/>
      <c r="I709" s="158"/>
      <c r="J709" s="153"/>
      <c r="K709" s="154"/>
      <c r="L709" s="154"/>
      <c r="M709" s="153"/>
      <c r="N709" s="153"/>
      <c r="O709" s="154"/>
      <c r="P709" s="154"/>
      <c r="Q709" s="153"/>
      <c r="R709" s="159"/>
      <c r="S709" s="154"/>
    </row>
    <row r="710" spans="1:19" s="151" customFormat="1" x14ac:dyDescent="0.25">
      <c r="A710" s="153"/>
      <c r="B710" s="153"/>
      <c r="C710" s="454"/>
      <c r="D710" s="154"/>
      <c r="E710" s="155"/>
      <c r="F710" s="155"/>
      <c r="G710" s="156"/>
      <c r="H710" s="157"/>
      <c r="I710" s="158"/>
      <c r="J710" s="153"/>
      <c r="K710" s="154"/>
      <c r="L710" s="154"/>
      <c r="M710" s="153"/>
      <c r="N710" s="153"/>
      <c r="O710" s="154"/>
      <c r="P710" s="154"/>
      <c r="Q710" s="153"/>
      <c r="R710" s="159"/>
      <c r="S710" s="154"/>
    </row>
    <row r="711" spans="1:19" s="151" customFormat="1" x14ac:dyDescent="0.25">
      <c r="A711" s="153"/>
      <c r="B711" s="153"/>
      <c r="C711" s="454"/>
      <c r="D711" s="154"/>
      <c r="E711" s="155"/>
      <c r="F711" s="155"/>
      <c r="G711" s="156"/>
      <c r="H711" s="157"/>
      <c r="I711" s="158"/>
      <c r="J711" s="153"/>
      <c r="K711" s="154"/>
      <c r="L711" s="154"/>
      <c r="M711" s="153"/>
      <c r="N711" s="153"/>
      <c r="O711" s="154"/>
      <c r="P711" s="154"/>
      <c r="Q711" s="153"/>
      <c r="R711" s="159"/>
      <c r="S711" s="154"/>
    </row>
    <row r="712" spans="1:19" s="151" customFormat="1" x14ac:dyDescent="0.25">
      <c r="A712" s="153"/>
      <c r="B712" s="153"/>
      <c r="C712" s="454"/>
      <c r="D712" s="154"/>
      <c r="E712" s="155"/>
      <c r="F712" s="155"/>
      <c r="G712" s="156"/>
      <c r="H712" s="157"/>
      <c r="I712" s="158"/>
      <c r="J712" s="153"/>
      <c r="K712" s="154"/>
      <c r="L712" s="154"/>
      <c r="M712" s="153"/>
      <c r="N712" s="153"/>
      <c r="O712" s="154"/>
      <c r="P712" s="154"/>
      <c r="Q712" s="153"/>
      <c r="R712" s="159"/>
      <c r="S712" s="154"/>
    </row>
    <row r="713" spans="1:19" s="151" customFormat="1" x14ac:dyDescent="0.25">
      <c r="A713" s="153"/>
      <c r="B713" s="153"/>
      <c r="C713" s="454"/>
      <c r="D713" s="154"/>
      <c r="E713" s="155"/>
      <c r="F713" s="155"/>
      <c r="G713" s="156"/>
      <c r="H713" s="157"/>
      <c r="I713" s="158"/>
      <c r="J713" s="153"/>
      <c r="K713" s="154"/>
      <c r="L713" s="154"/>
      <c r="M713" s="153"/>
      <c r="N713" s="153"/>
      <c r="O713" s="154"/>
      <c r="P713" s="154"/>
      <c r="Q713" s="153"/>
      <c r="R713" s="159"/>
      <c r="S713" s="154"/>
    </row>
    <row r="714" spans="1:19" s="151" customFormat="1" x14ac:dyDescent="0.25">
      <c r="A714" s="153"/>
      <c r="B714" s="153"/>
      <c r="C714" s="454"/>
      <c r="D714" s="154"/>
      <c r="E714" s="155"/>
      <c r="F714" s="155"/>
      <c r="G714" s="156"/>
      <c r="H714" s="157"/>
      <c r="I714" s="158"/>
      <c r="J714" s="153"/>
      <c r="K714" s="154"/>
      <c r="L714" s="154"/>
      <c r="M714" s="153"/>
      <c r="N714" s="153"/>
      <c r="O714" s="154"/>
      <c r="P714" s="154"/>
      <c r="Q714" s="153"/>
      <c r="R714" s="159"/>
      <c r="S714" s="154"/>
    </row>
    <row r="715" spans="1:19" s="151" customFormat="1" x14ac:dyDescent="0.25">
      <c r="A715" s="153"/>
      <c r="B715" s="153"/>
      <c r="C715" s="454"/>
      <c r="D715" s="154"/>
      <c r="E715" s="155"/>
      <c r="F715" s="155"/>
      <c r="G715" s="156"/>
      <c r="H715" s="157"/>
      <c r="I715" s="158"/>
      <c r="J715" s="153"/>
      <c r="K715" s="154"/>
      <c r="L715" s="154"/>
      <c r="M715" s="153"/>
      <c r="N715" s="153"/>
      <c r="O715" s="154"/>
      <c r="P715" s="154"/>
      <c r="Q715" s="153"/>
      <c r="R715" s="159"/>
      <c r="S715" s="154"/>
    </row>
    <row r="716" spans="1:19" s="151" customFormat="1" x14ac:dyDescent="0.25">
      <c r="A716" s="153"/>
      <c r="B716" s="153"/>
      <c r="C716" s="454"/>
      <c r="D716" s="154"/>
      <c r="E716" s="155"/>
      <c r="F716" s="155"/>
      <c r="G716" s="156"/>
      <c r="H716" s="157"/>
      <c r="I716" s="158"/>
      <c r="J716" s="153"/>
      <c r="K716" s="154"/>
      <c r="L716" s="154"/>
      <c r="M716" s="153"/>
      <c r="N716" s="153"/>
      <c r="O716" s="154"/>
      <c r="P716" s="154"/>
      <c r="Q716" s="153"/>
      <c r="R716" s="159"/>
      <c r="S716" s="154"/>
    </row>
    <row r="717" spans="1:19" s="151" customFormat="1" x14ac:dyDescent="0.25">
      <c r="A717" s="153"/>
      <c r="B717" s="153"/>
      <c r="C717" s="454"/>
      <c r="D717" s="154"/>
      <c r="E717" s="155"/>
      <c r="F717" s="155"/>
      <c r="G717" s="156"/>
      <c r="H717" s="157"/>
      <c r="I717" s="158"/>
      <c r="J717" s="153"/>
      <c r="K717" s="154"/>
      <c r="L717" s="154"/>
      <c r="M717" s="153"/>
      <c r="N717" s="153"/>
      <c r="O717" s="154"/>
      <c r="P717" s="154"/>
      <c r="Q717" s="153"/>
      <c r="R717" s="159"/>
      <c r="S717" s="154"/>
    </row>
    <row r="718" spans="1:19" s="151" customFormat="1" x14ac:dyDescent="0.25">
      <c r="A718" s="153"/>
      <c r="B718" s="153"/>
      <c r="C718" s="454"/>
      <c r="D718" s="154"/>
      <c r="E718" s="155"/>
      <c r="F718" s="155"/>
      <c r="G718" s="156"/>
      <c r="H718" s="157"/>
      <c r="I718" s="158"/>
      <c r="J718" s="153"/>
      <c r="K718" s="154"/>
      <c r="L718" s="154"/>
      <c r="M718" s="153"/>
      <c r="N718" s="153"/>
      <c r="O718" s="154"/>
      <c r="P718" s="154"/>
      <c r="Q718" s="153"/>
      <c r="R718" s="159"/>
      <c r="S718" s="154"/>
    </row>
    <row r="719" spans="1:19" s="151" customFormat="1" x14ac:dyDescent="0.25">
      <c r="A719" s="153"/>
      <c r="B719" s="153"/>
      <c r="C719" s="454"/>
      <c r="D719" s="154"/>
      <c r="E719" s="155"/>
      <c r="F719" s="155"/>
      <c r="G719" s="156"/>
      <c r="H719" s="157"/>
      <c r="I719" s="158"/>
      <c r="J719" s="153"/>
      <c r="K719" s="154"/>
      <c r="L719" s="154"/>
      <c r="M719" s="153"/>
      <c r="N719" s="153"/>
      <c r="O719" s="154"/>
      <c r="P719" s="154"/>
      <c r="Q719" s="153"/>
      <c r="R719" s="159"/>
      <c r="S719" s="154"/>
    </row>
    <row r="720" spans="1:19" s="151" customFormat="1" x14ac:dyDescent="0.25">
      <c r="A720" s="153"/>
      <c r="B720" s="153"/>
      <c r="C720" s="454"/>
      <c r="D720" s="154"/>
      <c r="E720" s="155"/>
      <c r="F720" s="155"/>
      <c r="G720" s="156"/>
      <c r="H720" s="157"/>
      <c r="I720" s="158"/>
      <c r="J720" s="153"/>
      <c r="K720" s="154"/>
      <c r="L720" s="154"/>
      <c r="M720" s="153"/>
      <c r="N720" s="153"/>
      <c r="O720" s="154"/>
      <c r="P720" s="154"/>
      <c r="Q720" s="153"/>
      <c r="R720" s="159"/>
      <c r="S720" s="154"/>
    </row>
    <row r="721" spans="1:19" s="151" customFormat="1" x14ac:dyDescent="0.25">
      <c r="A721" s="153"/>
      <c r="B721" s="153"/>
      <c r="C721" s="454"/>
      <c r="D721" s="154"/>
      <c r="E721" s="155"/>
      <c r="F721" s="155"/>
      <c r="G721" s="156"/>
      <c r="H721" s="157"/>
      <c r="I721" s="158"/>
      <c r="J721" s="153"/>
      <c r="K721" s="154"/>
      <c r="L721" s="154"/>
      <c r="M721" s="153"/>
      <c r="N721" s="153"/>
      <c r="O721" s="154"/>
      <c r="P721" s="154"/>
      <c r="Q721" s="153"/>
      <c r="R721" s="159"/>
      <c r="S721" s="154"/>
    </row>
    <row r="722" spans="1:19" s="151" customFormat="1" x14ac:dyDescent="0.25">
      <c r="A722" s="153"/>
      <c r="B722" s="153"/>
      <c r="C722" s="454"/>
      <c r="D722" s="154"/>
      <c r="E722" s="155"/>
      <c r="F722" s="155"/>
      <c r="G722" s="156"/>
      <c r="H722" s="157"/>
      <c r="I722" s="158"/>
      <c r="J722" s="153"/>
      <c r="K722" s="154"/>
      <c r="L722" s="154"/>
      <c r="M722" s="153"/>
      <c r="N722" s="153"/>
      <c r="O722" s="154"/>
      <c r="P722" s="154"/>
      <c r="Q722" s="153"/>
      <c r="R722" s="159"/>
      <c r="S722" s="154"/>
    </row>
    <row r="723" spans="1:19" s="151" customFormat="1" x14ac:dyDescent="0.25">
      <c r="A723" s="153"/>
      <c r="B723" s="153"/>
      <c r="C723" s="454"/>
      <c r="D723" s="154"/>
      <c r="E723" s="155"/>
      <c r="F723" s="155"/>
      <c r="G723" s="156"/>
      <c r="H723" s="157"/>
      <c r="I723" s="158"/>
      <c r="J723" s="153"/>
      <c r="K723" s="154"/>
      <c r="L723" s="154"/>
      <c r="M723" s="153"/>
      <c r="N723" s="153"/>
      <c r="O723" s="154"/>
      <c r="P723" s="154"/>
      <c r="Q723" s="153"/>
      <c r="R723" s="159"/>
      <c r="S723" s="154"/>
    </row>
    <row r="724" spans="1:19" s="151" customFormat="1" x14ac:dyDescent="0.25">
      <c r="A724" s="153"/>
      <c r="B724" s="153"/>
      <c r="C724" s="454"/>
      <c r="D724" s="154"/>
      <c r="E724" s="155"/>
      <c r="F724" s="155"/>
      <c r="G724" s="156"/>
      <c r="H724" s="157"/>
      <c r="I724" s="158"/>
      <c r="J724" s="153"/>
      <c r="K724" s="154"/>
      <c r="L724" s="154"/>
      <c r="M724" s="153"/>
      <c r="N724" s="153"/>
      <c r="O724" s="154"/>
      <c r="P724" s="154"/>
      <c r="Q724" s="153"/>
      <c r="R724" s="159"/>
      <c r="S724" s="154"/>
    </row>
    <row r="725" spans="1:19" s="151" customFormat="1" x14ac:dyDescent="0.25">
      <c r="A725" s="153"/>
      <c r="B725" s="153"/>
      <c r="C725" s="454"/>
      <c r="D725" s="154"/>
      <c r="E725" s="155"/>
      <c r="F725" s="155"/>
      <c r="G725" s="156"/>
      <c r="H725" s="157"/>
      <c r="I725" s="158"/>
      <c r="J725" s="153"/>
      <c r="K725" s="154"/>
      <c r="L725" s="154"/>
      <c r="M725" s="153"/>
      <c r="N725" s="153"/>
      <c r="O725" s="154"/>
      <c r="P725" s="154"/>
      <c r="Q725" s="153"/>
      <c r="R725" s="159"/>
      <c r="S725" s="154"/>
    </row>
    <row r="726" spans="1:19" s="151" customFormat="1" x14ac:dyDescent="0.25">
      <c r="A726" s="153"/>
      <c r="B726" s="153"/>
      <c r="C726" s="454"/>
      <c r="D726" s="154"/>
      <c r="E726" s="155"/>
      <c r="F726" s="155"/>
      <c r="G726" s="156"/>
      <c r="H726" s="157"/>
      <c r="I726" s="158"/>
      <c r="J726" s="153"/>
      <c r="K726" s="154"/>
      <c r="L726" s="154"/>
      <c r="M726" s="153"/>
      <c r="N726" s="153"/>
      <c r="O726" s="154"/>
      <c r="P726" s="154"/>
      <c r="Q726" s="153"/>
      <c r="R726" s="159"/>
      <c r="S726" s="154"/>
    </row>
    <row r="727" spans="1:19" s="151" customFormat="1" x14ac:dyDescent="0.25">
      <c r="A727" s="153"/>
      <c r="B727" s="153"/>
      <c r="C727" s="454"/>
      <c r="D727" s="154"/>
      <c r="E727" s="155"/>
      <c r="F727" s="155"/>
      <c r="G727" s="156"/>
      <c r="H727" s="157"/>
      <c r="I727" s="158"/>
      <c r="J727" s="153"/>
      <c r="K727" s="154"/>
      <c r="L727" s="154"/>
      <c r="M727" s="153"/>
      <c r="N727" s="153"/>
      <c r="O727" s="154"/>
      <c r="P727" s="154"/>
      <c r="Q727" s="153"/>
      <c r="R727" s="159"/>
      <c r="S727" s="154"/>
    </row>
    <row r="728" spans="1:19" s="151" customFormat="1" x14ac:dyDescent="0.25">
      <c r="A728" s="153"/>
      <c r="B728" s="153"/>
      <c r="C728" s="454"/>
      <c r="D728" s="154"/>
      <c r="E728" s="155"/>
      <c r="F728" s="155"/>
      <c r="G728" s="156"/>
      <c r="H728" s="157"/>
      <c r="I728" s="158"/>
      <c r="J728" s="153"/>
      <c r="K728" s="154"/>
      <c r="L728" s="154"/>
      <c r="M728" s="153"/>
      <c r="N728" s="153"/>
      <c r="O728" s="154"/>
      <c r="P728" s="154"/>
      <c r="Q728" s="153"/>
      <c r="R728" s="159"/>
      <c r="S728" s="154"/>
    </row>
    <row r="729" spans="1:19" s="151" customFormat="1" x14ac:dyDescent="0.25">
      <c r="A729" s="153"/>
      <c r="B729" s="153"/>
      <c r="C729" s="454"/>
      <c r="D729" s="154"/>
      <c r="E729" s="155"/>
      <c r="F729" s="155"/>
      <c r="G729" s="156"/>
      <c r="H729" s="157"/>
      <c r="I729" s="158"/>
      <c r="J729" s="153"/>
      <c r="K729" s="154"/>
      <c r="L729" s="154"/>
      <c r="M729" s="153"/>
      <c r="N729" s="153"/>
      <c r="O729" s="154"/>
      <c r="P729" s="154"/>
      <c r="Q729" s="153"/>
      <c r="R729" s="159"/>
      <c r="S729" s="154"/>
    </row>
    <row r="730" spans="1:19" s="151" customFormat="1" x14ac:dyDescent="0.25">
      <c r="A730" s="153"/>
      <c r="B730" s="153"/>
      <c r="C730" s="454"/>
      <c r="D730" s="154"/>
      <c r="E730" s="155"/>
      <c r="F730" s="155"/>
      <c r="G730" s="156"/>
      <c r="H730" s="157"/>
      <c r="I730" s="158"/>
      <c r="J730" s="153"/>
      <c r="K730" s="154"/>
      <c r="L730" s="154"/>
      <c r="M730" s="153"/>
      <c r="N730" s="153"/>
      <c r="O730" s="154"/>
      <c r="P730" s="154"/>
      <c r="Q730" s="153"/>
      <c r="R730" s="159"/>
      <c r="S730" s="154"/>
    </row>
    <row r="731" spans="1:19" s="151" customFormat="1" x14ac:dyDescent="0.25">
      <c r="A731" s="153"/>
      <c r="B731" s="153"/>
      <c r="C731" s="454"/>
      <c r="D731" s="154"/>
      <c r="E731" s="155"/>
      <c r="F731" s="155"/>
      <c r="G731" s="156"/>
      <c r="H731" s="157"/>
      <c r="I731" s="158"/>
      <c r="J731" s="153"/>
      <c r="K731" s="154"/>
      <c r="L731" s="154"/>
      <c r="M731" s="153"/>
      <c r="N731" s="153"/>
      <c r="O731" s="154"/>
      <c r="P731" s="154"/>
      <c r="Q731" s="153"/>
      <c r="R731" s="159"/>
      <c r="S731" s="154"/>
    </row>
    <row r="732" spans="1:19" s="151" customFormat="1" x14ac:dyDescent="0.25">
      <c r="A732" s="153"/>
      <c r="B732" s="153"/>
      <c r="C732" s="454"/>
      <c r="D732" s="154"/>
      <c r="E732" s="155"/>
      <c r="F732" s="155"/>
      <c r="G732" s="156"/>
      <c r="H732" s="157"/>
      <c r="I732" s="158"/>
      <c r="J732" s="153"/>
      <c r="K732" s="154"/>
      <c r="L732" s="154"/>
      <c r="M732" s="153"/>
      <c r="N732" s="153"/>
      <c r="O732" s="154"/>
      <c r="P732" s="154"/>
      <c r="Q732" s="153"/>
      <c r="R732" s="159"/>
      <c r="S732" s="154"/>
    </row>
    <row r="733" spans="1:19" s="151" customFormat="1" x14ac:dyDescent="0.25">
      <c r="A733" s="153"/>
      <c r="B733" s="153"/>
      <c r="C733" s="454"/>
      <c r="D733" s="154"/>
      <c r="E733" s="155"/>
      <c r="F733" s="155"/>
      <c r="G733" s="156"/>
      <c r="H733" s="157"/>
      <c r="I733" s="158"/>
      <c r="J733" s="153"/>
      <c r="K733" s="154"/>
      <c r="L733" s="154"/>
      <c r="M733" s="153"/>
      <c r="N733" s="153"/>
      <c r="O733" s="154"/>
      <c r="P733" s="154"/>
      <c r="Q733" s="153"/>
      <c r="R733" s="159"/>
      <c r="S733" s="154"/>
    </row>
    <row r="734" spans="1:19" s="151" customFormat="1" x14ac:dyDescent="0.25">
      <c r="A734" s="153"/>
      <c r="B734" s="153"/>
      <c r="C734" s="454"/>
      <c r="D734" s="154"/>
      <c r="E734" s="155"/>
      <c r="F734" s="155"/>
      <c r="G734" s="156"/>
      <c r="H734" s="157"/>
      <c r="I734" s="158"/>
      <c r="J734" s="153"/>
      <c r="K734" s="154"/>
      <c r="L734" s="154"/>
      <c r="M734" s="153"/>
      <c r="N734" s="153"/>
      <c r="O734" s="154"/>
      <c r="P734" s="154"/>
      <c r="Q734" s="153"/>
      <c r="R734" s="159"/>
      <c r="S734" s="154"/>
    </row>
    <row r="735" spans="1:19" s="151" customFormat="1" x14ac:dyDescent="0.25">
      <c r="A735" s="153"/>
      <c r="B735" s="153"/>
      <c r="C735" s="454"/>
      <c r="D735" s="154"/>
      <c r="E735" s="155"/>
      <c r="F735" s="155"/>
      <c r="G735" s="156"/>
      <c r="H735" s="157"/>
      <c r="I735" s="158"/>
      <c r="J735" s="153"/>
      <c r="K735" s="154"/>
      <c r="L735" s="154"/>
      <c r="M735" s="153"/>
      <c r="N735" s="153"/>
      <c r="O735" s="154"/>
      <c r="P735" s="154"/>
      <c r="Q735" s="153"/>
      <c r="R735" s="159"/>
      <c r="S735" s="154"/>
    </row>
    <row r="736" spans="1:19" s="151" customFormat="1" x14ac:dyDescent="0.25">
      <c r="A736" s="153"/>
      <c r="B736" s="153"/>
      <c r="C736" s="454"/>
      <c r="D736" s="154"/>
      <c r="E736" s="155"/>
      <c r="F736" s="155"/>
      <c r="G736" s="156"/>
      <c r="H736" s="157"/>
      <c r="I736" s="158"/>
      <c r="J736" s="153"/>
      <c r="K736" s="154"/>
      <c r="L736" s="154"/>
      <c r="M736" s="153"/>
      <c r="N736" s="153"/>
      <c r="O736" s="154"/>
      <c r="P736" s="154"/>
      <c r="Q736" s="153"/>
      <c r="R736" s="159"/>
      <c r="S736" s="154"/>
    </row>
    <row r="737" spans="1:19" s="151" customFormat="1" x14ac:dyDescent="0.25">
      <c r="A737" s="153"/>
      <c r="B737" s="153"/>
      <c r="C737" s="454"/>
      <c r="D737" s="154"/>
      <c r="E737" s="155"/>
      <c r="F737" s="155"/>
      <c r="G737" s="156"/>
      <c r="H737" s="157"/>
      <c r="I737" s="158"/>
      <c r="J737" s="153"/>
      <c r="K737" s="154"/>
      <c r="L737" s="154"/>
      <c r="M737" s="153"/>
      <c r="N737" s="153"/>
      <c r="O737" s="154"/>
      <c r="P737" s="154"/>
      <c r="Q737" s="153"/>
      <c r="R737" s="159"/>
      <c r="S737" s="154"/>
    </row>
    <row r="738" spans="1:19" s="151" customFormat="1" x14ac:dyDescent="0.25">
      <c r="A738" s="153"/>
      <c r="B738" s="153"/>
      <c r="C738" s="454"/>
      <c r="D738" s="154"/>
      <c r="E738" s="155"/>
      <c r="F738" s="155"/>
      <c r="G738" s="156"/>
      <c r="H738" s="157"/>
      <c r="I738" s="158"/>
      <c r="J738" s="153"/>
      <c r="K738" s="154"/>
      <c r="L738" s="154"/>
      <c r="M738" s="153"/>
      <c r="N738" s="153"/>
      <c r="O738" s="154"/>
      <c r="P738" s="154"/>
      <c r="Q738" s="153"/>
      <c r="R738" s="159"/>
      <c r="S738" s="154"/>
    </row>
    <row r="739" spans="1:19" s="151" customFormat="1" x14ac:dyDescent="0.25">
      <c r="A739" s="153"/>
      <c r="B739" s="153"/>
      <c r="C739" s="454"/>
      <c r="D739" s="154"/>
      <c r="E739" s="155"/>
      <c r="F739" s="155"/>
      <c r="G739" s="156"/>
      <c r="H739" s="157"/>
      <c r="I739" s="158"/>
      <c r="J739" s="153"/>
      <c r="K739" s="154"/>
      <c r="L739" s="154"/>
      <c r="M739" s="153"/>
      <c r="N739" s="153"/>
      <c r="O739" s="154"/>
      <c r="P739" s="154"/>
      <c r="Q739" s="153"/>
      <c r="R739" s="159"/>
      <c r="S739" s="154"/>
    </row>
    <row r="740" spans="1:19" s="151" customFormat="1" x14ac:dyDescent="0.25">
      <c r="A740" s="153"/>
      <c r="B740" s="153"/>
      <c r="C740" s="454"/>
      <c r="D740" s="154"/>
      <c r="E740" s="155"/>
      <c r="F740" s="155"/>
      <c r="G740" s="156"/>
      <c r="H740" s="157"/>
      <c r="I740" s="158"/>
      <c r="J740" s="153"/>
      <c r="K740" s="154"/>
      <c r="L740" s="154"/>
      <c r="M740" s="153"/>
      <c r="N740" s="153"/>
      <c r="O740" s="154"/>
      <c r="P740" s="154"/>
      <c r="Q740" s="153"/>
      <c r="R740" s="159"/>
      <c r="S740" s="154"/>
    </row>
    <row r="741" spans="1:19" s="151" customFormat="1" x14ac:dyDescent="0.25">
      <c r="A741" s="153"/>
      <c r="B741" s="153"/>
      <c r="C741" s="454"/>
      <c r="D741" s="154"/>
      <c r="E741" s="155"/>
      <c r="F741" s="155"/>
      <c r="G741" s="156"/>
      <c r="H741" s="157"/>
      <c r="I741" s="158"/>
      <c r="J741" s="153"/>
      <c r="K741" s="154"/>
      <c r="L741" s="154"/>
      <c r="M741" s="153"/>
      <c r="N741" s="153"/>
      <c r="O741" s="154"/>
      <c r="P741" s="154"/>
      <c r="Q741" s="153"/>
      <c r="R741" s="159"/>
      <c r="S741" s="154"/>
    </row>
    <row r="742" spans="1:19" s="151" customFormat="1" x14ac:dyDescent="0.25">
      <c r="A742" s="153"/>
      <c r="B742" s="153"/>
      <c r="C742" s="454"/>
      <c r="D742" s="154"/>
      <c r="E742" s="155"/>
      <c r="F742" s="155"/>
      <c r="G742" s="156"/>
      <c r="H742" s="157"/>
      <c r="I742" s="158"/>
      <c r="J742" s="153"/>
      <c r="K742" s="154"/>
      <c r="L742" s="154"/>
      <c r="M742" s="153"/>
      <c r="N742" s="153"/>
      <c r="O742" s="154"/>
      <c r="P742" s="154"/>
      <c r="Q742" s="153"/>
      <c r="R742" s="159"/>
      <c r="S742" s="154"/>
    </row>
    <row r="743" spans="1:19" s="151" customFormat="1" x14ac:dyDescent="0.25">
      <c r="A743" s="153"/>
      <c r="B743" s="153"/>
      <c r="C743" s="454"/>
      <c r="D743" s="154"/>
      <c r="E743" s="155"/>
      <c r="F743" s="155"/>
      <c r="G743" s="156"/>
      <c r="H743" s="157"/>
      <c r="I743" s="158"/>
      <c r="J743" s="153"/>
      <c r="K743" s="154"/>
      <c r="L743" s="154"/>
      <c r="M743" s="153"/>
      <c r="N743" s="153"/>
      <c r="O743" s="154"/>
      <c r="P743" s="154"/>
      <c r="Q743" s="153"/>
      <c r="R743" s="159"/>
      <c r="S743" s="154"/>
    </row>
    <row r="744" spans="1:19" s="151" customFormat="1" x14ac:dyDescent="0.25">
      <c r="A744" s="153"/>
      <c r="B744" s="153"/>
      <c r="C744" s="454"/>
      <c r="D744" s="154"/>
      <c r="E744" s="155"/>
      <c r="F744" s="155"/>
      <c r="G744" s="156"/>
      <c r="H744" s="157"/>
      <c r="I744" s="158"/>
      <c r="J744" s="153"/>
      <c r="K744" s="154"/>
      <c r="L744" s="154"/>
      <c r="M744" s="153"/>
      <c r="N744" s="153"/>
      <c r="O744" s="154"/>
      <c r="P744" s="154"/>
      <c r="Q744" s="153"/>
      <c r="R744" s="159"/>
      <c r="S744" s="154"/>
    </row>
    <row r="745" spans="1:19" s="151" customFormat="1" x14ac:dyDescent="0.25">
      <c r="A745" s="153"/>
      <c r="B745" s="153"/>
      <c r="C745" s="454"/>
      <c r="D745" s="154"/>
      <c r="E745" s="155"/>
      <c r="F745" s="155"/>
      <c r="G745" s="156"/>
      <c r="H745" s="157"/>
      <c r="I745" s="158"/>
      <c r="J745" s="153"/>
      <c r="K745" s="154"/>
      <c r="L745" s="154"/>
      <c r="M745" s="153"/>
      <c r="N745" s="153"/>
      <c r="O745" s="154"/>
      <c r="P745" s="154"/>
      <c r="Q745" s="153"/>
      <c r="R745" s="159"/>
      <c r="S745" s="154"/>
    </row>
    <row r="746" spans="1:19" s="151" customFormat="1" x14ac:dyDescent="0.25">
      <c r="A746" s="153"/>
      <c r="B746" s="153"/>
      <c r="C746" s="454"/>
      <c r="D746" s="154"/>
      <c r="E746" s="155"/>
      <c r="F746" s="155"/>
      <c r="G746" s="156"/>
      <c r="H746" s="157"/>
      <c r="I746" s="158"/>
      <c r="J746" s="153"/>
      <c r="K746" s="154"/>
      <c r="L746" s="154"/>
      <c r="M746" s="153"/>
      <c r="N746" s="153"/>
      <c r="O746" s="154"/>
      <c r="P746" s="154"/>
      <c r="Q746" s="153"/>
      <c r="R746" s="159"/>
      <c r="S746" s="154"/>
    </row>
    <row r="747" spans="1:19" s="151" customFormat="1" x14ac:dyDescent="0.25">
      <c r="A747" s="153"/>
      <c r="B747" s="153"/>
      <c r="C747" s="454"/>
      <c r="D747" s="154"/>
      <c r="E747" s="155"/>
      <c r="F747" s="155"/>
      <c r="G747" s="156"/>
      <c r="H747" s="157"/>
      <c r="I747" s="158"/>
      <c r="J747" s="153"/>
      <c r="K747" s="154"/>
      <c r="L747" s="154"/>
      <c r="M747" s="153"/>
      <c r="N747" s="153"/>
      <c r="O747" s="154"/>
      <c r="P747" s="154"/>
      <c r="Q747" s="153"/>
      <c r="R747" s="159"/>
      <c r="S747" s="154"/>
    </row>
    <row r="748" spans="1:19" s="151" customFormat="1" x14ac:dyDescent="0.25">
      <c r="A748" s="153"/>
      <c r="B748" s="153"/>
      <c r="C748" s="454"/>
      <c r="D748" s="154"/>
      <c r="E748" s="155"/>
      <c r="F748" s="155"/>
      <c r="G748" s="156"/>
      <c r="H748" s="157"/>
      <c r="I748" s="158"/>
      <c r="J748" s="153"/>
      <c r="K748" s="154"/>
      <c r="L748" s="154"/>
      <c r="M748" s="153"/>
      <c r="N748" s="153"/>
      <c r="O748" s="154"/>
      <c r="P748" s="154"/>
      <c r="Q748" s="153"/>
      <c r="R748" s="159"/>
      <c r="S748" s="154"/>
    </row>
    <row r="749" spans="1:19" s="151" customFormat="1" x14ac:dyDescent="0.25">
      <c r="A749" s="153"/>
      <c r="B749" s="153"/>
      <c r="C749" s="454"/>
      <c r="D749" s="154"/>
      <c r="E749" s="155"/>
      <c r="F749" s="155"/>
      <c r="G749" s="156"/>
      <c r="H749" s="157"/>
      <c r="I749" s="158"/>
      <c r="J749" s="153"/>
      <c r="K749" s="154"/>
      <c r="L749" s="154"/>
      <c r="M749" s="153"/>
      <c r="N749" s="153"/>
      <c r="O749" s="154"/>
      <c r="P749" s="154"/>
      <c r="Q749" s="153"/>
      <c r="R749" s="159"/>
      <c r="S749" s="154"/>
    </row>
    <row r="750" spans="1:19" s="151" customFormat="1" x14ac:dyDescent="0.25">
      <c r="A750" s="153"/>
      <c r="B750" s="153"/>
      <c r="C750" s="454"/>
      <c r="D750" s="154"/>
      <c r="E750" s="155"/>
      <c r="F750" s="155"/>
      <c r="G750" s="156"/>
      <c r="H750" s="157"/>
      <c r="I750" s="158"/>
      <c r="J750" s="153"/>
      <c r="K750" s="154"/>
      <c r="L750" s="154"/>
      <c r="M750" s="153"/>
      <c r="N750" s="153"/>
      <c r="O750" s="154"/>
      <c r="P750" s="154"/>
      <c r="Q750" s="153"/>
      <c r="R750" s="159"/>
      <c r="S750" s="154"/>
    </row>
    <row r="751" spans="1:19" s="151" customFormat="1" x14ac:dyDescent="0.25">
      <c r="A751" s="153"/>
      <c r="B751" s="153"/>
      <c r="C751" s="454"/>
      <c r="D751" s="154"/>
      <c r="E751" s="155"/>
      <c r="F751" s="155"/>
      <c r="G751" s="156"/>
      <c r="H751" s="157"/>
      <c r="I751" s="158"/>
      <c r="J751" s="153"/>
      <c r="K751" s="154"/>
      <c r="L751" s="154"/>
      <c r="M751" s="153"/>
      <c r="N751" s="153"/>
      <c r="O751" s="154"/>
      <c r="P751" s="154"/>
      <c r="Q751" s="153"/>
      <c r="R751" s="159"/>
      <c r="S751" s="154"/>
    </row>
    <row r="752" spans="1:19" s="151" customFormat="1" x14ac:dyDescent="0.25">
      <c r="A752" s="153"/>
      <c r="B752" s="153"/>
      <c r="C752" s="454"/>
      <c r="D752" s="154"/>
      <c r="E752" s="155"/>
      <c r="F752" s="155"/>
      <c r="G752" s="156"/>
      <c r="H752" s="157"/>
      <c r="I752" s="158"/>
      <c r="J752" s="153"/>
      <c r="K752" s="154"/>
      <c r="L752" s="154"/>
      <c r="M752" s="153"/>
      <c r="N752" s="153"/>
      <c r="O752" s="154"/>
      <c r="P752" s="154"/>
      <c r="Q752" s="153"/>
      <c r="R752" s="159"/>
      <c r="S752" s="154"/>
    </row>
    <row r="753" spans="1:19" s="151" customFormat="1" x14ac:dyDescent="0.25">
      <c r="A753" s="153"/>
      <c r="B753" s="153"/>
      <c r="C753" s="454"/>
      <c r="D753" s="154"/>
      <c r="E753" s="155"/>
      <c r="F753" s="155"/>
      <c r="G753" s="156"/>
      <c r="H753" s="157"/>
      <c r="I753" s="158"/>
      <c r="J753" s="153"/>
      <c r="K753" s="154"/>
      <c r="L753" s="154"/>
      <c r="M753" s="153"/>
      <c r="N753" s="153"/>
      <c r="O753" s="154"/>
      <c r="P753" s="154"/>
      <c r="Q753" s="153"/>
      <c r="R753" s="159"/>
      <c r="S753" s="154"/>
    </row>
    <row r="754" spans="1:19" s="151" customFormat="1" x14ac:dyDescent="0.25">
      <c r="A754" s="153"/>
      <c r="B754" s="153"/>
      <c r="C754" s="454"/>
      <c r="D754" s="154"/>
      <c r="E754" s="155"/>
      <c r="F754" s="155"/>
      <c r="G754" s="156"/>
      <c r="H754" s="157"/>
      <c r="I754" s="158"/>
      <c r="J754" s="153"/>
      <c r="K754" s="154"/>
      <c r="L754" s="154"/>
      <c r="M754" s="153"/>
      <c r="N754" s="153"/>
      <c r="O754" s="154"/>
      <c r="P754" s="154"/>
      <c r="Q754" s="153"/>
      <c r="R754" s="159"/>
      <c r="S754" s="154"/>
    </row>
    <row r="755" spans="1:19" s="151" customFormat="1" x14ac:dyDescent="0.25">
      <c r="A755" s="153"/>
      <c r="B755" s="153"/>
      <c r="C755" s="454"/>
      <c r="D755" s="154"/>
      <c r="E755" s="155"/>
      <c r="F755" s="155"/>
      <c r="G755" s="156"/>
      <c r="H755" s="157"/>
      <c r="I755" s="158"/>
      <c r="J755" s="153"/>
      <c r="K755" s="154"/>
      <c r="L755" s="154"/>
      <c r="M755" s="153"/>
      <c r="N755" s="153"/>
      <c r="O755" s="154"/>
      <c r="P755" s="154"/>
      <c r="Q755" s="153"/>
      <c r="R755" s="159"/>
      <c r="S755" s="154"/>
    </row>
    <row r="756" spans="1:19" s="151" customFormat="1" x14ac:dyDescent="0.25">
      <c r="A756" s="153"/>
      <c r="B756" s="153"/>
      <c r="C756" s="454"/>
      <c r="D756" s="154"/>
      <c r="E756" s="155"/>
      <c r="F756" s="155"/>
      <c r="G756" s="156"/>
      <c r="H756" s="157"/>
      <c r="I756" s="158"/>
      <c r="J756" s="153"/>
      <c r="K756" s="154"/>
      <c r="L756" s="154"/>
      <c r="M756" s="153"/>
      <c r="N756" s="153"/>
      <c r="O756" s="154"/>
      <c r="P756" s="154"/>
      <c r="Q756" s="153"/>
      <c r="R756" s="159"/>
      <c r="S756" s="154"/>
    </row>
    <row r="757" spans="1:19" s="151" customFormat="1" x14ac:dyDescent="0.25">
      <c r="A757" s="153"/>
      <c r="B757" s="153"/>
      <c r="C757" s="454"/>
      <c r="D757" s="154"/>
      <c r="E757" s="155"/>
      <c r="F757" s="155"/>
      <c r="G757" s="156"/>
      <c r="H757" s="157"/>
      <c r="I757" s="158"/>
      <c r="J757" s="153"/>
      <c r="K757" s="154"/>
      <c r="L757" s="154"/>
      <c r="M757" s="153"/>
      <c r="N757" s="153"/>
      <c r="O757" s="154"/>
      <c r="P757" s="154"/>
      <c r="Q757" s="153"/>
      <c r="R757" s="159"/>
      <c r="S757" s="154"/>
    </row>
    <row r="758" spans="1:19" s="151" customFormat="1" x14ac:dyDescent="0.25">
      <c r="A758" s="153"/>
      <c r="B758" s="153"/>
      <c r="C758" s="454"/>
      <c r="D758" s="154"/>
      <c r="E758" s="155"/>
      <c r="F758" s="155"/>
      <c r="G758" s="156"/>
      <c r="H758" s="157"/>
      <c r="I758" s="158"/>
      <c r="J758" s="153"/>
      <c r="K758" s="154"/>
      <c r="L758" s="154"/>
      <c r="M758" s="153"/>
      <c r="N758" s="153"/>
      <c r="O758" s="154"/>
      <c r="P758" s="154"/>
      <c r="Q758" s="153"/>
      <c r="R758" s="159"/>
      <c r="S758" s="154"/>
    </row>
    <row r="759" spans="1:19" s="151" customFormat="1" x14ac:dyDescent="0.25">
      <c r="A759" s="153"/>
      <c r="B759" s="153"/>
      <c r="C759" s="454"/>
      <c r="D759" s="154"/>
      <c r="E759" s="155"/>
      <c r="F759" s="155"/>
      <c r="G759" s="156"/>
      <c r="H759" s="157"/>
      <c r="I759" s="158"/>
      <c r="J759" s="153"/>
      <c r="K759" s="154"/>
      <c r="L759" s="154"/>
      <c r="M759" s="153"/>
      <c r="N759" s="153"/>
      <c r="O759" s="154"/>
      <c r="P759" s="154"/>
      <c r="Q759" s="153"/>
      <c r="R759" s="159"/>
      <c r="S759" s="154"/>
    </row>
    <row r="760" spans="1:19" s="151" customFormat="1" x14ac:dyDescent="0.25">
      <c r="A760" s="153"/>
      <c r="B760" s="153"/>
      <c r="C760" s="454"/>
      <c r="D760" s="154"/>
      <c r="E760" s="155"/>
      <c r="F760" s="155"/>
      <c r="G760" s="156"/>
      <c r="H760" s="157"/>
      <c r="I760" s="158"/>
      <c r="J760" s="153"/>
      <c r="K760" s="154"/>
      <c r="L760" s="154"/>
      <c r="M760" s="153"/>
      <c r="N760" s="153"/>
      <c r="O760" s="154"/>
      <c r="P760" s="154"/>
      <c r="Q760" s="153"/>
      <c r="R760" s="159"/>
      <c r="S760" s="154"/>
    </row>
    <row r="761" spans="1:19" s="151" customFormat="1" x14ac:dyDescent="0.25">
      <c r="A761" s="153"/>
      <c r="B761" s="153"/>
      <c r="C761" s="454"/>
      <c r="D761" s="154"/>
      <c r="E761" s="155"/>
      <c r="F761" s="155"/>
      <c r="G761" s="156"/>
      <c r="H761" s="157"/>
      <c r="I761" s="158"/>
      <c r="J761" s="153"/>
      <c r="K761" s="154"/>
      <c r="L761" s="154"/>
      <c r="M761" s="153"/>
      <c r="N761" s="153"/>
      <c r="O761" s="154"/>
      <c r="P761" s="154"/>
      <c r="Q761" s="153"/>
      <c r="R761" s="159"/>
      <c r="S761" s="154"/>
    </row>
    <row r="762" spans="1:19" s="151" customFormat="1" x14ac:dyDescent="0.25">
      <c r="A762" s="153"/>
      <c r="B762" s="153"/>
      <c r="C762" s="454"/>
      <c r="D762" s="154"/>
      <c r="E762" s="155"/>
      <c r="F762" s="155"/>
      <c r="G762" s="156"/>
      <c r="H762" s="157"/>
      <c r="I762" s="158"/>
      <c r="J762" s="153"/>
      <c r="K762" s="154"/>
      <c r="L762" s="154"/>
      <c r="M762" s="153"/>
      <c r="N762" s="153"/>
      <c r="O762" s="154"/>
      <c r="P762" s="154"/>
      <c r="Q762" s="153"/>
      <c r="R762" s="159"/>
      <c r="S762" s="154"/>
    </row>
    <row r="763" spans="1:19" s="151" customFormat="1" x14ac:dyDescent="0.25">
      <c r="A763" s="153"/>
      <c r="B763" s="153"/>
      <c r="C763" s="454"/>
      <c r="D763" s="154"/>
      <c r="E763" s="155"/>
      <c r="F763" s="155"/>
      <c r="G763" s="156"/>
      <c r="H763" s="157"/>
      <c r="I763" s="158"/>
      <c r="J763" s="153"/>
      <c r="K763" s="154"/>
      <c r="L763" s="154"/>
      <c r="M763" s="153"/>
      <c r="N763" s="153"/>
      <c r="O763" s="154"/>
      <c r="P763" s="154"/>
      <c r="Q763" s="153"/>
      <c r="R763" s="159"/>
      <c r="S763" s="154"/>
    </row>
    <row r="764" spans="1:19" s="151" customFormat="1" x14ac:dyDescent="0.25">
      <c r="A764" s="153"/>
      <c r="B764" s="153"/>
      <c r="C764" s="454"/>
      <c r="D764" s="154"/>
      <c r="E764" s="155"/>
      <c r="F764" s="155"/>
      <c r="G764" s="156"/>
      <c r="H764" s="157"/>
      <c r="I764" s="158"/>
      <c r="J764" s="153"/>
      <c r="K764" s="154"/>
      <c r="L764" s="154"/>
      <c r="M764" s="153"/>
      <c r="N764" s="153"/>
      <c r="O764" s="154"/>
      <c r="P764" s="154"/>
      <c r="Q764" s="153"/>
      <c r="R764" s="159"/>
      <c r="S764" s="154"/>
    </row>
    <row r="765" spans="1:19" s="151" customFormat="1" x14ac:dyDescent="0.25">
      <c r="A765" s="153"/>
      <c r="B765" s="153"/>
      <c r="C765" s="454"/>
      <c r="D765" s="154"/>
      <c r="E765" s="155"/>
      <c r="F765" s="155"/>
      <c r="G765" s="156"/>
      <c r="H765" s="157"/>
      <c r="I765" s="158"/>
      <c r="J765" s="153"/>
      <c r="K765" s="154"/>
      <c r="L765" s="154"/>
      <c r="M765" s="153"/>
      <c r="N765" s="153"/>
      <c r="O765" s="154"/>
      <c r="P765" s="154"/>
      <c r="Q765" s="153"/>
      <c r="R765" s="159"/>
      <c r="S765" s="154"/>
    </row>
    <row r="766" spans="1:19" s="151" customFormat="1" x14ac:dyDescent="0.25">
      <c r="A766" s="153"/>
      <c r="B766" s="153"/>
      <c r="C766" s="454"/>
      <c r="D766" s="154"/>
      <c r="E766" s="155"/>
      <c r="F766" s="155"/>
      <c r="G766" s="156"/>
      <c r="H766" s="157"/>
      <c r="I766" s="158"/>
      <c r="J766" s="153"/>
      <c r="K766" s="154"/>
      <c r="L766" s="154"/>
      <c r="M766" s="153"/>
      <c r="N766" s="153"/>
      <c r="O766" s="154"/>
      <c r="P766" s="154"/>
      <c r="Q766" s="153"/>
      <c r="R766" s="159"/>
      <c r="S766" s="154"/>
    </row>
    <row r="767" spans="1:19" s="151" customFormat="1" x14ac:dyDescent="0.25">
      <c r="A767" s="153"/>
      <c r="B767" s="153"/>
      <c r="C767" s="454"/>
      <c r="D767" s="154"/>
      <c r="E767" s="155"/>
      <c r="F767" s="155"/>
      <c r="G767" s="156"/>
      <c r="H767" s="157"/>
      <c r="I767" s="158"/>
      <c r="J767" s="153"/>
      <c r="K767" s="154"/>
      <c r="L767" s="154"/>
      <c r="M767" s="153"/>
      <c r="N767" s="153"/>
      <c r="O767" s="154"/>
      <c r="P767" s="154"/>
      <c r="Q767" s="153"/>
      <c r="R767" s="159"/>
      <c r="S767" s="154"/>
    </row>
    <row r="768" spans="1:19" s="151" customFormat="1" x14ac:dyDescent="0.25">
      <c r="A768" s="153"/>
      <c r="B768" s="153"/>
      <c r="C768" s="454"/>
      <c r="D768" s="154"/>
      <c r="E768" s="155"/>
      <c r="F768" s="155"/>
      <c r="G768" s="156"/>
      <c r="H768" s="157"/>
      <c r="I768" s="158"/>
      <c r="J768" s="153"/>
      <c r="K768" s="154"/>
      <c r="L768" s="154"/>
      <c r="M768" s="153"/>
      <c r="N768" s="153"/>
      <c r="O768" s="154"/>
      <c r="P768" s="154"/>
      <c r="Q768" s="153"/>
      <c r="R768" s="159"/>
      <c r="S768" s="154"/>
    </row>
    <row r="769" spans="1:19" s="151" customFormat="1" x14ac:dyDescent="0.25">
      <c r="A769" s="153"/>
      <c r="B769" s="153"/>
      <c r="C769" s="454"/>
      <c r="D769" s="154"/>
      <c r="E769" s="155"/>
      <c r="F769" s="155"/>
      <c r="G769" s="156"/>
      <c r="H769" s="157"/>
      <c r="I769" s="158"/>
      <c r="J769" s="153"/>
      <c r="K769" s="154"/>
      <c r="L769" s="154"/>
      <c r="M769" s="153"/>
      <c r="N769" s="153"/>
      <c r="O769" s="154"/>
      <c r="P769" s="154"/>
      <c r="Q769" s="153"/>
      <c r="R769" s="159"/>
      <c r="S769" s="154"/>
    </row>
    <row r="770" spans="1:19" s="151" customFormat="1" x14ac:dyDescent="0.25">
      <c r="A770" s="153"/>
      <c r="B770" s="153"/>
      <c r="C770" s="454"/>
      <c r="D770" s="154"/>
      <c r="E770" s="155"/>
      <c r="F770" s="155"/>
      <c r="G770" s="156"/>
      <c r="H770" s="157"/>
      <c r="I770" s="158"/>
      <c r="J770" s="153"/>
      <c r="K770" s="154"/>
      <c r="L770" s="154"/>
      <c r="M770" s="153"/>
      <c r="N770" s="153"/>
      <c r="O770" s="154"/>
      <c r="P770" s="154"/>
      <c r="Q770" s="153"/>
      <c r="R770" s="159"/>
      <c r="S770" s="154"/>
    </row>
    <row r="771" spans="1:19" s="151" customFormat="1" x14ac:dyDescent="0.25">
      <c r="A771" s="153"/>
      <c r="B771" s="153"/>
      <c r="C771" s="454"/>
      <c r="D771" s="154"/>
      <c r="E771" s="155"/>
      <c r="F771" s="155"/>
      <c r="G771" s="156"/>
      <c r="H771" s="157"/>
      <c r="I771" s="158"/>
      <c r="J771" s="153"/>
      <c r="K771" s="154"/>
      <c r="L771" s="154"/>
      <c r="M771" s="153"/>
      <c r="N771" s="153"/>
      <c r="O771" s="154"/>
      <c r="P771" s="154"/>
      <c r="Q771" s="153"/>
      <c r="R771" s="159"/>
      <c r="S771" s="154"/>
    </row>
    <row r="772" spans="1:19" s="151" customFormat="1" x14ac:dyDescent="0.25">
      <c r="A772" s="153"/>
      <c r="B772" s="153"/>
      <c r="C772" s="454"/>
      <c r="D772" s="154"/>
      <c r="E772" s="155"/>
      <c r="F772" s="155"/>
      <c r="G772" s="156"/>
      <c r="H772" s="157"/>
      <c r="I772" s="158"/>
      <c r="J772" s="153"/>
      <c r="K772" s="154"/>
      <c r="L772" s="154"/>
      <c r="M772" s="153"/>
      <c r="N772" s="153"/>
      <c r="O772" s="154"/>
      <c r="P772" s="154"/>
      <c r="Q772" s="153"/>
      <c r="R772" s="159"/>
      <c r="S772" s="154"/>
    </row>
    <row r="773" spans="1:19" s="151" customFormat="1" x14ac:dyDescent="0.25">
      <c r="A773" s="153"/>
      <c r="B773" s="153"/>
      <c r="C773" s="454"/>
      <c r="D773" s="154"/>
      <c r="E773" s="155"/>
      <c r="F773" s="155"/>
      <c r="G773" s="156"/>
      <c r="H773" s="157"/>
      <c r="I773" s="158"/>
      <c r="J773" s="153"/>
      <c r="K773" s="154"/>
      <c r="L773" s="154"/>
      <c r="M773" s="153"/>
      <c r="N773" s="153"/>
      <c r="O773" s="154"/>
      <c r="P773" s="154"/>
      <c r="Q773" s="153"/>
      <c r="R773" s="159"/>
      <c r="S773" s="154"/>
    </row>
    <row r="774" spans="1:19" s="151" customFormat="1" x14ac:dyDescent="0.25">
      <c r="A774" s="153"/>
      <c r="B774" s="153"/>
      <c r="C774" s="454"/>
      <c r="D774" s="154"/>
      <c r="E774" s="155"/>
      <c r="F774" s="155"/>
      <c r="G774" s="156"/>
      <c r="H774" s="157"/>
      <c r="I774" s="158"/>
      <c r="J774" s="153"/>
      <c r="K774" s="154"/>
      <c r="L774" s="154"/>
      <c r="M774" s="153"/>
      <c r="N774" s="153"/>
      <c r="O774" s="154"/>
      <c r="P774" s="154"/>
      <c r="Q774" s="153"/>
      <c r="R774" s="159"/>
      <c r="S774" s="154"/>
    </row>
    <row r="775" spans="1:19" s="151" customFormat="1" x14ac:dyDescent="0.25">
      <c r="A775" s="153"/>
      <c r="B775" s="153"/>
      <c r="C775" s="454"/>
      <c r="D775" s="154"/>
      <c r="E775" s="155"/>
      <c r="F775" s="155"/>
      <c r="G775" s="156"/>
      <c r="H775" s="157"/>
      <c r="I775" s="158"/>
      <c r="J775" s="153"/>
      <c r="K775" s="154"/>
      <c r="L775" s="154"/>
      <c r="M775" s="153"/>
      <c r="N775" s="153"/>
      <c r="O775" s="154"/>
      <c r="P775" s="154"/>
      <c r="Q775" s="153"/>
      <c r="R775" s="159"/>
      <c r="S775" s="154"/>
    </row>
    <row r="776" spans="1:19" s="151" customFormat="1" x14ac:dyDescent="0.25">
      <c r="A776" s="153"/>
      <c r="B776" s="153"/>
      <c r="C776" s="454"/>
      <c r="D776" s="154"/>
      <c r="E776" s="155"/>
      <c r="F776" s="155"/>
      <c r="G776" s="156"/>
      <c r="H776" s="157"/>
      <c r="I776" s="158"/>
      <c r="J776" s="153"/>
      <c r="K776" s="154"/>
      <c r="L776" s="154"/>
      <c r="M776" s="153"/>
      <c r="N776" s="153"/>
      <c r="O776" s="154"/>
      <c r="P776" s="154"/>
      <c r="Q776" s="153"/>
      <c r="R776" s="159"/>
      <c r="S776" s="154"/>
    </row>
    <row r="777" spans="1:19" s="151" customFormat="1" x14ac:dyDescent="0.25">
      <c r="A777" s="153"/>
      <c r="B777" s="153"/>
      <c r="C777" s="454"/>
      <c r="D777" s="154"/>
      <c r="E777" s="155"/>
      <c r="F777" s="155"/>
      <c r="G777" s="156"/>
      <c r="H777" s="157"/>
      <c r="I777" s="158"/>
      <c r="J777" s="153"/>
      <c r="K777" s="154"/>
      <c r="L777" s="154"/>
      <c r="M777" s="153"/>
      <c r="N777" s="153"/>
      <c r="O777" s="154"/>
      <c r="P777" s="154"/>
      <c r="Q777" s="153"/>
      <c r="R777" s="159"/>
      <c r="S777" s="154"/>
    </row>
    <row r="778" spans="1:19" s="151" customFormat="1" x14ac:dyDescent="0.25">
      <c r="A778" s="153"/>
      <c r="B778" s="153"/>
      <c r="C778" s="454"/>
      <c r="D778" s="154"/>
      <c r="E778" s="155"/>
      <c r="F778" s="155"/>
      <c r="G778" s="156"/>
      <c r="H778" s="157"/>
      <c r="I778" s="158"/>
      <c r="J778" s="153"/>
      <c r="K778" s="154"/>
      <c r="L778" s="154"/>
      <c r="M778" s="153"/>
      <c r="N778" s="153"/>
      <c r="O778" s="154"/>
      <c r="P778" s="154"/>
      <c r="Q778" s="153"/>
      <c r="R778" s="159"/>
      <c r="S778" s="154"/>
    </row>
    <row r="779" spans="1:19" s="151" customFormat="1" x14ac:dyDescent="0.25">
      <c r="A779" s="153"/>
      <c r="B779" s="153"/>
      <c r="C779" s="454"/>
      <c r="D779" s="154"/>
      <c r="E779" s="155"/>
      <c r="F779" s="155"/>
      <c r="G779" s="156"/>
      <c r="H779" s="157"/>
      <c r="I779" s="158"/>
      <c r="J779" s="153"/>
      <c r="K779" s="154"/>
      <c r="L779" s="154"/>
      <c r="M779" s="153"/>
      <c r="N779" s="153"/>
      <c r="O779" s="154"/>
      <c r="P779" s="154"/>
      <c r="Q779" s="153"/>
      <c r="R779" s="159"/>
      <c r="S779" s="154"/>
    </row>
    <row r="780" spans="1:19" s="151" customFormat="1" x14ac:dyDescent="0.25">
      <c r="A780" s="153"/>
      <c r="B780" s="153"/>
      <c r="C780" s="454"/>
      <c r="D780" s="154"/>
      <c r="E780" s="155"/>
      <c r="F780" s="155"/>
      <c r="G780" s="156"/>
      <c r="H780" s="157"/>
      <c r="I780" s="158"/>
      <c r="J780" s="153"/>
      <c r="K780" s="154"/>
      <c r="L780" s="154"/>
      <c r="M780" s="153"/>
      <c r="N780" s="153"/>
      <c r="O780" s="154"/>
      <c r="P780" s="154"/>
      <c r="Q780" s="153"/>
      <c r="R780" s="159"/>
      <c r="S780" s="154"/>
    </row>
    <row r="781" spans="1:19" s="151" customFormat="1" x14ac:dyDescent="0.25">
      <c r="A781" s="153"/>
      <c r="B781" s="153"/>
      <c r="C781" s="454"/>
      <c r="D781" s="154"/>
      <c r="E781" s="155"/>
      <c r="F781" s="155"/>
      <c r="G781" s="156"/>
      <c r="H781" s="157"/>
      <c r="I781" s="158"/>
      <c r="J781" s="153"/>
      <c r="K781" s="154"/>
      <c r="L781" s="154"/>
      <c r="M781" s="153"/>
      <c r="N781" s="153"/>
      <c r="O781" s="154"/>
      <c r="P781" s="154"/>
      <c r="Q781" s="153"/>
      <c r="R781" s="159"/>
      <c r="S781" s="154"/>
    </row>
    <row r="782" spans="1:19" s="151" customFormat="1" x14ac:dyDescent="0.25">
      <c r="A782" s="153"/>
      <c r="B782" s="153"/>
      <c r="C782" s="454"/>
      <c r="D782" s="154"/>
      <c r="E782" s="155"/>
      <c r="F782" s="155"/>
      <c r="G782" s="156"/>
      <c r="H782" s="157"/>
      <c r="I782" s="158"/>
      <c r="J782" s="153"/>
      <c r="K782" s="154"/>
      <c r="L782" s="154"/>
      <c r="M782" s="153"/>
      <c r="N782" s="153"/>
      <c r="O782" s="154"/>
      <c r="P782" s="154"/>
      <c r="Q782" s="153"/>
      <c r="R782" s="159"/>
      <c r="S782" s="154"/>
    </row>
    <row r="783" spans="1:19" s="151" customFormat="1" x14ac:dyDescent="0.25">
      <c r="A783" s="153"/>
      <c r="B783" s="153"/>
      <c r="C783" s="454"/>
      <c r="D783" s="154"/>
      <c r="E783" s="155"/>
      <c r="F783" s="155"/>
      <c r="G783" s="156"/>
      <c r="H783" s="157"/>
      <c r="I783" s="158"/>
      <c r="J783" s="153"/>
      <c r="K783" s="154"/>
      <c r="L783" s="154"/>
      <c r="M783" s="153"/>
      <c r="N783" s="153"/>
      <c r="O783" s="154"/>
      <c r="P783" s="154"/>
      <c r="Q783" s="153"/>
      <c r="R783" s="159"/>
      <c r="S783" s="154"/>
    </row>
    <row r="784" spans="1:19" s="151" customFormat="1" x14ac:dyDescent="0.25">
      <c r="A784" s="153"/>
      <c r="B784" s="153"/>
      <c r="C784" s="454"/>
      <c r="D784" s="154"/>
      <c r="E784" s="155"/>
      <c r="F784" s="155"/>
      <c r="G784" s="156"/>
      <c r="H784" s="157"/>
      <c r="I784" s="158"/>
      <c r="J784" s="153"/>
      <c r="K784" s="154"/>
      <c r="L784" s="154"/>
      <c r="M784" s="153"/>
      <c r="N784" s="153"/>
      <c r="O784" s="154"/>
      <c r="P784" s="154"/>
      <c r="Q784" s="153"/>
      <c r="R784" s="159"/>
      <c r="S784" s="154"/>
    </row>
    <row r="785" spans="1:19" s="151" customFormat="1" x14ac:dyDescent="0.25">
      <c r="A785" s="153"/>
      <c r="B785" s="153"/>
      <c r="C785" s="454"/>
      <c r="D785" s="154"/>
      <c r="E785" s="155"/>
      <c r="F785" s="155"/>
      <c r="G785" s="156"/>
      <c r="H785" s="157"/>
      <c r="I785" s="158"/>
      <c r="J785" s="153"/>
      <c r="K785" s="154"/>
      <c r="L785" s="154"/>
      <c r="M785" s="153"/>
      <c r="N785" s="153"/>
      <c r="O785" s="154"/>
      <c r="P785" s="154"/>
      <c r="Q785" s="153"/>
      <c r="R785" s="159"/>
      <c r="S785" s="154"/>
    </row>
    <row r="786" spans="1:19" s="151" customFormat="1" x14ac:dyDescent="0.25">
      <c r="A786" s="153"/>
      <c r="B786" s="153"/>
      <c r="C786" s="454"/>
      <c r="D786" s="154"/>
      <c r="E786" s="155"/>
      <c r="F786" s="155"/>
      <c r="G786" s="156"/>
      <c r="H786" s="157"/>
      <c r="I786" s="158"/>
      <c r="J786" s="153"/>
      <c r="K786" s="154"/>
      <c r="L786" s="154"/>
      <c r="M786" s="153"/>
      <c r="N786" s="153"/>
      <c r="O786" s="154"/>
      <c r="P786" s="154"/>
      <c r="Q786" s="153"/>
      <c r="R786" s="159"/>
      <c r="S786" s="154"/>
    </row>
    <row r="787" spans="1:19" s="151" customFormat="1" x14ac:dyDescent="0.25">
      <c r="A787" s="153"/>
      <c r="B787" s="153"/>
      <c r="C787" s="454"/>
      <c r="D787" s="154"/>
      <c r="E787" s="155"/>
      <c r="F787" s="155"/>
      <c r="G787" s="156"/>
      <c r="H787" s="157"/>
      <c r="I787" s="158"/>
      <c r="J787" s="153"/>
      <c r="K787" s="154"/>
      <c r="L787" s="154"/>
      <c r="M787" s="153"/>
      <c r="N787" s="153"/>
      <c r="O787" s="154"/>
      <c r="P787" s="154"/>
      <c r="Q787" s="153"/>
      <c r="R787" s="159"/>
      <c r="S787" s="154"/>
    </row>
    <row r="788" spans="1:19" s="151" customFormat="1" x14ac:dyDescent="0.25">
      <c r="A788" s="153"/>
      <c r="B788" s="153"/>
      <c r="C788" s="454"/>
      <c r="D788" s="154"/>
      <c r="E788" s="155"/>
      <c r="F788" s="155"/>
      <c r="G788" s="156"/>
      <c r="H788" s="157"/>
      <c r="I788" s="158"/>
      <c r="J788" s="153"/>
      <c r="K788" s="154"/>
      <c r="L788" s="154"/>
      <c r="M788" s="153"/>
      <c r="N788" s="153"/>
      <c r="O788" s="154"/>
      <c r="P788" s="154"/>
      <c r="Q788" s="153"/>
      <c r="R788" s="159"/>
      <c r="S788" s="154"/>
    </row>
    <row r="789" spans="1:19" s="151" customFormat="1" x14ac:dyDescent="0.25">
      <c r="A789" s="153"/>
      <c r="B789" s="153"/>
      <c r="C789" s="454"/>
      <c r="D789" s="154"/>
      <c r="E789" s="155"/>
      <c r="F789" s="155"/>
      <c r="G789" s="156"/>
      <c r="H789" s="157"/>
      <c r="I789" s="158"/>
      <c r="J789" s="153"/>
      <c r="K789" s="154"/>
      <c r="L789" s="154"/>
      <c r="M789" s="153"/>
      <c r="N789" s="153"/>
      <c r="O789" s="154"/>
      <c r="P789" s="154"/>
      <c r="Q789" s="153"/>
      <c r="R789" s="159"/>
      <c r="S789" s="154"/>
    </row>
    <row r="790" spans="1:19" s="151" customFormat="1" x14ac:dyDescent="0.25">
      <c r="A790" s="153"/>
      <c r="B790" s="153"/>
      <c r="C790" s="454"/>
      <c r="D790" s="154"/>
      <c r="E790" s="155"/>
      <c r="F790" s="155"/>
      <c r="G790" s="156"/>
      <c r="H790" s="157"/>
      <c r="I790" s="158"/>
      <c r="J790" s="153"/>
      <c r="K790" s="154"/>
      <c r="L790" s="154"/>
      <c r="M790" s="153"/>
      <c r="N790" s="153"/>
      <c r="O790" s="154"/>
      <c r="P790" s="154"/>
      <c r="Q790" s="153"/>
      <c r="R790" s="159"/>
      <c r="S790" s="154"/>
    </row>
    <row r="791" spans="1:19" s="151" customFormat="1" x14ac:dyDescent="0.25">
      <c r="A791" s="153"/>
      <c r="B791" s="153"/>
      <c r="C791" s="454"/>
      <c r="D791" s="154"/>
      <c r="E791" s="155"/>
      <c r="F791" s="155"/>
      <c r="G791" s="156"/>
      <c r="H791" s="157"/>
      <c r="I791" s="158"/>
      <c r="J791" s="153"/>
      <c r="K791" s="154"/>
      <c r="L791" s="154"/>
      <c r="M791" s="153"/>
      <c r="N791" s="153"/>
      <c r="O791" s="154"/>
      <c r="P791" s="154"/>
      <c r="Q791" s="153"/>
      <c r="R791" s="159"/>
      <c r="S791" s="154"/>
    </row>
    <row r="792" spans="1:19" s="151" customFormat="1" x14ac:dyDescent="0.25">
      <c r="A792" s="153"/>
      <c r="B792" s="153"/>
      <c r="C792" s="454"/>
      <c r="D792" s="154"/>
      <c r="E792" s="155"/>
      <c r="F792" s="155"/>
      <c r="G792" s="156"/>
      <c r="H792" s="157"/>
      <c r="I792" s="158"/>
      <c r="J792" s="153"/>
      <c r="K792" s="154"/>
      <c r="L792" s="154"/>
      <c r="M792" s="153"/>
      <c r="N792" s="153"/>
      <c r="O792" s="154"/>
      <c r="P792" s="154"/>
      <c r="Q792" s="153"/>
      <c r="R792" s="159"/>
      <c r="S792" s="154"/>
    </row>
    <row r="793" spans="1:19" s="151" customFormat="1" x14ac:dyDescent="0.25">
      <c r="A793" s="153"/>
      <c r="B793" s="153"/>
      <c r="C793" s="454"/>
      <c r="D793" s="154"/>
      <c r="E793" s="155"/>
      <c r="F793" s="155"/>
      <c r="G793" s="156"/>
      <c r="H793" s="157"/>
      <c r="I793" s="158"/>
      <c r="J793" s="153"/>
      <c r="K793" s="154"/>
      <c r="L793" s="154"/>
      <c r="M793" s="153"/>
      <c r="N793" s="153"/>
      <c r="O793" s="154"/>
      <c r="P793" s="154"/>
      <c r="Q793" s="153"/>
      <c r="R793" s="159"/>
      <c r="S793" s="154"/>
    </row>
    <row r="794" spans="1:19" s="151" customFormat="1" x14ac:dyDescent="0.25">
      <c r="A794" s="153"/>
      <c r="B794" s="153"/>
      <c r="C794" s="454"/>
      <c r="D794" s="154"/>
      <c r="E794" s="155"/>
      <c r="F794" s="155"/>
      <c r="G794" s="156"/>
      <c r="H794" s="157"/>
      <c r="I794" s="158"/>
      <c r="J794" s="153"/>
      <c r="K794" s="154"/>
      <c r="L794" s="154"/>
      <c r="M794" s="153"/>
      <c r="N794" s="153"/>
      <c r="O794" s="154"/>
      <c r="P794" s="154"/>
      <c r="Q794" s="153"/>
      <c r="R794" s="159"/>
      <c r="S794" s="154"/>
    </row>
    <row r="795" spans="1:19" s="151" customFormat="1" x14ac:dyDescent="0.25">
      <c r="A795" s="153"/>
      <c r="B795" s="153"/>
      <c r="C795" s="454"/>
      <c r="D795" s="154"/>
      <c r="E795" s="155"/>
      <c r="F795" s="155"/>
      <c r="G795" s="156"/>
      <c r="H795" s="157"/>
      <c r="I795" s="158"/>
      <c r="J795" s="153"/>
      <c r="K795" s="154"/>
      <c r="L795" s="154"/>
      <c r="M795" s="153"/>
      <c r="N795" s="153"/>
      <c r="O795" s="154"/>
      <c r="P795" s="154"/>
      <c r="Q795" s="153"/>
      <c r="R795" s="159"/>
      <c r="S795" s="154"/>
    </row>
    <row r="796" spans="1:19" s="151" customFormat="1" x14ac:dyDescent="0.25">
      <c r="A796" s="153"/>
      <c r="B796" s="153"/>
      <c r="C796" s="454"/>
      <c r="D796" s="154"/>
      <c r="E796" s="155"/>
      <c r="F796" s="155"/>
      <c r="G796" s="156"/>
      <c r="H796" s="157"/>
      <c r="I796" s="158"/>
      <c r="J796" s="153"/>
      <c r="K796" s="154"/>
      <c r="L796" s="154"/>
      <c r="M796" s="153"/>
      <c r="N796" s="153"/>
      <c r="O796" s="154"/>
      <c r="P796" s="154"/>
      <c r="Q796" s="153"/>
      <c r="R796" s="159"/>
      <c r="S796" s="154"/>
    </row>
    <row r="797" spans="1:19" s="151" customFormat="1" x14ac:dyDescent="0.25">
      <c r="A797" s="153"/>
      <c r="B797" s="153"/>
      <c r="C797" s="454"/>
      <c r="D797" s="154"/>
      <c r="E797" s="155"/>
      <c r="F797" s="155"/>
      <c r="G797" s="156"/>
      <c r="H797" s="157"/>
      <c r="I797" s="158"/>
      <c r="J797" s="153"/>
      <c r="K797" s="154"/>
      <c r="L797" s="154"/>
      <c r="M797" s="153"/>
      <c r="N797" s="153"/>
      <c r="O797" s="154"/>
      <c r="P797" s="154"/>
      <c r="Q797" s="153"/>
      <c r="R797" s="159"/>
      <c r="S797" s="154"/>
    </row>
    <row r="798" spans="1:19" s="151" customFormat="1" x14ac:dyDescent="0.25">
      <c r="A798" s="153"/>
      <c r="B798" s="153"/>
      <c r="C798" s="454"/>
      <c r="D798" s="154"/>
      <c r="E798" s="155"/>
      <c r="F798" s="155"/>
      <c r="G798" s="156"/>
      <c r="H798" s="157"/>
      <c r="I798" s="158"/>
      <c r="J798" s="153"/>
      <c r="K798" s="154"/>
      <c r="L798" s="154"/>
      <c r="M798" s="153"/>
      <c r="N798" s="153"/>
      <c r="O798" s="154"/>
      <c r="P798" s="154"/>
      <c r="Q798" s="153"/>
      <c r="R798" s="159"/>
      <c r="S798" s="154"/>
    </row>
    <row r="799" spans="1:19" s="151" customFormat="1" x14ac:dyDescent="0.25">
      <c r="A799" s="153"/>
      <c r="B799" s="153"/>
      <c r="C799" s="454"/>
      <c r="D799" s="154"/>
      <c r="E799" s="155"/>
      <c r="F799" s="155"/>
      <c r="G799" s="156"/>
      <c r="H799" s="157"/>
      <c r="I799" s="158"/>
      <c r="J799" s="153"/>
      <c r="K799" s="154"/>
      <c r="L799" s="154"/>
      <c r="M799" s="153"/>
      <c r="N799" s="153"/>
      <c r="O799" s="154"/>
      <c r="P799" s="154"/>
      <c r="Q799" s="153"/>
      <c r="R799" s="159"/>
      <c r="S799" s="154"/>
    </row>
    <row r="800" spans="1:19" s="151" customFormat="1" x14ac:dyDescent="0.25">
      <c r="A800" s="153"/>
      <c r="B800" s="153"/>
      <c r="C800" s="454"/>
      <c r="D800" s="154"/>
      <c r="E800" s="155"/>
      <c r="F800" s="155"/>
      <c r="G800" s="156"/>
      <c r="H800" s="157"/>
      <c r="I800" s="158"/>
      <c r="J800" s="153"/>
      <c r="K800" s="154"/>
      <c r="L800" s="154"/>
      <c r="M800" s="153"/>
      <c r="N800" s="153"/>
      <c r="O800" s="154"/>
      <c r="P800" s="154"/>
      <c r="Q800" s="153"/>
      <c r="R800" s="159"/>
      <c r="S800" s="154"/>
    </row>
    <row r="801" spans="1:19" s="151" customFormat="1" x14ac:dyDescent="0.25">
      <c r="A801" s="153"/>
      <c r="B801" s="153"/>
      <c r="C801" s="454"/>
      <c r="D801" s="154"/>
      <c r="E801" s="155"/>
      <c r="F801" s="155"/>
      <c r="G801" s="156"/>
      <c r="H801" s="157"/>
      <c r="I801" s="158"/>
      <c r="J801" s="153"/>
      <c r="K801" s="154"/>
      <c r="L801" s="154"/>
      <c r="M801" s="153"/>
      <c r="N801" s="153"/>
      <c r="O801" s="154"/>
      <c r="P801" s="154"/>
      <c r="Q801" s="153"/>
      <c r="R801" s="159"/>
      <c r="S801" s="154"/>
    </row>
    <row r="802" spans="1:19" s="151" customFormat="1" x14ac:dyDescent="0.25">
      <c r="A802" s="153"/>
      <c r="B802" s="153"/>
      <c r="C802" s="454"/>
      <c r="D802" s="154"/>
      <c r="E802" s="155"/>
      <c r="F802" s="155"/>
      <c r="G802" s="156"/>
      <c r="H802" s="157"/>
      <c r="I802" s="158"/>
      <c r="J802" s="153"/>
      <c r="K802" s="154"/>
      <c r="L802" s="154"/>
      <c r="M802" s="153"/>
      <c r="N802" s="153"/>
      <c r="O802" s="154"/>
      <c r="P802" s="154"/>
      <c r="Q802" s="153"/>
      <c r="R802" s="159"/>
      <c r="S802" s="154"/>
    </row>
    <row r="803" spans="1:19" s="151" customFormat="1" x14ac:dyDescent="0.25">
      <c r="A803" s="153"/>
      <c r="B803" s="153"/>
      <c r="C803" s="454"/>
      <c r="D803" s="154"/>
      <c r="E803" s="155"/>
      <c r="F803" s="155"/>
      <c r="G803" s="156"/>
      <c r="H803" s="157"/>
      <c r="I803" s="158"/>
      <c r="J803" s="153"/>
      <c r="K803" s="154"/>
      <c r="L803" s="154"/>
      <c r="M803" s="153"/>
      <c r="N803" s="153"/>
      <c r="O803" s="154"/>
      <c r="P803" s="154"/>
      <c r="Q803" s="153"/>
      <c r="R803" s="159"/>
      <c r="S803" s="154"/>
    </row>
    <row r="804" spans="1:19" s="151" customFormat="1" x14ac:dyDescent="0.25">
      <c r="A804" s="153"/>
      <c r="B804" s="153"/>
      <c r="C804" s="454"/>
      <c r="D804" s="154"/>
      <c r="E804" s="155"/>
      <c r="F804" s="155"/>
      <c r="G804" s="156"/>
      <c r="H804" s="157"/>
      <c r="I804" s="158"/>
      <c r="J804" s="153"/>
      <c r="K804" s="154"/>
      <c r="L804" s="154"/>
      <c r="M804" s="153"/>
      <c r="N804" s="153"/>
      <c r="O804" s="154"/>
      <c r="P804" s="154"/>
      <c r="Q804" s="153"/>
      <c r="R804" s="159"/>
      <c r="S804" s="154"/>
    </row>
    <row r="805" spans="1:19" s="151" customFormat="1" x14ac:dyDescent="0.25">
      <c r="A805" s="153"/>
      <c r="B805" s="153"/>
      <c r="C805" s="454"/>
      <c r="D805" s="154"/>
      <c r="E805" s="155"/>
      <c r="F805" s="155"/>
      <c r="G805" s="156"/>
      <c r="H805" s="157"/>
      <c r="I805" s="158"/>
      <c r="J805" s="153"/>
      <c r="K805" s="154"/>
      <c r="L805" s="154"/>
      <c r="M805" s="153"/>
      <c r="N805" s="153"/>
      <c r="O805" s="154"/>
      <c r="P805" s="154"/>
      <c r="Q805" s="153"/>
      <c r="R805" s="159"/>
      <c r="S805" s="154"/>
    </row>
    <row r="806" spans="1:19" s="151" customFormat="1" x14ac:dyDescent="0.25">
      <c r="A806" s="153"/>
      <c r="B806" s="153"/>
      <c r="C806" s="454"/>
      <c r="D806" s="154"/>
      <c r="E806" s="155"/>
      <c r="F806" s="155"/>
      <c r="G806" s="156"/>
      <c r="H806" s="157"/>
      <c r="I806" s="158"/>
      <c r="J806" s="153"/>
      <c r="K806" s="154"/>
      <c r="L806" s="154"/>
      <c r="M806" s="153"/>
      <c r="N806" s="153"/>
      <c r="O806" s="154"/>
      <c r="P806" s="154"/>
      <c r="Q806" s="153"/>
      <c r="R806" s="159"/>
      <c r="S806" s="154"/>
    </row>
    <row r="807" spans="1:19" s="151" customFormat="1" x14ac:dyDescent="0.25">
      <c r="A807" s="153"/>
      <c r="B807" s="153"/>
      <c r="C807" s="454"/>
      <c r="D807" s="154"/>
      <c r="E807" s="155"/>
      <c r="F807" s="155"/>
      <c r="G807" s="156"/>
      <c r="H807" s="157"/>
      <c r="I807" s="158"/>
      <c r="J807" s="153"/>
      <c r="K807" s="154"/>
      <c r="L807" s="154"/>
      <c r="M807" s="153"/>
      <c r="N807" s="153"/>
      <c r="O807" s="154"/>
      <c r="P807" s="154"/>
      <c r="Q807" s="153"/>
      <c r="R807" s="159"/>
      <c r="S807" s="154"/>
    </row>
    <row r="808" spans="1:19" s="151" customFormat="1" x14ac:dyDescent="0.25">
      <c r="A808" s="153"/>
      <c r="B808" s="153"/>
      <c r="C808" s="454"/>
      <c r="D808" s="154"/>
      <c r="E808" s="155"/>
      <c r="F808" s="155"/>
      <c r="G808" s="156"/>
      <c r="H808" s="157"/>
      <c r="I808" s="158"/>
      <c r="J808" s="153"/>
      <c r="K808" s="154"/>
      <c r="L808" s="154"/>
      <c r="M808" s="153"/>
      <c r="N808" s="153"/>
      <c r="O808" s="154"/>
      <c r="P808" s="154"/>
      <c r="Q808" s="153"/>
      <c r="R808" s="159"/>
      <c r="S808" s="154"/>
    </row>
    <row r="809" spans="1:19" s="151" customFormat="1" x14ac:dyDescent="0.25">
      <c r="A809" s="153"/>
      <c r="B809" s="153"/>
      <c r="C809" s="454"/>
      <c r="D809" s="154"/>
      <c r="E809" s="155"/>
      <c r="F809" s="155"/>
      <c r="G809" s="156"/>
      <c r="H809" s="157"/>
      <c r="I809" s="158"/>
      <c r="J809" s="153"/>
      <c r="K809" s="154"/>
      <c r="L809" s="154"/>
      <c r="M809" s="153"/>
      <c r="N809" s="153"/>
      <c r="O809" s="154"/>
      <c r="P809" s="154"/>
      <c r="Q809" s="153"/>
      <c r="R809" s="159"/>
      <c r="S809" s="154"/>
    </row>
    <row r="810" spans="1:19" s="151" customFormat="1" x14ac:dyDescent="0.25">
      <c r="A810" s="153"/>
      <c r="B810" s="153"/>
      <c r="C810" s="454"/>
      <c r="D810" s="154"/>
      <c r="E810" s="155"/>
      <c r="F810" s="155"/>
      <c r="G810" s="156"/>
      <c r="H810" s="157"/>
      <c r="I810" s="158"/>
      <c r="J810" s="153"/>
      <c r="K810" s="154"/>
      <c r="L810" s="154"/>
      <c r="M810" s="153"/>
      <c r="N810" s="153"/>
      <c r="O810" s="154"/>
      <c r="P810" s="154"/>
      <c r="Q810" s="153"/>
      <c r="R810" s="159"/>
      <c r="S810" s="154"/>
    </row>
    <row r="811" spans="1:19" s="151" customFormat="1" x14ac:dyDescent="0.25">
      <c r="A811" s="153"/>
      <c r="B811" s="153"/>
      <c r="C811" s="454"/>
      <c r="D811" s="154"/>
      <c r="E811" s="155"/>
      <c r="F811" s="155"/>
      <c r="G811" s="156"/>
      <c r="H811" s="157"/>
      <c r="I811" s="158"/>
      <c r="J811" s="153"/>
      <c r="K811" s="154"/>
      <c r="L811" s="154"/>
      <c r="M811" s="153"/>
      <c r="N811" s="153"/>
      <c r="O811" s="154"/>
      <c r="P811" s="154"/>
      <c r="Q811" s="153"/>
      <c r="R811" s="159"/>
      <c r="S811" s="154"/>
    </row>
    <row r="812" spans="1:19" s="151" customFormat="1" x14ac:dyDescent="0.25">
      <c r="A812" s="153"/>
      <c r="B812" s="153"/>
      <c r="C812" s="454"/>
      <c r="D812" s="154"/>
      <c r="E812" s="155"/>
      <c r="F812" s="155"/>
      <c r="G812" s="156"/>
      <c r="H812" s="157"/>
      <c r="I812" s="158"/>
      <c r="J812" s="153"/>
      <c r="K812" s="154"/>
      <c r="L812" s="154"/>
      <c r="M812" s="153"/>
      <c r="N812" s="153"/>
      <c r="O812" s="154"/>
      <c r="P812" s="154"/>
      <c r="Q812" s="153"/>
      <c r="R812" s="159"/>
      <c r="S812" s="154"/>
    </row>
    <row r="813" spans="1:19" s="151" customFormat="1" x14ac:dyDescent="0.25">
      <c r="A813" s="153"/>
      <c r="B813" s="153"/>
      <c r="C813" s="454"/>
      <c r="D813" s="154"/>
      <c r="E813" s="155"/>
      <c r="F813" s="155"/>
      <c r="G813" s="156"/>
      <c r="H813" s="157"/>
      <c r="I813" s="158"/>
      <c r="J813" s="153"/>
      <c r="K813" s="154"/>
      <c r="L813" s="154"/>
      <c r="M813" s="153"/>
      <c r="N813" s="153"/>
      <c r="O813" s="154"/>
      <c r="P813" s="154"/>
      <c r="Q813" s="153"/>
      <c r="R813" s="159"/>
      <c r="S813" s="154"/>
    </row>
    <row r="814" spans="1:19" s="151" customFormat="1" x14ac:dyDescent="0.25">
      <c r="A814" s="153"/>
      <c r="B814" s="153"/>
      <c r="C814" s="454"/>
      <c r="D814" s="154"/>
      <c r="E814" s="155"/>
      <c r="F814" s="155"/>
      <c r="G814" s="156"/>
      <c r="H814" s="157"/>
      <c r="I814" s="158"/>
      <c r="J814" s="153"/>
      <c r="K814" s="154"/>
      <c r="L814" s="154"/>
      <c r="M814" s="153"/>
      <c r="N814" s="153"/>
      <c r="O814" s="154"/>
      <c r="P814" s="154"/>
      <c r="Q814" s="153"/>
      <c r="R814" s="159"/>
      <c r="S814" s="154"/>
    </row>
    <row r="815" spans="1:19" s="151" customFormat="1" x14ac:dyDescent="0.25">
      <c r="A815" s="153"/>
      <c r="B815" s="153"/>
      <c r="C815" s="454"/>
      <c r="D815" s="154"/>
      <c r="E815" s="155"/>
      <c r="F815" s="155"/>
      <c r="G815" s="156"/>
      <c r="H815" s="157"/>
      <c r="I815" s="158"/>
      <c r="J815" s="153"/>
      <c r="K815" s="154"/>
      <c r="L815" s="154"/>
      <c r="M815" s="153"/>
      <c r="N815" s="153"/>
      <c r="O815" s="154"/>
      <c r="P815" s="154"/>
      <c r="Q815" s="153"/>
      <c r="R815" s="159"/>
      <c r="S815" s="154"/>
    </row>
    <row r="816" spans="1:19" s="151" customFormat="1" x14ac:dyDescent="0.25">
      <c r="A816" s="153"/>
      <c r="B816" s="153"/>
      <c r="C816" s="454"/>
      <c r="D816" s="154"/>
      <c r="E816" s="155"/>
      <c r="F816" s="155"/>
      <c r="G816" s="156"/>
      <c r="H816" s="157"/>
      <c r="I816" s="158"/>
      <c r="J816" s="153"/>
      <c r="K816" s="154"/>
      <c r="L816" s="154"/>
      <c r="M816" s="153"/>
      <c r="N816" s="153"/>
      <c r="O816" s="154"/>
      <c r="P816" s="154"/>
      <c r="Q816" s="153"/>
      <c r="R816" s="159"/>
      <c r="S816" s="154"/>
    </row>
    <row r="817" spans="1:19" s="151" customFormat="1" x14ac:dyDescent="0.25">
      <c r="A817" s="153"/>
      <c r="B817" s="153"/>
      <c r="C817" s="454"/>
      <c r="D817" s="154"/>
      <c r="E817" s="155"/>
      <c r="F817" s="155"/>
      <c r="G817" s="156"/>
      <c r="H817" s="157"/>
      <c r="I817" s="158"/>
      <c r="J817" s="153"/>
      <c r="K817" s="154"/>
      <c r="L817" s="154"/>
      <c r="M817" s="153"/>
      <c r="N817" s="153"/>
      <c r="O817" s="154"/>
      <c r="P817" s="154"/>
      <c r="Q817" s="153"/>
      <c r="R817" s="159"/>
      <c r="S817" s="154"/>
    </row>
    <row r="818" spans="1:19" s="151" customFormat="1" x14ac:dyDescent="0.25">
      <c r="A818" s="153"/>
      <c r="B818" s="153"/>
      <c r="C818" s="454"/>
      <c r="D818" s="154"/>
      <c r="E818" s="155"/>
      <c r="F818" s="155"/>
      <c r="G818" s="156"/>
      <c r="H818" s="157"/>
      <c r="I818" s="158"/>
      <c r="J818" s="153"/>
      <c r="K818" s="154"/>
      <c r="L818" s="154"/>
      <c r="M818" s="153"/>
      <c r="N818" s="153"/>
      <c r="O818" s="154"/>
      <c r="P818" s="154"/>
      <c r="Q818" s="153"/>
      <c r="R818" s="159"/>
      <c r="S818" s="154"/>
    </row>
    <row r="819" spans="1:19" s="151" customFormat="1" x14ac:dyDescent="0.25">
      <c r="A819" s="153"/>
      <c r="B819" s="153"/>
      <c r="C819" s="454"/>
      <c r="D819" s="154"/>
      <c r="E819" s="155"/>
      <c r="F819" s="155"/>
      <c r="G819" s="156"/>
      <c r="H819" s="157"/>
      <c r="I819" s="158"/>
      <c r="J819" s="153"/>
      <c r="K819" s="154"/>
      <c r="L819" s="154"/>
      <c r="M819" s="153"/>
      <c r="N819" s="153"/>
      <c r="O819" s="154"/>
      <c r="P819" s="154"/>
      <c r="Q819" s="153"/>
      <c r="R819" s="159"/>
      <c r="S819" s="154"/>
    </row>
    <row r="820" spans="1:19" s="151" customFormat="1" x14ac:dyDescent="0.25">
      <c r="A820" s="153"/>
      <c r="B820" s="153"/>
      <c r="C820" s="454"/>
      <c r="D820" s="154"/>
      <c r="E820" s="155"/>
      <c r="F820" s="155"/>
      <c r="G820" s="156"/>
      <c r="H820" s="157"/>
      <c r="I820" s="158"/>
      <c r="J820" s="153"/>
      <c r="K820" s="154"/>
      <c r="L820" s="154"/>
      <c r="M820" s="153"/>
      <c r="N820" s="153"/>
      <c r="O820" s="154"/>
      <c r="P820" s="154"/>
      <c r="Q820" s="153"/>
      <c r="R820" s="159"/>
      <c r="S820" s="154"/>
    </row>
    <row r="821" spans="1:19" s="151" customFormat="1" x14ac:dyDescent="0.25">
      <c r="A821" s="153"/>
      <c r="B821" s="153"/>
      <c r="C821" s="454"/>
      <c r="D821" s="154"/>
      <c r="E821" s="155"/>
      <c r="F821" s="155"/>
      <c r="G821" s="156"/>
      <c r="H821" s="157"/>
      <c r="I821" s="158"/>
      <c r="J821" s="153"/>
      <c r="K821" s="154"/>
      <c r="L821" s="154"/>
      <c r="M821" s="153"/>
      <c r="N821" s="153"/>
      <c r="O821" s="154"/>
      <c r="P821" s="154"/>
      <c r="Q821" s="153"/>
      <c r="R821" s="159"/>
      <c r="S821" s="154"/>
    </row>
    <row r="822" spans="1:19" s="151" customFormat="1" x14ac:dyDescent="0.25">
      <c r="A822" s="153"/>
      <c r="B822" s="153"/>
      <c r="C822" s="454"/>
      <c r="D822" s="154"/>
      <c r="E822" s="155"/>
      <c r="F822" s="155"/>
      <c r="G822" s="156"/>
      <c r="H822" s="157"/>
      <c r="I822" s="158"/>
      <c r="J822" s="153"/>
      <c r="K822" s="154"/>
      <c r="L822" s="154"/>
      <c r="M822" s="153"/>
      <c r="N822" s="153"/>
      <c r="O822" s="154"/>
      <c r="P822" s="154"/>
      <c r="Q822" s="153"/>
      <c r="R822" s="159"/>
      <c r="S822" s="154"/>
    </row>
    <row r="823" spans="1:19" s="151" customFormat="1" x14ac:dyDescent="0.25">
      <c r="A823" s="153"/>
      <c r="B823" s="153"/>
      <c r="C823" s="454"/>
      <c r="D823" s="154"/>
      <c r="E823" s="155"/>
      <c r="F823" s="155"/>
      <c r="G823" s="156"/>
      <c r="H823" s="157"/>
      <c r="I823" s="158"/>
      <c r="J823" s="153"/>
      <c r="K823" s="154"/>
      <c r="L823" s="154"/>
      <c r="M823" s="153"/>
      <c r="N823" s="153"/>
      <c r="O823" s="154"/>
      <c r="P823" s="154"/>
      <c r="Q823" s="153"/>
      <c r="R823" s="159"/>
      <c r="S823" s="154"/>
    </row>
    <row r="824" spans="1:19" s="151" customFormat="1" x14ac:dyDescent="0.25">
      <c r="A824" s="153"/>
      <c r="B824" s="153"/>
      <c r="C824" s="454"/>
      <c r="D824" s="154"/>
      <c r="E824" s="155"/>
      <c r="F824" s="155"/>
      <c r="G824" s="156"/>
      <c r="H824" s="157"/>
      <c r="I824" s="158"/>
      <c r="J824" s="153"/>
      <c r="K824" s="154"/>
      <c r="L824" s="154"/>
      <c r="M824" s="153"/>
      <c r="N824" s="153"/>
      <c r="O824" s="154"/>
      <c r="P824" s="154"/>
      <c r="Q824" s="153"/>
      <c r="R824" s="159"/>
      <c r="S824" s="154"/>
    </row>
    <row r="825" spans="1:19" s="151" customFormat="1" x14ac:dyDescent="0.25">
      <c r="A825" s="153"/>
      <c r="B825" s="153"/>
      <c r="C825" s="454"/>
      <c r="D825" s="154"/>
      <c r="E825" s="155"/>
      <c r="F825" s="155"/>
      <c r="G825" s="156"/>
      <c r="H825" s="157"/>
      <c r="I825" s="158"/>
      <c r="J825" s="153"/>
      <c r="K825" s="154"/>
      <c r="L825" s="154"/>
      <c r="M825" s="153"/>
      <c r="N825" s="153"/>
      <c r="O825" s="154"/>
      <c r="P825" s="154"/>
      <c r="Q825" s="153"/>
      <c r="R825" s="159"/>
      <c r="S825" s="154"/>
    </row>
    <row r="826" spans="1:19" s="151" customFormat="1" x14ac:dyDescent="0.25">
      <c r="A826" s="153"/>
      <c r="B826" s="153"/>
      <c r="C826" s="454"/>
      <c r="D826" s="154"/>
      <c r="E826" s="155"/>
      <c r="F826" s="155"/>
      <c r="G826" s="156"/>
      <c r="H826" s="157"/>
      <c r="I826" s="158"/>
      <c r="J826" s="153"/>
      <c r="K826" s="154"/>
      <c r="L826" s="154"/>
      <c r="M826" s="153"/>
      <c r="N826" s="153"/>
      <c r="O826" s="154"/>
      <c r="P826" s="154"/>
      <c r="Q826" s="153"/>
      <c r="R826" s="159"/>
      <c r="S826" s="154"/>
    </row>
    <row r="827" spans="1:19" s="151" customFormat="1" x14ac:dyDescent="0.25">
      <c r="A827" s="153"/>
      <c r="B827" s="153"/>
      <c r="C827" s="454"/>
      <c r="D827" s="154"/>
      <c r="E827" s="155"/>
      <c r="F827" s="155"/>
      <c r="G827" s="156"/>
      <c r="H827" s="157"/>
      <c r="I827" s="158"/>
      <c r="J827" s="153"/>
      <c r="K827" s="154"/>
      <c r="L827" s="154"/>
      <c r="M827" s="153"/>
      <c r="N827" s="153"/>
      <c r="O827" s="154"/>
      <c r="P827" s="154"/>
      <c r="Q827" s="153"/>
      <c r="R827" s="159"/>
      <c r="S827" s="154"/>
    </row>
    <row r="828" spans="1:19" s="151" customFormat="1" x14ac:dyDescent="0.25">
      <c r="A828" s="153"/>
      <c r="B828" s="153"/>
      <c r="C828" s="454"/>
      <c r="D828" s="154"/>
      <c r="E828" s="155"/>
      <c r="F828" s="155"/>
      <c r="G828" s="156"/>
      <c r="H828" s="157"/>
      <c r="I828" s="158"/>
      <c r="J828" s="153"/>
      <c r="K828" s="154"/>
      <c r="L828" s="154"/>
      <c r="M828" s="153"/>
      <c r="N828" s="153"/>
      <c r="O828" s="154"/>
      <c r="P828" s="154"/>
      <c r="Q828" s="153"/>
      <c r="R828" s="159"/>
      <c r="S828" s="154"/>
    </row>
    <row r="829" spans="1:19" s="151" customFormat="1" x14ac:dyDescent="0.25">
      <c r="A829" s="153"/>
      <c r="B829" s="153"/>
      <c r="C829" s="454"/>
      <c r="D829" s="154"/>
      <c r="E829" s="155"/>
      <c r="F829" s="155"/>
      <c r="G829" s="156"/>
      <c r="H829" s="157"/>
      <c r="I829" s="158"/>
      <c r="J829" s="153"/>
      <c r="K829" s="154"/>
      <c r="L829" s="154"/>
      <c r="M829" s="153"/>
      <c r="N829" s="153"/>
      <c r="O829" s="154"/>
      <c r="P829" s="154"/>
      <c r="Q829" s="153"/>
      <c r="R829" s="159"/>
      <c r="S829" s="154"/>
    </row>
    <row r="830" spans="1:19" s="151" customFormat="1" x14ac:dyDescent="0.25">
      <c r="A830" s="153"/>
      <c r="B830" s="153"/>
      <c r="C830" s="454"/>
      <c r="D830" s="154"/>
      <c r="E830" s="155"/>
      <c r="F830" s="155"/>
      <c r="G830" s="156"/>
      <c r="H830" s="157"/>
      <c r="I830" s="158"/>
      <c r="J830" s="153"/>
      <c r="K830" s="154"/>
      <c r="L830" s="154"/>
      <c r="M830" s="153"/>
      <c r="N830" s="153"/>
      <c r="O830" s="154"/>
      <c r="P830" s="154"/>
      <c r="Q830" s="153"/>
      <c r="R830" s="159"/>
      <c r="S830" s="154"/>
    </row>
    <row r="831" spans="1:19" s="151" customFormat="1" x14ac:dyDescent="0.25">
      <c r="A831" s="153"/>
      <c r="B831" s="153"/>
      <c r="C831" s="454"/>
      <c r="D831" s="154"/>
      <c r="E831" s="155"/>
      <c r="F831" s="155"/>
      <c r="G831" s="156"/>
      <c r="H831" s="157"/>
      <c r="I831" s="158"/>
      <c r="J831" s="153"/>
      <c r="K831" s="154"/>
      <c r="L831" s="154"/>
      <c r="M831" s="153"/>
      <c r="N831" s="153"/>
      <c r="O831" s="154"/>
      <c r="P831" s="154"/>
      <c r="Q831" s="153"/>
      <c r="R831" s="159"/>
      <c r="S831" s="154"/>
    </row>
    <row r="832" spans="1:19" s="151" customFormat="1" x14ac:dyDescent="0.25">
      <c r="A832" s="153"/>
      <c r="B832" s="153"/>
      <c r="C832" s="454"/>
      <c r="D832" s="154"/>
      <c r="E832" s="155"/>
      <c r="F832" s="155"/>
      <c r="G832" s="156"/>
      <c r="H832" s="157"/>
      <c r="I832" s="158"/>
      <c r="J832" s="153"/>
      <c r="K832" s="154"/>
      <c r="L832" s="154"/>
      <c r="M832" s="153"/>
      <c r="N832" s="153"/>
      <c r="O832" s="154"/>
      <c r="P832" s="154"/>
      <c r="Q832" s="153"/>
      <c r="R832" s="159"/>
      <c r="S832" s="154"/>
    </row>
    <row r="833" spans="1:19" s="151" customFormat="1" x14ac:dyDescent="0.25">
      <c r="A833" s="153"/>
      <c r="B833" s="153"/>
      <c r="C833" s="454"/>
      <c r="D833" s="154"/>
      <c r="E833" s="155"/>
      <c r="F833" s="155"/>
      <c r="G833" s="156"/>
      <c r="H833" s="157"/>
      <c r="I833" s="158"/>
      <c r="J833" s="153"/>
      <c r="K833" s="154"/>
      <c r="L833" s="154"/>
      <c r="M833" s="153"/>
      <c r="N833" s="153"/>
      <c r="O833" s="154"/>
      <c r="P833" s="154"/>
      <c r="Q833" s="153"/>
      <c r="R833" s="159"/>
      <c r="S833" s="154"/>
    </row>
    <row r="834" spans="1:19" s="151" customFormat="1" x14ac:dyDescent="0.25">
      <c r="A834" s="153"/>
      <c r="B834" s="153"/>
      <c r="C834" s="454"/>
      <c r="D834" s="154"/>
      <c r="E834" s="155"/>
      <c r="F834" s="155"/>
      <c r="G834" s="156"/>
      <c r="H834" s="157"/>
      <c r="I834" s="158"/>
      <c r="J834" s="153"/>
      <c r="K834" s="154"/>
      <c r="L834" s="154"/>
      <c r="M834" s="153"/>
      <c r="N834" s="153"/>
      <c r="O834" s="154"/>
      <c r="P834" s="154"/>
      <c r="Q834" s="153"/>
      <c r="R834" s="159"/>
      <c r="S834" s="154"/>
    </row>
    <row r="835" spans="1:19" s="151" customFormat="1" x14ac:dyDescent="0.25">
      <c r="A835" s="153"/>
      <c r="B835" s="153"/>
      <c r="C835" s="454"/>
      <c r="D835" s="154"/>
      <c r="E835" s="155"/>
      <c r="F835" s="155"/>
      <c r="G835" s="156"/>
      <c r="H835" s="157"/>
      <c r="I835" s="158"/>
      <c r="J835" s="153"/>
      <c r="K835" s="154"/>
      <c r="L835" s="154"/>
      <c r="M835" s="153"/>
      <c r="N835" s="153"/>
      <c r="O835" s="154"/>
      <c r="P835" s="154"/>
      <c r="Q835" s="153"/>
      <c r="R835" s="159"/>
      <c r="S835" s="154"/>
    </row>
    <row r="836" spans="1:19" s="151" customFormat="1" x14ac:dyDescent="0.25">
      <c r="A836" s="153"/>
      <c r="B836" s="153"/>
      <c r="C836" s="454"/>
      <c r="D836" s="154"/>
      <c r="E836" s="155"/>
      <c r="F836" s="155"/>
      <c r="G836" s="156"/>
      <c r="H836" s="157"/>
      <c r="I836" s="158"/>
      <c r="J836" s="153"/>
      <c r="K836" s="154"/>
      <c r="L836" s="154"/>
      <c r="M836" s="153"/>
      <c r="N836" s="153"/>
      <c r="O836" s="154"/>
      <c r="P836" s="154"/>
      <c r="Q836" s="153"/>
      <c r="R836" s="159"/>
      <c r="S836" s="154"/>
    </row>
    <row r="837" spans="1:19" s="151" customFormat="1" x14ac:dyDescent="0.25">
      <c r="A837" s="153"/>
      <c r="B837" s="153"/>
      <c r="C837" s="454"/>
      <c r="D837" s="154"/>
      <c r="E837" s="155"/>
      <c r="F837" s="155"/>
      <c r="G837" s="156"/>
      <c r="H837" s="157"/>
      <c r="I837" s="158"/>
      <c r="J837" s="153"/>
      <c r="K837" s="154"/>
      <c r="L837" s="154"/>
      <c r="M837" s="153"/>
      <c r="N837" s="153"/>
      <c r="O837" s="154"/>
      <c r="P837" s="154"/>
      <c r="Q837" s="153"/>
      <c r="R837" s="159"/>
      <c r="S837" s="154"/>
    </row>
    <row r="838" spans="1:19" s="151" customFormat="1" x14ac:dyDescent="0.25">
      <c r="A838" s="153"/>
      <c r="B838" s="153"/>
      <c r="C838" s="454"/>
      <c r="D838" s="154"/>
      <c r="E838" s="155"/>
      <c r="F838" s="155"/>
      <c r="G838" s="156"/>
      <c r="H838" s="157"/>
      <c r="I838" s="158"/>
      <c r="J838" s="153"/>
      <c r="K838" s="154"/>
      <c r="L838" s="154"/>
      <c r="M838" s="153"/>
      <c r="N838" s="153"/>
      <c r="O838" s="154"/>
      <c r="P838" s="154"/>
      <c r="Q838" s="153"/>
      <c r="R838" s="159"/>
      <c r="S838" s="154"/>
    </row>
    <row r="839" spans="1:19" s="151" customFormat="1" x14ac:dyDescent="0.25">
      <c r="A839" s="153"/>
      <c r="B839" s="153"/>
      <c r="C839" s="454"/>
      <c r="D839" s="154"/>
      <c r="E839" s="155"/>
      <c r="F839" s="155"/>
      <c r="G839" s="156"/>
      <c r="H839" s="157"/>
      <c r="I839" s="158"/>
      <c r="J839" s="153"/>
      <c r="K839" s="154"/>
      <c r="L839" s="154"/>
      <c r="M839" s="153"/>
      <c r="N839" s="153"/>
      <c r="O839" s="154"/>
      <c r="P839" s="154"/>
      <c r="Q839" s="153"/>
      <c r="R839" s="159"/>
      <c r="S839" s="154"/>
    </row>
    <row r="840" spans="1:19" s="151" customFormat="1" x14ac:dyDescent="0.25">
      <c r="A840" s="153"/>
      <c r="B840" s="153"/>
      <c r="C840" s="454"/>
      <c r="D840" s="154"/>
      <c r="E840" s="155"/>
      <c r="F840" s="155"/>
      <c r="G840" s="156"/>
      <c r="H840" s="157"/>
      <c r="I840" s="158"/>
      <c r="J840" s="153"/>
      <c r="K840" s="154"/>
      <c r="L840" s="154"/>
      <c r="M840" s="153"/>
      <c r="N840" s="153"/>
      <c r="O840" s="154"/>
      <c r="P840" s="154"/>
      <c r="Q840" s="153"/>
      <c r="R840" s="159"/>
      <c r="S840" s="154"/>
    </row>
    <row r="841" spans="1:19" s="151" customFormat="1" x14ac:dyDescent="0.25">
      <c r="A841" s="153"/>
      <c r="B841" s="153"/>
      <c r="C841" s="454"/>
      <c r="D841" s="154"/>
      <c r="E841" s="155"/>
      <c r="F841" s="155"/>
      <c r="G841" s="156"/>
      <c r="H841" s="157"/>
      <c r="I841" s="158"/>
      <c r="J841" s="153"/>
      <c r="K841" s="154"/>
      <c r="L841" s="154"/>
      <c r="M841" s="153"/>
      <c r="N841" s="153"/>
      <c r="O841" s="154"/>
      <c r="P841" s="154"/>
      <c r="Q841" s="153"/>
      <c r="R841" s="159"/>
      <c r="S841" s="154"/>
    </row>
    <row r="842" spans="1:19" s="151" customFormat="1" x14ac:dyDescent="0.25">
      <c r="A842" s="153"/>
      <c r="B842" s="153"/>
      <c r="C842" s="454"/>
      <c r="D842" s="154"/>
      <c r="E842" s="155"/>
      <c r="F842" s="155"/>
      <c r="G842" s="156"/>
      <c r="H842" s="157"/>
      <c r="I842" s="158"/>
      <c r="J842" s="153"/>
      <c r="K842" s="154"/>
      <c r="L842" s="154"/>
      <c r="M842" s="153"/>
      <c r="N842" s="153"/>
      <c r="O842" s="154"/>
      <c r="P842" s="154"/>
      <c r="Q842" s="153"/>
      <c r="R842" s="159"/>
      <c r="S842" s="154"/>
    </row>
    <row r="843" spans="1:19" s="151" customFormat="1" x14ac:dyDescent="0.25">
      <c r="A843" s="153"/>
      <c r="B843" s="153"/>
      <c r="C843" s="454"/>
      <c r="D843" s="154"/>
      <c r="E843" s="155"/>
      <c r="F843" s="155"/>
      <c r="G843" s="156"/>
      <c r="H843" s="157"/>
      <c r="I843" s="158"/>
      <c r="J843" s="153"/>
      <c r="K843" s="154"/>
      <c r="L843" s="154"/>
      <c r="M843" s="153"/>
      <c r="N843" s="153"/>
      <c r="O843" s="154"/>
      <c r="P843" s="154"/>
      <c r="Q843" s="153"/>
      <c r="R843" s="159"/>
      <c r="S843" s="154"/>
    </row>
    <row r="844" spans="1:19" s="151" customFormat="1" x14ac:dyDescent="0.25">
      <c r="A844" s="153"/>
      <c r="B844" s="153"/>
      <c r="C844" s="454"/>
      <c r="D844" s="154"/>
      <c r="E844" s="155"/>
      <c r="F844" s="155"/>
      <c r="G844" s="156"/>
      <c r="H844" s="157"/>
      <c r="I844" s="158"/>
      <c r="J844" s="153"/>
      <c r="K844" s="154"/>
      <c r="L844" s="154"/>
      <c r="M844" s="153"/>
      <c r="N844" s="153"/>
      <c r="O844" s="154"/>
      <c r="P844" s="154"/>
      <c r="Q844" s="153"/>
      <c r="R844" s="159"/>
      <c r="S844" s="154"/>
    </row>
    <row r="845" spans="1:19" s="151" customFormat="1" x14ac:dyDescent="0.25">
      <c r="A845" s="153"/>
      <c r="B845" s="153"/>
      <c r="C845" s="454"/>
      <c r="D845" s="154"/>
      <c r="E845" s="155"/>
      <c r="F845" s="155"/>
      <c r="G845" s="156"/>
      <c r="H845" s="157"/>
      <c r="I845" s="158"/>
      <c r="J845" s="153"/>
      <c r="K845" s="154"/>
      <c r="L845" s="154"/>
      <c r="M845" s="153"/>
      <c r="N845" s="153"/>
      <c r="O845" s="154"/>
      <c r="P845" s="154"/>
      <c r="Q845" s="153"/>
      <c r="R845" s="159"/>
      <c r="S845" s="154"/>
    </row>
    <row r="846" spans="1:19" s="151" customFormat="1" x14ac:dyDescent="0.25">
      <c r="A846" s="153"/>
      <c r="B846" s="153"/>
      <c r="C846" s="454"/>
      <c r="D846" s="154"/>
      <c r="E846" s="155"/>
      <c r="F846" s="155"/>
      <c r="G846" s="156"/>
      <c r="H846" s="157"/>
      <c r="I846" s="158"/>
      <c r="J846" s="153"/>
      <c r="K846" s="154"/>
      <c r="L846" s="154"/>
      <c r="M846" s="153"/>
      <c r="N846" s="153"/>
      <c r="O846" s="154"/>
      <c r="P846" s="154"/>
      <c r="Q846" s="153"/>
      <c r="R846" s="159"/>
      <c r="S846" s="154"/>
    </row>
    <row r="847" spans="1:19" s="151" customFormat="1" x14ac:dyDescent="0.25">
      <c r="A847" s="153"/>
      <c r="B847" s="153"/>
      <c r="C847" s="454"/>
      <c r="D847" s="154"/>
      <c r="E847" s="155"/>
      <c r="F847" s="155"/>
      <c r="G847" s="156"/>
      <c r="H847" s="157"/>
      <c r="I847" s="158"/>
      <c r="J847" s="153"/>
      <c r="K847" s="154"/>
      <c r="L847" s="154"/>
      <c r="M847" s="153"/>
      <c r="N847" s="153"/>
      <c r="O847" s="154"/>
      <c r="P847" s="154"/>
      <c r="Q847" s="153"/>
      <c r="R847" s="159"/>
      <c r="S847" s="154"/>
    </row>
    <row r="848" spans="1:19" s="151" customFormat="1" x14ac:dyDescent="0.25">
      <c r="A848" s="153"/>
      <c r="B848" s="153"/>
      <c r="C848" s="454"/>
      <c r="D848" s="154"/>
      <c r="E848" s="155"/>
      <c r="F848" s="155"/>
      <c r="G848" s="156"/>
      <c r="H848" s="157"/>
      <c r="I848" s="158"/>
      <c r="J848" s="153"/>
      <c r="K848" s="154"/>
      <c r="L848" s="154"/>
      <c r="M848" s="153"/>
      <c r="N848" s="153"/>
      <c r="O848" s="154"/>
      <c r="P848" s="154"/>
      <c r="Q848" s="153"/>
      <c r="R848" s="159"/>
      <c r="S848" s="154"/>
    </row>
    <row r="849" spans="1:19" s="151" customFormat="1" x14ac:dyDescent="0.25">
      <c r="A849" s="153"/>
      <c r="B849" s="153"/>
      <c r="C849" s="454"/>
      <c r="D849" s="154"/>
      <c r="E849" s="155"/>
      <c r="F849" s="155"/>
      <c r="G849" s="156"/>
      <c r="H849" s="157"/>
      <c r="I849" s="158"/>
      <c r="J849" s="153"/>
      <c r="K849" s="154"/>
      <c r="L849" s="154"/>
      <c r="M849" s="153"/>
      <c r="N849" s="153"/>
      <c r="O849" s="154"/>
      <c r="P849" s="154"/>
      <c r="Q849" s="153"/>
      <c r="R849" s="159"/>
      <c r="S849" s="154"/>
    </row>
    <row r="850" spans="1:19" s="151" customFormat="1" x14ac:dyDescent="0.25">
      <c r="A850" s="153"/>
      <c r="B850" s="153"/>
      <c r="C850" s="454"/>
      <c r="D850" s="154"/>
      <c r="E850" s="155"/>
      <c r="F850" s="155"/>
      <c r="G850" s="156"/>
      <c r="H850" s="157"/>
      <c r="I850" s="158"/>
      <c r="J850" s="153"/>
      <c r="K850" s="154"/>
      <c r="L850" s="154"/>
      <c r="M850" s="153"/>
      <c r="N850" s="153"/>
      <c r="O850" s="154"/>
      <c r="P850" s="154"/>
      <c r="Q850" s="153"/>
      <c r="R850" s="159"/>
      <c r="S850" s="154"/>
    </row>
    <row r="851" spans="1:19" s="151" customFormat="1" x14ac:dyDescent="0.25">
      <c r="A851" s="153"/>
      <c r="B851" s="153"/>
      <c r="C851" s="454"/>
      <c r="D851" s="154"/>
      <c r="E851" s="155"/>
      <c r="F851" s="155"/>
      <c r="G851" s="156"/>
      <c r="H851" s="157"/>
      <c r="I851" s="158"/>
      <c r="J851" s="153"/>
      <c r="K851" s="154"/>
      <c r="L851" s="154"/>
      <c r="M851" s="153"/>
      <c r="N851" s="153"/>
      <c r="O851" s="154"/>
      <c r="P851" s="154"/>
      <c r="Q851" s="153"/>
      <c r="R851" s="159"/>
      <c r="S851" s="154"/>
    </row>
    <row r="852" spans="1:19" s="151" customFormat="1" x14ac:dyDescent="0.25">
      <c r="A852" s="153"/>
      <c r="B852" s="153"/>
      <c r="C852" s="454"/>
      <c r="D852" s="154"/>
      <c r="E852" s="155"/>
      <c r="F852" s="155"/>
      <c r="G852" s="156"/>
      <c r="H852" s="157"/>
      <c r="I852" s="158"/>
      <c r="J852" s="153"/>
      <c r="K852" s="154"/>
      <c r="L852" s="154"/>
      <c r="M852" s="153"/>
      <c r="N852" s="153"/>
      <c r="O852" s="154"/>
      <c r="P852" s="154"/>
      <c r="Q852" s="153"/>
      <c r="R852" s="159"/>
      <c r="S852" s="154"/>
    </row>
    <row r="853" spans="1:19" s="151" customFormat="1" x14ac:dyDescent="0.25">
      <c r="A853" s="153"/>
      <c r="B853" s="153"/>
      <c r="C853" s="454"/>
      <c r="D853" s="154"/>
      <c r="E853" s="155"/>
      <c r="F853" s="155"/>
      <c r="G853" s="156"/>
      <c r="H853" s="157"/>
      <c r="I853" s="158"/>
      <c r="J853" s="153"/>
      <c r="K853" s="154"/>
      <c r="L853" s="154"/>
      <c r="M853" s="153"/>
      <c r="N853" s="153"/>
      <c r="O853" s="154"/>
      <c r="P853" s="154"/>
      <c r="Q853" s="153"/>
      <c r="R853" s="159"/>
      <c r="S853" s="154"/>
    </row>
    <row r="854" spans="1:19" s="151" customFormat="1" x14ac:dyDescent="0.25">
      <c r="A854" s="153"/>
      <c r="B854" s="153"/>
      <c r="C854" s="454"/>
      <c r="D854" s="154"/>
      <c r="E854" s="155"/>
      <c r="F854" s="155"/>
      <c r="G854" s="156"/>
      <c r="H854" s="157"/>
      <c r="I854" s="158"/>
      <c r="J854" s="153"/>
      <c r="K854" s="154"/>
      <c r="L854" s="154"/>
      <c r="M854" s="153"/>
      <c r="N854" s="153"/>
      <c r="O854" s="154"/>
      <c r="P854" s="154"/>
      <c r="Q854" s="153"/>
      <c r="R854" s="159"/>
      <c r="S854" s="154"/>
    </row>
    <row r="855" spans="1:19" s="151" customFormat="1" x14ac:dyDescent="0.25">
      <c r="A855" s="153"/>
      <c r="B855" s="153"/>
      <c r="C855" s="454"/>
      <c r="D855" s="154"/>
      <c r="E855" s="155"/>
      <c r="F855" s="155"/>
      <c r="G855" s="156"/>
      <c r="H855" s="157"/>
      <c r="I855" s="158"/>
      <c r="J855" s="153"/>
      <c r="K855" s="154"/>
      <c r="L855" s="154"/>
      <c r="M855" s="153"/>
      <c r="N855" s="153"/>
      <c r="O855" s="154"/>
      <c r="P855" s="154"/>
      <c r="Q855" s="153"/>
      <c r="R855" s="159"/>
      <c r="S855" s="154"/>
    </row>
    <row r="856" spans="1:19" s="151" customFormat="1" x14ac:dyDescent="0.25">
      <c r="A856" s="153"/>
      <c r="B856" s="153"/>
      <c r="C856" s="454"/>
      <c r="D856" s="154"/>
      <c r="E856" s="155"/>
      <c r="F856" s="155"/>
      <c r="G856" s="156"/>
      <c r="H856" s="157"/>
      <c r="I856" s="158"/>
      <c r="J856" s="153"/>
      <c r="K856" s="154"/>
      <c r="L856" s="154"/>
      <c r="M856" s="153"/>
      <c r="N856" s="153"/>
      <c r="O856" s="154"/>
      <c r="P856" s="154"/>
      <c r="Q856" s="153"/>
      <c r="R856" s="159"/>
      <c r="S856" s="154"/>
    </row>
    <row r="857" spans="1:19" s="151" customFormat="1" x14ac:dyDescent="0.25">
      <c r="A857" s="153"/>
      <c r="B857" s="153"/>
      <c r="C857" s="454"/>
      <c r="D857" s="154"/>
      <c r="E857" s="155"/>
      <c r="F857" s="155"/>
      <c r="G857" s="156"/>
      <c r="H857" s="157"/>
      <c r="I857" s="158"/>
      <c r="J857" s="153"/>
      <c r="K857" s="154"/>
      <c r="L857" s="154"/>
      <c r="M857" s="153"/>
      <c r="N857" s="153"/>
      <c r="O857" s="154"/>
      <c r="P857" s="154"/>
      <c r="Q857" s="153"/>
      <c r="R857" s="159"/>
      <c r="S857" s="154"/>
    </row>
    <row r="858" spans="1:19" s="151" customFormat="1" x14ac:dyDescent="0.25">
      <c r="A858" s="153"/>
      <c r="B858" s="153"/>
      <c r="C858" s="454"/>
      <c r="D858" s="154"/>
      <c r="E858" s="155"/>
      <c r="F858" s="155"/>
      <c r="G858" s="156"/>
      <c r="H858" s="157"/>
      <c r="I858" s="158"/>
      <c r="J858" s="153"/>
      <c r="K858" s="154"/>
      <c r="L858" s="154"/>
      <c r="M858" s="153"/>
      <c r="N858" s="153"/>
      <c r="O858" s="154"/>
      <c r="P858" s="154"/>
      <c r="Q858" s="153"/>
      <c r="R858" s="159"/>
      <c r="S858" s="154"/>
    </row>
    <row r="859" spans="1:19" s="151" customFormat="1" x14ac:dyDescent="0.25">
      <c r="A859" s="153"/>
      <c r="B859" s="153"/>
      <c r="C859" s="454"/>
      <c r="D859" s="154"/>
      <c r="E859" s="155"/>
      <c r="F859" s="155"/>
      <c r="G859" s="156"/>
      <c r="H859" s="157"/>
      <c r="I859" s="158"/>
      <c r="J859" s="153"/>
      <c r="K859" s="154"/>
      <c r="L859" s="154"/>
      <c r="M859" s="153"/>
      <c r="N859" s="153"/>
      <c r="O859" s="154"/>
      <c r="P859" s="154"/>
      <c r="Q859" s="153"/>
      <c r="R859" s="159"/>
      <c r="S859" s="154"/>
    </row>
    <row r="860" spans="1:19" s="151" customFormat="1" x14ac:dyDescent="0.25">
      <c r="A860" s="153"/>
      <c r="B860" s="153"/>
      <c r="C860" s="454"/>
      <c r="D860" s="154"/>
      <c r="E860" s="155"/>
      <c r="F860" s="155"/>
      <c r="G860" s="156"/>
      <c r="H860" s="157"/>
      <c r="I860" s="158"/>
      <c r="J860" s="153"/>
      <c r="K860" s="154"/>
      <c r="L860" s="154"/>
      <c r="M860" s="153"/>
      <c r="N860" s="153"/>
      <c r="O860" s="154"/>
      <c r="P860" s="154"/>
      <c r="Q860" s="153"/>
      <c r="R860" s="159"/>
      <c r="S860" s="154"/>
    </row>
    <row r="861" spans="1:19" s="151" customFormat="1" x14ac:dyDescent="0.25">
      <c r="A861" s="153"/>
      <c r="B861" s="153"/>
      <c r="C861" s="454"/>
      <c r="D861" s="154"/>
      <c r="E861" s="155"/>
      <c r="F861" s="155"/>
      <c r="G861" s="156"/>
      <c r="H861" s="157"/>
      <c r="I861" s="158"/>
      <c r="J861" s="153"/>
      <c r="K861" s="154"/>
      <c r="L861" s="154"/>
      <c r="M861" s="153"/>
      <c r="N861" s="153"/>
      <c r="O861" s="154"/>
      <c r="P861" s="154"/>
      <c r="Q861" s="153"/>
      <c r="R861" s="159"/>
      <c r="S861" s="154"/>
    </row>
    <row r="862" spans="1:19" s="151" customFormat="1" x14ac:dyDescent="0.25">
      <c r="A862" s="153"/>
      <c r="B862" s="153"/>
      <c r="C862" s="454"/>
      <c r="D862" s="154"/>
      <c r="E862" s="155"/>
      <c r="F862" s="155"/>
      <c r="G862" s="156"/>
      <c r="H862" s="157"/>
      <c r="I862" s="158"/>
      <c r="J862" s="153"/>
      <c r="K862" s="154"/>
      <c r="L862" s="154"/>
      <c r="M862" s="153"/>
      <c r="N862" s="153"/>
      <c r="O862" s="154"/>
      <c r="P862" s="154"/>
      <c r="Q862" s="153"/>
      <c r="R862" s="159"/>
      <c r="S862" s="154"/>
    </row>
    <row r="863" spans="1:19" s="151" customFormat="1" x14ac:dyDescent="0.25">
      <c r="A863" s="153"/>
      <c r="B863" s="153"/>
      <c r="C863" s="454"/>
      <c r="D863" s="154"/>
      <c r="E863" s="155"/>
      <c r="F863" s="155"/>
      <c r="G863" s="156"/>
      <c r="H863" s="157"/>
      <c r="I863" s="158"/>
      <c r="J863" s="153"/>
      <c r="K863" s="154"/>
      <c r="L863" s="154"/>
      <c r="M863" s="153"/>
      <c r="N863" s="153"/>
      <c r="O863" s="154"/>
      <c r="P863" s="154"/>
      <c r="Q863" s="153"/>
      <c r="R863" s="159"/>
      <c r="S863" s="154"/>
    </row>
    <row r="864" spans="1:19" s="151" customFormat="1" x14ac:dyDescent="0.25">
      <c r="A864" s="153"/>
      <c r="B864" s="153"/>
      <c r="C864" s="454"/>
      <c r="D864" s="154"/>
      <c r="E864" s="155"/>
      <c r="F864" s="155"/>
      <c r="G864" s="156"/>
      <c r="H864" s="157"/>
      <c r="I864" s="158"/>
      <c r="J864" s="153"/>
      <c r="K864" s="154"/>
      <c r="L864" s="154"/>
      <c r="M864" s="153"/>
      <c r="N864" s="153"/>
      <c r="O864" s="154"/>
      <c r="P864" s="154"/>
      <c r="Q864" s="153"/>
      <c r="R864" s="159"/>
      <c r="S864" s="154"/>
    </row>
    <row r="865" spans="1:19" s="151" customFormat="1" x14ac:dyDescent="0.25">
      <c r="A865" s="153"/>
      <c r="B865" s="153"/>
      <c r="C865" s="454"/>
      <c r="D865" s="154"/>
      <c r="E865" s="155"/>
      <c r="F865" s="155"/>
      <c r="G865" s="156"/>
      <c r="H865" s="157"/>
      <c r="I865" s="158"/>
      <c r="J865" s="153"/>
      <c r="K865" s="154"/>
      <c r="L865" s="154"/>
      <c r="M865" s="153"/>
      <c r="N865" s="153"/>
      <c r="O865" s="154"/>
      <c r="P865" s="154"/>
      <c r="Q865" s="153"/>
      <c r="R865" s="159"/>
      <c r="S865" s="154"/>
    </row>
    <row r="866" spans="1:19" s="151" customFormat="1" x14ac:dyDescent="0.25">
      <c r="A866" s="153"/>
      <c r="B866" s="153"/>
      <c r="C866" s="454"/>
      <c r="D866" s="154"/>
      <c r="E866" s="155"/>
      <c r="F866" s="155"/>
      <c r="G866" s="156"/>
      <c r="H866" s="157"/>
      <c r="I866" s="158"/>
      <c r="J866" s="153"/>
      <c r="K866" s="154"/>
      <c r="L866" s="154"/>
      <c r="M866" s="153"/>
      <c r="N866" s="153"/>
      <c r="O866" s="154"/>
      <c r="P866" s="154"/>
      <c r="Q866" s="153"/>
      <c r="R866" s="159"/>
      <c r="S866" s="154"/>
    </row>
    <row r="867" spans="1:19" s="151" customFormat="1" x14ac:dyDescent="0.25">
      <c r="A867" s="153"/>
      <c r="B867" s="153"/>
      <c r="C867" s="454"/>
      <c r="D867" s="154"/>
      <c r="E867" s="155"/>
      <c r="F867" s="155"/>
      <c r="G867" s="156"/>
      <c r="H867" s="157"/>
      <c r="I867" s="158"/>
      <c r="J867" s="153"/>
      <c r="K867" s="154"/>
      <c r="L867" s="154"/>
      <c r="M867" s="153"/>
      <c r="N867" s="153"/>
      <c r="O867" s="154"/>
      <c r="P867" s="154"/>
      <c r="Q867" s="153"/>
      <c r="R867" s="159"/>
      <c r="S867" s="154"/>
    </row>
    <row r="868" spans="1:19" s="151" customFormat="1" x14ac:dyDescent="0.25">
      <c r="A868" s="153"/>
      <c r="B868" s="153"/>
      <c r="C868" s="454"/>
      <c r="D868" s="154"/>
      <c r="E868" s="155"/>
      <c r="F868" s="155"/>
      <c r="G868" s="156"/>
      <c r="H868" s="157"/>
      <c r="I868" s="158"/>
      <c r="J868" s="153"/>
      <c r="K868" s="154"/>
      <c r="L868" s="154"/>
      <c r="M868" s="153"/>
      <c r="N868" s="153"/>
      <c r="O868" s="154"/>
      <c r="P868" s="154"/>
      <c r="Q868" s="153"/>
      <c r="R868" s="159"/>
      <c r="S868" s="154"/>
    </row>
    <row r="869" spans="1:19" s="151" customFormat="1" x14ac:dyDescent="0.25">
      <c r="A869" s="153"/>
      <c r="B869" s="153"/>
      <c r="C869" s="454"/>
      <c r="D869" s="154"/>
      <c r="E869" s="155"/>
      <c r="F869" s="155"/>
      <c r="G869" s="156"/>
      <c r="H869" s="157"/>
      <c r="I869" s="158"/>
      <c r="J869" s="153"/>
      <c r="K869" s="154"/>
      <c r="L869" s="154"/>
      <c r="M869" s="153"/>
      <c r="N869" s="153"/>
      <c r="O869" s="154"/>
      <c r="P869" s="154"/>
      <c r="Q869" s="153"/>
      <c r="R869" s="159"/>
      <c r="S869" s="154"/>
    </row>
    <row r="870" spans="1:19" s="151" customFormat="1" x14ac:dyDescent="0.25">
      <c r="A870" s="153"/>
      <c r="B870" s="153"/>
      <c r="C870" s="454"/>
      <c r="D870" s="154"/>
      <c r="E870" s="155"/>
      <c r="F870" s="155"/>
      <c r="G870" s="156"/>
      <c r="H870" s="157"/>
      <c r="I870" s="158"/>
      <c r="J870" s="153"/>
      <c r="K870" s="154"/>
      <c r="L870" s="154"/>
      <c r="M870" s="153"/>
      <c r="N870" s="153"/>
      <c r="O870" s="154"/>
      <c r="P870" s="154"/>
      <c r="Q870" s="153"/>
      <c r="R870" s="159"/>
      <c r="S870" s="154"/>
    </row>
    <row r="871" spans="1:19" s="151" customFormat="1" x14ac:dyDescent="0.25">
      <c r="A871" s="153"/>
      <c r="B871" s="153"/>
      <c r="C871" s="454"/>
      <c r="D871" s="154"/>
      <c r="E871" s="155"/>
      <c r="F871" s="155"/>
      <c r="G871" s="156"/>
      <c r="H871" s="157"/>
      <c r="I871" s="158"/>
      <c r="J871" s="153"/>
      <c r="K871" s="154"/>
      <c r="L871" s="154"/>
      <c r="M871" s="153"/>
      <c r="N871" s="153"/>
      <c r="O871" s="154"/>
      <c r="P871" s="154"/>
      <c r="Q871" s="153"/>
      <c r="R871" s="159"/>
      <c r="S871" s="154"/>
    </row>
    <row r="872" spans="1:19" s="151" customFormat="1" x14ac:dyDescent="0.25">
      <c r="A872" s="153"/>
      <c r="B872" s="153"/>
      <c r="C872" s="454"/>
      <c r="D872" s="154"/>
      <c r="E872" s="155"/>
      <c r="F872" s="155"/>
      <c r="G872" s="156"/>
      <c r="H872" s="157"/>
      <c r="I872" s="158"/>
      <c r="J872" s="153"/>
      <c r="K872" s="154"/>
      <c r="L872" s="154"/>
      <c r="M872" s="153"/>
      <c r="N872" s="153"/>
      <c r="O872" s="154"/>
      <c r="P872" s="154"/>
      <c r="Q872" s="153"/>
      <c r="R872" s="159"/>
      <c r="S872" s="154"/>
    </row>
    <row r="873" spans="1:19" s="151" customFormat="1" x14ac:dyDescent="0.25">
      <c r="A873" s="153"/>
      <c r="B873" s="153"/>
      <c r="C873" s="454"/>
      <c r="D873" s="154"/>
      <c r="E873" s="155"/>
      <c r="F873" s="155"/>
      <c r="G873" s="156"/>
      <c r="H873" s="157"/>
      <c r="I873" s="158"/>
      <c r="J873" s="153"/>
      <c r="K873" s="154"/>
      <c r="L873" s="154"/>
      <c r="M873" s="153"/>
      <c r="N873" s="153"/>
      <c r="O873" s="154"/>
      <c r="P873" s="154"/>
      <c r="Q873" s="153"/>
      <c r="R873" s="159"/>
      <c r="S873" s="154"/>
    </row>
    <row r="874" spans="1:19" s="151" customFormat="1" x14ac:dyDescent="0.25">
      <c r="A874" s="153"/>
      <c r="B874" s="153"/>
      <c r="C874" s="454"/>
      <c r="D874" s="154"/>
      <c r="E874" s="155"/>
      <c r="F874" s="155"/>
      <c r="G874" s="156"/>
      <c r="H874" s="157"/>
      <c r="I874" s="158"/>
      <c r="J874" s="153"/>
      <c r="K874" s="154"/>
      <c r="L874" s="154"/>
      <c r="M874" s="153"/>
      <c r="N874" s="153"/>
      <c r="O874" s="154"/>
      <c r="P874" s="154"/>
      <c r="Q874" s="153"/>
      <c r="R874" s="159"/>
      <c r="S874" s="154"/>
    </row>
    <row r="875" spans="1:19" s="151" customFormat="1" x14ac:dyDescent="0.25">
      <c r="A875" s="153"/>
      <c r="B875" s="153"/>
      <c r="C875" s="454"/>
      <c r="D875" s="154"/>
      <c r="E875" s="155"/>
      <c r="F875" s="155"/>
      <c r="G875" s="156"/>
      <c r="H875" s="157"/>
      <c r="I875" s="158"/>
      <c r="J875" s="153"/>
      <c r="K875" s="154"/>
      <c r="L875" s="154"/>
      <c r="M875" s="153"/>
      <c r="N875" s="153"/>
      <c r="O875" s="154"/>
      <c r="P875" s="154"/>
      <c r="Q875" s="153"/>
      <c r="R875" s="159"/>
      <c r="S875" s="154"/>
    </row>
    <row r="876" spans="1:19" s="151" customFormat="1" x14ac:dyDescent="0.25">
      <c r="A876" s="153"/>
      <c r="B876" s="153"/>
      <c r="C876" s="454"/>
      <c r="D876" s="154"/>
      <c r="E876" s="155"/>
      <c r="F876" s="155"/>
      <c r="G876" s="156"/>
      <c r="H876" s="157"/>
      <c r="I876" s="158"/>
      <c r="J876" s="153"/>
      <c r="K876" s="154"/>
      <c r="L876" s="154"/>
      <c r="M876" s="153"/>
      <c r="N876" s="153"/>
      <c r="O876" s="154"/>
      <c r="P876" s="154"/>
      <c r="Q876" s="153"/>
      <c r="R876" s="159"/>
      <c r="S876" s="154"/>
    </row>
    <row r="877" spans="1:19" s="151" customFormat="1" x14ac:dyDescent="0.25">
      <c r="A877" s="153"/>
      <c r="B877" s="153"/>
      <c r="C877" s="454"/>
      <c r="D877" s="154"/>
      <c r="E877" s="155"/>
      <c r="F877" s="155"/>
      <c r="G877" s="156"/>
      <c r="H877" s="157"/>
      <c r="I877" s="158"/>
      <c r="J877" s="153"/>
      <c r="K877" s="154"/>
      <c r="L877" s="154"/>
      <c r="M877" s="153"/>
      <c r="N877" s="153"/>
      <c r="O877" s="154"/>
      <c r="P877" s="154"/>
      <c r="Q877" s="153"/>
      <c r="R877" s="159"/>
      <c r="S877" s="154"/>
    </row>
    <row r="878" spans="1:19" s="151" customFormat="1" x14ac:dyDescent="0.25">
      <c r="A878" s="153"/>
      <c r="B878" s="153"/>
      <c r="C878" s="454"/>
      <c r="D878" s="154"/>
      <c r="E878" s="155"/>
      <c r="F878" s="155"/>
      <c r="G878" s="156"/>
      <c r="H878" s="157"/>
      <c r="I878" s="158"/>
      <c r="J878" s="153"/>
      <c r="K878" s="154"/>
      <c r="L878" s="154"/>
      <c r="M878" s="153"/>
      <c r="N878" s="153"/>
      <c r="O878" s="154"/>
      <c r="P878" s="154"/>
      <c r="Q878" s="153"/>
      <c r="R878" s="159"/>
      <c r="S878" s="154"/>
    </row>
    <row r="879" spans="1:19" s="151" customFormat="1" x14ac:dyDescent="0.25">
      <c r="A879" s="153"/>
      <c r="B879" s="153"/>
      <c r="C879" s="454"/>
      <c r="D879" s="154"/>
      <c r="E879" s="155"/>
      <c r="F879" s="155"/>
      <c r="G879" s="156"/>
      <c r="H879" s="157"/>
      <c r="I879" s="158"/>
      <c r="J879" s="153"/>
      <c r="K879" s="154"/>
      <c r="L879" s="154"/>
      <c r="M879" s="153"/>
      <c r="N879" s="153"/>
      <c r="O879" s="154"/>
      <c r="P879" s="154"/>
      <c r="Q879" s="153"/>
      <c r="R879" s="159"/>
      <c r="S879" s="154"/>
    </row>
    <row r="880" spans="1:19" s="151" customFormat="1" x14ac:dyDescent="0.25">
      <c r="A880" s="153"/>
      <c r="B880" s="153"/>
      <c r="C880" s="454"/>
      <c r="D880" s="154"/>
      <c r="E880" s="155"/>
      <c r="F880" s="155"/>
      <c r="G880" s="156"/>
      <c r="H880" s="157"/>
      <c r="I880" s="158"/>
      <c r="J880" s="153"/>
      <c r="K880" s="154"/>
      <c r="L880" s="154"/>
      <c r="M880" s="153"/>
      <c r="N880" s="153"/>
      <c r="O880" s="154"/>
      <c r="P880" s="154"/>
      <c r="Q880" s="153"/>
      <c r="R880" s="159"/>
      <c r="S880" s="154"/>
    </row>
    <row r="881" spans="1:19" s="151" customFormat="1" x14ac:dyDescent="0.25">
      <c r="A881" s="153"/>
      <c r="B881" s="153"/>
      <c r="C881" s="454"/>
      <c r="D881" s="154"/>
      <c r="E881" s="155"/>
      <c r="F881" s="155"/>
      <c r="G881" s="156"/>
      <c r="H881" s="157"/>
      <c r="I881" s="158"/>
      <c r="J881" s="153"/>
      <c r="K881" s="154"/>
      <c r="L881" s="154"/>
      <c r="M881" s="153"/>
      <c r="N881" s="153"/>
      <c r="O881" s="154"/>
      <c r="P881" s="154"/>
      <c r="Q881" s="153"/>
      <c r="R881" s="159"/>
      <c r="S881" s="154"/>
    </row>
    <row r="882" spans="1:19" s="151" customFormat="1" x14ac:dyDescent="0.25">
      <c r="A882" s="153"/>
      <c r="B882" s="153"/>
      <c r="C882" s="454"/>
      <c r="D882" s="154"/>
      <c r="E882" s="155"/>
      <c r="F882" s="155"/>
      <c r="G882" s="156"/>
      <c r="H882" s="157"/>
      <c r="I882" s="158"/>
      <c r="J882" s="153"/>
      <c r="K882" s="154"/>
      <c r="L882" s="154"/>
      <c r="M882" s="153"/>
      <c r="N882" s="153"/>
      <c r="O882" s="154"/>
      <c r="P882" s="154"/>
      <c r="Q882" s="153"/>
      <c r="R882" s="159"/>
      <c r="S882" s="154"/>
    </row>
    <row r="883" spans="1:19" s="151" customFormat="1" x14ac:dyDescent="0.25">
      <c r="A883" s="153"/>
      <c r="B883" s="153"/>
      <c r="C883" s="454"/>
      <c r="D883" s="154"/>
      <c r="E883" s="155"/>
      <c r="F883" s="155"/>
      <c r="G883" s="156"/>
      <c r="H883" s="157"/>
      <c r="I883" s="158"/>
      <c r="J883" s="153"/>
      <c r="K883" s="154"/>
      <c r="L883" s="154"/>
      <c r="M883" s="153"/>
      <c r="N883" s="153"/>
      <c r="O883" s="154"/>
      <c r="P883" s="154"/>
      <c r="Q883" s="153"/>
      <c r="R883" s="159"/>
      <c r="S883" s="154"/>
    </row>
    <row r="884" spans="1:19" s="151" customFormat="1" x14ac:dyDescent="0.25">
      <c r="A884" s="153"/>
      <c r="B884" s="153"/>
      <c r="C884" s="454"/>
      <c r="D884" s="154"/>
      <c r="E884" s="155"/>
      <c r="F884" s="155"/>
      <c r="G884" s="156"/>
      <c r="H884" s="157"/>
      <c r="I884" s="158"/>
      <c r="J884" s="153"/>
      <c r="K884" s="154"/>
      <c r="L884" s="154"/>
      <c r="M884" s="153"/>
      <c r="N884" s="153"/>
      <c r="O884" s="154"/>
      <c r="P884" s="154"/>
      <c r="Q884" s="153"/>
      <c r="R884" s="159"/>
      <c r="S884" s="154"/>
    </row>
    <row r="885" spans="1:19" s="151" customFormat="1" x14ac:dyDescent="0.25">
      <c r="A885" s="153"/>
      <c r="B885" s="153"/>
      <c r="C885" s="454"/>
      <c r="D885" s="154"/>
      <c r="E885" s="155"/>
      <c r="F885" s="155"/>
      <c r="G885" s="156"/>
      <c r="H885" s="157"/>
      <c r="I885" s="158"/>
      <c r="J885" s="153"/>
      <c r="K885" s="154"/>
      <c r="L885" s="154"/>
      <c r="M885" s="153"/>
      <c r="N885" s="153"/>
      <c r="O885" s="154"/>
      <c r="P885" s="154"/>
      <c r="Q885" s="153"/>
      <c r="R885" s="159"/>
      <c r="S885" s="154"/>
    </row>
    <row r="886" spans="1:19" s="151" customFormat="1" x14ac:dyDescent="0.25">
      <c r="A886" s="153"/>
      <c r="B886" s="153"/>
      <c r="C886" s="454"/>
      <c r="D886" s="154"/>
      <c r="E886" s="155"/>
      <c r="F886" s="155"/>
      <c r="G886" s="156"/>
      <c r="H886" s="157"/>
      <c r="I886" s="158"/>
      <c r="J886" s="153"/>
      <c r="K886" s="154"/>
      <c r="L886" s="154"/>
      <c r="M886" s="153"/>
      <c r="N886" s="153"/>
      <c r="O886" s="154"/>
      <c r="P886" s="154"/>
      <c r="Q886" s="153"/>
      <c r="R886" s="159"/>
      <c r="S886" s="154"/>
    </row>
    <row r="887" spans="1:19" s="151" customFormat="1" x14ac:dyDescent="0.25">
      <c r="A887" s="153"/>
      <c r="B887" s="153"/>
      <c r="C887" s="454"/>
      <c r="D887" s="154"/>
      <c r="E887" s="155"/>
      <c r="F887" s="155"/>
      <c r="G887" s="156"/>
      <c r="H887" s="157"/>
      <c r="I887" s="158"/>
      <c r="J887" s="153"/>
      <c r="K887" s="154"/>
      <c r="L887" s="154"/>
      <c r="M887" s="153"/>
      <c r="N887" s="153"/>
      <c r="O887" s="154"/>
      <c r="P887" s="154"/>
      <c r="Q887" s="153"/>
      <c r="R887" s="159"/>
      <c r="S887" s="154"/>
    </row>
    <row r="888" spans="1:19" s="151" customFormat="1" x14ac:dyDescent="0.25">
      <c r="A888" s="153"/>
      <c r="B888" s="153"/>
      <c r="C888" s="454"/>
      <c r="D888" s="154"/>
      <c r="E888" s="155"/>
      <c r="F888" s="155"/>
      <c r="G888" s="156"/>
      <c r="H888" s="157"/>
      <c r="I888" s="158"/>
      <c r="J888" s="153"/>
      <c r="K888" s="154"/>
      <c r="L888" s="154"/>
      <c r="M888" s="153"/>
      <c r="N888" s="153"/>
      <c r="O888" s="154"/>
      <c r="P888" s="154"/>
      <c r="Q888" s="153"/>
      <c r="R888" s="159"/>
      <c r="S888" s="154"/>
    </row>
    <row r="889" spans="1:19" s="151" customFormat="1" x14ac:dyDescent="0.25">
      <c r="A889" s="153"/>
      <c r="B889" s="153"/>
      <c r="C889" s="454"/>
      <c r="D889" s="154"/>
      <c r="E889" s="155"/>
      <c r="F889" s="155"/>
      <c r="G889" s="156"/>
      <c r="H889" s="157"/>
      <c r="I889" s="158"/>
      <c r="J889" s="153"/>
      <c r="K889" s="154"/>
      <c r="L889" s="154"/>
      <c r="M889" s="153"/>
      <c r="N889" s="153"/>
      <c r="O889" s="154"/>
      <c r="P889" s="154"/>
      <c r="Q889" s="153"/>
      <c r="R889" s="159"/>
      <c r="S889" s="154"/>
    </row>
    <row r="890" spans="1:19" s="151" customFormat="1" x14ac:dyDescent="0.25">
      <c r="A890" s="153"/>
      <c r="B890" s="153"/>
      <c r="C890" s="454"/>
      <c r="D890" s="154"/>
      <c r="E890" s="155"/>
      <c r="F890" s="155"/>
      <c r="G890" s="156"/>
      <c r="H890" s="157"/>
      <c r="I890" s="158"/>
      <c r="J890" s="153"/>
      <c r="K890" s="154"/>
      <c r="L890" s="154"/>
      <c r="M890" s="153"/>
      <c r="N890" s="153"/>
      <c r="O890" s="154"/>
      <c r="P890" s="154"/>
      <c r="Q890" s="153"/>
      <c r="R890" s="159"/>
      <c r="S890" s="154"/>
    </row>
    <row r="891" spans="1:19" s="151" customFormat="1" x14ac:dyDescent="0.25">
      <c r="A891" s="153"/>
      <c r="B891" s="153"/>
      <c r="C891" s="454"/>
      <c r="D891" s="154"/>
      <c r="E891" s="155"/>
      <c r="F891" s="155"/>
      <c r="G891" s="156"/>
      <c r="H891" s="157"/>
      <c r="I891" s="158"/>
      <c r="J891" s="153"/>
      <c r="K891" s="154"/>
      <c r="L891" s="154"/>
      <c r="M891" s="153"/>
      <c r="N891" s="153"/>
      <c r="O891" s="154"/>
      <c r="P891" s="154"/>
      <c r="Q891" s="153"/>
      <c r="R891" s="159"/>
      <c r="S891" s="154"/>
    </row>
    <row r="892" spans="1:19" s="151" customFormat="1" x14ac:dyDescent="0.25">
      <c r="A892" s="153"/>
      <c r="B892" s="153"/>
      <c r="C892" s="454"/>
      <c r="D892" s="154"/>
      <c r="E892" s="155"/>
      <c r="F892" s="155"/>
      <c r="G892" s="156"/>
      <c r="H892" s="157"/>
      <c r="I892" s="158"/>
      <c r="J892" s="153"/>
      <c r="K892" s="154"/>
      <c r="L892" s="154"/>
      <c r="M892" s="153"/>
      <c r="N892" s="153"/>
      <c r="O892" s="154"/>
      <c r="P892" s="154"/>
      <c r="Q892" s="153"/>
      <c r="R892" s="159"/>
      <c r="S892" s="154"/>
    </row>
    <row r="893" spans="1:19" s="151" customFormat="1" x14ac:dyDescent="0.25">
      <c r="A893" s="153"/>
      <c r="B893" s="153"/>
      <c r="C893" s="454"/>
      <c r="D893" s="154"/>
      <c r="E893" s="155"/>
      <c r="F893" s="155"/>
      <c r="G893" s="156"/>
      <c r="H893" s="157"/>
      <c r="I893" s="158"/>
      <c r="J893" s="153"/>
      <c r="K893" s="154"/>
      <c r="L893" s="154"/>
      <c r="M893" s="153"/>
      <c r="N893" s="153"/>
      <c r="O893" s="154"/>
      <c r="P893" s="154"/>
      <c r="Q893" s="153"/>
      <c r="R893" s="159"/>
      <c r="S893" s="154"/>
    </row>
    <row r="894" spans="1:19" s="151" customFormat="1" x14ac:dyDescent="0.25">
      <c r="A894" s="153"/>
      <c r="B894" s="153"/>
      <c r="C894" s="454"/>
      <c r="D894" s="154"/>
      <c r="E894" s="155"/>
      <c r="F894" s="155"/>
      <c r="G894" s="156"/>
      <c r="H894" s="157"/>
      <c r="I894" s="158"/>
      <c r="J894" s="153"/>
      <c r="K894" s="154"/>
      <c r="L894" s="154"/>
      <c r="M894" s="153"/>
      <c r="N894" s="153"/>
      <c r="O894" s="154"/>
      <c r="P894" s="154"/>
      <c r="Q894" s="153"/>
      <c r="R894" s="159"/>
      <c r="S894" s="154"/>
    </row>
    <row r="895" spans="1:19" s="151" customFormat="1" x14ac:dyDescent="0.25">
      <c r="A895" s="153"/>
      <c r="B895" s="153"/>
      <c r="C895" s="454"/>
      <c r="D895" s="154"/>
      <c r="E895" s="155"/>
      <c r="F895" s="155"/>
      <c r="G895" s="156"/>
      <c r="H895" s="157"/>
      <c r="I895" s="158"/>
      <c r="J895" s="153"/>
      <c r="K895" s="154"/>
      <c r="L895" s="154"/>
      <c r="M895" s="153"/>
      <c r="N895" s="153"/>
      <c r="O895" s="154"/>
      <c r="P895" s="154"/>
      <c r="Q895" s="153"/>
      <c r="R895" s="159"/>
      <c r="S895" s="154"/>
    </row>
    <row r="896" spans="1:19" s="151" customFormat="1" x14ac:dyDescent="0.25">
      <c r="A896" s="153"/>
      <c r="B896" s="153"/>
      <c r="C896" s="454"/>
      <c r="D896" s="154"/>
      <c r="E896" s="155"/>
      <c r="F896" s="155"/>
      <c r="G896" s="156"/>
      <c r="H896" s="157"/>
      <c r="I896" s="158"/>
      <c r="J896" s="153"/>
      <c r="K896" s="154"/>
      <c r="L896" s="154"/>
      <c r="M896" s="153"/>
      <c r="N896" s="153"/>
      <c r="O896" s="154"/>
      <c r="P896" s="154"/>
      <c r="Q896" s="153"/>
      <c r="R896" s="159"/>
      <c r="S896" s="154"/>
    </row>
    <row r="897" spans="1:19" s="151" customFormat="1" x14ac:dyDescent="0.25">
      <c r="A897" s="153"/>
      <c r="B897" s="153"/>
      <c r="C897" s="454"/>
      <c r="D897" s="154"/>
      <c r="E897" s="155"/>
      <c r="F897" s="155"/>
      <c r="G897" s="156"/>
      <c r="H897" s="157"/>
      <c r="I897" s="158"/>
      <c r="J897" s="153"/>
      <c r="K897" s="154"/>
      <c r="L897" s="154"/>
      <c r="M897" s="153"/>
      <c r="N897" s="153"/>
      <c r="O897" s="154"/>
      <c r="P897" s="154"/>
      <c r="Q897" s="153"/>
      <c r="R897" s="159"/>
      <c r="S897" s="154"/>
    </row>
    <row r="898" spans="1:19" s="151" customFormat="1" x14ac:dyDescent="0.25">
      <c r="A898" s="153"/>
      <c r="B898" s="153"/>
      <c r="C898" s="454"/>
      <c r="D898" s="154"/>
      <c r="E898" s="155"/>
      <c r="F898" s="155"/>
      <c r="G898" s="156"/>
      <c r="H898" s="157"/>
      <c r="I898" s="158"/>
      <c r="J898" s="153"/>
      <c r="K898" s="154"/>
      <c r="L898" s="154"/>
      <c r="M898" s="153"/>
      <c r="N898" s="153"/>
      <c r="O898" s="154"/>
      <c r="P898" s="154"/>
      <c r="Q898" s="153"/>
      <c r="R898" s="159"/>
      <c r="S898" s="154"/>
    </row>
    <row r="899" spans="1:19" s="151" customFormat="1" x14ac:dyDescent="0.25">
      <c r="A899" s="153"/>
      <c r="B899" s="153"/>
      <c r="C899" s="454"/>
      <c r="D899" s="154"/>
      <c r="E899" s="155"/>
      <c r="F899" s="155"/>
      <c r="G899" s="156"/>
      <c r="H899" s="157"/>
      <c r="I899" s="158"/>
      <c r="J899" s="153"/>
      <c r="K899" s="154"/>
      <c r="L899" s="154"/>
      <c r="M899" s="153"/>
      <c r="N899" s="153"/>
      <c r="O899" s="154"/>
      <c r="P899" s="154"/>
      <c r="Q899" s="153"/>
      <c r="R899" s="159"/>
      <c r="S899" s="154"/>
    </row>
    <row r="900" spans="1:19" s="151" customFormat="1" x14ac:dyDescent="0.25">
      <c r="A900" s="153"/>
      <c r="B900" s="153"/>
      <c r="C900" s="454"/>
      <c r="D900" s="154"/>
      <c r="E900" s="155"/>
      <c r="F900" s="155"/>
      <c r="G900" s="156"/>
      <c r="H900" s="157"/>
      <c r="I900" s="158"/>
      <c r="J900" s="153"/>
      <c r="K900" s="154"/>
      <c r="L900" s="154"/>
      <c r="M900" s="153"/>
      <c r="N900" s="153"/>
      <c r="O900" s="154"/>
      <c r="P900" s="154"/>
      <c r="Q900" s="153"/>
      <c r="R900" s="159"/>
      <c r="S900" s="154"/>
    </row>
    <row r="901" spans="1:19" s="151" customFormat="1" x14ac:dyDescent="0.25">
      <c r="A901" s="153"/>
      <c r="B901" s="153"/>
      <c r="C901" s="454"/>
      <c r="D901" s="154"/>
      <c r="E901" s="155"/>
      <c r="F901" s="155"/>
      <c r="G901" s="156"/>
      <c r="H901" s="157"/>
      <c r="I901" s="158"/>
      <c r="J901" s="153"/>
      <c r="K901" s="154"/>
      <c r="L901" s="154"/>
      <c r="M901" s="153"/>
      <c r="N901" s="153"/>
      <c r="O901" s="154"/>
      <c r="P901" s="154"/>
      <c r="Q901" s="153"/>
      <c r="R901" s="159"/>
      <c r="S901" s="154"/>
    </row>
    <row r="902" spans="1:19" s="151" customFormat="1" x14ac:dyDescent="0.25">
      <c r="A902" s="153"/>
      <c r="B902" s="153"/>
      <c r="C902" s="454"/>
      <c r="D902" s="154"/>
      <c r="E902" s="155"/>
      <c r="F902" s="155"/>
      <c r="G902" s="156"/>
      <c r="H902" s="157"/>
      <c r="I902" s="158"/>
      <c r="J902" s="153"/>
      <c r="K902" s="154"/>
      <c r="L902" s="154"/>
      <c r="M902" s="153"/>
      <c r="N902" s="153"/>
      <c r="O902" s="154"/>
      <c r="P902" s="154"/>
      <c r="Q902" s="153"/>
      <c r="R902" s="159"/>
      <c r="S902" s="154"/>
    </row>
    <row r="903" spans="1:19" s="151" customFormat="1" x14ac:dyDescent="0.25">
      <c r="A903" s="153"/>
      <c r="B903" s="153"/>
      <c r="C903" s="454"/>
      <c r="D903" s="154"/>
      <c r="E903" s="155"/>
      <c r="F903" s="155"/>
      <c r="G903" s="156"/>
      <c r="H903" s="157"/>
      <c r="I903" s="158"/>
      <c r="J903" s="153"/>
      <c r="K903" s="154"/>
      <c r="L903" s="154"/>
      <c r="M903" s="153"/>
      <c r="N903" s="153"/>
      <c r="O903" s="154"/>
      <c r="P903" s="154"/>
      <c r="Q903" s="153"/>
      <c r="R903" s="159"/>
      <c r="S903" s="154"/>
    </row>
    <row r="904" spans="1:19" s="151" customFormat="1" x14ac:dyDescent="0.25">
      <c r="A904" s="153"/>
      <c r="B904" s="153"/>
      <c r="C904" s="454"/>
      <c r="D904" s="154"/>
      <c r="E904" s="155"/>
      <c r="F904" s="155"/>
      <c r="G904" s="156"/>
      <c r="H904" s="157"/>
      <c r="I904" s="158"/>
      <c r="J904" s="153"/>
      <c r="K904" s="154"/>
      <c r="L904" s="154"/>
      <c r="M904" s="153"/>
      <c r="N904" s="153"/>
      <c r="O904" s="154"/>
      <c r="P904" s="154"/>
      <c r="Q904" s="153"/>
      <c r="R904" s="159"/>
      <c r="S904" s="154"/>
    </row>
    <row r="905" spans="1:19" s="151" customFormat="1" x14ac:dyDescent="0.25">
      <c r="A905" s="153"/>
      <c r="B905" s="153"/>
      <c r="C905" s="454"/>
      <c r="D905" s="154"/>
      <c r="E905" s="155"/>
      <c r="F905" s="155"/>
      <c r="G905" s="156"/>
      <c r="H905" s="157"/>
      <c r="I905" s="158"/>
      <c r="J905" s="153"/>
      <c r="K905" s="154"/>
      <c r="L905" s="154"/>
      <c r="M905" s="153"/>
      <c r="N905" s="153"/>
      <c r="O905" s="154"/>
      <c r="P905" s="154"/>
      <c r="Q905" s="153"/>
      <c r="R905" s="159"/>
      <c r="S905" s="154"/>
    </row>
    <row r="906" spans="1:19" s="151" customFormat="1" x14ac:dyDescent="0.25">
      <c r="A906" s="153"/>
      <c r="B906" s="153"/>
      <c r="C906" s="454"/>
      <c r="D906" s="154"/>
      <c r="E906" s="155"/>
      <c r="F906" s="155"/>
      <c r="G906" s="156"/>
      <c r="H906" s="157"/>
      <c r="I906" s="158"/>
      <c r="J906" s="153"/>
      <c r="K906" s="154"/>
      <c r="L906" s="154"/>
      <c r="M906" s="153"/>
      <c r="N906" s="153"/>
      <c r="O906" s="154"/>
      <c r="P906" s="154"/>
      <c r="Q906" s="153"/>
      <c r="R906" s="159"/>
      <c r="S906" s="154"/>
    </row>
    <row r="907" spans="1:19" s="151" customFormat="1" x14ac:dyDescent="0.25">
      <c r="A907" s="153"/>
      <c r="B907" s="153"/>
      <c r="C907" s="454"/>
      <c r="D907" s="154"/>
      <c r="E907" s="155"/>
      <c r="F907" s="155"/>
      <c r="G907" s="156"/>
      <c r="H907" s="157"/>
      <c r="I907" s="158"/>
      <c r="J907" s="153"/>
      <c r="K907" s="154"/>
      <c r="L907" s="154"/>
      <c r="M907" s="153"/>
      <c r="N907" s="153"/>
      <c r="O907" s="154"/>
      <c r="P907" s="154"/>
      <c r="Q907" s="153"/>
      <c r="R907" s="159"/>
      <c r="S907" s="154"/>
    </row>
    <row r="908" spans="1:19" s="151" customFormat="1" x14ac:dyDescent="0.25">
      <c r="A908" s="153"/>
      <c r="B908" s="153"/>
      <c r="C908" s="454"/>
      <c r="D908" s="154"/>
      <c r="E908" s="155"/>
      <c r="F908" s="155"/>
      <c r="G908" s="156"/>
      <c r="H908" s="157"/>
      <c r="I908" s="158"/>
      <c r="J908" s="153"/>
      <c r="K908" s="154"/>
      <c r="L908" s="154"/>
      <c r="M908" s="153"/>
      <c r="N908" s="153"/>
      <c r="O908" s="154"/>
      <c r="P908" s="154"/>
      <c r="Q908" s="153"/>
      <c r="R908" s="159"/>
      <c r="S908" s="154"/>
    </row>
    <row r="909" spans="1:19" s="151" customFormat="1" x14ac:dyDescent="0.25">
      <c r="A909" s="153"/>
      <c r="B909" s="153"/>
      <c r="C909" s="454"/>
      <c r="D909" s="154"/>
      <c r="E909" s="155"/>
      <c r="F909" s="155"/>
      <c r="G909" s="156"/>
      <c r="H909" s="157"/>
      <c r="I909" s="158"/>
      <c r="J909" s="153"/>
      <c r="K909" s="154"/>
      <c r="L909" s="154"/>
      <c r="M909" s="153"/>
      <c r="N909" s="153"/>
      <c r="O909" s="154"/>
      <c r="P909" s="154"/>
      <c r="Q909" s="153"/>
      <c r="R909" s="159"/>
      <c r="S909" s="154"/>
    </row>
    <row r="910" spans="1:19" s="151" customFormat="1" x14ac:dyDescent="0.25">
      <c r="A910" s="153"/>
      <c r="B910" s="153"/>
      <c r="C910" s="454"/>
      <c r="D910" s="154"/>
      <c r="E910" s="155"/>
      <c r="F910" s="155"/>
      <c r="G910" s="156"/>
      <c r="H910" s="157"/>
      <c r="I910" s="158"/>
      <c r="J910" s="153"/>
      <c r="K910" s="154"/>
      <c r="L910" s="154"/>
      <c r="M910" s="153"/>
      <c r="N910" s="153"/>
      <c r="O910" s="154"/>
      <c r="P910" s="154"/>
      <c r="Q910" s="153"/>
      <c r="R910" s="159"/>
      <c r="S910" s="154"/>
    </row>
    <row r="911" spans="1:19" s="151" customFormat="1" x14ac:dyDescent="0.25">
      <c r="A911" s="153"/>
      <c r="B911" s="153"/>
      <c r="C911" s="454"/>
      <c r="D911" s="154"/>
      <c r="E911" s="155"/>
      <c r="F911" s="155"/>
      <c r="G911" s="156"/>
      <c r="H911" s="157"/>
      <c r="I911" s="158"/>
      <c r="J911" s="153"/>
      <c r="K911" s="154"/>
      <c r="L911" s="154"/>
      <c r="M911" s="153"/>
      <c r="N911" s="153"/>
      <c r="O911" s="154"/>
      <c r="P911" s="154"/>
      <c r="Q911" s="153"/>
      <c r="R911" s="159"/>
      <c r="S911" s="154"/>
    </row>
    <row r="912" spans="1:19" s="151" customFormat="1" x14ac:dyDescent="0.25">
      <c r="A912" s="153"/>
      <c r="B912" s="153"/>
      <c r="C912" s="454"/>
      <c r="D912" s="154"/>
      <c r="E912" s="155"/>
      <c r="F912" s="155"/>
      <c r="G912" s="156"/>
      <c r="H912" s="157"/>
      <c r="I912" s="158"/>
      <c r="J912" s="153"/>
      <c r="K912" s="154"/>
      <c r="L912" s="154"/>
      <c r="M912" s="153"/>
      <c r="N912" s="153"/>
      <c r="O912" s="154"/>
      <c r="P912" s="154"/>
      <c r="Q912" s="153"/>
      <c r="R912" s="159"/>
      <c r="S912" s="154"/>
    </row>
    <row r="913" spans="1:19" s="151" customFormat="1" x14ac:dyDescent="0.25">
      <c r="A913" s="153"/>
      <c r="B913" s="153"/>
      <c r="C913" s="454"/>
      <c r="D913" s="154"/>
      <c r="E913" s="155"/>
      <c r="F913" s="155"/>
      <c r="G913" s="156"/>
      <c r="H913" s="157"/>
      <c r="I913" s="158"/>
      <c r="J913" s="153"/>
      <c r="K913" s="154"/>
      <c r="L913" s="154"/>
      <c r="M913" s="153"/>
      <c r="N913" s="153"/>
      <c r="O913" s="154"/>
      <c r="P913" s="154"/>
      <c r="Q913" s="153"/>
      <c r="R913" s="159"/>
      <c r="S913" s="154"/>
    </row>
    <row r="914" spans="1:19" s="151" customFormat="1" x14ac:dyDescent="0.25">
      <c r="A914" s="153"/>
      <c r="B914" s="153"/>
      <c r="C914" s="454"/>
      <c r="D914" s="154"/>
      <c r="E914" s="155"/>
      <c r="F914" s="155"/>
      <c r="G914" s="156"/>
      <c r="H914" s="157"/>
      <c r="I914" s="158"/>
      <c r="J914" s="153"/>
      <c r="K914" s="154"/>
      <c r="L914" s="154"/>
      <c r="M914" s="153"/>
      <c r="N914" s="153"/>
      <c r="O914" s="154"/>
      <c r="P914" s="154"/>
      <c r="Q914" s="153"/>
      <c r="R914" s="159"/>
      <c r="S914" s="154"/>
    </row>
    <row r="915" spans="1:19" s="151" customFormat="1" x14ac:dyDescent="0.25">
      <c r="A915" s="153"/>
      <c r="B915" s="153"/>
      <c r="C915" s="454"/>
      <c r="D915" s="154"/>
      <c r="E915" s="155"/>
      <c r="F915" s="155"/>
      <c r="G915" s="156"/>
      <c r="H915" s="157"/>
      <c r="I915" s="158"/>
      <c r="J915" s="153"/>
      <c r="K915" s="154"/>
      <c r="L915" s="154"/>
      <c r="M915" s="153"/>
      <c r="N915" s="153"/>
      <c r="O915" s="154"/>
      <c r="P915" s="154"/>
      <c r="Q915" s="153"/>
      <c r="R915" s="159"/>
      <c r="S915" s="154"/>
    </row>
    <row r="916" spans="1:19" s="151" customFormat="1" x14ac:dyDescent="0.25">
      <c r="A916" s="153"/>
      <c r="B916" s="153"/>
      <c r="C916" s="454"/>
      <c r="D916" s="154"/>
      <c r="E916" s="155"/>
      <c r="F916" s="155"/>
      <c r="G916" s="156"/>
      <c r="H916" s="157"/>
      <c r="I916" s="158"/>
      <c r="J916" s="153"/>
      <c r="K916" s="154"/>
      <c r="L916" s="154"/>
      <c r="M916" s="153"/>
      <c r="N916" s="153"/>
      <c r="O916" s="154"/>
      <c r="P916" s="154"/>
      <c r="Q916" s="153"/>
      <c r="R916" s="159"/>
      <c r="S916" s="154"/>
    </row>
    <row r="917" spans="1:19" s="151" customFormat="1" x14ac:dyDescent="0.25">
      <c r="A917" s="153"/>
      <c r="B917" s="153"/>
      <c r="C917" s="454"/>
      <c r="D917" s="154"/>
      <c r="E917" s="155"/>
      <c r="F917" s="155"/>
      <c r="G917" s="156"/>
      <c r="H917" s="157"/>
      <c r="I917" s="158"/>
      <c r="J917" s="153"/>
      <c r="K917" s="154"/>
      <c r="L917" s="154"/>
      <c r="M917" s="153"/>
      <c r="N917" s="153"/>
      <c r="O917" s="154"/>
      <c r="P917" s="154"/>
      <c r="Q917" s="153"/>
      <c r="R917" s="159"/>
      <c r="S917" s="154"/>
    </row>
    <row r="918" spans="1:19" s="151" customFormat="1" x14ac:dyDescent="0.25">
      <c r="A918" s="153"/>
      <c r="B918" s="153"/>
      <c r="C918" s="454"/>
      <c r="D918" s="154"/>
      <c r="E918" s="155"/>
      <c r="F918" s="155"/>
      <c r="G918" s="156"/>
      <c r="H918" s="157"/>
      <c r="I918" s="158"/>
      <c r="J918" s="153"/>
      <c r="K918" s="154"/>
      <c r="L918" s="154"/>
      <c r="M918" s="153"/>
      <c r="N918" s="153"/>
      <c r="O918" s="154"/>
      <c r="P918" s="154"/>
      <c r="Q918" s="153"/>
      <c r="R918" s="159"/>
      <c r="S918" s="154"/>
    </row>
    <row r="919" spans="1:19" s="151" customFormat="1" x14ac:dyDescent="0.25">
      <c r="A919" s="153"/>
      <c r="B919" s="153"/>
      <c r="C919" s="454"/>
      <c r="D919" s="154"/>
      <c r="E919" s="155"/>
      <c r="F919" s="155"/>
      <c r="G919" s="156"/>
      <c r="H919" s="157"/>
      <c r="I919" s="158"/>
      <c r="J919" s="153"/>
      <c r="K919" s="154"/>
      <c r="L919" s="154"/>
      <c r="M919" s="153"/>
      <c r="N919" s="153"/>
      <c r="O919" s="154"/>
      <c r="P919" s="154"/>
      <c r="Q919" s="153"/>
      <c r="R919" s="159"/>
      <c r="S919" s="154"/>
    </row>
    <row r="920" spans="1:19" s="151" customFormat="1" x14ac:dyDescent="0.25">
      <c r="A920" s="153"/>
      <c r="B920" s="153"/>
      <c r="C920" s="454"/>
      <c r="D920" s="154"/>
      <c r="E920" s="155"/>
      <c r="F920" s="155"/>
      <c r="G920" s="156"/>
      <c r="H920" s="157"/>
      <c r="I920" s="158"/>
      <c r="J920" s="153"/>
      <c r="K920" s="154"/>
      <c r="L920" s="154"/>
      <c r="M920" s="153"/>
      <c r="N920" s="153"/>
      <c r="O920" s="154"/>
      <c r="P920" s="154"/>
      <c r="Q920" s="153"/>
      <c r="R920" s="159"/>
      <c r="S920" s="154"/>
    </row>
    <row r="921" spans="1:19" s="151" customFormat="1" x14ac:dyDescent="0.25">
      <c r="A921" s="153"/>
      <c r="B921" s="153"/>
      <c r="C921" s="454"/>
      <c r="D921" s="154"/>
      <c r="E921" s="155"/>
      <c r="F921" s="155"/>
      <c r="G921" s="156"/>
      <c r="H921" s="157"/>
      <c r="I921" s="158"/>
      <c r="J921" s="153"/>
      <c r="K921" s="154"/>
      <c r="L921" s="154"/>
      <c r="M921" s="153"/>
      <c r="N921" s="153"/>
      <c r="O921" s="154"/>
      <c r="P921" s="154"/>
      <c r="Q921" s="153"/>
      <c r="R921" s="159"/>
      <c r="S921" s="154"/>
    </row>
    <row r="922" spans="1:19" s="151" customFormat="1" x14ac:dyDescent="0.25">
      <c r="A922" s="153"/>
      <c r="B922" s="153"/>
      <c r="C922" s="454"/>
      <c r="D922" s="154"/>
      <c r="E922" s="155"/>
      <c r="F922" s="155"/>
      <c r="G922" s="156"/>
      <c r="H922" s="157"/>
      <c r="I922" s="158"/>
      <c r="J922" s="153"/>
      <c r="K922" s="154"/>
      <c r="L922" s="154"/>
      <c r="M922" s="153"/>
      <c r="N922" s="153"/>
      <c r="O922" s="154"/>
      <c r="P922" s="154"/>
      <c r="Q922" s="153"/>
      <c r="R922" s="159"/>
      <c r="S922" s="154"/>
    </row>
    <row r="923" spans="1:19" s="151" customFormat="1" x14ac:dyDescent="0.25">
      <c r="A923" s="153"/>
      <c r="B923" s="153"/>
      <c r="C923" s="454"/>
      <c r="D923" s="154"/>
      <c r="E923" s="155"/>
      <c r="F923" s="155"/>
      <c r="G923" s="156"/>
      <c r="H923" s="157"/>
      <c r="I923" s="158"/>
      <c r="J923" s="153"/>
      <c r="K923" s="154"/>
      <c r="L923" s="154"/>
      <c r="M923" s="153"/>
      <c r="N923" s="153"/>
      <c r="O923" s="154"/>
      <c r="P923" s="154"/>
      <c r="Q923" s="153"/>
      <c r="R923" s="159"/>
      <c r="S923" s="154"/>
    </row>
    <row r="924" spans="1:19" s="151" customFormat="1" x14ac:dyDescent="0.25">
      <c r="A924" s="153"/>
      <c r="B924" s="153"/>
      <c r="C924" s="454"/>
      <c r="D924" s="154"/>
      <c r="E924" s="155"/>
      <c r="F924" s="155"/>
      <c r="G924" s="156"/>
      <c r="H924" s="157"/>
      <c r="I924" s="158"/>
      <c r="J924" s="153"/>
      <c r="K924" s="154"/>
      <c r="L924" s="154"/>
      <c r="M924" s="153"/>
      <c r="N924" s="153"/>
      <c r="O924" s="154"/>
      <c r="P924" s="154"/>
      <c r="Q924" s="153"/>
      <c r="R924" s="159"/>
      <c r="S924" s="154"/>
    </row>
    <row r="925" spans="1:19" s="151" customFormat="1" x14ac:dyDescent="0.25">
      <c r="A925" s="153"/>
      <c r="B925" s="153"/>
      <c r="C925" s="454"/>
      <c r="D925" s="154"/>
      <c r="E925" s="155"/>
      <c r="F925" s="155"/>
      <c r="G925" s="156"/>
      <c r="H925" s="157"/>
      <c r="I925" s="158"/>
      <c r="J925" s="153"/>
      <c r="K925" s="154"/>
      <c r="L925" s="154"/>
      <c r="M925" s="153"/>
      <c r="N925" s="153"/>
      <c r="O925" s="154"/>
      <c r="P925" s="154"/>
      <c r="Q925" s="153"/>
      <c r="R925" s="159"/>
      <c r="S925" s="154"/>
    </row>
    <row r="926" spans="1:19" s="151" customFormat="1" x14ac:dyDescent="0.25">
      <c r="A926" s="153"/>
      <c r="B926" s="153"/>
      <c r="C926" s="454"/>
      <c r="D926" s="154"/>
      <c r="E926" s="155"/>
      <c r="F926" s="155"/>
      <c r="G926" s="156"/>
      <c r="H926" s="157"/>
      <c r="I926" s="158"/>
      <c r="J926" s="153"/>
      <c r="K926" s="154"/>
      <c r="L926" s="154"/>
      <c r="M926" s="153"/>
      <c r="N926" s="153"/>
      <c r="O926" s="154"/>
      <c r="P926" s="154"/>
      <c r="Q926" s="153"/>
      <c r="R926" s="159"/>
      <c r="S926" s="154"/>
    </row>
    <row r="927" spans="1:19" s="151" customFormat="1" x14ac:dyDescent="0.25">
      <c r="A927" s="153"/>
      <c r="B927" s="153"/>
      <c r="C927" s="454"/>
      <c r="D927" s="154"/>
      <c r="E927" s="155"/>
      <c r="F927" s="155"/>
      <c r="G927" s="156"/>
      <c r="H927" s="157"/>
      <c r="I927" s="158"/>
      <c r="J927" s="153"/>
      <c r="K927" s="154"/>
      <c r="L927" s="154"/>
      <c r="M927" s="153"/>
      <c r="N927" s="153"/>
      <c r="O927" s="154"/>
      <c r="P927" s="154"/>
      <c r="Q927" s="153"/>
      <c r="R927" s="159"/>
      <c r="S927" s="154"/>
    </row>
    <row r="928" spans="1:19" s="151" customFormat="1" x14ac:dyDescent="0.25">
      <c r="A928" s="153"/>
      <c r="B928" s="153"/>
      <c r="C928" s="454"/>
      <c r="D928" s="154"/>
      <c r="E928" s="155"/>
      <c r="F928" s="155"/>
      <c r="G928" s="156"/>
      <c r="H928" s="157"/>
      <c r="I928" s="158"/>
      <c r="J928" s="153"/>
      <c r="K928" s="154"/>
      <c r="L928" s="154"/>
      <c r="M928" s="153"/>
      <c r="N928" s="153"/>
      <c r="O928" s="154"/>
      <c r="P928" s="154"/>
      <c r="Q928" s="153"/>
      <c r="R928" s="159"/>
      <c r="S928" s="154"/>
    </row>
    <row r="929" spans="1:19" s="151" customFormat="1" x14ac:dyDescent="0.25">
      <c r="A929" s="153"/>
      <c r="B929" s="153"/>
      <c r="C929" s="454"/>
      <c r="D929" s="154"/>
      <c r="E929" s="155"/>
      <c r="F929" s="155"/>
      <c r="G929" s="156"/>
      <c r="H929" s="157"/>
      <c r="I929" s="158"/>
      <c r="J929" s="153"/>
      <c r="K929" s="154"/>
      <c r="L929" s="154"/>
      <c r="M929" s="153"/>
      <c r="N929" s="153"/>
      <c r="O929" s="154"/>
      <c r="P929" s="154"/>
      <c r="Q929" s="153"/>
      <c r="R929" s="159"/>
      <c r="S929" s="154"/>
    </row>
    <row r="930" spans="1:19" s="151" customFormat="1" x14ac:dyDescent="0.25">
      <c r="A930" s="153"/>
      <c r="B930" s="153"/>
      <c r="C930" s="454"/>
      <c r="D930" s="154"/>
      <c r="E930" s="155"/>
      <c r="F930" s="155"/>
      <c r="G930" s="156"/>
      <c r="H930" s="157"/>
      <c r="I930" s="158"/>
      <c r="J930" s="153"/>
      <c r="K930" s="154"/>
      <c r="L930" s="154"/>
      <c r="M930" s="153"/>
      <c r="N930" s="153"/>
      <c r="O930" s="154"/>
      <c r="P930" s="154"/>
      <c r="Q930" s="153"/>
      <c r="R930" s="159"/>
      <c r="S930" s="154"/>
    </row>
    <row r="931" spans="1:19" s="151" customFormat="1" x14ac:dyDescent="0.25">
      <c r="A931" s="153"/>
      <c r="B931" s="153"/>
      <c r="C931" s="454"/>
      <c r="D931" s="154"/>
      <c r="E931" s="155"/>
      <c r="F931" s="155"/>
      <c r="G931" s="156"/>
      <c r="H931" s="157"/>
      <c r="I931" s="158"/>
      <c r="J931" s="153"/>
      <c r="K931" s="154"/>
      <c r="L931" s="154"/>
      <c r="M931" s="153"/>
      <c r="N931" s="153"/>
      <c r="O931" s="154"/>
      <c r="P931" s="154"/>
      <c r="Q931" s="153"/>
      <c r="R931" s="159"/>
      <c r="S931" s="154"/>
    </row>
    <row r="932" spans="1:19" s="151" customFormat="1" x14ac:dyDescent="0.25">
      <c r="A932" s="153"/>
      <c r="B932" s="153"/>
      <c r="C932" s="454"/>
      <c r="D932" s="154"/>
      <c r="E932" s="155"/>
      <c r="F932" s="155"/>
      <c r="G932" s="156"/>
      <c r="H932" s="157"/>
      <c r="I932" s="158"/>
      <c r="J932" s="153"/>
      <c r="K932" s="154"/>
      <c r="L932" s="154"/>
      <c r="M932" s="153"/>
      <c r="N932" s="153"/>
      <c r="O932" s="154"/>
      <c r="P932" s="154"/>
      <c r="Q932" s="153"/>
      <c r="R932" s="159"/>
      <c r="S932" s="154"/>
    </row>
    <row r="933" spans="1:19" s="151" customFormat="1" x14ac:dyDescent="0.25">
      <c r="A933" s="153"/>
      <c r="B933" s="153"/>
      <c r="C933" s="454"/>
      <c r="D933" s="154"/>
      <c r="E933" s="155"/>
      <c r="F933" s="155"/>
      <c r="G933" s="156"/>
      <c r="H933" s="157"/>
      <c r="I933" s="158"/>
      <c r="J933" s="153"/>
      <c r="K933" s="154"/>
      <c r="L933" s="154"/>
      <c r="M933" s="153"/>
      <c r="N933" s="153"/>
      <c r="O933" s="154"/>
      <c r="P933" s="154"/>
      <c r="Q933" s="153"/>
      <c r="R933" s="159"/>
      <c r="S933" s="154"/>
    </row>
    <row r="934" spans="1:19" s="151" customFormat="1" x14ac:dyDescent="0.25">
      <c r="A934" s="153"/>
      <c r="B934" s="153"/>
      <c r="C934" s="454"/>
      <c r="D934" s="154"/>
      <c r="E934" s="155"/>
      <c r="F934" s="155"/>
      <c r="G934" s="156"/>
      <c r="H934" s="157"/>
      <c r="I934" s="158"/>
      <c r="J934" s="153"/>
      <c r="K934" s="154"/>
      <c r="L934" s="154"/>
      <c r="M934" s="153"/>
      <c r="N934" s="153"/>
      <c r="O934" s="154"/>
      <c r="P934" s="154"/>
      <c r="Q934" s="153"/>
      <c r="R934" s="159"/>
      <c r="S934" s="154"/>
    </row>
    <row r="935" spans="1:19" s="151" customFormat="1" x14ac:dyDescent="0.25">
      <c r="A935" s="153"/>
      <c r="B935" s="153"/>
      <c r="C935" s="454"/>
      <c r="D935" s="154"/>
      <c r="E935" s="155"/>
      <c r="F935" s="155"/>
      <c r="G935" s="156"/>
      <c r="H935" s="157"/>
      <c r="I935" s="158"/>
      <c r="J935" s="153"/>
      <c r="K935" s="154"/>
      <c r="L935" s="154"/>
      <c r="M935" s="153"/>
      <c r="N935" s="153"/>
      <c r="O935" s="154"/>
      <c r="P935" s="154"/>
      <c r="Q935" s="153"/>
      <c r="R935" s="159"/>
      <c r="S935" s="154"/>
    </row>
    <row r="936" spans="1:19" s="151" customFormat="1" x14ac:dyDescent="0.25">
      <c r="A936" s="153"/>
      <c r="B936" s="153"/>
      <c r="C936" s="454"/>
      <c r="D936" s="154"/>
      <c r="E936" s="155"/>
      <c r="F936" s="155"/>
      <c r="G936" s="156"/>
      <c r="H936" s="157"/>
      <c r="I936" s="158"/>
      <c r="J936" s="153"/>
      <c r="K936" s="154"/>
      <c r="L936" s="154"/>
      <c r="M936" s="153"/>
      <c r="N936" s="153"/>
      <c r="O936" s="154"/>
      <c r="P936" s="154"/>
      <c r="Q936" s="153"/>
      <c r="R936" s="159"/>
      <c r="S936" s="154"/>
    </row>
    <row r="937" spans="1:19" s="151" customFormat="1" x14ac:dyDescent="0.25">
      <c r="A937" s="153"/>
      <c r="B937" s="153"/>
      <c r="C937" s="454"/>
      <c r="D937" s="154"/>
      <c r="E937" s="155"/>
      <c r="F937" s="155"/>
      <c r="G937" s="156"/>
      <c r="H937" s="157"/>
      <c r="I937" s="158"/>
      <c r="J937" s="153"/>
      <c r="K937" s="154"/>
      <c r="L937" s="154"/>
      <c r="M937" s="153"/>
      <c r="N937" s="153"/>
      <c r="O937" s="154"/>
      <c r="P937" s="154"/>
      <c r="Q937" s="153"/>
      <c r="R937" s="159"/>
      <c r="S937" s="154"/>
    </row>
    <row r="938" spans="1:19" s="151" customFormat="1" x14ac:dyDescent="0.25">
      <c r="A938" s="153"/>
      <c r="B938" s="153"/>
      <c r="C938" s="454"/>
      <c r="D938" s="154"/>
      <c r="E938" s="155"/>
      <c r="F938" s="155"/>
      <c r="G938" s="156"/>
      <c r="H938" s="157"/>
      <c r="I938" s="158"/>
      <c r="J938" s="153"/>
      <c r="K938" s="154"/>
      <c r="L938" s="154"/>
      <c r="M938" s="153"/>
      <c r="N938" s="153"/>
      <c r="O938" s="154"/>
      <c r="P938" s="154"/>
      <c r="Q938" s="153"/>
      <c r="R938" s="159"/>
      <c r="S938" s="154"/>
    </row>
    <row r="939" spans="1:19" s="151" customFormat="1" x14ac:dyDescent="0.25">
      <c r="A939" s="153"/>
      <c r="B939" s="153"/>
      <c r="C939" s="454"/>
      <c r="D939" s="154"/>
      <c r="E939" s="155"/>
      <c r="F939" s="155"/>
      <c r="G939" s="156"/>
      <c r="H939" s="157"/>
      <c r="I939" s="158"/>
      <c r="J939" s="153"/>
      <c r="K939" s="154"/>
      <c r="L939" s="154"/>
      <c r="M939" s="153"/>
      <c r="N939" s="153"/>
      <c r="O939" s="154"/>
      <c r="P939" s="154"/>
      <c r="Q939" s="153"/>
      <c r="R939" s="159"/>
      <c r="S939" s="154"/>
    </row>
    <row r="940" spans="1:19" s="151" customFormat="1" x14ac:dyDescent="0.25">
      <c r="A940" s="153"/>
      <c r="B940" s="153"/>
      <c r="C940" s="454"/>
      <c r="D940" s="154"/>
      <c r="E940" s="155"/>
      <c r="F940" s="155"/>
      <c r="G940" s="156"/>
      <c r="H940" s="157"/>
      <c r="I940" s="158"/>
      <c r="J940" s="153"/>
      <c r="K940" s="154"/>
      <c r="L940" s="154"/>
      <c r="M940" s="153"/>
      <c r="N940" s="153"/>
      <c r="O940" s="154"/>
      <c r="P940" s="154"/>
      <c r="Q940" s="153"/>
      <c r="R940" s="159"/>
      <c r="S940" s="154"/>
    </row>
    <row r="941" spans="1:19" s="151" customFormat="1" x14ac:dyDescent="0.25">
      <c r="A941" s="153"/>
      <c r="B941" s="153"/>
      <c r="C941" s="454"/>
      <c r="D941" s="154"/>
      <c r="E941" s="155"/>
      <c r="F941" s="155"/>
      <c r="G941" s="156"/>
      <c r="H941" s="157"/>
      <c r="I941" s="158"/>
      <c r="J941" s="153"/>
      <c r="K941" s="154"/>
      <c r="L941" s="154"/>
      <c r="M941" s="153"/>
      <c r="N941" s="153"/>
      <c r="O941" s="154"/>
      <c r="P941" s="154"/>
      <c r="Q941" s="153"/>
      <c r="R941" s="159"/>
      <c r="S941" s="154"/>
    </row>
    <row r="942" spans="1:19" s="151" customFormat="1" x14ac:dyDescent="0.25">
      <c r="A942" s="153"/>
      <c r="B942" s="153"/>
      <c r="C942" s="454"/>
      <c r="D942" s="154"/>
      <c r="E942" s="155"/>
      <c r="F942" s="155"/>
      <c r="G942" s="156"/>
      <c r="H942" s="157"/>
      <c r="I942" s="158"/>
      <c r="J942" s="153"/>
      <c r="K942" s="154"/>
      <c r="L942" s="154"/>
      <c r="M942" s="153"/>
      <c r="N942" s="153"/>
      <c r="O942" s="154"/>
      <c r="P942" s="154"/>
      <c r="Q942" s="153"/>
      <c r="R942" s="159"/>
      <c r="S942" s="154"/>
    </row>
    <row r="943" spans="1:19" s="151" customFormat="1" x14ac:dyDescent="0.25">
      <c r="A943" s="153"/>
      <c r="B943" s="153"/>
      <c r="C943" s="454"/>
      <c r="D943" s="154"/>
      <c r="E943" s="155"/>
      <c r="F943" s="155"/>
      <c r="G943" s="156"/>
      <c r="H943" s="157"/>
      <c r="I943" s="158"/>
      <c r="J943" s="153"/>
      <c r="K943" s="154"/>
      <c r="L943" s="154"/>
      <c r="M943" s="153"/>
      <c r="N943" s="153"/>
      <c r="O943" s="154"/>
      <c r="P943" s="154"/>
      <c r="Q943" s="153"/>
      <c r="R943" s="159"/>
      <c r="S943" s="154"/>
    </row>
    <row r="944" spans="1:19" s="151" customFormat="1" x14ac:dyDescent="0.25">
      <c r="A944" s="153"/>
      <c r="B944" s="153"/>
      <c r="C944" s="454"/>
      <c r="D944" s="154"/>
      <c r="E944" s="155"/>
      <c r="F944" s="155"/>
      <c r="G944" s="156"/>
      <c r="H944" s="157"/>
      <c r="I944" s="158"/>
      <c r="J944" s="153"/>
      <c r="K944" s="154"/>
      <c r="L944" s="154"/>
      <c r="M944" s="153"/>
      <c r="N944" s="153"/>
      <c r="O944" s="154"/>
      <c r="P944" s="154"/>
      <c r="Q944" s="153"/>
      <c r="R944" s="159"/>
      <c r="S944" s="154"/>
    </row>
    <row r="945" spans="1:19" s="151" customFormat="1" x14ac:dyDescent="0.25">
      <c r="A945" s="153"/>
      <c r="B945" s="153"/>
      <c r="C945" s="454"/>
      <c r="D945" s="154"/>
      <c r="E945" s="155"/>
      <c r="F945" s="155"/>
      <c r="G945" s="156"/>
      <c r="H945" s="157"/>
      <c r="I945" s="158"/>
      <c r="J945" s="153"/>
      <c r="K945" s="154"/>
      <c r="L945" s="154"/>
      <c r="M945" s="153"/>
      <c r="N945" s="153"/>
      <c r="O945" s="154"/>
      <c r="P945" s="154"/>
      <c r="Q945" s="153"/>
      <c r="R945" s="159"/>
      <c r="S945" s="154"/>
    </row>
    <row r="946" spans="1:19" s="151" customFormat="1" x14ac:dyDescent="0.25">
      <c r="A946" s="153"/>
      <c r="B946" s="153"/>
      <c r="C946" s="454"/>
      <c r="D946" s="154"/>
      <c r="E946" s="155"/>
      <c r="F946" s="155"/>
      <c r="G946" s="156"/>
      <c r="H946" s="157"/>
      <c r="I946" s="158"/>
      <c r="J946" s="153"/>
      <c r="K946" s="154"/>
      <c r="L946" s="154"/>
      <c r="M946" s="153"/>
      <c r="N946" s="153"/>
      <c r="O946" s="154"/>
      <c r="P946" s="154"/>
      <c r="Q946" s="153"/>
      <c r="R946" s="159"/>
      <c r="S946" s="154"/>
    </row>
    <row r="947" spans="1:19" s="151" customFormat="1" x14ac:dyDescent="0.25">
      <c r="A947" s="153"/>
      <c r="B947" s="153"/>
      <c r="C947" s="454"/>
      <c r="D947" s="154"/>
      <c r="E947" s="155"/>
      <c r="F947" s="155"/>
      <c r="G947" s="156"/>
      <c r="H947" s="157"/>
      <c r="I947" s="158"/>
      <c r="J947" s="153"/>
      <c r="K947" s="154"/>
      <c r="L947" s="154"/>
      <c r="M947" s="153"/>
      <c r="N947" s="153"/>
      <c r="O947" s="154"/>
      <c r="P947" s="154"/>
      <c r="Q947" s="153"/>
      <c r="R947" s="159"/>
      <c r="S947" s="154"/>
    </row>
    <row r="948" spans="1:19" s="151" customFormat="1" x14ac:dyDescent="0.25">
      <c r="A948" s="153"/>
      <c r="B948" s="153"/>
      <c r="C948" s="454"/>
      <c r="D948" s="154"/>
      <c r="E948" s="155"/>
      <c r="F948" s="155"/>
      <c r="G948" s="156"/>
      <c r="H948" s="157"/>
      <c r="I948" s="158"/>
      <c r="J948" s="153"/>
      <c r="K948" s="154"/>
      <c r="L948" s="154"/>
      <c r="M948" s="153"/>
      <c r="N948" s="153"/>
      <c r="O948" s="154"/>
      <c r="P948" s="154"/>
      <c r="Q948" s="153"/>
      <c r="R948" s="159"/>
      <c r="S948" s="154"/>
    </row>
    <row r="949" spans="1:19" s="151" customFormat="1" x14ac:dyDescent="0.25">
      <c r="A949" s="153"/>
      <c r="B949" s="153"/>
      <c r="C949" s="454"/>
      <c r="D949" s="154"/>
      <c r="E949" s="155"/>
      <c r="F949" s="155"/>
      <c r="G949" s="156"/>
      <c r="H949" s="157"/>
      <c r="I949" s="158"/>
      <c r="J949" s="153"/>
      <c r="K949" s="154"/>
      <c r="L949" s="154"/>
      <c r="M949" s="153"/>
      <c r="N949" s="153"/>
      <c r="O949" s="154"/>
      <c r="P949" s="154"/>
      <c r="Q949" s="153"/>
      <c r="R949" s="159"/>
      <c r="S949" s="154"/>
    </row>
    <row r="950" spans="1:19" s="151" customFormat="1" x14ac:dyDescent="0.25">
      <c r="A950" s="153"/>
      <c r="B950" s="153"/>
      <c r="C950" s="454"/>
      <c r="D950" s="154"/>
      <c r="E950" s="155"/>
      <c r="F950" s="155"/>
      <c r="G950" s="156"/>
      <c r="H950" s="157"/>
      <c r="I950" s="158"/>
      <c r="J950" s="153"/>
      <c r="K950" s="154"/>
      <c r="L950" s="154"/>
      <c r="M950" s="153"/>
      <c r="N950" s="153"/>
      <c r="O950" s="154"/>
      <c r="P950" s="154"/>
      <c r="Q950" s="153"/>
      <c r="R950" s="159"/>
      <c r="S950" s="154"/>
    </row>
    <row r="951" spans="1:19" s="151" customFormat="1" x14ac:dyDescent="0.25">
      <c r="A951" s="153"/>
      <c r="B951" s="153"/>
      <c r="C951" s="454"/>
      <c r="D951" s="154"/>
      <c r="E951" s="155"/>
      <c r="F951" s="155"/>
      <c r="G951" s="156"/>
      <c r="H951" s="157"/>
      <c r="I951" s="158"/>
      <c r="J951" s="153"/>
      <c r="K951" s="154"/>
      <c r="L951" s="154"/>
      <c r="M951" s="153"/>
      <c r="N951" s="153"/>
      <c r="O951" s="154"/>
      <c r="P951" s="154"/>
      <c r="Q951" s="153"/>
      <c r="R951" s="159"/>
      <c r="S951" s="154"/>
    </row>
    <row r="952" spans="1:19" s="151" customFormat="1" x14ac:dyDescent="0.25">
      <c r="A952" s="153"/>
      <c r="B952" s="153"/>
      <c r="C952" s="454"/>
      <c r="D952" s="154"/>
      <c r="E952" s="155"/>
      <c r="F952" s="155"/>
      <c r="G952" s="156"/>
      <c r="H952" s="157"/>
      <c r="I952" s="158"/>
      <c r="J952" s="153"/>
      <c r="K952" s="154"/>
      <c r="L952" s="154"/>
      <c r="M952" s="153"/>
      <c r="N952" s="153"/>
      <c r="O952" s="154"/>
      <c r="P952" s="154"/>
      <c r="Q952" s="153"/>
      <c r="R952" s="159"/>
      <c r="S952" s="154"/>
    </row>
    <row r="953" spans="1:19" s="151" customFormat="1" x14ac:dyDescent="0.25">
      <c r="A953" s="153"/>
      <c r="B953" s="153"/>
      <c r="C953" s="454"/>
      <c r="D953" s="154"/>
      <c r="E953" s="155"/>
      <c r="F953" s="155"/>
      <c r="G953" s="156"/>
      <c r="H953" s="157"/>
      <c r="I953" s="158"/>
      <c r="J953" s="153"/>
      <c r="K953" s="154"/>
      <c r="L953" s="154"/>
      <c r="M953" s="153"/>
      <c r="N953" s="153"/>
      <c r="O953" s="154"/>
      <c r="P953" s="154"/>
      <c r="Q953" s="153"/>
      <c r="R953" s="159"/>
      <c r="S953" s="154"/>
    </row>
    <row r="954" spans="1:19" s="151" customFormat="1" x14ac:dyDescent="0.25">
      <c r="A954" s="153"/>
      <c r="B954" s="153"/>
      <c r="C954" s="454"/>
      <c r="D954" s="154"/>
      <c r="E954" s="155"/>
      <c r="F954" s="155"/>
      <c r="G954" s="156"/>
      <c r="H954" s="157"/>
      <c r="I954" s="158"/>
      <c r="J954" s="153"/>
      <c r="K954" s="154"/>
      <c r="L954" s="154"/>
      <c r="M954" s="153"/>
      <c r="N954" s="153"/>
      <c r="O954" s="154"/>
      <c r="P954" s="154"/>
      <c r="Q954" s="153"/>
      <c r="R954" s="159"/>
      <c r="S954" s="154"/>
    </row>
    <row r="955" spans="1:19" s="151" customFormat="1" x14ac:dyDescent="0.25">
      <c r="A955" s="153"/>
      <c r="B955" s="153"/>
      <c r="C955" s="454"/>
      <c r="D955" s="154"/>
      <c r="E955" s="155"/>
      <c r="F955" s="155"/>
      <c r="G955" s="156"/>
      <c r="H955" s="157"/>
      <c r="I955" s="158"/>
      <c r="J955" s="153"/>
      <c r="K955" s="154"/>
      <c r="L955" s="154"/>
      <c r="M955" s="153"/>
      <c r="N955" s="153"/>
      <c r="O955" s="154"/>
      <c r="P955" s="154"/>
      <c r="Q955" s="153"/>
      <c r="R955" s="159"/>
      <c r="S955" s="154"/>
    </row>
    <row r="956" spans="1:19" s="151" customFormat="1" x14ac:dyDescent="0.25">
      <c r="A956" s="153"/>
      <c r="B956" s="153"/>
      <c r="C956" s="454"/>
      <c r="D956" s="154"/>
      <c r="E956" s="155"/>
      <c r="F956" s="155"/>
      <c r="G956" s="156"/>
      <c r="H956" s="157"/>
      <c r="I956" s="158"/>
      <c r="J956" s="153"/>
      <c r="K956" s="154"/>
      <c r="L956" s="154"/>
      <c r="M956" s="153"/>
      <c r="N956" s="153"/>
      <c r="O956" s="154"/>
      <c r="P956" s="154"/>
      <c r="Q956" s="153"/>
      <c r="R956" s="159"/>
      <c r="S956" s="154"/>
    </row>
    <row r="957" spans="1:19" s="151" customFormat="1" x14ac:dyDescent="0.25">
      <c r="A957" s="153"/>
      <c r="B957" s="153"/>
      <c r="C957" s="454"/>
      <c r="D957" s="154"/>
      <c r="E957" s="155"/>
      <c r="F957" s="155"/>
      <c r="G957" s="156"/>
      <c r="H957" s="157"/>
      <c r="I957" s="158"/>
      <c r="J957" s="153"/>
      <c r="K957" s="154"/>
      <c r="L957" s="154"/>
      <c r="M957" s="153"/>
      <c r="N957" s="153"/>
      <c r="O957" s="154"/>
      <c r="P957" s="154"/>
      <c r="Q957" s="153"/>
      <c r="R957" s="159"/>
      <c r="S957" s="154"/>
    </row>
    <row r="958" spans="1:19" s="151" customFormat="1" x14ac:dyDescent="0.25">
      <c r="A958" s="153"/>
      <c r="B958" s="153"/>
      <c r="C958" s="454"/>
      <c r="D958" s="154"/>
      <c r="E958" s="155"/>
      <c r="F958" s="155"/>
      <c r="G958" s="156"/>
      <c r="H958" s="157"/>
      <c r="I958" s="158"/>
      <c r="J958" s="153"/>
      <c r="K958" s="154"/>
      <c r="L958" s="154"/>
      <c r="M958" s="153"/>
      <c r="N958" s="153"/>
      <c r="O958" s="154"/>
      <c r="P958" s="154"/>
      <c r="Q958" s="153"/>
      <c r="R958" s="159"/>
      <c r="S958" s="154"/>
    </row>
    <row r="959" spans="1:19" s="151" customFormat="1" x14ac:dyDescent="0.25">
      <c r="A959" s="153"/>
      <c r="B959" s="153"/>
      <c r="C959" s="454"/>
      <c r="D959" s="154"/>
      <c r="E959" s="155"/>
      <c r="F959" s="155"/>
      <c r="G959" s="156"/>
      <c r="H959" s="157"/>
      <c r="I959" s="158"/>
      <c r="J959" s="153"/>
      <c r="K959" s="154"/>
      <c r="L959" s="154"/>
      <c r="M959" s="153"/>
      <c r="N959" s="153"/>
      <c r="O959" s="154"/>
      <c r="P959" s="154"/>
      <c r="Q959" s="153"/>
      <c r="R959" s="159"/>
      <c r="S959" s="154"/>
    </row>
    <row r="960" spans="1:19" s="151" customFormat="1" x14ac:dyDescent="0.25">
      <c r="A960" s="153"/>
      <c r="B960" s="153"/>
      <c r="C960" s="454"/>
      <c r="D960" s="154"/>
      <c r="E960" s="155"/>
      <c r="F960" s="155"/>
      <c r="G960" s="156"/>
      <c r="H960" s="157"/>
      <c r="I960" s="158"/>
      <c r="J960" s="153"/>
      <c r="K960" s="154"/>
      <c r="L960" s="154"/>
      <c r="M960" s="153"/>
      <c r="N960" s="153"/>
      <c r="O960" s="154"/>
      <c r="P960" s="154"/>
      <c r="Q960" s="153"/>
      <c r="R960" s="159"/>
      <c r="S960" s="154"/>
    </row>
    <row r="961" spans="1:19" s="151" customFormat="1" x14ac:dyDescent="0.25">
      <c r="A961" s="153"/>
      <c r="B961" s="153"/>
      <c r="C961" s="454"/>
      <c r="D961" s="154"/>
      <c r="E961" s="155"/>
      <c r="F961" s="155"/>
      <c r="G961" s="156"/>
      <c r="H961" s="157"/>
      <c r="I961" s="158"/>
      <c r="J961" s="153"/>
      <c r="K961" s="154"/>
      <c r="L961" s="154"/>
      <c r="M961" s="153"/>
      <c r="N961" s="153"/>
      <c r="O961" s="154"/>
      <c r="P961" s="154"/>
      <c r="Q961" s="153"/>
      <c r="R961" s="159"/>
      <c r="S961" s="154"/>
    </row>
    <row r="962" spans="1:19" s="151" customFormat="1" x14ac:dyDescent="0.25">
      <c r="A962" s="153"/>
      <c r="B962" s="153"/>
      <c r="C962" s="454"/>
      <c r="D962" s="154"/>
      <c r="E962" s="155"/>
      <c r="F962" s="155"/>
      <c r="G962" s="156"/>
      <c r="H962" s="157"/>
      <c r="I962" s="158"/>
      <c r="J962" s="153"/>
      <c r="K962" s="154"/>
      <c r="L962" s="154"/>
      <c r="M962" s="153"/>
      <c r="N962" s="153"/>
      <c r="O962" s="154"/>
      <c r="P962" s="154"/>
      <c r="Q962" s="153"/>
      <c r="R962" s="159"/>
      <c r="S962" s="154"/>
    </row>
    <row r="963" spans="1:19" s="151" customFormat="1" x14ac:dyDescent="0.25">
      <c r="A963" s="153"/>
      <c r="B963" s="153"/>
      <c r="C963" s="454"/>
      <c r="D963" s="154"/>
      <c r="E963" s="155"/>
      <c r="F963" s="155"/>
      <c r="G963" s="156"/>
      <c r="H963" s="157"/>
      <c r="I963" s="158"/>
      <c r="J963" s="153"/>
      <c r="K963" s="154"/>
      <c r="L963" s="154"/>
      <c r="M963" s="153"/>
      <c r="N963" s="153"/>
      <c r="O963" s="154"/>
      <c r="P963" s="154"/>
      <c r="Q963" s="153"/>
      <c r="R963" s="159"/>
      <c r="S963" s="154"/>
    </row>
    <row r="964" spans="1:19" s="151" customFormat="1" x14ac:dyDescent="0.25">
      <c r="A964" s="153"/>
      <c r="B964" s="153"/>
      <c r="C964" s="454"/>
      <c r="D964" s="154"/>
      <c r="E964" s="155"/>
      <c r="F964" s="155"/>
      <c r="G964" s="156"/>
      <c r="H964" s="157"/>
      <c r="I964" s="158"/>
      <c r="J964" s="153"/>
      <c r="K964" s="154"/>
      <c r="L964" s="154"/>
      <c r="M964" s="153"/>
      <c r="N964" s="153"/>
      <c r="O964" s="154"/>
      <c r="P964" s="154"/>
      <c r="Q964" s="153"/>
      <c r="R964" s="159"/>
      <c r="S964" s="154"/>
    </row>
    <row r="965" spans="1:19" s="151" customFormat="1" x14ac:dyDescent="0.25">
      <c r="A965" s="153"/>
      <c r="B965" s="153"/>
      <c r="C965" s="454"/>
      <c r="D965" s="154"/>
      <c r="E965" s="155"/>
      <c r="F965" s="155"/>
      <c r="G965" s="156"/>
      <c r="H965" s="157"/>
      <c r="I965" s="158"/>
      <c r="J965" s="153"/>
      <c r="K965" s="154"/>
      <c r="L965" s="154"/>
      <c r="M965" s="153"/>
      <c r="N965" s="153"/>
      <c r="O965" s="154"/>
      <c r="P965" s="154"/>
      <c r="Q965" s="153"/>
      <c r="R965" s="159"/>
      <c r="S965" s="154"/>
    </row>
    <row r="966" spans="1:19" s="151" customFormat="1" x14ac:dyDescent="0.25">
      <c r="A966" s="153"/>
      <c r="B966" s="153"/>
      <c r="C966" s="454"/>
      <c r="D966" s="154"/>
      <c r="E966" s="155"/>
      <c r="F966" s="155"/>
      <c r="G966" s="156"/>
      <c r="H966" s="157"/>
      <c r="I966" s="158"/>
      <c r="J966" s="153"/>
      <c r="K966" s="154"/>
      <c r="L966" s="154"/>
      <c r="M966" s="153"/>
      <c r="N966" s="153"/>
      <c r="O966" s="154"/>
      <c r="P966" s="154"/>
      <c r="Q966" s="153"/>
      <c r="R966" s="159"/>
      <c r="S966" s="154"/>
    </row>
    <row r="967" spans="1:19" s="151" customFormat="1" x14ac:dyDescent="0.25">
      <c r="A967" s="153"/>
      <c r="B967" s="153"/>
      <c r="C967" s="454"/>
      <c r="D967" s="154"/>
      <c r="E967" s="155"/>
      <c r="F967" s="155"/>
      <c r="G967" s="156"/>
      <c r="H967" s="157"/>
      <c r="I967" s="158"/>
      <c r="J967" s="153"/>
      <c r="K967" s="154"/>
      <c r="L967" s="154"/>
      <c r="M967" s="153"/>
      <c r="N967" s="153"/>
      <c r="O967" s="154"/>
      <c r="P967" s="154"/>
      <c r="Q967" s="153"/>
      <c r="R967" s="159"/>
      <c r="S967" s="154"/>
    </row>
    <row r="968" spans="1:19" s="151" customFormat="1" x14ac:dyDescent="0.25">
      <c r="A968" s="153"/>
      <c r="B968" s="153"/>
      <c r="C968" s="454"/>
      <c r="D968" s="154"/>
      <c r="E968" s="155"/>
      <c r="F968" s="155"/>
      <c r="G968" s="156"/>
      <c r="H968" s="157"/>
      <c r="I968" s="158"/>
      <c r="J968" s="153"/>
      <c r="K968" s="154"/>
      <c r="L968" s="154"/>
      <c r="M968" s="153"/>
      <c r="N968" s="153"/>
      <c r="O968" s="154"/>
      <c r="P968" s="154"/>
      <c r="Q968" s="153"/>
      <c r="R968" s="159"/>
      <c r="S968" s="154"/>
    </row>
    <row r="969" spans="1:19" s="151" customFormat="1" x14ac:dyDescent="0.25">
      <c r="A969" s="153"/>
      <c r="B969" s="153"/>
      <c r="C969" s="454"/>
      <c r="D969" s="154"/>
      <c r="E969" s="155"/>
      <c r="F969" s="155"/>
      <c r="G969" s="156"/>
      <c r="H969" s="157"/>
      <c r="I969" s="158"/>
      <c r="J969" s="153"/>
      <c r="K969" s="154"/>
      <c r="L969" s="154"/>
      <c r="M969" s="153"/>
      <c r="N969" s="153"/>
      <c r="O969" s="154"/>
      <c r="P969" s="154"/>
      <c r="Q969" s="153"/>
      <c r="R969" s="159"/>
      <c r="S969" s="154"/>
    </row>
    <row r="970" spans="1:19" s="151" customFormat="1" x14ac:dyDescent="0.25">
      <c r="A970" s="153"/>
      <c r="B970" s="153"/>
      <c r="C970" s="454"/>
      <c r="D970" s="154"/>
      <c r="E970" s="155"/>
      <c r="F970" s="155"/>
      <c r="G970" s="156"/>
      <c r="H970" s="157"/>
      <c r="I970" s="158"/>
      <c r="J970" s="153"/>
      <c r="K970" s="154"/>
      <c r="L970" s="154"/>
      <c r="M970" s="153"/>
      <c r="N970" s="153"/>
      <c r="O970" s="154"/>
      <c r="P970" s="154"/>
      <c r="Q970" s="153"/>
      <c r="R970" s="159"/>
      <c r="S970" s="154"/>
    </row>
    <row r="971" spans="1:19" s="151" customFormat="1" x14ac:dyDescent="0.25">
      <c r="A971" s="153"/>
      <c r="B971" s="153"/>
      <c r="C971" s="454"/>
      <c r="D971" s="154"/>
      <c r="E971" s="155"/>
      <c r="F971" s="155"/>
      <c r="G971" s="156"/>
      <c r="H971" s="157"/>
      <c r="I971" s="158"/>
      <c r="J971" s="153"/>
      <c r="K971" s="154"/>
      <c r="L971" s="154"/>
      <c r="M971" s="153"/>
      <c r="N971" s="153"/>
      <c r="O971" s="154"/>
      <c r="P971" s="154"/>
      <c r="Q971" s="153"/>
      <c r="R971" s="159"/>
      <c r="S971" s="154"/>
    </row>
    <row r="972" spans="1:19" s="151" customFormat="1" x14ac:dyDescent="0.25">
      <c r="A972" s="153"/>
      <c r="B972" s="153"/>
      <c r="C972" s="454"/>
      <c r="D972" s="154"/>
      <c r="E972" s="155"/>
      <c r="F972" s="155"/>
      <c r="G972" s="156"/>
      <c r="H972" s="157"/>
      <c r="I972" s="158"/>
      <c r="J972" s="153"/>
      <c r="K972" s="154"/>
      <c r="L972" s="154"/>
      <c r="M972" s="153"/>
      <c r="N972" s="153"/>
      <c r="O972" s="154"/>
      <c r="P972" s="154"/>
      <c r="Q972" s="153"/>
      <c r="R972" s="159"/>
      <c r="S972" s="154"/>
    </row>
    <row r="973" spans="1:19" s="151" customFormat="1" x14ac:dyDescent="0.25">
      <c r="A973" s="153"/>
      <c r="B973" s="153"/>
      <c r="C973" s="454"/>
      <c r="D973" s="154"/>
      <c r="E973" s="155"/>
      <c r="F973" s="155"/>
      <c r="G973" s="156"/>
      <c r="H973" s="157"/>
      <c r="I973" s="158"/>
      <c r="J973" s="153"/>
      <c r="K973" s="154"/>
      <c r="L973" s="154"/>
      <c r="M973" s="153"/>
      <c r="N973" s="153"/>
      <c r="O973" s="154"/>
      <c r="P973" s="154"/>
      <c r="Q973" s="153"/>
      <c r="R973" s="159"/>
      <c r="S973" s="154"/>
    </row>
    <row r="974" spans="1:19" s="151" customFormat="1" x14ac:dyDescent="0.25">
      <c r="A974" s="153"/>
      <c r="B974" s="153"/>
      <c r="C974" s="454"/>
      <c r="D974" s="154"/>
      <c r="E974" s="155"/>
      <c r="F974" s="155"/>
      <c r="G974" s="156"/>
      <c r="H974" s="157"/>
      <c r="I974" s="158"/>
      <c r="J974" s="153"/>
      <c r="K974" s="154"/>
      <c r="L974" s="154"/>
      <c r="M974" s="153"/>
      <c r="N974" s="153"/>
      <c r="O974" s="154"/>
      <c r="P974" s="154"/>
      <c r="Q974" s="153"/>
      <c r="R974" s="159"/>
      <c r="S974" s="154"/>
    </row>
    <row r="975" spans="1:19" s="151" customFormat="1" x14ac:dyDescent="0.25">
      <c r="A975" s="153"/>
      <c r="B975" s="153"/>
      <c r="C975" s="454"/>
      <c r="D975" s="154"/>
      <c r="E975" s="155"/>
      <c r="F975" s="155"/>
      <c r="G975" s="156"/>
      <c r="H975" s="157"/>
      <c r="I975" s="158"/>
      <c r="J975" s="153"/>
      <c r="K975" s="154"/>
      <c r="L975" s="154"/>
      <c r="M975" s="153"/>
      <c r="N975" s="153"/>
      <c r="O975" s="154"/>
      <c r="P975" s="154"/>
      <c r="Q975" s="153"/>
      <c r="R975" s="159"/>
      <c r="S975" s="154"/>
    </row>
    <row r="976" spans="1:19" s="151" customFormat="1" x14ac:dyDescent="0.25">
      <c r="A976" s="153"/>
      <c r="B976" s="153"/>
      <c r="C976" s="454"/>
      <c r="D976" s="154"/>
      <c r="E976" s="155"/>
      <c r="F976" s="155"/>
      <c r="G976" s="156"/>
      <c r="H976" s="157"/>
      <c r="I976" s="158"/>
      <c r="J976" s="153"/>
      <c r="K976" s="154"/>
      <c r="L976" s="154"/>
      <c r="M976" s="153"/>
      <c r="N976" s="153"/>
      <c r="O976" s="154"/>
      <c r="P976" s="154"/>
      <c r="Q976" s="153"/>
      <c r="R976" s="159"/>
      <c r="S976" s="154"/>
    </row>
    <row r="977" spans="1:19" s="151" customFormat="1" x14ac:dyDescent="0.25">
      <c r="A977" s="153"/>
      <c r="B977" s="153"/>
      <c r="C977" s="454"/>
      <c r="D977" s="154"/>
      <c r="E977" s="155"/>
      <c r="F977" s="155"/>
      <c r="G977" s="156"/>
      <c r="H977" s="157"/>
      <c r="I977" s="158"/>
      <c r="J977" s="153"/>
      <c r="K977" s="154"/>
      <c r="L977" s="154"/>
      <c r="M977" s="153"/>
      <c r="N977" s="153"/>
      <c r="O977" s="154"/>
      <c r="P977" s="154"/>
      <c r="Q977" s="153"/>
      <c r="R977" s="159"/>
      <c r="S977" s="154"/>
    </row>
    <row r="978" spans="1:19" s="151" customFormat="1" x14ac:dyDescent="0.25">
      <c r="A978" s="153"/>
      <c r="B978" s="153"/>
      <c r="C978" s="454"/>
      <c r="D978" s="154"/>
      <c r="E978" s="155"/>
      <c r="F978" s="155"/>
      <c r="G978" s="156"/>
      <c r="H978" s="157"/>
      <c r="I978" s="158"/>
      <c r="J978" s="153"/>
      <c r="K978" s="154"/>
      <c r="L978" s="154"/>
      <c r="M978" s="153"/>
      <c r="N978" s="153"/>
      <c r="O978" s="154"/>
      <c r="P978" s="154"/>
      <c r="Q978" s="153"/>
      <c r="R978" s="159"/>
      <c r="S978" s="154"/>
    </row>
    <row r="979" spans="1:19" s="151" customFormat="1" x14ac:dyDescent="0.25">
      <c r="A979" s="153"/>
      <c r="B979" s="153"/>
      <c r="C979" s="454"/>
      <c r="D979" s="154"/>
      <c r="E979" s="155"/>
      <c r="F979" s="155"/>
      <c r="G979" s="156"/>
      <c r="H979" s="157"/>
      <c r="I979" s="158"/>
      <c r="J979" s="153"/>
      <c r="K979" s="154"/>
      <c r="L979" s="154"/>
      <c r="M979" s="153"/>
      <c r="N979" s="153"/>
      <c r="O979" s="154"/>
      <c r="P979" s="154"/>
      <c r="Q979" s="153"/>
      <c r="R979" s="159"/>
      <c r="S979" s="154"/>
    </row>
    <row r="980" spans="1:19" s="151" customFormat="1" x14ac:dyDescent="0.25">
      <c r="A980" s="153"/>
      <c r="B980" s="153"/>
      <c r="C980" s="454"/>
      <c r="D980" s="154"/>
      <c r="E980" s="155"/>
      <c r="F980" s="155"/>
      <c r="G980" s="156"/>
      <c r="H980" s="157"/>
      <c r="I980" s="158"/>
      <c r="J980" s="153"/>
      <c r="K980" s="154"/>
      <c r="L980" s="154"/>
      <c r="M980" s="153"/>
      <c r="N980" s="153"/>
      <c r="O980" s="154"/>
      <c r="P980" s="154"/>
      <c r="Q980" s="153"/>
      <c r="R980" s="159"/>
      <c r="S980" s="154"/>
    </row>
    <row r="981" spans="1:19" s="151" customFormat="1" x14ac:dyDescent="0.25">
      <c r="A981" s="153"/>
      <c r="B981" s="153"/>
      <c r="C981" s="454"/>
      <c r="D981" s="154"/>
      <c r="E981" s="155"/>
      <c r="F981" s="155"/>
      <c r="G981" s="156"/>
      <c r="H981" s="157"/>
      <c r="I981" s="158"/>
      <c r="J981" s="153"/>
      <c r="K981" s="154"/>
      <c r="L981" s="154"/>
      <c r="M981" s="153"/>
      <c r="N981" s="153"/>
      <c r="O981" s="154"/>
      <c r="P981" s="154"/>
      <c r="Q981" s="153"/>
      <c r="R981" s="159"/>
      <c r="S981" s="154"/>
    </row>
    <row r="982" spans="1:19" s="151" customFormat="1" x14ac:dyDescent="0.25">
      <c r="A982" s="153"/>
      <c r="B982" s="153"/>
      <c r="C982" s="454"/>
      <c r="D982" s="154"/>
      <c r="E982" s="155"/>
      <c r="F982" s="155"/>
      <c r="G982" s="156"/>
      <c r="H982" s="157"/>
      <c r="I982" s="158"/>
      <c r="J982" s="153"/>
      <c r="K982" s="154"/>
      <c r="L982" s="154"/>
      <c r="M982" s="153"/>
      <c r="N982" s="153"/>
      <c r="O982" s="154"/>
      <c r="P982" s="154"/>
      <c r="Q982" s="153"/>
      <c r="R982" s="159"/>
      <c r="S982" s="154"/>
    </row>
    <row r="983" spans="1:19" s="151" customFormat="1" x14ac:dyDescent="0.25">
      <c r="A983" s="153"/>
      <c r="B983" s="153"/>
      <c r="C983" s="454"/>
      <c r="D983" s="154"/>
      <c r="E983" s="155"/>
      <c r="F983" s="155"/>
      <c r="G983" s="156"/>
      <c r="H983" s="157"/>
      <c r="I983" s="158"/>
      <c r="J983" s="153"/>
      <c r="K983" s="154"/>
      <c r="L983" s="154"/>
      <c r="M983" s="153"/>
      <c r="N983" s="153"/>
      <c r="O983" s="154"/>
      <c r="P983" s="154"/>
      <c r="Q983" s="153"/>
      <c r="R983" s="159"/>
      <c r="S983" s="154"/>
    </row>
    <row r="984" spans="1:19" s="151" customFormat="1" x14ac:dyDescent="0.25">
      <c r="A984" s="153"/>
      <c r="B984" s="153"/>
      <c r="C984" s="454"/>
      <c r="D984" s="154"/>
      <c r="E984" s="155"/>
      <c r="F984" s="155"/>
      <c r="G984" s="156"/>
      <c r="H984" s="157"/>
      <c r="I984" s="158"/>
      <c r="J984" s="153"/>
      <c r="K984" s="154"/>
      <c r="L984" s="154"/>
      <c r="M984" s="153"/>
      <c r="N984" s="153"/>
      <c r="O984" s="154"/>
      <c r="P984" s="154"/>
      <c r="Q984" s="153"/>
      <c r="R984" s="159"/>
      <c r="S984" s="154"/>
    </row>
    <row r="985" spans="1:19" s="151" customFormat="1" x14ac:dyDescent="0.25">
      <c r="A985" s="153"/>
      <c r="B985" s="153"/>
      <c r="C985" s="454"/>
      <c r="D985" s="154"/>
      <c r="E985" s="155"/>
      <c r="F985" s="155"/>
      <c r="G985" s="156"/>
      <c r="H985" s="157"/>
      <c r="I985" s="158"/>
      <c r="J985" s="153"/>
      <c r="K985" s="154"/>
      <c r="L985" s="154"/>
      <c r="M985" s="153"/>
      <c r="N985" s="153"/>
      <c r="O985" s="154"/>
      <c r="P985" s="154"/>
      <c r="Q985" s="153"/>
      <c r="R985" s="159"/>
      <c r="S985" s="154"/>
    </row>
    <row r="986" spans="1:19" s="151" customFormat="1" x14ac:dyDescent="0.25">
      <c r="A986" s="153"/>
      <c r="B986" s="153"/>
      <c r="C986" s="454"/>
      <c r="D986" s="154"/>
      <c r="E986" s="155"/>
      <c r="F986" s="155"/>
      <c r="G986" s="156"/>
      <c r="H986" s="157"/>
      <c r="I986" s="158"/>
      <c r="J986" s="153"/>
      <c r="K986" s="154"/>
      <c r="L986" s="154"/>
      <c r="M986" s="153"/>
      <c r="N986" s="153"/>
      <c r="O986" s="154"/>
      <c r="P986" s="154"/>
      <c r="Q986" s="153"/>
      <c r="R986" s="159"/>
      <c r="S986" s="154"/>
    </row>
    <row r="987" spans="1:19" s="151" customFormat="1" x14ac:dyDescent="0.25">
      <c r="A987" s="153"/>
      <c r="B987" s="153"/>
      <c r="C987" s="454"/>
      <c r="D987" s="154"/>
      <c r="E987" s="155"/>
      <c r="F987" s="155"/>
      <c r="G987" s="156"/>
      <c r="H987" s="157"/>
      <c r="I987" s="158"/>
      <c r="J987" s="153"/>
      <c r="K987" s="154"/>
      <c r="L987" s="154"/>
      <c r="M987" s="153"/>
      <c r="N987" s="153"/>
      <c r="O987" s="154"/>
      <c r="P987" s="154"/>
      <c r="Q987" s="153"/>
      <c r="R987" s="159"/>
      <c r="S987" s="154"/>
    </row>
    <row r="988" spans="1:19" s="151" customFormat="1" x14ac:dyDescent="0.25">
      <c r="A988" s="153"/>
      <c r="B988" s="153"/>
      <c r="C988" s="454"/>
      <c r="D988" s="154"/>
      <c r="E988" s="155"/>
      <c r="F988" s="155"/>
      <c r="G988" s="156"/>
      <c r="H988" s="157"/>
      <c r="I988" s="158"/>
      <c r="J988" s="153"/>
      <c r="K988" s="154"/>
      <c r="L988" s="154"/>
      <c r="M988" s="153"/>
      <c r="N988" s="153"/>
      <c r="O988" s="154"/>
      <c r="P988" s="154"/>
      <c r="Q988" s="153"/>
      <c r="R988" s="159"/>
      <c r="S988" s="154"/>
    </row>
    <row r="989" spans="1:19" s="151" customFormat="1" x14ac:dyDescent="0.25">
      <c r="A989" s="153"/>
      <c r="B989" s="153"/>
      <c r="C989" s="454"/>
      <c r="D989" s="154"/>
      <c r="E989" s="155"/>
      <c r="F989" s="155"/>
      <c r="G989" s="156"/>
      <c r="H989" s="157"/>
      <c r="I989" s="158"/>
      <c r="J989" s="153"/>
      <c r="K989" s="154"/>
      <c r="L989" s="154"/>
      <c r="M989" s="153"/>
      <c r="N989" s="153"/>
      <c r="O989" s="154"/>
      <c r="P989" s="154"/>
      <c r="Q989" s="153"/>
      <c r="R989" s="159"/>
      <c r="S989" s="154"/>
    </row>
    <row r="990" spans="1:19" s="151" customFormat="1" x14ac:dyDescent="0.25">
      <c r="A990" s="153"/>
      <c r="B990" s="153"/>
      <c r="C990" s="454"/>
      <c r="D990" s="154"/>
      <c r="E990" s="155"/>
      <c r="F990" s="155"/>
      <c r="G990" s="156"/>
      <c r="H990" s="157"/>
      <c r="I990" s="158"/>
      <c r="J990" s="153"/>
      <c r="K990" s="154"/>
      <c r="L990" s="154"/>
      <c r="M990" s="153"/>
      <c r="N990" s="153"/>
      <c r="O990" s="154"/>
      <c r="P990" s="154"/>
      <c r="Q990" s="153"/>
      <c r="R990" s="159"/>
      <c r="S990" s="154"/>
    </row>
    <row r="991" spans="1:19" s="151" customFormat="1" x14ac:dyDescent="0.25">
      <c r="A991" s="153"/>
      <c r="B991" s="153"/>
      <c r="C991" s="454"/>
      <c r="D991" s="154"/>
      <c r="E991" s="155"/>
      <c r="F991" s="155"/>
      <c r="G991" s="156"/>
      <c r="H991" s="157"/>
      <c r="I991" s="158"/>
      <c r="J991" s="153"/>
      <c r="K991" s="154"/>
      <c r="L991" s="154"/>
      <c r="M991" s="153"/>
      <c r="N991" s="153"/>
      <c r="O991" s="154"/>
      <c r="P991" s="154"/>
      <c r="Q991" s="153"/>
      <c r="R991" s="159"/>
      <c r="S991" s="154"/>
    </row>
    <row r="992" spans="1:19" s="151" customFormat="1" x14ac:dyDescent="0.25">
      <c r="A992" s="153"/>
      <c r="B992" s="153"/>
      <c r="C992" s="454"/>
      <c r="D992" s="154"/>
      <c r="E992" s="155"/>
      <c r="F992" s="155"/>
      <c r="G992" s="156"/>
      <c r="H992" s="157"/>
      <c r="I992" s="158"/>
      <c r="J992" s="153"/>
      <c r="K992" s="154"/>
      <c r="L992" s="154"/>
      <c r="M992" s="153"/>
      <c r="N992" s="153"/>
      <c r="O992" s="154"/>
      <c r="P992" s="154"/>
      <c r="Q992" s="153"/>
      <c r="R992" s="159"/>
      <c r="S992" s="154"/>
    </row>
    <row r="993" spans="1:19" s="151" customFormat="1" x14ac:dyDescent="0.25">
      <c r="A993" s="153"/>
      <c r="B993" s="153"/>
      <c r="C993" s="454"/>
      <c r="D993" s="154"/>
      <c r="E993" s="155"/>
      <c r="F993" s="155"/>
      <c r="G993" s="156"/>
      <c r="H993" s="157"/>
      <c r="I993" s="158"/>
      <c r="J993" s="153"/>
      <c r="K993" s="154"/>
      <c r="L993" s="154"/>
      <c r="M993" s="153"/>
      <c r="N993" s="153"/>
      <c r="O993" s="154"/>
      <c r="P993" s="154"/>
      <c r="Q993" s="153"/>
      <c r="R993" s="159"/>
      <c r="S993" s="154"/>
    </row>
    <row r="994" spans="1:19" s="151" customFormat="1" x14ac:dyDescent="0.25">
      <c r="A994" s="153"/>
      <c r="B994" s="153"/>
      <c r="C994" s="454"/>
      <c r="D994" s="154"/>
      <c r="E994" s="155"/>
      <c r="F994" s="155"/>
      <c r="G994" s="156"/>
      <c r="H994" s="157"/>
      <c r="I994" s="158"/>
      <c r="J994" s="153"/>
      <c r="K994" s="154"/>
      <c r="L994" s="154"/>
      <c r="M994" s="153"/>
      <c r="N994" s="153"/>
      <c r="O994" s="154"/>
      <c r="P994" s="154"/>
      <c r="Q994" s="153"/>
      <c r="R994" s="159"/>
      <c r="S994" s="154"/>
    </row>
    <row r="995" spans="1:19" s="151" customFormat="1" x14ac:dyDescent="0.25">
      <c r="A995" s="153"/>
      <c r="B995" s="153"/>
      <c r="C995" s="454"/>
      <c r="D995" s="154"/>
      <c r="E995" s="155"/>
      <c r="F995" s="155"/>
      <c r="G995" s="156"/>
      <c r="H995" s="157"/>
      <c r="I995" s="158"/>
      <c r="J995" s="153"/>
      <c r="K995" s="154"/>
      <c r="L995" s="154"/>
      <c r="M995" s="153"/>
      <c r="N995" s="153"/>
      <c r="O995" s="154"/>
      <c r="P995" s="154"/>
      <c r="Q995" s="153"/>
      <c r="R995" s="159"/>
      <c r="S995" s="154"/>
    </row>
    <row r="996" spans="1:19" s="151" customFormat="1" x14ac:dyDescent="0.25">
      <c r="A996" s="153"/>
      <c r="B996" s="153"/>
      <c r="C996" s="454"/>
      <c r="D996" s="154"/>
      <c r="E996" s="155"/>
      <c r="F996" s="155"/>
      <c r="G996" s="156"/>
      <c r="H996" s="157"/>
      <c r="I996" s="158"/>
      <c r="J996" s="153"/>
      <c r="K996" s="154"/>
      <c r="L996" s="154"/>
      <c r="M996" s="153"/>
      <c r="N996" s="153"/>
      <c r="O996" s="154"/>
      <c r="P996" s="154"/>
      <c r="Q996" s="153"/>
      <c r="R996" s="159"/>
      <c r="S996" s="154"/>
    </row>
    <row r="997" spans="1:19" s="151" customFormat="1" x14ac:dyDescent="0.25">
      <c r="A997" s="153"/>
      <c r="B997" s="153"/>
      <c r="C997" s="454"/>
      <c r="D997" s="154"/>
      <c r="E997" s="155"/>
      <c r="F997" s="155"/>
      <c r="G997" s="156"/>
      <c r="H997" s="157"/>
      <c r="I997" s="158"/>
      <c r="J997" s="153"/>
      <c r="K997" s="154"/>
      <c r="L997" s="154"/>
      <c r="M997" s="153"/>
      <c r="N997" s="153"/>
      <c r="O997" s="154"/>
      <c r="P997" s="154"/>
      <c r="Q997" s="153"/>
      <c r="R997" s="159"/>
      <c r="S997" s="154"/>
    </row>
    <row r="998" spans="1:19" s="151" customFormat="1" x14ac:dyDescent="0.25">
      <c r="A998" s="153"/>
      <c r="B998" s="153"/>
      <c r="C998" s="454"/>
      <c r="D998" s="154"/>
      <c r="E998" s="155"/>
      <c r="F998" s="155"/>
      <c r="G998" s="156"/>
      <c r="H998" s="157"/>
      <c r="I998" s="158"/>
      <c r="J998" s="153"/>
      <c r="K998" s="154"/>
      <c r="L998" s="154"/>
      <c r="M998" s="153"/>
      <c r="N998" s="153"/>
      <c r="O998" s="154"/>
      <c r="P998" s="154"/>
      <c r="Q998" s="153"/>
      <c r="R998" s="159"/>
      <c r="S998" s="154"/>
    </row>
    <row r="999" spans="1:19" s="151" customFormat="1" x14ac:dyDescent="0.25">
      <c r="A999" s="153"/>
      <c r="B999" s="153"/>
      <c r="C999" s="454"/>
      <c r="D999" s="154"/>
      <c r="E999" s="155"/>
      <c r="F999" s="155"/>
      <c r="G999" s="156"/>
      <c r="H999" s="157"/>
      <c r="I999" s="158"/>
      <c r="J999" s="153"/>
      <c r="K999" s="154"/>
      <c r="L999" s="154"/>
      <c r="M999" s="153"/>
      <c r="N999" s="153"/>
      <c r="O999" s="154"/>
      <c r="P999" s="154"/>
      <c r="Q999" s="153"/>
      <c r="R999" s="159"/>
      <c r="S999" s="154"/>
    </row>
    <row r="1000" spans="1:19" s="151" customFormat="1" x14ac:dyDescent="0.25">
      <c r="A1000" s="153"/>
      <c r="B1000" s="153"/>
      <c r="C1000" s="454"/>
      <c r="D1000" s="154"/>
      <c r="E1000" s="155"/>
      <c r="F1000" s="155"/>
      <c r="G1000" s="156"/>
      <c r="H1000" s="157"/>
      <c r="I1000" s="158"/>
      <c r="J1000" s="153"/>
      <c r="K1000" s="154"/>
      <c r="L1000" s="154"/>
      <c r="M1000" s="153"/>
      <c r="N1000" s="153"/>
      <c r="O1000" s="154"/>
      <c r="P1000" s="154"/>
      <c r="Q1000" s="153"/>
      <c r="R1000" s="159"/>
      <c r="S1000" s="154"/>
    </row>
    <row r="1001" spans="1:19" s="151" customFormat="1" x14ac:dyDescent="0.25">
      <c r="A1001" s="153"/>
      <c r="B1001" s="153"/>
      <c r="C1001" s="454"/>
      <c r="D1001" s="154"/>
      <c r="E1001" s="155"/>
      <c r="F1001" s="155"/>
      <c r="G1001" s="156"/>
      <c r="H1001" s="157"/>
      <c r="I1001" s="158"/>
      <c r="J1001" s="153"/>
      <c r="K1001" s="154"/>
      <c r="L1001" s="154"/>
      <c r="M1001" s="153"/>
      <c r="N1001" s="153"/>
      <c r="O1001" s="154"/>
      <c r="P1001" s="154"/>
      <c r="Q1001" s="153"/>
      <c r="R1001" s="159"/>
      <c r="S1001" s="154"/>
    </row>
    <row r="1002" spans="1:19" s="151" customFormat="1" x14ac:dyDescent="0.25">
      <c r="A1002" s="153"/>
      <c r="B1002" s="153"/>
      <c r="C1002" s="454"/>
      <c r="D1002" s="154"/>
      <c r="E1002" s="155"/>
      <c r="F1002" s="155"/>
      <c r="G1002" s="156"/>
      <c r="H1002" s="157"/>
      <c r="I1002" s="158"/>
      <c r="J1002" s="153"/>
      <c r="K1002" s="154"/>
      <c r="L1002" s="154"/>
      <c r="M1002" s="153"/>
      <c r="N1002" s="153"/>
      <c r="O1002" s="154"/>
      <c r="P1002" s="154"/>
      <c r="Q1002" s="153"/>
      <c r="R1002" s="159"/>
      <c r="S1002" s="154"/>
    </row>
    <row r="1003" spans="1:19" s="151" customFormat="1" x14ac:dyDescent="0.25">
      <c r="A1003" s="153"/>
      <c r="B1003" s="153"/>
      <c r="C1003" s="454"/>
      <c r="D1003" s="154"/>
      <c r="E1003" s="155"/>
      <c r="F1003" s="155"/>
      <c r="G1003" s="156"/>
      <c r="H1003" s="157"/>
      <c r="I1003" s="158"/>
      <c r="J1003" s="153"/>
      <c r="K1003" s="154"/>
      <c r="L1003" s="154"/>
      <c r="M1003" s="153"/>
      <c r="N1003" s="153"/>
      <c r="O1003" s="154"/>
      <c r="P1003" s="154"/>
      <c r="Q1003" s="153"/>
      <c r="R1003" s="159"/>
      <c r="S1003" s="154"/>
    </row>
    <row r="1004" spans="1:19" s="151" customFormat="1" x14ac:dyDescent="0.25">
      <c r="A1004" s="153"/>
      <c r="B1004" s="153"/>
      <c r="C1004" s="454"/>
      <c r="D1004" s="154"/>
      <c r="E1004" s="155"/>
      <c r="F1004" s="155"/>
      <c r="G1004" s="156"/>
      <c r="H1004" s="157"/>
      <c r="I1004" s="158"/>
      <c r="J1004" s="153"/>
      <c r="K1004" s="154"/>
      <c r="L1004" s="154"/>
      <c r="M1004" s="153"/>
      <c r="N1004" s="153"/>
      <c r="O1004" s="154"/>
      <c r="P1004" s="154"/>
      <c r="Q1004" s="153"/>
      <c r="R1004" s="159"/>
      <c r="S1004" s="154"/>
    </row>
    <row r="1005" spans="1:19" s="151" customFormat="1" x14ac:dyDescent="0.25">
      <c r="A1005" s="153"/>
      <c r="B1005" s="153"/>
      <c r="C1005" s="454"/>
      <c r="D1005" s="154"/>
      <c r="E1005" s="155"/>
      <c r="F1005" s="155"/>
      <c r="G1005" s="156"/>
      <c r="H1005" s="157"/>
      <c r="I1005" s="158"/>
      <c r="J1005" s="153"/>
      <c r="K1005" s="154"/>
      <c r="L1005" s="154"/>
      <c r="M1005" s="153"/>
      <c r="N1005" s="153"/>
      <c r="O1005" s="154"/>
      <c r="P1005" s="154"/>
      <c r="Q1005" s="153"/>
      <c r="R1005" s="159"/>
      <c r="S1005" s="154"/>
    </row>
    <row r="1006" spans="1:19" s="151" customFormat="1" x14ac:dyDescent="0.25">
      <c r="A1006" s="153"/>
      <c r="B1006" s="153"/>
      <c r="C1006" s="454"/>
      <c r="D1006" s="154"/>
      <c r="E1006" s="155"/>
      <c r="F1006" s="155"/>
      <c r="G1006" s="156"/>
      <c r="H1006" s="157"/>
      <c r="I1006" s="158"/>
      <c r="J1006" s="153"/>
      <c r="K1006" s="154"/>
      <c r="L1006" s="154"/>
      <c r="M1006" s="153"/>
      <c r="N1006" s="153"/>
      <c r="O1006" s="154"/>
      <c r="P1006" s="154"/>
      <c r="Q1006" s="153"/>
      <c r="R1006" s="159"/>
      <c r="S1006" s="154"/>
    </row>
    <row r="1007" spans="1:19" s="151" customFormat="1" x14ac:dyDescent="0.25">
      <c r="A1007" s="153"/>
      <c r="B1007" s="153"/>
      <c r="C1007" s="454"/>
      <c r="D1007" s="154"/>
      <c r="E1007" s="155"/>
      <c r="F1007" s="155"/>
      <c r="G1007" s="156"/>
      <c r="H1007" s="157"/>
      <c r="I1007" s="158"/>
      <c r="J1007" s="153"/>
      <c r="K1007" s="154"/>
      <c r="L1007" s="154"/>
      <c r="M1007" s="153"/>
      <c r="N1007" s="153"/>
      <c r="O1007" s="154"/>
      <c r="P1007" s="154"/>
      <c r="Q1007" s="153"/>
      <c r="R1007" s="159"/>
      <c r="S1007" s="154"/>
    </row>
    <row r="1008" spans="1:19" s="151" customFormat="1" x14ac:dyDescent="0.25">
      <c r="A1008" s="153"/>
      <c r="B1008" s="153"/>
      <c r="C1008" s="454"/>
      <c r="D1008" s="154"/>
      <c r="E1008" s="155"/>
      <c r="F1008" s="155"/>
      <c r="G1008" s="156"/>
      <c r="H1008" s="157"/>
      <c r="I1008" s="158"/>
      <c r="J1008" s="153"/>
      <c r="K1008" s="154"/>
      <c r="L1008" s="154"/>
      <c r="M1008" s="153"/>
      <c r="N1008" s="153"/>
      <c r="O1008" s="154"/>
      <c r="P1008" s="154"/>
      <c r="Q1008" s="153"/>
      <c r="R1008" s="159"/>
      <c r="S1008" s="154"/>
    </row>
    <row r="1009" spans="1:19" s="151" customFormat="1" x14ac:dyDescent="0.25">
      <c r="A1009" s="153"/>
      <c r="B1009" s="153"/>
      <c r="C1009" s="454"/>
      <c r="D1009" s="154"/>
      <c r="E1009" s="155"/>
      <c r="F1009" s="155"/>
      <c r="G1009" s="156"/>
      <c r="H1009" s="157"/>
      <c r="I1009" s="158"/>
      <c r="J1009" s="153"/>
      <c r="K1009" s="154"/>
      <c r="L1009" s="154"/>
      <c r="M1009" s="153"/>
      <c r="N1009" s="153"/>
      <c r="O1009" s="154"/>
      <c r="P1009" s="154"/>
      <c r="Q1009" s="153"/>
      <c r="R1009" s="159"/>
      <c r="S1009" s="154"/>
    </row>
    <row r="1010" spans="1:19" s="151" customFormat="1" x14ac:dyDescent="0.25">
      <c r="A1010" s="153"/>
      <c r="B1010" s="153"/>
      <c r="C1010" s="454"/>
      <c r="D1010" s="154"/>
      <c r="E1010" s="155"/>
      <c r="F1010" s="155"/>
      <c r="G1010" s="156"/>
      <c r="H1010" s="157"/>
      <c r="I1010" s="158"/>
      <c r="J1010" s="153"/>
      <c r="K1010" s="154"/>
      <c r="L1010" s="154"/>
      <c r="M1010" s="153"/>
      <c r="N1010" s="153"/>
      <c r="O1010" s="154"/>
      <c r="P1010" s="154"/>
      <c r="Q1010" s="153"/>
      <c r="R1010" s="159"/>
      <c r="S1010" s="154"/>
    </row>
    <row r="1011" spans="1:19" s="151" customFormat="1" x14ac:dyDescent="0.25">
      <c r="A1011" s="153"/>
      <c r="B1011" s="153"/>
      <c r="C1011" s="454"/>
      <c r="D1011" s="154"/>
      <c r="E1011" s="155"/>
      <c r="F1011" s="155"/>
      <c r="G1011" s="156"/>
      <c r="H1011" s="157"/>
      <c r="I1011" s="158"/>
      <c r="J1011" s="153"/>
      <c r="K1011" s="154"/>
      <c r="L1011" s="154"/>
      <c r="M1011" s="153"/>
      <c r="N1011" s="153"/>
      <c r="O1011" s="154"/>
      <c r="P1011" s="154"/>
      <c r="Q1011" s="153"/>
      <c r="R1011" s="159"/>
      <c r="S1011" s="154"/>
    </row>
    <row r="1012" spans="1:19" s="151" customFormat="1" x14ac:dyDescent="0.25">
      <c r="A1012" s="153"/>
      <c r="B1012" s="153"/>
      <c r="C1012" s="454"/>
      <c r="D1012" s="154"/>
      <c r="E1012" s="155"/>
      <c r="F1012" s="155"/>
      <c r="G1012" s="156"/>
      <c r="H1012" s="157"/>
      <c r="I1012" s="158"/>
      <c r="J1012" s="153"/>
      <c r="K1012" s="154"/>
      <c r="L1012" s="154"/>
      <c r="M1012" s="153"/>
      <c r="N1012" s="153"/>
      <c r="O1012" s="154"/>
      <c r="P1012" s="154"/>
      <c r="Q1012" s="153"/>
      <c r="R1012" s="159"/>
      <c r="S1012" s="154"/>
    </row>
    <row r="1013" spans="1:19" s="151" customFormat="1" x14ac:dyDescent="0.25">
      <c r="A1013" s="153"/>
      <c r="B1013" s="153"/>
      <c r="C1013" s="454"/>
      <c r="D1013" s="154"/>
      <c r="E1013" s="155"/>
      <c r="F1013" s="155"/>
      <c r="G1013" s="156"/>
      <c r="H1013" s="157"/>
      <c r="I1013" s="158"/>
      <c r="J1013" s="153"/>
      <c r="K1013" s="154"/>
      <c r="L1013" s="154"/>
      <c r="M1013" s="153"/>
      <c r="N1013" s="153"/>
      <c r="O1013" s="154"/>
      <c r="P1013" s="154"/>
      <c r="Q1013" s="153"/>
      <c r="R1013" s="159"/>
      <c r="S1013" s="154"/>
    </row>
    <row r="1014" spans="1:19" s="151" customFormat="1" x14ac:dyDescent="0.25">
      <c r="A1014" s="153"/>
      <c r="B1014" s="153"/>
      <c r="C1014" s="454"/>
      <c r="D1014" s="154"/>
      <c r="E1014" s="155"/>
      <c r="F1014" s="155"/>
      <c r="G1014" s="156"/>
      <c r="H1014" s="157"/>
      <c r="I1014" s="158"/>
      <c r="J1014" s="153"/>
      <c r="K1014" s="154"/>
      <c r="L1014" s="154"/>
      <c r="M1014" s="153"/>
      <c r="N1014" s="153"/>
      <c r="O1014" s="154"/>
      <c r="P1014" s="154"/>
      <c r="Q1014" s="153"/>
      <c r="R1014" s="159"/>
      <c r="S1014" s="154"/>
    </row>
    <row r="1015" spans="1:19" s="151" customFormat="1" x14ac:dyDescent="0.25">
      <c r="A1015" s="153"/>
      <c r="B1015" s="153"/>
      <c r="C1015" s="454"/>
      <c r="D1015" s="154"/>
      <c r="E1015" s="155"/>
      <c r="F1015" s="155"/>
      <c r="G1015" s="156"/>
      <c r="H1015" s="157"/>
      <c r="I1015" s="158"/>
      <c r="J1015" s="153"/>
      <c r="K1015" s="154"/>
      <c r="L1015" s="154"/>
      <c r="M1015" s="153"/>
      <c r="N1015" s="153"/>
      <c r="O1015" s="154"/>
      <c r="P1015" s="154"/>
      <c r="Q1015" s="153"/>
      <c r="R1015" s="159"/>
      <c r="S1015" s="154"/>
    </row>
    <row r="1016" spans="1:19" s="151" customFormat="1" x14ac:dyDescent="0.25">
      <c r="A1016" s="153"/>
      <c r="B1016" s="153"/>
      <c r="C1016" s="454"/>
      <c r="D1016" s="154"/>
      <c r="E1016" s="155"/>
      <c r="F1016" s="155"/>
      <c r="G1016" s="156"/>
      <c r="H1016" s="157"/>
      <c r="I1016" s="158"/>
      <c r="J1016" s="153"/>
      <c r="K1016" s="154"/>
      <c r="L1016" s="154"/>
      <c r="M1016" s="153"/>
      <c r="N1016" s="153"/>
      <c r="O1016" s="154"/>
      <c r="P1016" s="154"/>
      <c r="Q1016" s="153"/>
      <c r="R1016" s="159"/>
      <c r="S1016" s="154"/>
    </row>
    <row r="1017" spans="1:19" s="151" customFormat="1" x14ac:dyDescent="0.25">
      <c r="A1017" s="153"/>
      <c r="B1017" s="153"/>
      <c r="C1017" s="454"/>
      <c r="D1017" s="154"/>
      <c r="E1017" s="155"/>
      <c r="F1017" s="155"/>
      <c r="G1017" s="156"/>
      <c r="H1017" s="157"/>
      <c r="I1017" s="158"/>
      <c r="J1017" s="153"/>
      <c r="K1017" s="154"/>
      <c r="L1017" s="154"/>
      <c r="M1017" s="153"/>
      <c r="N1017" s="153"/>
      <c r="O1017" s="154"/>
      <c r="P1017" s="154"/>
      <c r="Q1017" s="153"/>
      <c r="R1017" s="159"/>
      <c r="S1017" s="154"/>
    </row>
    <row r="1018" spans="1:19" s="151" customFormat="1" x14ac:dyDescent="0.25">
      <c r="A1018" s="153"/>
      <c r="B1018" s="153"/>
      <c r="C1018" s="454"/>
      <c r="D1018" s="154"/>
      <c r="E1018" s="155"/>
      <c r="F1018" s="155"/>
      <c r="G1018" s="156"/>
      <c r="H1018" s="157"/>
      <c r="I1018" s="158"/>
      <c r="J1018" s="153"/>
      <c r="K1018" s="154"/>
      <c r="L1018" s="154"/>
      <c r="M1018" s="153"/>
      <c r="N1018" s="153"/>
      <c r="O1018" s="154"/>
      <c r="P1018" s="154"/>
      <c r="Q1018" s="153"/>
      <c r="R1018" s="159"/>
      <c r="S1018" s="154"/>
    </row>
    <row r="1019" spans="1:19" s="151" customFormat="1" x14ac:dyDescent="0.25">
      <c r="A1019" s="153"/>
      <c r="B1019" s="153"/>
      <c r="C1019" s="454"/>
      <c r="D1019" s="154"/>
      <c r="E1019" s="155"/>
      <c r="F1019" s="155"/>
      <c r="G1019" s="156"/>
      <c r="H1019" s="157"/>
      <c r="I1019" s="158"/>
      <c r="J1019" s="153"/>
      <c r="K1019" s="154"/>
      <c r="L1019" s="154"/>
      <c r="M1019" s="153"/>
      <c r="N1019" s="153"/>
      <c r="O1019" s="154"/>
      <c r="P1019" s="154"/>
      <c r="Q1019" s="153"/>
      <c r="R1019" s="159"/>
      <c r="S1019" s="154"/>
    </row>
    <row r="1020" spans="1:19" s="151" customFormat="1" x14ac:dyDescent="0.25">
      <c r="A1020" s="153"/>
      <c r="B1020" s="153"/>
      <c r="C1020" s="454"/>
      <c r="D1020" s="154"/>
      <c r="E1020" s="155"/>
      <c r="F1020" s="155"/>
      <c r="G1020" s="156"/>
      <c r="H1020" s="157"/>
      <c r="I1020" s="158"/>
      <c r="J1020" s="153"/>
      <c r="K1020" s="154"/>
      <c r="L1020" s="154"/>
      <c r="M1020" s="153"/>
      <c r="N1020" s="153"/>
      <c r="O1020" s="154"/>
      <c r="P1020" s="154"/>
      <c r="Q1020" s="153"/>
      <c r="R1020" s="159"/>
      <c r="S1020" s="154"/>
    </row>
    <row r="1021" spans="1:19" s="151" customFormat="1" x14ac:dyDescent="0.25">
      <c r="A1021" s="153"/>
      <c r="B1021" s="153"/>
      <c r="C1021" s="454"/>
      <c r="D1021" s="154"/>
      <c r="E1021" s="155"/>
      <c r="F1021" s="155"/>
      <c r="G1021" s="156"/>
      <c r="H1021" s="157"/>
      <c r="I1021" s="158"/>
      <c r="J1021" s="153"/>
      <c r="K1021" s="154"/>
      <c r="L1021" s="154"/>
      <c r="M1021" s="153"/>
      <c r="N1021" s="153"/>
      <c r="O1021" s="154"/>
      <c r="P1021" s="154"/>
      <c r="Q1021" s="153"/>
      <c r="R1021" s="159"/>
      <c r="S1021" s="154"/>
    </row>
    <row r="1022" spans="1:19" s="151" customFormat="1" x14ac:dyDescent="0.25">
      <c r="A1022" s="153"/>
      <c r="B1022" s="153"/>
      <c r="C1022" s="454"/>
      <c r="D1022" s="154"/>
      <c r="E1022" s="155"/>
      <c r="F1022" s="155"/>
      <c r="G1022" s="156"/>
      <c r="H1022" s="157"/>
      <c r="I1022" s="158"/>
      <c r="J1022" s="153"/>
      <c r="K1022" s="154"/>
      <c r="L1022" s="154"/>
      <c r="M1022" s="153"/>
      <c r="N1022" s="153"/>
      <c r="O1022" s="154"/>
      <c r="P1022" s="154"/>
      <c r="Q1022" s="153"/>
      <c r="R1022" s="159"/>
      <c r="S1022" s="154"/>
    </row>
    <row r="1023" spans="1:19" s="151" customFormat="1" x14ac:dyDescent="0.25">
      <c r="A1023" s="153"/>
      <c r="B1023" s="153"/>
      <c r="C1023" s="454"/>
      <c r="D1023" s="154"/>
      <c r="E1023" s="155"/>
      <c r="F1023" s="155"/>
      <c r="G1023" s="156"/>
      <c r="H1023" s="157"/>
      <c r="I1023" s="158"/>
      <c r="J1023" s="153"/>
      <c r="K1023" s="154"/>
      <c r="L1023" s="154"/>
      <c r="M1023" s="153"/>
      <c r="N1023" s="153"/>
      <c r="O1023" s="154"/>
      <c r="P1023" s="154"/>
      <c r="Q1023" s="153"/>
      <c r="R1023" s="159"/>
      <c r="S1023" s="154"/>
    </row>
    <row r="1024" spans="1:19" s="151" customFormat="1" x14ac:dyDescent="0.25">
      <c r="A1024" s="153"/>
      <c r="B1024" s="153"/>
      <c r="C1024" s="454"/>
      <c r="D1024" s="154"/>
      <c r="E1024" s="155"/>
      <c r="F1024" s="155"/>
      <c r="G1024" s="156"/>
      <c r="H1024" s="157"/>
      <c r="I1024" s="158"/>
      <c r="J1024" s="153"/>
      <c r="K1024" s="154"/>
      <c r="L1024" s="154"/>
      <c r="M1024" s="153"/>
      <c r="N1024" s="153"/>
      <c r="O1024" s="154"/>
      <c r="P1024" s="154"/>
      <c r="Q1024" s="153"/>
      <c r="R1024" s="159"/>
      <c r="S1024" s="154"/>
    </row>
    <row r="1025" spans="1:19" s="151" customFormat="1" x14ac:dyDescent="0.25">
      <c r="A1025" s="153"/>
      <c r="B1025" s="153"/>
      <c r="C1025" s="454"/>
      <c r="D1025" s="154"/>
      <c r="E1025" s="155"/>
      <c r="F1025" s="155"/>
      <c r="G1025" s="156"/>
      <c r="H1025" s="157"/>
      <c r="I1025" s="158"/>
      <c r="J1025" s="153"/>
      <c r="K1025" s="154"/>
      <c r="L1025" s="154"/>
      <c r="M1025" s="153"/>
      <c r="N1025" s="153"/>
      <c r="O1025" s="154"/>
      <c r="P1025" s="154"/>
      <c r="Q1025" s="153"/>
      <c r="R1025" s="159"/>
      <c r="S1025" s="154"/>
    </row>
    <row r="1026" spans="1:19" s="151" customFormat="1" x14ac:dyDescent="0.25">
      <c r="A1026" s="153"/>
      <c r="B1026" s="153"/>
      <c r="C1026" s="454"/>
      <c r="D1026" s="154"/>
      <c r="E1026" s="155"/>
      <c r="F1026" s="155"/>
      <c r="G1026" s="156"/>
      <c r="H1026" s="157"/>
      <c r="I1026" s="158"/>
      <c r="J1026" s="153"/>
      <c r="K1026" s="154"/>
      <c r="L1026" s="154"/>
      <c r="M1026" s="153"/>
      <c r="N1026" s="153"/>
      <c r="O1026" s="154"/>
      <c r="P1026" s="154"/>
      <c r="Q1026" s="153"/>
      <c r="R1026" s="159"/>
      <c r="S1026" s="154"/>
    </row>
    <row r="1027" spans="1:19" s="151" customFormat="1" x14ac:dyDescent="0.25">
      <c r="A1027" s="153"/>
      <c r="B1027" s="153"/>
      <c r="C1027" s="454"/>
      <c r="D1027" s="154"/>
      <c r="E1027" s="155"/>
      <c r="F1027" s="155"/>
      <c r="G1027" s="156"/>
      <c r="H1027" s="157"/>
      <c r="I1027" s="158"/>
      <c r="J1027" s="153"/>
      <c r="K1027" s="154"/>
      <c r="L1027" s="154"/>
      <c r="M1027" s="153"/>
      <c r="N1027" s="153"/>
      <c r="O1027" s="154"/>
      <c r="P1027" s="154"/>
      <c r="Q1027" s="153"/>
      <c r="R1027" s="159"/>
      <c r="S1027" s="154"/>
    </row>
    <row r="1028" spans="1:19" s="151" customFormat="1" x14ac:dyDescent="0.25">
      <c r="A1028" s="153"/>
      <c r="B1028" s="153"/>
      <c r="C1028" s="454"/>
      <c r="D1028" s="154"/>
      <c r="E1028" s="155"/>
      <c r="F1028" s="155"/>
      <c r="G1028" s="156"/>
      <c r="H1028" s="157"/>
      <c r="I1028" s="158"/>
      <c r="J1028" s="153"/>
      <c r="K1028" s="154"/>
      <c r="L1028" s="154"/>
      <c r="M1028" s="153"/>
      <c r="N1028" s="153"/>
      <c r="O1028" s="154"/>
      <c r="P1028" s="154"/>
      <c r="Q1028" s="153"/>
      <c r="R1028" s="159"/>
      <c r="S1028" s="154"/>
    </row>
    <row r="1029" spans="1:19" s="151" customFormat="1" x14ac:dyDescent="0.25">
      <c r="A1029" s="153"/>
      <c r="B1029" s="153"/>
      <c r="C1029" s="454"/>
      <c r="D1029" s="154"/>
      <c r="E1029" s="155"/>
      <c r="F1029" s="155"/>
      <c r="G1029" s="156"/>
      <c r="H1029" s="157"/>
      <c r="I1029" s="158"/>
      <c r="J1029" s="153"/>
      <c r="K1029" s="154"/>
      <c r="L1029" s="154"/>
      <c r="M1029" s="153"/>
      <c r="N1029" s="153"/>
      <c r="O1029" s="154"/>
      <c r="P1029" s="154"/>
      <c r="Q1029" s="153"/>
      <c r="R1029" s="159"/>
      <c r="S1029" s="154"/>
    </row>
    <row r="1030" spans="1:19" s="151" customFormat="1" x14ac:dyDescent="0.25">
      <c r="A1030" s="153"/>
      <c r="B1030" s="153"/>
      <c r="C1030" s="454"/>
      <c r="D1030" s="154"/>
      <c r="E1030" s="155"/>
      <c r="F1030" s="155"/>
      <c r="G1030" s="156"/>
      <c r="H1030" s="157"/>
      <c r="I1030" s="158"/>
      <c r="J1030" s="153"/>
      <c r="K1030" s="154"/>
      <c r="L1030" s="154"/>
      <c r="M1030" s="153"/>
      <c r="N1030" s="153"/>
      <c r="O1030" s="154"/>
      <c r="P1030" s="154"/>
      <c r="Q1030" s="153"/>
      <c r="R1030" s="159"/>
      <c r="S1030" s="154"/>
    </row>
    <row r="1031" spans="1:19" s="151" customFormat="1" x14ac:dyDescent="0.25">
      <c r="A1031" s="153"/>
      <c r="B1031" s="153"/>
      <c r="C1031" s="454"/>
      <c r="D1031" s="154"/>
      <c r="E1031" s="155"/>
      <c r="F1031" s="155"/>
      <c r="G1031" s="156"/>
      <c r="H1031" s="157"/>
      <c r="I1031" s="158"/>
      <c r="J1031" s="153"/>
      <c r="K1031" s="154"/>
      <c r="L1031" s="154"/>
      <c r="M1031" s="153"/>
      <c r="N1031" s="153"/>
      <c r="O1031" s="154"/>
      <c r="P1031" s="154"/>
      <c r="Q1031" s="153"/>
      <c r="R1031" s="159"/>
      <c r="S1031" s="154"/>
    </row>
    <row r="1032" spans="1:19" s="151" customFormat="1" x14ac:dyDescent="0.25">
      <c r="A1032" s="153"/>
      <c r="B1032" s="153"/>
      <c r="C1032" s="454"/>
      <c r="D1032" s="154"/>
      <c r="E1032" s="155"/>
      <c r="F1032" s="155"/>
      <c r="G1032" s="156"/>
      <c r="H1032" s="157"/>
      <c r="I1032" s="158"/>
      <c r="J1032" s="153"/>
      <c r="K1032" s="154"/>
      <c r="L1032" s="154"/>
      <c r="M1032" s="153"/>
      <c r="N1032" s="153"/>
      <c r="O1032" s="154"/>
      <c r="P1032" s="154"/>
      <c r="Q1032" s="153"/>
      <c r="R1032" s="159"/>
      <c r="S1032" s="154"/>
    </row>
    <row r="1033" spans="1:19" s="151" customFormat="1" x14ac:dyDescent="0.25">
      <c r="A1033" s="153"/>
      <c r="B1033" s="153"/>
      <c r="C1033" s="454"/>
      <c r="D1033" s="154"/>
      <c r="E1033" s="155"/>
      <c r="F1033" s="155"/>
      <c r="G1033" s="156"/>
      <c r="H1033" s="157"/>
      <c r="I1033" s="158"/>
      <c r="J1033" s="153"/>
      <c r="K1033" s="154"/>
      <c r="L1033" s="154"/>
      <c r="M1033" s="153"/>
      <c r="N1033" s="153"/>
      <c r="O1033" s="154"/>
      <c r="P1033" s="154"/>
      <c r="Q1033" s="153"/>
      <c r="R1033" s="159"/>
      <c r="S1033" s="154"/>
    </row>
    <row r="1034" spans="1:19" s="151" customFormat="1" x14ac:dyDescent="0.25">
      <c r="A1034" s="153"/>
      <c r="B1034" s="153"/>
      <c r="C1034" s="454"/>
      <c r="D1034" s="154"/>
      <c r="E1034" s="155"/>
      <c r="F1034" s="155"/>
      <c r="G1034" s="156"/>
      <c r="H1034" s="157"/>
      <c r="I1034" s="158"/>
      <c r="J1034" s="153"/>
      <c r="K1034" s="154"/>
      <c r="L1034" s="154"/>
      <c r="M1034" s="153"/>
      <c r="N1034" s="153"/>
      <c r="O1034" s="154"/>
      <c r="P1034" s="154"/>
      <c r="Q1034" s="153"/>
      <c r="R1034" s="159"/>
      <c r="S1034" s="154"/>
    </row>
    <row r="1035" spans="1:19" s="151" customFormat="1" x14ac:dyDescent="0.25">
      <c r="A1035" s="153"/>
      <c r="B1035" s="153"/>
      <c r="C1035" s="454"/>
      <c r="D1035" s="154"/>
      <c r="E1035" s="155"/>
      <c r="F1035" s="155"/>
      <c r="G1035" s="156"/>
      <c r="H1035" s="157"/>
      <c r="I1035" s="158"/>
      <c r="J1035" s="153"/>
      <c r="K1035" s="154"/>
      <c r="L1035" s="154"/>
      <c r="M1035" s="153"/>
      <c r="N1035" s="153"/>
      <c r="O1035" s="154"/>
      <c r="P1035" s="154"/>
      <c r="Q1035" s="153"/>
      <c r="R1035" s="159"/>
      <c r="S1035" s="154"/>
    </row>
    <row r="1036" spans="1:19" s="151" customFormat="1" x14ac:dyDescent="0.25">
      <c r="A1036" s="153"/>
      <c r="B1036" s="153"/>
      <c r="C1036" s="454"/>
      <c r="D1036" s="154"/>
      <c r="E1036" s="155"/>
      <c r="F1036" s="155"/>
      <c r="G1036" s="156"/>
      <c r="H1036" s="157"/>
      <c r="I1036" s="158"/>
      <c r="J1036" s="153"/>
      <c r="K1036" s="154"/>
      <c r="L1036" s="154"/>
      <c r="M1036" s="153"/>
      <c r="N1036" s="153"/>
      <c r="O1036" s="154"/>
      <c r="P1036" s="154"/>
      <c r="Q1036" s="153"/>
      <c r="R1036" s="159"/>
      <c r="S1036" s="154"/>
    </row>
    <row r="1037" spans="1:19" s="151" customFormat="1" x14ac:dyDescent="0.25">
      <c r="A1037" s="153"/>
      <c r="B1037" s="153"/>
      <c r="C1037" s="454"/>
      <c r="D1037" s="154"/>
      <c r="E1037" s="155"/>
      <c r="F1037" s="155"/>
      <c r="G1037" s="156"/>
      <c r="H1037" s="157"/>
      <c r="I1037" s="158"/>
      <c r="J1037" s="153"/>
      <c r="K1037" s="154"/>
      <c r="L1037" s="154"/>
      <c r="M1037" s="153"/>
      <c r="N1037" s="153"/>
      <c r="O1037" s="154"/>
      <c r="P1037" s="154"/>
      <c r="Q1037" s="153"/>
      <c r="R1037" s="159"/>
      <c r="S1037" s="154"/>
    </row>
    <row r="1038" spans="1:19" s="151" customFormat="1" x14ac:dyDescent="0.25">
      <c r="A1038" s="153"/>
      <c r="B1038" s="153"/>
      <c r="C1038" s="454"/>
      <c r="D1038" s="154"/>
      <c r="E1038" s="155"/>
      <c r="F1038" s="155"/>
      <c r="G1038" s="156"/>
      <c r="H1038" s="157"/>
      <c r="I1038" s="158"/>
      <c r="J1038" s="153"/>
      <c r="K1038" s="154"/>
      <c r="L1038" s="154"/>
      <c r="M1038" s="153"/>
      <c r="N1038" s="153"/>
      <c r="O1038" s="154"/>
      <c r="P1038" s="154"/>
      <c r="Q1038" s="153"/>
      <c r="R1038" s="159"/>
      <c r="S1038" s="154"/>
    </row>
    <row r="1039" spans="1:19" s="151" customFormat="1" x14ac:dyDescent="0.25">
      <c r="A1039" s="153"/>
      <c r="B1039" s="153"/>
      <c r="C1039" s="454"/>
      <c r="D1039" s="154"/>
      <c r="E1039" s="155"/>
      <c r="F1039" s="155"/>
      <c r="G1039" s="156"/>
      <c r="H1039" s="157"/>
      <c r="I1039" s="158"/>
      <c r="J1039" s="153"/>
      <c r="K1039" s="154"/>
      <c r="L1039" s="154"/>
      <c r="M1039" s="153"/>
      <c r="N1039" s="153"/>
      <c r="O1039" s="154"/>
      <c r="P1039" s="154"/>
      <c r="Q1039" s="153"/>
      <c r="R1039" s="159"/>
      <c r="S1039" s="154"/>
    </row>
    <row r="1040" spans="1:19" s="151" customFormat="1" x14ac:dyDescent="0.25">
      <c r="A1040" s="153"/>
      <c r="B1040" s="153"/>
      <c r="C1040" s="454"/>
      <c r="D1040" s="154"/>
      <c r="E1040" s="155"/>
      <c r="F1040" s="155"/>
      <c r="G1040" s="156"/>
      <c r="H1040" s="157"/>
      <c r="I1040" s="158"/>
      <c r="J1040" s="153"/>
      <c r="K1040" s="154"/>
      <c r="L1040" s="154"/>
      <c r="M1040" s="153"/>
      <c r="N1040" s="153"/>
      <c r="O1040" s="154"/>
      <c r="P1040" s="154"/>
      <c r="Q1040" s="153"/>
      <c r="R1040" s="159"/>
      <c r="S1040" s="154"/>
    </row>
    <row r="1041" spans="1:19" s="151" customFormat="1" x14ac:dyDescent="0.25">
      <c r="A1041" s="153"/>
      <c r="B1041" s="153"/>
      <c r="C1041" s="454"/>
      <c r="D1041" s="154"/>
      <c r="E1041" s="155"/>
      <c r="F1041" s="155"/>
      <c r="G1041" s="156"/>
      <c r="H1041" s="157"/>
      <c r="I1041" s="158"/>
      <c r="J1041" s="153"/>
      <c r="K1041" s="154"/>
      <c r="L1041" s="154"/>
      <c r="M1041" s="153"/>
      <c r="N1041" s="153"/>
      <c r="O1041" s="154"/>
      <c r="P1041" s="154"/>
      <c r="Q1041" s="153"/>
      <c r="R1041" s="159"/>
      <c r="S1041" s="154"/>
    </row>
    <row r="1042" spans="1:19" s="151" customFormat="1" x14ac:dyDescent="0.25">
      <c r="A1042" s="153"/>
      <c r="B1042" s="153"/>
      <c r="C1042" s="454"/>
      <c r="D1042" s="154"/>
      <c r="E1042" s="155"/>
      <c r="F1042" s="155"/>
      <c r="G1042" s="156"/>
      <c r="H1042" s="157"/>
      <c r="I1042" s="158"/>
      <c r="J1042" s="153"/>
      <c r="K1042" s="154"/>
      <c r="L1042" s="154"/>
      <c r="M1042" s="153"/>
      <c r="N1042" s="153"/>
      <c r="O1042" s="154"/>
      <c r="P1042" s="154"/>
      <c r="Q1042" s="153"/>
      <c r="R1042" s="159"/>
      <c r="S1042" s="154"/>
    </row>
    <row r="1043" spans="1:19" s="151" customFormat="1" x14ac:dyDescent="0.25">
      <c r="A1043" s="153"/>
      <c r="B1043" s="153"/>
      <c r="C1043" s="454"/>
      <c r="D1043" s="154"/>
      <c r="E1043" s="155"/>
      <c r="F1043" s="155"/>
      <c r="G1043" s="156"/>
      <c r="H1043" s="157"/>
      <c r="I1043" s="158"/>
      <c r="J1043" s="153"/>
      <c r="K1043" s="154"/>
      <c r="L1043" s="154"/>
      <c r="M1043" s="153"/>
      <c r="N1043" s="153"/>
      <c r="O1043" s="154"/>
      <c r="P1043" s="154"/>
      <c r="Q1043" s="153"/>
      <c r="R1043" s="159"/>
      <c r="S1043" s="154"/>
    </row>
    <row r="1044" spans="1:19" s="151" customFormat="1" x14ac:dyDescent="0.25">
      <c r="A1044" s="153"/>
      <c r="B1044" s="153"/>
      <c r="C1044" s="454"/>
      <c r="D1044" s="154"/>
      <c r="E1044" s="155"/>
      <c r="F1044" s="155"/>
      <c r="G1044" s="156"/>
      <c r="H1044" s="157"/>
      <c r="I1044" s="158"/>
      <c r="J1044" s="153"/>
      <c r="K1044" s="154"/>
      <c r="L1044" s="154"/>
      <c r="M1044" s="153"/>
      <c r="N1044" s="153"/>
      <c r="O1044" s="154"/>
      <c r="P1044" s="154"/>
      <c r="Q1044" s="153"/>
      <c r="R1044" s="159"/>
      <c r="S1044" s="154"/>
    </row>
    <row r="1045" spans="1:19" s="151" customFormat="1" x14ac:dyDescent="0.25">
      <c r="A1045" s="153"/>
      <c r="B1045" s="153"/>
      <c r="C1045" s="454"/>
      <c r="D1045" s="154"/>
      <c r="E1045" s="155"/>
      <c r="F1045" s="155"/>
      <c r="G1045" s="156"/>
      <c r="H1045" s="157"/>
      <c r="I1045" s="158"/>
      <c r="J1045" s="153"/>
      <c r="K1045" s="154"/>
      <c r="L1045" s="154"/>
      <c r="M1045" s="153"/>
      <c r="N1045" s="153"/>
      <c r="O1045" s="154"/>
      <c r="P1045" s="154"/>
      <c r="Q1045" s="153"/>
      <c r="R1045" s="159"/>
      <c r="S1045" s="154"/>
    </row>
    <row r="1046" spans="1:19" s="151" customFormat="1" x14ac:dyDescent="0.25">
      <c r="A1046" s="153"/>
      <c r="B1046" s="153"/>
      <c r="C1046" s="454"/>
      <c r="D1046" s="154"/>
      <c r="E1046" s="155"/>
      <c r="F1046" s="155"/>
      <c r="G1046" s="156"/>
      <c r="H1046" s="157"/>
      <c r="I1046" s="158"/>
      <c r="J1046" s="153"/>
      <c r="K1046" s="154"/>
      <c r="L1046" s="154"/>
      <c r="M1046" s="153"/>
      <c r="N1046" s="153"/>
      <c r="O1046" s="154"/>
      <c r="P1046" s="154"/>
      <c r="Q1046" s="153"/>
      <c r="R1046" s="159"/>
      <c r="S1046" s="154"/>
    </row>
    <row r="1047" spans="1:19" s="151" customFormat="1" x14ac:dyDescent="0.25">
      <c r="A1047" s="153"/>
      <c r="B1047" s="153"/>
      <c r="C1047" s="454"/>
      <c r="D1047" s="154"/>
      <c r="E1047" s="155"/>
      <c r="F1047" s="155"/>
      <c r="G1047" s="156"/>
      <c r="H1047" s="157"/>
      <c r="I1047" s="158"/>
      <c r="J1047" s="153"/>
      <c r="K1047" s="154"/>
      <c r="L1047" s="154"/>
      <c r="M1047" s="153"/>
      <c r="N1047" s="153"/>
      <c r="O1047" s="154"/>
      <c r="P1047" s="154"/>
      <c r="Q1047" s="153"/>
      <c r="R1047" s="159"/>
      <c r="S1047" s="154"/>
    </row>
    <row r="1048" spans="1:19" s="151" customFormat="1" x14ac:dyDescent="0.25">
      <c r="A1048" s="153"/>
      <c r="B1048" s="153"/>
      <c r="C1048" s="454"/>
      <c r="D1048" s="154"/>
      <c r="E1048" s="155"/>
      <c r="F1048" s="155"/>
      <c r="G1048" s="156"/>
      <c r="H1048" s="157"/>
      <c r="I1048" s="158"/>
      <c r="J1048" s="153"/>
      <c r="K1048" s="154"/>
      <c r="L1048" s="154"/>
      <c r="M1048" s="153"/>
      <c r="N1048" s="153"/>
      <c r="O1048" s="154"/>
      <c r="P1048" s="154"/>
      <c r="Q1048" s="153"/>
      <c r="R1048" s="159"/>
      <c r="S1048" s="154"/>
    </row>
    <row r="1049" spans="1:19" s="151" customFormat="1" x14ac:dyDescent="0.25">
      <c r="A1049" s="153"/>
      <c r="B1049" s="153"/>
      <c r="C1049" s="454"/>
      <c r="D1049" s="154"/>
      <c r="E1049" s="155"/>
      <c r="F1049" s="155"/>
      <c r="G1049" s="156"/>
      <c r="H1049" s="157"/>
      <c r="I1049" s="158"/>
      <c r="J1049" s="153"/>
      <c r="K1049" s="154"/>
      <c r="L1049" s="154"/>
      <c r="M1049" s="153"/>
      <c r="N1049" s="153"/>
      <c r="O1049" s="154"/>
      <c r="P1049" s="154"/>
      <c r="Q1049" s="153"/>
      <c r="R1049" s="159"/>
      <c r="S1049" s="154"/>
    </row>
    <row r="1050" spans="1:19" s="151" customFormat="1" x14ac:dyDescent="0.25">
      <c r="A1050" s="153"/>
      <c r="B1050" s="153"/>
      <c r="C1050" s="454"/>
      <c r="D1050" s="154"/>
      <c r="E1050" s="155"/>
      <c r="F1050" s="155"/>
      <c r="G1050" s="156"/>
      <c r="H1050" s="157"/>
      <c r="I1050" s="158"/>
      <c r="J1050" s="153"/>
      <c r="K1050" s="154"/>
      <c r="L1050" s="154"/>
      <c r="M1050" s="153"/>
      <c r="N1050" s="153"/>
      <c r="O1050" s="154"/>
      <c r="P1050" s="154"/>
      <c r="Q1050" s="153"/>
      <c r="R1050" s="159"/>
      <c r="S1050" s="154"/>
    </row>
    <row r="1051" spans="1:19" s="151" customFormat="1" x14ac:dyDescent="0.25">
      <c r="A1051" s="153"/>
      <c r="B1051" s="153"/>
      <c r="C1051" s="454"/>
      <c r="D1051" s="154"/>
      <c r="E1051" s="155"/>
      <c r="F1051" s="155"/>
      <c r="G1051" s="156"/>
      <c r="H1051" s="157"/>
      <c r="I1051" s="158"/>
      <c r="J1051" s="153"/>
      <c r="K1051" s="154"/>
      <c r="L1051" s="154"/>
      <c r="M1051" s="153"/>
      <c r="N1051" s="153"/>
      <c r="O1051" s="154"/>
      <c r="P1051" s="154"/>
      <c r="Q1051" s="153"/>
      <c r="R1051" s="159"/>
      <c r="S1051" s="154"/>
    </row>
    <row r="1052" spans="1:19" s="151" customFormat="1" x14ac:dyDescent="0.25">
      <c r="A1052" s="153"/>
      <c r="B1052" s="153"/>
      <c r="C1052" s="454"/>
      <c r="D1052" s="154"/>
      <c r="E1052" s="155"/>
      <c r="F1052" s="155"/>
      <c r="G1052" s="156"/>
      <c r="H1052" s="157"/>
      <c r="I1052" s="158"/>
      <c r="J1052" s="153"/>
      <c r="K1052" s="154"/>
      <c r="L1052" s="154"/>
      <c r="M1052" s="153"/>
      <c r="N1052" s="153"/>
      <c r="O1052" s="154"/>
      <c r="P1052" s="154"/>
      <c r="Q1052" s="153"/>
      <c r="R1052" s="159"/>
      <c r="S1052" s="154"/>
    </row>
    <row r="1053" spans="1:19" s="151" customFormat="1" x14ac:dyDescent="0.25">
      <c r="A1053" s="153"/>
      <c r="B1053" s="153"/>
      <c r="C1053" s="454"/>
      <c r="D1053" s="154"/>
      <c r="E1053" s="155"/>
      <c r="F1053" s="155"/>
      <c r="G1053" s="156"/>
      <c r="H1053" s="157"/>
      <c r="I1053" s="158"/>
      <c r="J1053" s="153"/>
      <c r="K1053" s="154"/>
      <c r="L1053" s="154"/>
      <c r="M1053" s="153"/>
      <c r="N1053" s="153"/>
      <c r="O1053" s="154"/>
      <c r="P1053" s="154"/>
      <c r="Q1053" s="153"/>
      <c r="R1053" s="159"/>
      <c r="S1053" s="154"/>
    </row>
    <row r="1054" spans="1:19" s="151" customFormat="1" x14ac:dyDescent="0.25">
      <c r="A1054" s="153"/>
      <c r="B1054" s="153"/>
      <c r="C1054" s="454"/>
      <c r="D1054" s="154"/>
      <c r="E1054" s="155"/>
      <c r="F1054" s="155"/>
      <c r="G1054" s="156"/>
      <c r="H1054" s="157"/>
      <c r="I1054" s="158"/>
      <c r="J1054" s="153"/>
      <c r="K1054" s="154"/>
      <c r="L1054" s="154"/>
      <c r="M1054" s="153"/>
      <c r="N1054" s="153"/>
      <c r="O1054" s="154"/>
      <c r="P1054" s="154"/>
      <c r="Q1054" s="153"/>
      <c r="R1054" s="159"/>
      <c r="S1054" s="154"/>
    </row>
    <row r="1055" spans="1:19" s="151" customFormat="1" x14ac:dyDescent="0.25">
      <c r="A1055" s="153"/>
      <c r="B1055" s="153"/>
      <c r="C1055" s="454"/>
      <c r="D1055" s="154"/>
      <c r="E1055" s="155"/>
      <c r="F1055" s="155"/>
      <c r="G1055" s="156"/>
      <c r="H1055" s="157"/>
      <c r="I1055" s="158"/>
      <c r="J1055" s="153"/>
      <c r="K1055" s="154"/>
      <c r="L1055" s="154"/>
      <c r="M1055" s="153"/>
      <c r="N1055" s="153"/>
      <c r="O1055" s="154"/>
      <c r="P1055" s="154"/>
      <c r="Q1055" s="153"/>
      <c r="R1055" s="159"/>
      <c r="S1055" s="154"/>
    </row>
    <row r="1056" spans="1:19" s="151" customFormat="1" x14ac:dyDescent="0.25">
      <c r="A1056" s="153"/>
      <c r="B1056" s="153"/>
      <c r="C1056" s="454"/>
      <c r="D1056" s="154"/>
      <c r="E1056" s="155"/>
      <c r="F1056" s="155"/>
      <c r="G1056" s="156"/>
      <c r="H1056" s="157"/>
      <c r="I1056" s="158"/>
      <c r="J1056" s="153"/>
      <c r="K1056" s="154"/>
      <c r="L1056" s="154"/>
      <c r="M1056" s="153"/>
      <c r="N1056" s="153"/>
      <c r="O1056" s="154"/>
      <c r="P1056" s="154"/>
      <c r="Q1056" s="153"/>
      <c r="R1056" s="159"/>
      <c r="S1056" s="154"/>
    </row>
    <row r="1057" spans="1:19" s="151" customFormat="1" x14ac:dyDescent="0.25">
      <c r="A1057" s="153"/>
      <c r="B1057" s="153"/>
      <c r="C1057" s="454"/>
      <c r="D1057" s="154"/>
      <c r="E1057" s="155"/>
      <c r="F1057" s="155"/>
      <c r="G1057" s="156"/>
      <c r="H1057" s="157"/>
      <c r="I1057" s="158"/>
      <c r="J1057" s="153"/>
      <c r="K1057" s="154"/>
      <c r="L1057" s="154"/>
      <c r="M1057" s="153"/>
      <c r="N1057" s="153"/>
      <c r="O1057" s="154"/>
      <c r="P1057" s="154"/>
      <c r="Q1057" s="153"/>
      <c r="R1057" s="159"/>
      <c r="S1057" s="154"/>
    </row>
    <row r="1058" spans="1:19" s="151" customFormat="1" x14ac:dyDescent="0.25">
      <c r="A1058" s="153"/>
      <c r="B1058" s="153"/>
      <c r="C1058" s="454"/>
      <c r="D1058" s="154"/>
      <c r="E1058" s="155"/>
      <c r="F1058" s="155"/>
      <c r="G1058" s="156"/>
      <c r="H1058" s="157"/>
      <c r="I1058" s="158"/>
      <c r="J1058" s="153"/>
      <c r="K1058" s="154"/>
      <c r="L1058" s="154"/>
      <c r="M1058" s="153"/>
      <c r="N1058" s="153"/>
      <c r="O1058" s="154"/>
      <c r="P1058" s="154"/>
      <c r="Q1058" s="153"/>
      <c r="R1058" s="159"/>
      <c r="S1058" s="154"/>
    </row>
    <row r="1059" spans="1:19" s="151" customFormat="1" x14ac:dyDescent="0.25">
      <c r="A1059" s="153"/>
      <c r="B1059" s="153"/>
      <c r="C1059" s="454"/>
      <c r="D1059" s="154"/>
      <c r="E1059" s="155"/>
      <c r="F1059" s="155"/>
      <c r="G1059" s="156"/>
      <c r="H1059" s="157"/>
      <c r="I1059" s="158"/>
      <c r="J1059" s="153"/>
      <c r="K1059" s="154"/>
      <c r="L1059" s="154"/>
      <c r="M1059" s="153"/>
      <c r="N1059" s="153"/>
      <c r="O1059" s="154"/>
      <c r="P1059" s="154"/>
      <c r="Q1059" s="153"/>
      <c r="R1059" s="159"/>
      <c r="S1059" s="154"/>
    </row>
    <row r="1060" spans="1:19" s="151" customFormat="1" x14ac:dyDescent="0.25">
      <c r="A1060" s="153"/>
      <c r="B1060" s="153"/>
      <c r="C1060" s="454"/>
      <c r="D1060" s="154"/>
      <c r="E1060" s="155"/>
      <c r="F1060" s="155"/>
      <c r="G1060" s="156"/>
      <c r="H1060" s="157"/>
      <c r="I1060" s="158"/>
      <c r="J1060" s="153"/>
      <c r="K1060" s="154"/>
      <c r="L1060" s="154"/>
      <c r="M1060" s="153"/>
      <c r="N1060" s="153"/>
      <c r="O1060" s="154"/>
      <c r="P1060" s="154"/>
      <c r="Q1060" s="153"/>
      <c r="R1060" s="159"/>
      <c r="S1060" s="154"/>
    </row>
    <row r="1061" spans="1:19" s="151" customFormat="1" x14ac:dyDescent="0.25">
      <c r="A1061" s="153"/>
      <c r="B1061" s="153"/>
      <c r="C1061" s="454"/>
      <c r="D1061" s="154"/>
      <c r="E1061" s="155"/>
      <c r="F1061" s="155"/>
      <c r="G1061" s="156"/>
      <c r="H1061" s="157"/>
      <c r="I1061" s="158"/>
      <c r="J1061" s="153"/>
      <c r="K1061" s="154"/>
      <c r="L1061" s="154"/>
      <c r="M1061" s="153"/>
      <c r="N1061" s="153"/>
      <c r="O1061" s="154"/>
      <c r="P1061" s="154"/>
      <c r="Q1061" s="153"/>
      <c r="R1061" s="159"/>
      <c r="S1061" s="154"/>
    </row>
    <row r="1062" spans="1:19" s="151" customFormat="1" x14ac:dyDescent="0.25">
      <c r="A1062" s="153"/>
      <c r="B1062" s="153"/>
      <c r="C1062" s="454"/>
      <c r="D1062" s="154"/>
      <c r="E1062" s="155"/>
      <c r="F1062" s="155"/>
      <c r="G1062" s="156"/>
      <c r="H1062" s="157"/>
      <c r="I1062" s="158"/>
      <c r="J1062" s="153"/>
      <c r="K1062" s="154"/>
      <c r="L1062" s="154"/>
      <c r="M1062" s="153"/>
      <c r="N1062" s="153"/>
      <c r="O1062" s="154"/>
      <c r="P1062" s="154"/>
      <c r="Q1062" s="153"/>
      <c r="R1062" s="159"/>
      <c r="S1062" s="154"/>
    </row>
    <row r="1063" spans="1:19" s="151" customFormat="1" x14ac:dyDescent="0.25">
      <c r="A1063" s="153"/>
      <c r="B1063" s="153"/>
      <c r="C1063" s="454"/>
      <c r="D1063" s="154"/>
      <c r="E1063" s="155"/>
      <c r="F1063" s="155"/>
      <c r="G1063" s="156"/>
      <c r="H1063" s="157"/>
      <c r="I1063" s="158"/>
      <c r="J1063" s="153"/>
      <c r="K1063" s="154"/>
      <c r="L1063" s="154"/>
      <c r="M1063" s="153"/>
      <c r="N1063" s="153"/>
      <c r="O1063" s="154"/>
      <c r="P1063" s="154"/>
      <c r="Q1063" s="153"/>
      <c r="R1063" s="159"/>
      <c r="S1063" s="154"/>
    </row>
    <row r="1064" spans="1:19" s="151" customFormat="1" x14ac:dyDescent="0.25">
      <c r="A1064" s="153"/>
      <c r="B1064" s="153"/>
      <c r="C1064" s="454"/>
      <c r="D1064" s="154"/>
      <c r="E1064" s="155"/>
      <c r="F1064" s="155"/>
      <c r="G1064" s="156"/>
      <c r="H1064" s="157"/>
      <c r="I1064" s="158"/>
      <c r="J1064" s="153"/>
      <c r="K1064" s="154"/>
      <c r="L1064" s="154"/>
      <c r="M1064" s="153"/>
      <c r="N1064" s="153"/>
      <c r="O1064" s="154"/>
      <c r="P1064" s="154"/>
      <c r="Q1064" s="153"/>
      <c r="R1064" s="159"/>
      <c r="S1064" s="154"/>
    </row>
    <row r="1065" spans="1:19" s="151" customFormat="1" x14ac:dyDescent="0.25">
      <c r="A1065" s="153"/>
      <c r="B1065" s="153"/>
      <c r="C1065" s="454"/>
      <c r="D1065" s="154"/>
      <c r="E1065" s="155"/>
      <c r="F1065" s="155"/>
      <c r="G1065" s="156"/>
      <c r="H1065" s="157"/>
      <c r="I1065" s="158"/>
      <c r="J1065" s="153"/>
      <c r="K1065" s="154"/>
      <c r="L1065" s="154"/>
      <c r="M1065" s="153"/>
      <c r="N1065" s="153"/>
      <c r="O1065" s="154"/>
      <c r="P1065" s="154"/>
      <c r="Q1065" s="153"/>
      <c r="R1065" s="159"/>
      <c r="S1065" s="154"/>
    </row>
    <row r="1066" spans="1:19" s="151" customFormat="1" x14ac:dyDescent="0.25">
      <c r="A1066" s="153"/>
      <c r="B1066" s="153"/>
      <c r="C1066" s="454"/>
      <c r="D1066" s="154"/>
      <c r="E1066" s="155"/>
      <c r="F1066" s="155"/>
      <c r="G1066" s="156"/>
      <c r="H1066" s="157"/>
      <c r="I1066" s="158"/>
      <c r="J1066" s="153"/>
      <c r="K1066" s="154"/>
      <c r="L1066" s="154"/>
      <c r="M1066" s="153"/>
      <c r="N1066" s="153"/>
      <c r="O1066" s="154"/>
      <c r="P1066" s="154"/>
      <c r="Q1066" s="153"/>
      <c r="R1066" s="159"/>
      <c r="S1066" s="154"/>
    </row>
    <row r="1067" spans="1:19" s="151" customFormat="1" x14ac:dyDescent="0.25">
      <c r="A1067" s="153"/>
      <c r="B1067" s="153"/>
      <c r="C1067" s="454"/>
      <c r="D1067" s="154"/>
      <c r="E1067" s="155"/>
      <c r="F1067" s="155"/>
      <c r="G1067" s="156"/>
      <c r="H1067" s="157"/>
      <c r="I1067" s="158"/>
      <c r="J1067" s="153"/>
      <c r="K1067" s="154"/>
      <c r="L1067" s="154"/>
      <c r="M1067" s="153"/>
      <c r="N1067" s="153"/>
      <c r="O1067" s="154"/>
      <c r="P1067" s="154"/>
      <c r="Q1067" s="153"/>
      <c r="R1067" s="159"/>
      <c r="S1067" s="154"/>
    </row>
    <row r="1068" spans="1:19" s="151" customFormat="1" x14ac:dyDescent="0.25">
      <c r="A1068" s="153"/>
      <c r="B1068" s="153"/>
      <c r="C1068" s="454"/>
      <c r="D1068" s="154"/>
      <c r="E1068" s="155"/>
      <c r="F1068" s="155"/>
      <c r="G1068" s="156"/>
      <c r="H1068" s="157"/>
      <c r="I1068" s="158"/>
      <c r="J1068" s="153"/>
      <c r="K1068" s="154"/>
      <c r="L1068" s="154"/>
      <c r="M1068" s="153"/>
      <c r="N1068" s="153"/>
      <c r="O1068" s="154"/>
      <c r="P1068" s="154"/>
      <c r="Q1068" s="153"/>
      <c r="R1068" s="159"/>
      <c r="S1068" s="154"/>
    </row>
    <row r="1069" spans="1:19" s="151" customFormat="1" x14ac:dyDescent="0.25">
      <c r="A1069" s="153"/>
      <c r="B1069" s="153"/>
      <c r="C1069" s="454"/>
      <c r="D1069" s="154"/>
      <c r="E1069" s="155"/>
      <c r="F1069" s="155"/>
      <c r="G1069" s="156"/>
      <c r="H1069" s="157"/>
      <c r="I1069" s="158"/>
      <c r="J1069" s="153"/>
      <c r="K1069" s="154"/>
      <c r="L1069" s="154"/>
      <c r="M1069" s="153"/>
      <c r="N1069" s="153"/>
      <c r="O1069" s="154"/>
      <c r="P1069" s="154"/>
      <c r="Q1069" s="153"/>
      <c r="R1069" s="159"/>
      <c r="S1069" s="154"/>
    </row>
    <row r="1070" spans="1:19" s="151" customFormat="1" x14ac:dyDescent="0.25">
      <c r="A1070" s="153"/>
      <c r="B1070" s="153"/>
      <c r="C1070" s="454"/>
      <c r="D1070" s="154"/>
      <c r="E1070" s="155"/>
      <c r="F1070" s="155"/>
      <c r="G1070" s="156"/>
      <c r="H1070" s="157"/>
      <c r="I1070" s="158"/>
      <c r="J1070" s="153"/>
      <c r="K1070" s="154"/>
      <c r="L1070" s="154"/>
      <c r="M1070" s="153"/>
      <c r="N1070" s="153"/>
      <c r="O1070" s="154"/>
      <c r="P1070" s="154"/>
      <c r="Q1070" s="153"/>
      <c r="R1070" s="159"/>
      <c r="S1070" s="154"/>
    </row>
    <row r="1071" spans="1:19" s="151" customFormat="1" x14ac:dyDescent="0.25">
      <c r="A1071" s="153"/>
      <c r="B1071" s="153"/>
      <c r="C1071" s="454"/>
      <c r="D1071" s="154"/>
      <c r="E1071" s="155"/>
      <c r="F1071" s="155"/>
      <c r="G1071" s="156"/>
      <c r="H1071" s="157"/>
      <c r="I1071" s="158"/>
      <c r="J1071" s="153"/>
      <c r="K1071" s="154"/>
      <c r="L1071" s="154"/>
      <c r="M1071" s="153"/>
      <c r="N1071" s="153"/>
      <c r="O1071" s="154"/>
      <c r="P1071" s="154"/>
      <c r="Q1071" s="153"/>
      <c r="R1071" s="159"/>
      <c r="S1071" s="154"/>
    </row>
    <row r="1072" spans="1:19" s="151" customFormat="1" x14ac:dyDescent="0.25">
      <c r="A1072" s="153"/>
      <c r="B1072" s="153"/>
      <c r="C1072" s="454"/>
      <c r="D1072" s="154"/>
      <c r="E1072" s="155"/>
      <c r="F1072" s="155"/>
      <c r="G1072" s="156"/>
      <c r="H1072" s="157"/>
      <c r="I1072" s="158"/>
      <c r="J1072" s="153"/>
      <c r="K1072" s="154"/>
      <c r="L1072" s="154"/>
      <c r="M1072" s="153"/>
      <c r="N1072" s="153"/>
      <c r="O1072" s="154"/>
      <c r="P1072" s="154"/>
      <c r="Q1072" s="153"/>
      <c r="R1072" s="159"/>
      <c r="S1072" s="154"/>
    </row>
    <row r="1073" spans="1:19" s="151" customFormat="1" x14ac:dyDescent="0.25">
      <c r="A1073" s="153"/>
      <c r="B1073" s="153"/>
      <c r="C1073" s="454"/>
      <c r="D1073" s="154"/>
      <c r="E1073" s="155"/>
      <c r="F1073" s="155"/>
      <c r="G1073" s="156"/>
      <c r="H1073" s="157"/>
      <c r="I1073" s="158"/>
      <c r="J1073" s="153"/>
      <c r="K1073" s="154"/>
      <c r="L1073" s="154"/>
      <c r="M1073" s="153"/>
      <c r="N1073" s="153"/>
      <c r="O1073" s="154"/>
      <c r="P1073" s="154"/>
      <c r="Q1073" s="153"/>
      <c r="R1073" s="159"/>
      <c r="S1073" s="154"/>
    </row>
    <row r="1074" spans="1:19" s="151" customFormat="1" x14ac:dyDescent="0.25">
      <c r="A1074" s="153"/>
      <c r="B1074" s="153"/>
      <c r="C1074" s="454"/>
      <c r="D1074" s="154"/>
      <c r="E1074" s="155"/>
      <c r="F1074" s="155"/>
      <c r="G1074" s="156"/>
      <c r="H1074" s="157"/>
      <c r="I1074" s="158"/>
      <c r="J1074" s="153"/>
      <c r="K1074" s="154"/>
      <c r="L1074" s="154"/>
      <c r="M1074" s="153"/>
      <c r="N1074" s="153"/>
      <c r="O1074" s="154"/>
      <c r="P1074" s="154"/>
      <c r="Q1074" s="153"/>
      <c r="R1074" s="159"/>
      <c r="S1074" s="154"/>
    </row>
    <row r="1075" spans="1:19" s="151" customFormat="1" x14ac:dyDescent="0.25">
      <c r="A1075" s="153"/>
      <c r="B1075" s="153"/>
      <c r="C1075" s="454"/>
      <c r="D1075" s="154"/>
      <c r="E1075" s="155"/>
      <c r="F1075" s="155"/>
      <c r="G1075" s="156"/>
      <c r="H1075" s="157"/>
      <c r="I1075" s="158"/>
      <c r="J1075" s="153"/>
      <c r="K1075" s="154"/>
      <c r="L1075" s="154"/>
      <c r="M1075" s="153"/>
      <c r="N1075" s="153"/>
      <c r="O1075" s="154"/>
      <c r="P1075" s="154"/>
      <c r="Q1075" s="153"/>
      <c r="R1075" s="159"/>
      <c r="S1075" s="154"/>
    </row>
    <row r="1076" spans="1:19" s="151" customFormat="1" x14ac:dyDescent="0.25">
      <c r="A1076" s="153"/>
      <c r="B1076" s="153"/>
      <c r="C1076" s="454"/>
      <c r="D1076" s="154"/>
      <c r="E1076" s="155"/>
      <c r="F1076" s="155"/>
      <c r="G1076" s="156"/>
      <c r="H1076" s="157"/>
      <c r="I1076" s="158"/>
      <c r="J1076" s="153"/>
      <c r="K1076" s="154"/>
      <c r="L1076" s="154"/>
      <c r="M1076" s="153"/>
      <c r="N1076" s="153"/>
      <c r="O1076" s="154"/>
      <c r="P1076" s="154"/>
      <c r="Q1076" s="153"/>
      <c r="R1076" s="159"/>
      <c r="S1076" s="154"/>
    </row>
    <row r="1077" spans="1:19" s="151" customFormat="1" x14ac:dyDescent="0.25">
      <c r="A1077" s="153"/>
      <c r="B1077" s="153"/>
      <c r="C1077" s="454"/>
      <c r="D1077" s="154"/>
      <c r="E1077" s="155"/>
      <c r="F1077" s="155"/>
      <c r="G1077" s="156"/>
      <c r="H1077" s="157"/>
      <c r="I1077" s="158"/>
      <c r="J1077" s="153"/>
      <c r="K1077" s="154"/>
      <c r="L1077" s="154"/>
      <c r="M1077" s="153"/>
      <c r="N1077" s="153"/>
      <c r="O1077" s="154"/>
      <c r="P1077" s="154"/>
      <c r="Q1077" s="153"/>
      <c r="R1077" s="159"/>
      <c r="S1077" s="154"/>
    </row>
    <row r="1078" spans="1:19" s="151" customFormat="1" x14ac:dyDescent="0.25">
      <c r="A1078" s="153"/>
      <c r="B1078" s="153"/>
      <c r="C1078" s="454"/>
      <c r="D1078" s="154"/>
      <c r="E1078" s="155"/>
      <c r="F1078" s="155"/>
      <c r="G1078" s="156"/>
      <c r="H1078" s="157"/>
      <c r="I1078" s="158"/>
      <c r="J1078" s="153"/>
      <c r="K1078" s="154"/>
      <c r="L1078" s="154"/>
      <c r="M1078" s="153"/>
      <c r="N1078" s="153"/>
      <c r="O1078" s="154"/>
      <c r="P1078" s="154"/>
      <c r="Q1078" s="153"/>
      <c r="R1078" s="159"/>
      <c r="S1078" s="154"/>
    </row>
    <row r="1079" spans="1:19" s="151" customFormat="1" x14ac:dyDescent="0.25">
      <c r="A1079" s="153"/>
      <c r="B1079" s="153"/>
      <c r="C1079" s="454"/>
      <c r="D1079" s="154"/>
      <c r="E1079" s="155"/>
      <c r="F1079" s="155"/>
      <c r="G1079" s="156"/>
      <c r="H1079" s="157"/>
      <c r="I1079" s="158"/>
      <c r="J1079" s="153"/>
      <c r="K1079" s="154"/>
      <c r="L1079" s="154"/>
      <c r="M1079" s="153"/>
      <c r="N1079" s="153"/>
      <c r="O1079" s="154"/>
      <c r="P1079" s="154"/>
      <c r="Q1079" s="153"/>
      <c r="R1079" s="159"/>
      <c r="S1079" s="154"/>
    </row>
    <row r="1080" spans="1:19" s="151" customFormat="1" x14ac:dyDescent="0.25">
      <c r="A1080" s="153"/>
      <c r="B1080" s="153"/>
      <c r="C1080" s="454"/>
      <c r="D1080" s="154"/>
      <c r="E1080" s="155"/>
      <c r="F1080" s="155"/>
      <c r="G1080" s="156"/>
      <c r="H1080" s="157"/>
      <c r="I1080" s="158"/>
      <c r="J1080" s="153"/>
      <c r="K1080" s="154"/>
      <c r="L1080" s="154"/>
      <c r="M1080" s="153"/>
      <c r="N1080" s="153"/>
      <c r="O1080" s="154"/>
      <c r="P1080" s="154"/>
      <c r="Q1080" s="153"/>
      <c r="R1080" s="159"/>
      <c r="S1080" s="154"/>
    </row>
    <row r="1081" spans="1:19" s="151" customFormat="1" x14ac:dyDescent="0.25">
      <c r="A1081" s="153"/>
      <c r="B1081" s="153"/>
      <c r="C1081" s="454"/>
      <c r="D1081" s="154"/>
      <c r="E1081" s="155"/>
      <c r="F1081" s="155"/>
      <c r="G1081" s="156"/>
      <c r="H1081" s="157"/>
      <c r="I1081" s="158"/>
      <c r="J1081" s="153"/>
      <c r="K1081" s="154"/>
      <c r="L1081" s="154"/>
      <c r="M1081" s="153"/>
      <c r="N1081" s="153"/>
      <c r="O1081" s="154"/>
      <c r="P1081" s="154"/>
      <c r="Q1081" s="153"/>
      <c r="R1081" s="159"/>
      <c r="S1081" s="154"/>
    </row>
    <row r="1082" spans="1:19" s="151" customFormat="1" x14ac:dyDescent="0.25">
      <c r="A1082" s="153"/>
      <c r="B1082" s="153"/>
      <c r="C1082" s="454"/>
      <c r="D1082" s="154"/>
      <c r="E1082" s="155"/>
      <c r="F1082" s="155"/>
      <c r="G1082" s="156"/>
      <c r="H1082" s="157"/>
      <c r="I1082" s="158"/>
      <c r="J1082" s="153"/>
      <c r="K1082" s="154"/>
      <c r="L1082" s="154"/>
      <c r="M1082" s="153"/>
      <c r="N1082" s="153"/>
      <c r="O1082" s="154"/>
      <c r="P1082" s="154"/>
      <c r="Q1082" s="153"/>
      <c r="R1082" s="159"/>
      <c r="S1082" s="154"/>
    </row>
    <row r="1083" spans="1:19" s="151" customFormat="1" x14ac:dyDescent="0.25">
      <c r="A1083" s="153"/>
      <c r="B1083" s="153"/>
      <c r="C1083" s="454"/>
      <c r="D1083" s="154"/>
      <c r="E1083" s="155"/>
      <c r="F1083" s="155"/>
      <c r="G1083" s="156"/>
      <c r="H1083" s="157"/>
      <c r="I1083" s="158"/>
      <c r="J1083" s="153"/>
      <c r="K1083" s="154"/>
      <c r="L1083" s="154"/>
      <c r="M1083" s="153"/>
      <c r="N1083" s="153"/>
      <c r="O1083" s="154"/>
      <c r="P1083" s="154"/>
      <c r="Q1083" s="153"/>
      <c r="R1083" s="159"/>
      <c r="S1083" s="154"/>
    </row>
    <row r="1084" spans="1:19" s="151" customFormat="1" x14ac:dyDescent="0.25">
      <c r="A1084" s="153"/>
      <c r="B1084" s="153"/>
      <c r="C1084" s="454"/>
      <c r="D1084" s="154"/>
      <c r="E1084" s="155"/>
      <c r="F1084" s="155"/>
      <c r="G1084" s="156"/>
      <c r="H1084" s="157"/>
      <c r="I1084" s="158"/>
      <c r="J1084" s="153"/>
      <c r="K1084" s="154"/>
      <c r="L1084" s="154"/>
      <c r="M1084" s="153"/>
      <c r="N1084" s="153"/>
      <c r="O1084" s="154"/>
      <c r="P1084" s="154"/>
      <c r="Q1084" s="153"/>
      <c r="R1084" s="159"/>
      <c r="S1084" s="154"/>
    </row>
    <row r="1085" spans="1:19" s="151" customFormat="1" x14ac:dyDescent="0.25">
      <c r="A1085" s="153"/>
      <c r="B1085" s="153"/>
      <c r="C1085" s="454"/>
      <c r="D1085" s="154"/>
      <c r="E1085" s="155"/>
      <c r="F1085" s="155"/>
      <c r="G1085" s="156"/>
      <c r="H1085" s="157"/>
      <c r="I1085" s="158"/>
      <c r="J1085" s="153"/>
      <c r="K1085" s="154"/>
      <c r="L1085" s="154"/>
      <c r="M1085" s="153"/>
      <c r="N1085" s="153"/>
      <c r="O1085" s="154"/>
      <c r="P1085" s="154"/>
      <c r="Q1085" s="153"/>
      <c r="R1085" s="159"/>
      <c r="S1085" s="154"/>
    </row>
    <row r="1086" spans="1:19" s="151" customFormat="1" x14ac:dyDescent="0.25">
      <c r="A1086" s="153"/>
      <c r="B1086" s="153"/>
      <c r="C1086" s="454"/>
      <c r="D1086" s="154"/>
      <c r="E1086" s="155"/>
      <c r="F1086" s="155"/>
      <c r="G1086" s="156"/>
      <c r="H1086" s="157"/>
      <c r="I1086" s="158"/>
      <c r="J1086" s="153"/>
      <c r="K1086" s="154"/>
      <c r="L1086" s="154"/>
      <c r="M1086" s="153"/>
      <c r="N1086" s="153"/>
      <c r="O1086" s="154"/>
      <c r="P1086" s="154"/>
      <c r="Q1086" s="153"/>
      <c r="R1086" s="159"/>
      <c r="S1086" s="154"/>
    </row>
    <row r="1087" spans="1:19" s="151" customFormat="1" x14ac:dyDescent="0.25">
      <c r="A1087" s="153"/>
      <c r="B1087" s="153"/>
      <c r="C1087" s="454"/>
      <c r="D1087" s="154"/>
      <c r="E1087" s="155"/>
      <c r="F1087" s="155"/>
      <c r="G1087" s="156"/>
      <c r="H1087" s="157"/>
      <c r="I1087" s="158"/>
      <c r="J1087" s="153"/>
      <c r="K1087" s="154"/>
      <c r="L1087" s="154"/>
      <c r="M1087" s="153"/>
      <c r="N1087" s="153"/>
      <c r="O1087" s="154"/>
      <c r="P1087" s="154"/>
      <c r="Q1087" s="153"/>
      <c r="R1087" s="159"/>
      <c r="S1087" s="154"/>
    </row>
    <row r="1088" spans="1:19" s="151" customFormat="1" x14ac:dyDescent="0.25">
      <c r="A1088" s="153"/>
      <c r="B1088" s="153"/>
      <c r="C1088" s="454"/>
      <c r="D1088" s="154"/>
      <c r="E1088" s="155"/>
      <c r="F1088" s="155"/>
      <c r="G1088" s="156"/>
      <c r="H1088" s="157"/>
      <c r="I1088" s="158"/>
      <c r="J1088" s="153"/>
      <c r="K1088" s="154"/>
      <c r="L1088" s="154"/>
      <c r="M1088" s="153"/>
      <c r="N1088" s="153"/>
      <c r="O1088" s="154"/>
      <c r="P1088" s="154"/>
      <c r="Q1088" s="153"/>
      <c r="R1088" s="159"/>
      <c r="S1088" s="154"/>
    </row>
    <row r="1089" spans="1:19" s="151" customFormat="1" x14ac:dyDescent="0.25">
      <c r="A1089" s="153"/>
      <c r="B1089" s="153"/>
      <c r="C1089" s="454"/>
      <c r="D1089" s="154"/>
      <c r="E1089" s="155"/>
      <c r="F1089" s="155"/>
      <c r="G1089" s="156"/>
      <c r="H1089" s="157"/>
      <c r="I1089" s="158"/>
      <c r="J1089" s="153"/>
      <c r="K1089" s="154"/>
      <c r="L1089" s="154"/>
      <c r="M1089" s="153"/>
      <c r="N1089" s="153"/>
      <c r="O1089" s="154"/>
      <c r="P1089" s="154"/>
      <c r="Q1089" s="153"/>
      <c r="R1089" s="159"/>
      <c r="S1089" s="154"/>
    </row>
    <row r="1090" spans="1:19" s="151" customFormat="1" x14ac:dyDescent="0.25">
      <c r="A1090" s="153"/>
      <c r="B1090" s="153"/>
      <c r="C1090" s="454"/>
      <c r="D1090" s="154"/>
      <c r="E1090" s="155"/>
      <c r="F1090" s="155"/>
      <c r="G1090" s="156"/>
      <c r="H1090" s="157"/>
      <c r="I1090" s="158"/>
      <c r="J1090" s="153"/>
      <c r="K1090" s="154"/>
      <c r="L1090" s="154"/>
      <c r="M1090" s="153"/>
      <c r="N1090" s="153"/>
      <c r="O1090" s="154"/>
      <c r="P1090" s="154"/>
      <c r="Q1090" s="153"/>
      <c r="R1090" s="159"/>
      <c r="S1090" s="154"/>
    </row>
    <row r="1091" spans="1:19" s="151" customFormat="1" x14ac:dyDescent="0.25">
      <c r="A1091" s="153"/>
      <c r="B1091" s="153"/>
      <c r="C1091" s="454"/>
      <c r="D1091" s="154"/>
      <c r="E1091" s="155"/>
      <c r="F1091" s="155"/>
      <c r="G1091" s="156"/>
      <c r="H1091" s="157"/>
      <c r="I1091" s="158"/>
      <c r="J1091" s="153"/>
      <c r="K1091" s="154"/>
      <c r="L1091" s="154"/>
      <c r="M1091" s="153"/>
      <c r="N1091" s="153"/>
      <c r="O1091" s="154"/>
      <c r="P1091" s="154"/>
      <c r="Q1091" s="153"/>
      <c r="R1091" s="159"/>
      <c r="S1091" s="154"/>
    </row>
    <row r="1092" spans="1:19" s="151" customFormat="1" x14ac:dyDescent="0.25">
      <c r="A1092" s="153"/>
      <c r="B1092" s="153"/>
      <c r="C1092" s="454"/>
      <c r="D1092" s="154"/>
      <c r="E1092" s="155"/>
      <c r="F1092" s="155"/>
      <c r="G1092" s="156"/>
      <c r="H1092" s="157"/>
      <c r="I1092" s="158"/>
      <c r="J1092" s="153"/>
      <c r="K1092" s="154"/>
      <c r="L1092" s="154"/>
      <c r="M1092" s="153"/>
      <c r="N1092" s="153"/>
      <c r="O1092" s="154"/>
      <c r="P1092" s="154"/>
      <c r="Q1092" s="153"/>
      <c r="R1092" s="159"/>
      <c r="S1092" s="154"/>
    </row>
    <row r="1093" spans="1:19" s="151" customFormat="1" x14ac:dyDescent="0.25">
      <c r="A1093" s="153"/>
      <c r="B1093" s="153"/>
      <c r="C1093" s="454"/>
      <c r="D1093" s="154"/>
      <c r="E1093" s="155"/>
      <c r="F1093" s="155"/>
      <c r="G1093" s="156"/>
      <c r="H1093" s="157"/>
      <c r="I1093" s="158"/>
      <c r="J1093" s="153"/>
      <c r="K1093" s="154"/>
      <c r="L1093" s="154"/>
      <c r="M1093" s="153"/>
      <c r="N1093" s="153"/>
      <c r="O1093" s="154"/>
      <c r="P1093" s="154"/>
      <c r="Q1093" s="153"/>
      <c r="R1093" s="159"/>
      <c r="S1093" s="154"/>
    </row>
    <row r="1094" spans="1:19" s="151" customFormat="1" x14ac:dyDescent="0.25">
      <c r="A1094" s="153"/>
      <c r="B1094" s="153"/>
      <c r="C1094" s="454"/>
      <c r="D1094" s="154"/>
      <c r="E1094" s="155"/>
      <c r="F1094" s="155"/>
      <c r="G1094" s="156"/>
      <c r="H1094" s="157"/>
      <c r="I1094" s="158"/>
      <c r="J1094" s="153"/>
      <c r="K1094" s="154"/>
      <c r="L1094" s="154"/>
      <c r="M1094" s="153"/>
      <c r="N1094" s="153"/>
      <c r="O1094" s="154"/>
      <c r="P1094" s="154"/>
      <c r="Q1094" s="153"/>
      <c r="R1094" s="159"/>
      <c r="S1094" s="154"/>
    </row>
    <row r="1095" spans="1:19" s="151" customFormat="1" x14ac:dyDescent="0.25">
      <c r="A1095" s="153"/>
      <c r="B1095" s="153"/>
      <c r="C1095" s="454"/>
      <c r="D1095" s="154"/>
      <c r="E1095" s="155"/>
      <c r="F1095" s="155"/>
      <c r="G1095" s="156"/>
      <c r="H1095" s="157"/>
      <c r="I1095" s="158"/>
      <c r="J1095" s="153"/>
      <c r="K1095" s="154"/>
      <c r="L1095" s="154"/>
      <c r="M1095" s="153"/>
      <c r="N1095" s="153"/>
      <c r="O1095" s="154"/>
      <c r="P1095" s="154"/>
      <c r="Q1095" s="153"/>
      <c r="R1095" s="159"/>
      <c r="S1095" s="154"/>
    </row>
    <row r="1096" spans="1:19" s="151" customFormat="1" x14ac:dyDescent="0.25">
      <c r="A1096" s="153"/>
      <c r="B1096" s="153"/>
      <c r="C1096" s="454"/>
      <c r="D1096" s="154"/>
      <c r="E1096" s="155"/>
      <c r="F1096" s="155"/>
      <c r="G1096" s="156"/>
      <c r="H1096" s="157"/>
      <c r="I1096" s="158"/>
      <c r="J1096" s="153"/>
      <c r="K1096" s="154"/>
      <c r="L1096" s="154"/>
      <c r="M1096" s="153"/>
      <c r="N1096" s="153"/>
      <c r="O1096" s="154"/>
      <c r="P1096" s="154"/>
      <c r="Q1096" s="153"/>
      <c r="R1096" s="159"/>
      <c r="S1096" s="154"/>
    </row>
    <row r="1097" spans="1:19" s="151" customFormat="1" x14ac:dyDescent="0.25">
      <c r="A1097" s="153"/>
      <c r="B1097" s="153"/>
      <c r="C1097" s="454"/>
      <c r="D1097" s="154"/>
      <c r="E1097" s="155"/>
      <c r="F1097" s="155"/>
      <c r="G1097" s="156"/>
      <c r="H1097" s="157"/>
      <c r="I1097" s="158"/>
      <c r="J1097" s="153"/>
      <c r="K1097" s="154"/>
      <c r="L1097" s="154"/>
      <c r="M1097" s="153"/>
      <c r="N1097" s="153"/>
      <c r="O1097" s="154"/>
      <c r="P1097" s="154"/>
      <c r="Q1097" s="153"/>
      <c r="R1097" s="159"/>
      <c r="S1097" s="154"/>
    </row>
    <row r="1098" spans="1:19" s="151" customFormat="1" x14ac:dyDescent="0.25">
      <c r="A1098" s="153"/>
      <c r="B1098" s="153"/>
      <c r="C1098" s="454"/>
      <c r="D1098" s="154"/>
      <c r="E1098" s="155"/>
      <c r="F1098" s="155"/>
      <c r="G1098" s="156"/>
      <c r="H1098" s="157"/>
      <c r="I1098" s="158"/>
      <c r="J1098" s="153"/>
      <c r="K1098" s="154"/>
      <c r="L1098" s="154"/>
      <c r="M1098" s="153"/>
      <c r="N1098" s="153"/>
      <c r="O1098" s="154"/>
      <c r="P1098" s="154"/>
      <c r="Q1098" s="153"/>
      <c r="R1098" s="159"/>
      <c r="S1098" s="154"/>
    </row>
    <row r="1099" spans="1:19" s="151" customFormat="1" x14ac:dyDescent="0.25">
      <c r="A1099" s="153"/>
      <c r="B1099" s="153"/>
      <c r="C1099" s="454"/>
      <c r="D1099" s="154"/>
      <c r="E1099" s="155"/>
      <c r="F1099" s="155"/>
      <c r="G1099" s="156"/>
      <c r="H1099" s="157"/>
      <c r="I1099" s="158"/>
      <c r="J1099" s="153"/>
      <c r="K1099" s="154"/>
      <c r="L1099" s="154"/>
      <c r="M1099" s="153"/>
      <c r="N1099" s="153"/>
      <c r="O1099" s="154"/>
      <c r="P1099" s="154"/>
      <c r="Q1099" s="153"/>
      <c r="R1099" s="159"/>
      <c r="S1099" s="154"/>
    </row>
    <row r="1100" spans="1:19" s="151" customFormat="1" x14ac:dyDescent="0.25">
      <c r="A1100" s="153"/>
      <c r="B1100" s="153"/>
      <c r="C1100" s="454"/>
      <c r="D1100" s="154"/>
      <c r="E1100" s="155"/>
      <c r="F1100" s="155"/>
      <c r="G1100" s="156"/>
      <c r="H1100" s="157"/>
      <c r="I1100" s="158"/>
      <c r="J1100" s="153"/>
      <c r="K1100" s="154"/>
      <c r="L1100" s="154"/>
      <c r="M1100" s="153"/>
      <c r="N1100" s="153"/>
      <c r="O1100" s="154"/>
      <c r="P1100" s="154"/>
      <c r="Q1100" s="153"/>
      <c r="R1100" s="159"/>
      <c r="S1100" s="154"/>
    </row>
    <row r="1101" spans="1:19" s="151" customFormat="1" x14ac:dyDescent="0.25">
      <c r="A1101" s="153"/>
      <c r="B1101" s="153"/>
      <c r="C1101" s="454"/>
      <c r="D1101" s="154"/>
      <c r="E1101" s="155"/>
      <c r="F1101" s="155"/>
      <c r="G1101" s="156"/>
      <c r="H1101" s="157"/>
      <c r="I1101" s="158"/>
      <c r="J1101" s="153"/>
      <c r="K1101" s="154"/>
      <c r="L1101" s="154"/>
      <c r="M1101" s="153"/>
      <c r="N1101" s="153"/>
      <c r="O1101" s="154"/>
      <c r="P1101" s="154"/>
      <c r="Q1101" s="153"/>
      <c r="R1101" s="159"/>
      <c r="S1101" s="154"/>
    </row>
    <row r="1102" spans="1:19" s="151" customFormat="1" x14ac:dyDescent="0.25">
      <c r="A1102" s="153"/>
      <c r="B1102" s="153"/>
      <c r="C1102" s="454"/>
      <c r="D1102" s="154"/>
      <c r="E1102" s="155"/>
      <c r="F1102" s="155"/>
      <c r="G1102" s="156"/>
      <c r="H1102" s="157"/>
      <c r="I1102" s="158"/>
      <c r="J1102" s="153"/>
      <c r="K1102" s="154"/>
      <c r="L1102" s="154"/>
      <c r="M1102" s="153"/>
      <c r="N1102" s="153"/>
      <c r="O1102" s="154"/>
      <c r="P1102" s="154"/>
      <c r="Q1102" s="153"/>
      <c r="R1102" s="159"/>
      <c r="S1102" s="154"/>
    </row>
    <row r="1103" spans="1:19" s="151" customFormat="1" x14ac:dyDescent="0.25">
      <c r="A1103" s="153"/>
      <c r="B1103" s="153"/>
      <c r="C1103" s="454"/>
      <c r="D1103" s="154"/>
      <c r="E1103" s="155"/>
      <c r="F1103" s="155"/>
      <c r="G1103" s="156"/>
      <c r="H1103" s="157"/>
      <c r="I1103" s="158"/>
      <c r="J1103" s="153"/>
      <c r="K1103" s="154"/>
      <c r="L1103" s="154"/>
      <c r="M1103" s="153"/>
      <c r="N1103" s="153"/>
      <c r="O1103" s="154"/>
      <c r="P1103" s="154"/>
      <c r="Q1103" s="153"/>
      <c r="R1103" s="159"/>
      <c r="S1103" s="154"/>
    </row>
    <row r="1104" spans="1:19" s="151" customFormat="1" x14ac:dyDescent="0.25">
      <c r="A1104" s="153"/>
      <c r="B1104" s="153"/>
      <c r="C1104" s="454"/>
      <c r="D1104" s="154"/>
      <c r="E1104" s="155"/>
      <c r="F1104" s="155"/>
      <c r="G1104" s="156"/>
      <c r="H1104" s="157"/>
      <c r="I1104" s="158"/>
      <c r="J1104" s="153"/>
      <c r="K1104" s="154"/>
      <c r="L1104" s="154"/>
      <c r="M1104" s="153"/>
      <c r="N1104" s="153"/>
      <c r="O1104" s="154"/>
      <c r="P1104" s="154"/>
      <c r="Q1104" s="153"/>
      <c r="R1104" s="159"/>
      <c r="S1104" s="154"/>
    </row>
    <row r="1105" spans="1:19" s="151" customFormat="1" x14ac:dyDescent="0.25">
      <c r="A1105" s="153"/>
      <c r="B1105" s="153"/>
      <c r="C1105" s="454"/>
      <c r="D1105" s="154"/>
      <c r="E1105" s="155"/>
      <c r="F1105" s="155"/>
      <c r="G1105" s="156"/>
      <c r="H1105" s="157"/>
      <c r="I1105" s="158"/>
      <c r="J1105" s="153"/>
      <c r="K1105" s="154"/>
      <c r="L1105" s="154"/>
      <c r="M1105" s="153"/>
      <c r="N1105" s="153"/>
      <c r="O1105" s="154"/>
      <c r="P1105" s="154"/>
      <c r="Q1105" s="153"/>
      <c r="R1105" s="159"/>
      <c r="S1105" s="154"/>
    </row>
    <row r="1106" spans="1:19" s="151" customFormat="1" x14ac:dyDescent="0.25">
      <c r="A1106" s="153"/>
      <c r="B1106" s="153"/>
      <c r="C1106" s="454"/>
      <c r="D1106" s="154"/>
      <c r="E1106" s="155"/>
      <c r="F1106" s="155"/>
      <c r="G1106" s="156"/>
      <c r="H1106" s="157"/>
      <c r="I1106" s="158"/>
      <c r="J1106" s="153"/>
      <c r="K1106" s="154"/>
      <c r="L1106" s="154"/>
      <c r="M1106" s="153"/>
      <c r="N1106" s="153"/>
      <c r="O1106" s="154"/>
      <c r="P1106" s="154"/>
      <c r="Q1106" s="153"/>
      <c r="R1106" s="159"/>
      <c r="S1106" s="154"/>
    </row>
    <row r="1107" spans="1:19" s="151" customFormat="1" x14ac:dyDescent="0.25">
      <c r="A1107" s="153"/>
      <c r="B1107" s="153"/>
      <c r="C1107" s="454"/>
      <c r="D1107" s="154"/>
      <c r="E1107" s="155"/>
      <c r="F1107" s="155"/>
      <c r="G1107" s="156"/>
      <c r="H1107" s="157"/>
      <c r="I1107" s="158"/>
      <c r="J1107" s="153"/>
      <c r="K1107" s="154"/>
      <c r="L1107" s="154"/>
      <c r="M1107" s="153"/>
      <c r="N1107" s="153"/>
      <c r="O1107" s="154"/>
      <c r="P1107" s="154"/>
      <c r="Q1107" s="153"/>
      <c r="R1107" s="159"/>
      <c r="S1107" s="154"/>
    </row>
    <row r="1108" spans="1:19" s="151" customFormat="1" x14ac:dyDescent="0.25">
      <c r="A1108" s="153"/>
      <c r="B1108" s="153"/>
      <c r="C1108" s="454"/>
      <c r="D1108" s="154"/>
      <c r="E1108" s="155"/>
      <c r="F1108" s="155"/>
      <c r="G1108" s="156"/>
      <c r="H1108" s="157"/>
      <c r="I1108" s="158"/>
      <c r="J1108" s="153"/>
      <c r="K1108" s="154"/>
      <c r="L1108" s="154"/>
      <c r="M1108" s="153"/>
      <c r="N1108" s="153"/>
      <c r="O1108" s="154"/>
      <c r="P1108" s="154"/>
      <c r="Q1108" s="153"/>
      <c r="R1108" s="159"/>
      <c r="S1108" s="154"/>
    </row>
    <row r="1109" spans="1:19" s="151" customFormat="1" x14ac:dyDescent="0.25">
      <c r="A1109" s="153"/>
      <c r="B1109" s="153"/>
      <c r="C1109" s="454"/>
      <c r="D1109" s="154"/>
      <c r="E1109" s="155"/>
      <c r="F1109" s="155"/>
      <c r="G1109" s="156"/>
      <c r="H1109" s="157"/>
      <c r="I1109" s="158"/>
      <c r="J1109" s="153"/>
      <c r="K1109" s="154"/>
      <c r="L1109" s="154"/>
      <c r="M1109" s="153"/>
      <c r="N1109" s="153"/>
      <c r="O1109" s="154"/>
      <c r="P1109" s="154"/>
      <c r="Q1109" s="153"/>
      <c r="R1109" s="159"/>
      <c r="S1109" s="154"/>
    </row>
    <row r="1110" spans="1:19" s="151" customFormat="1" x14ac:dyDescent="0.25">
      <c r="A1110" s="153"/>
      <c r="B1110" s="153"/>
      <c r="C1110" s="454"/>
      <c r="D1110" s="154"/>
      <c r="E1110" s="155"/>
      <c r="F1110" s="155"/>
      <c r="G1110" s="156"/>
      <c r="H1110" s="157"/>
      <c r="I1110" s="158"/>
      <c r="J1110" s="153"/>
      <c r="K1110" s="154"/>
      <c r="L1110" s="154"/>
      <c r="M1110" s="153"/>
      <c r="N1110" s="153"/>
      <c r="O1110" s="154"/>
      <c r="P1110" s="154"/>
      <c r="Q1110" s="153"/>
      <c r="R1110" s="159"/>
      <c r="S1110" s="154"/>
    </row>
    <row r="1111" spans="1:19" s="151" customFormat="1" x14ac:dyDescent="0.25">
      <c r="A1111" s="153"/>
      <c r="B1111" s="153"/>
      <c r="C1111" s="454"/>
      <c r="D1111" s="154"/>
      <c r="E1111" s="155"/>
      <c r="F1111" s="155"/>
      <c r="G1111" s="156"/>
      <c r="H1111" s="157"/>
      <c r="I1111" s="158"/>
      <c r="J1111" s="153"/>
      <c r="K1111" s="154"/>
      <c r="L1111" s="154"/>
      <c r="M1111" s="153"/>
      <c r="N1111" s="153"/>
      <c r="O1111" s="154"/>
      <c r="P1111" s="154"/>
      <c r="Q1111" s="153"/>
      <c r="R1111" s="159"/>
      <c r="S1111" s="154"/>
    </row>
    <row r="1112" spans="1:19" s="151" customFormat="1" x14ac:dyDescent="0.25">
      <c r="A1112" s="153"/>
      <c r="B1112" s="153"/>
      <c r="C1112" s="454"/>
      <c r="D1112" s="154"/>
      <c r="E1112" s="155"/>
      <c r="F1112" s="155"/>
      <c r="G1112" s="156"/>
      <c r="H1112" s="157"/>
      <c r="I1112" s="158"/>
      <c r="J1112" s="153"/>
      <c r="K1112" s="154"/>
      <c r="L1112" s="154"/>
      <c r="M1112" s="153"/>
      <c r="N1112" s="153"/>
      <c r="O1112" s="154"/>
      <c r="P1112" s="154"/>
      <c r="Q1112" s="153"/>
      <c r="R1112" s="159"/>
      <c r="S1112" s="154"/>
    </row>
    <row r="1113" spans="1:19" s="151" customFormat="1" x14ac:dyDescent="0.25">
      <c r="A1113" s="153"/>
      <c r="B1113" s="153"/>
      <c r="C1113" s="454"/>
      <c r="D1113" s="154"/>
      <c r="E1113" s="155"/>
      <c r="F1113" s="155"/>
      <c r="G1113" s="156"/>
      <c r="H1113" s="157"/>
      <c r="I1113" s="158"/>
      <c r="J1113" s="153"/>
      <c r="K1113" s="154"/>
      <c r="L1113" s="154"/>
      <c r="M1113" s="153"/>
      <c r="N1113" s="153"/>
      <c r="O1113" s="154"/>
      <c r="P1113" s="154"/>
      <c r="Q1113" s="153"/>
      <c r="R1113" s="159"/>
      <c r="S1113" s="154"/>
    </row>
    <row r="1114" spans="1:19" s="151" customFormat="1" x14ac:dyDescent="0.25">
      <c r="A1114" s="153"/>
      <c r="B1114" s="153"/>
      <c r="C1114" s="454"/>
      <c r="D1114" s="154"/>
      <c r="E1114" s="155"/>
      <c r="F1114" s="155"/>
      <c r="G1114" s="156"/>
      <c r="H1114" s="157"/>
      <c r="I1114" s="158"/>
      <c r="J1114" s="153"/>
      <c r="K1114" s="154"/>
      <c r="L1114" s="154"/>
      <c r="M1114" s="153"/>
      <c r="N1114" s="153"/>
      <c r="O1114" s="154"/>
      <c r="P1114" s="154"/>
      <c r="Q1114" s="153"/>
      <c r="R1114" s="159"/>
      <c r="S1114" s="154"/>
    </row>
    <row r="1115" spans="1:19" s="151" customFormat="1" x14ac:dyDescent="0.25">
      <c r="A1115" s="153"/>
      <c r="B1115" s="153"/>
      <c r="C1115" s="454"/>
      <c r="D1115" s="154"/>
      <c r="E1115" s="155"/>
      <c r="F1115" s="155"/>
      <c r="G1115" s="156"/>
      <c r="H1115" s="157"/>
      <c r="I1115" s="158"/>
      <c r="J1115" s="153"/>
      <c r="K1115" s="154"/>
      <c r="L1115" s="154"/>
      <c r="M1115" s="153"/>
      <c r="N1115" s="153"/>
      <c r="O1115" s="154"/>
      <c r="P1115" s="154"/>
      <c r="Q1115" s="153"/>
      <c r="R1115" s="159"/>
      <c r="S1115" s="154"/>
    </row>
    <row r="1116" spans="1:19" s="151" customFormat="1" x14ac:dyDescent="0.25">
      <c r="A1116" s="153"/>
      <c r="B1116" s="153"/>
      <c r="C1116" s="454"/>
      <c r="D1116" s="154"/>
      <c r="E1116" s="155"/>
      <c r="F1116" s="155"/>
      <c r="G1116" s="156"/>
      <c r="H1116" s="157"/>
      <c r="I1116" s="158"/>
      <c r="J1116" s="153"/>
      <c r="K1116" s="154"/>
      <c r="L1116" s="154"/>
      <c r="M1116" s="153"/>
      <c r="N1116" s="153"/>
      <c r="O1116" s="154"/>
      <c r="P1116" s="154"/>
      <c r="Q1116" s="153"/>
      <c r="R1116" s="159"/>
      <c r="S1116" s="154"/>
    </row>
    <row r="1117" spans="1:19" s="151" customFormat="1" x14ac:dyDescent="0.25">
      <c r="A1117" s="153"/>
      <c r="B1117" s="153"/>
      <c r="C1117" s="454"/>
      <c r="D1117" s="154"/>
      <c r="E1117" s="155"/>
      <c r="F1117" s="155"/>
      <c r="G1117" s="156"/>
      <c r="H1117" s="157"/>
      <c r="I1117" s="158"/>
      <c r="J1117" s="153"/>
      <c r="K1117" s="154"/>
      <c r="L1117" s="154"/>
      <c r="M1117" s="153"/>
      <c r="N1117" s="153"/>
      <c r="O1117" s="154"/>
      <c r="P1117" s="154"/>
      <c r="Q1117" s="153"/>
      <c r="R1117" s="159"/>
      <c r="S1117" s="154"/>
    </row>
    <row r="1118" spans="1:19" s="151" customFormat="1" x14ac:dyDescent="0.25">
      <c r="A1118" s="153"/>
      <c r="B1118" s="153"/>
      <c r="C1118" s="454"/>
      <c r="D1118" s="154"/>
      <c r="E1118" s="155"/>
      <c r="F1118" s="155"/>
      <c r="G1118" s="156"/>
      <c r="H1118" s="157"/>
      <c r="I1118" s="158"/>
      <c r="J1118" s="153"/>
      <c r="K1118" s="154"/>
      <c r="L1118" s="154"/>
      <c r="M1118" s="153"/>
      <c r="N1118" s="153"/>
      <c r="O1118" s="154"/>
      <c r="P1118" s="154"/>
      <c r="Q1118" s="153"/>
      <c r="R1118" s="159"/>
      <c r="S1118" s="154"/>
    </row>
    <row r="1119" spans="1:19" s="151" customFormat="1" x14ac:dyDescent="0.25">
      <c r="A1119" s="153"/>
      <c r="B1119" s="153"/>
      <c r="C1119" s="454"/>
      <c r="D1119" s="154"/>
      <c r="E1119" s="155"/>
      <c r="F1119" s="155"/>
      <c r="G1119" s="156"/>
      <c r="H1119" s="157"/>
      <c r="I1119" s="158"/>
      <c r="J1119" s="153"/>
      <c r="K1119" s="154"/>
      <c r="L1119" s="154"/>
      <c r="M1119" s="153"/>
      <c r="N1119" s="153"/>
      <c r="O1119" s="154"/>
      <c r="P1119" s="154"/>
      <c r="Q1119" s="153"/>
      <c r="R1119" s="159"/>
      <c r="S1119" s="154"/>
    </row>
    <row r="1120" spans="1:19" s="151" customFormat="1" x14ac:dyDescent="0.25">
      <c r="A1120" s="153"/>
      <c r="B1120" s="153"/>
      <c r="C1120" s="454"/>
      <c r="D1120" s="154"/>
      <c r="E1120" s="155"/>
      <c r="F1120" s="155"/>
      <c r="G1120" s="156"/>
      <c r="H1120" s="157"/>
      <c r="I1120" s="158"/>
      <c r="J1120" s="153"/>
      <c r="K1120" s="154"/>
      <c r="L1120" s="154"/>
      <c r="M1120" s="153"/>
      <c r="N1120" s="153"/>
      <c r="O1120" s="154"/>
      <c r="P1120" s="154"/>
      <c r="Q1120" s="153"/>
      <c r="R1120" s="159"/>
      <c r="S1120" s="154"/>
    </row>
    <row r="1121" spans="1:19" s="151" customFormat="1" x14ac:dyDescent="0.25">
      <c r="A1121" s="153"/>
      <c r="B1121" s="153"/>
      <c r="C1121" s="454"/>
      <c r="D1121" s="154"/>
      <c r="E1121" s="155"/>
      <c r="F1121" s="155"/>
      <c r="G1121" s="156"/>
      <c r="H1121" s="157"/>
      <c r="I1121" s="158"/>
      <c r="J1121" s="153"/>
      <c r="K1121" s="154"/>
      <c r="L1121" s="154"/>
      <c r="M1121" s="153"/>
      <c r="N1121" s="153"/>
      <c r="O1121" s="154"/>
      <c r="P1121" s="154"/>
      <c r="Q1121" s="153"/>
      <c r="R1121" s="159"/>
      <c r="S1121" s="154"/>
    </row>
    <row r="1122" spans="1:19" s="151" customFormat="1" x14ac:dyDescent="0.25">
      <c r="A1122" s="153"/>
      <c r="B1122" s="153"/>
      <c r="C1122" s="454"/>
      <c r="D1122" s="154"/>
      <c r="E1122" s="155"/>
      <c r="F1122" s="155"/>
      <c r="G1122" s="156"/>
      <c r="H1122" s="157"/>
      <c r="I1122" s="158"/>
      <c r="J1122" s="153"/>
      <c r="K1122" s="154"/>
      <c r="L1122" s="154"/>
      <c r="M1122" s="153"/>
      <c r="N1122" s="153"/>
      <c r="O1122" s="154"/>
      <c r="P1122" s="154"/>
      <c r="Q1122" s="153"/>
      <c r="R1122" s="159"/>
      <c r="S1122" s="154"/>
    </row>
    <row r="1123" spans="1:19" s="151" customFormat="1" x14ac:dyDescent="0.25">
      <c r="A1123" s="153"/>
      <c r="B1123" s="153"/>
      <c r="C1123" s="454"/>
      <c r="D1123" s="154"/>
      <c r="E1123" s="155"/>
      <c r="F1123" s="155"/>
      <c r="G1123" s="156"/>
      <c r="H1123" s="157"/>
      <c r="I1123" s="158"/>
      <c r="J1123" s="153"/>
      <c r="K1123" s="154"/>
      <c r="L1123" s="154"/>
      <c r="M1123" s="153"/>
      <c r="N1123" s="153"/>
      <c r="O1123" s="154"/>
      <c r="P1123" s="154"/>
      <c r="Q1123" s="153"/>
      <c r="R1123" s="159"/>
      <c r="S1123" s="154"/>
    </row>
    <row r="1124" spans="1:19" s="151" customFormat="1" x14ac:dyDescent="0.25">
      <c r="A1124" s="153"/>
      <c r="B1124" s="153"/>
      <c r="C1124" s="454"/>
      <c r="D1124" s="154"/>
      <c r="E1124" s="155"/>
      <c r="F1124" s="155"/>
      <c r="G1124" s="156"/>
      <c r="H1124" s="157"/>
      <c r="I1124" s="158"/>
      <c r="J1124" s="153"/>
      <c r="K1124" s="154"/>
      <c r="L1124" s="154"/>
      <c r="M1124" s="153"/>
      <c r="N1124" s="153"/>
      <c r="O1124" s="154"/>
      <c r="P1124" s="154"/>
      <c r="Q1124" s="153"/>
      <c r="R1124" s="159"/>
      <c r="S1124" s="154"/>
    </row>
    <row r="1125" spans="1:19" s="151" customFormat="1" x14ac:dyDescent="0.25">
      <c r="A1125" s="153"/>
      <c r="B1125" s="153"/>
      <c r="C1125" s="454"/>
      <c r="D1125" s="154"/>
      <c r="E1125" s="155"/>
      <c r="F1125" s="155"/>
      <c r="G1125" s="156"/>
      <c r="H1125" s="157"/>
      <c r="I1125" s="158"/>
      <c r="J1125" s="153"/>
      <c r="K1125" s="154"/>
      <c r="L1125" s="154"/>
      <c r="M1125" s="153"/>
      <c r="N1125" s="153"/>
      <c r="O1125" s="154"/>
      <c r="P1125" s="154"/>
      <c r="Q1125" s="153"/>
      <c r="R1125" s="159"/>
      <c r="S1125" s="154"/>
    </row>
    <row r="1126" spans="1:19" s="151" customFormat="1" x14ac:dyDescent="0.25">
      <c r="A1126" s="153"/>
      <c r="B1126" s="153"/>
      <c r="C1126" s="454"/>
      <c r="D1126" s="154"/>
      <c r="E1126" s="155"/>
      <c r="F1126" s="155"/>
      <c r="G1126" s="156"/>
      <c r="H1126" s="157"/>
      <c r="I1126" s="158"/>
      <c r="J1126" s="153"/>
      <c r="K1126" s="154"/>
      <c r="L1126" s="154"/>
      <c r="M1126" s="153"/>
      <c r="N1126" s="153"/>
      <c r="O1126" s="154"/>
      <c r="P1126" s="154"/>
      <c r="Q1126" s="153"/>
      <c r="R1126" s="159"/>
      <c r="S1126" s="154"/>
    </row>
    <row r="1127" spans="1:19" s="151" customFormat="1" x14ac:dyDescent="0.25">
      <c r="A1127" s="153"/>
      <c r="B1127" s="153"/>
      <c r="C1127" s="454"/>
      <c r="D1127" s="154"/>
      <c r="E1127" s="155"/>
      <c r="F1127" s="155"/>
      <c r="G1127" s="156"/>
      <c r="H1127" s="157"/>
      <c r="I1127" s="158"/>
      <c r="J1127" s="153"/>
      <c r="K1127" s="154"/>
      <c r="L1127" s="154"/>
      <c r="M1127" s="153"/>
      <c r="N1127" s="153"/>
      <c r="O1127" s="154"/>
      <c r="P1127" s="154"/>
      <c r="Q1127" s="153"/>
      <c r="R1127" s="159"/>
      <c r="S1127" s="154"/>
    </row>
    <row r="1128" spans="1:19" s="151" customFormat="1" x14ac:dyDescent="0.25">
      <c r="A1128" s="153"/>
      <c r="B1128" s="153"/>
      <c r="C1128" s="454"/>
      <c r="D1128" s="154"/>
      <c r="E1128" s="155"/>
      <c r="F1128" s="155"/>
      <c r="G1128" s="156"/>
      <c r="H1128" s="157"/>
      <c r="I1128" s="158"/>
      <c r="J1128" s="153"/>
      <c r="K1128" s="154"/>
      <c r="L1128" s="154"/>
      <c r="M1128" s="153"/>
      <c r="N1128" s="153"/>
      <c r="O1128" s="154"/>
      <c r="P1128" s="154"/>
      <c r="Q1128" s="153"/>
      <c r="R1128" s="159"/>
      <c r="S1128" s="154"/>
    </row>
    <row r="1129" spans="1:19" s="151" customFormat="1" x14ac:dyDescent="0.25">
      <c r="A1129" s="153"/>
      <c r="B1129" s="153"/>
      <c r="C1129" s="454"/>
      <c r="D1129" s="154"/>
      <c r="E1129" s="155"/>
      <c r="F1129" s="155"/>
      <c r="G1129" s="156"/>
      <c r="H1129" s="157"/>
      <c r="I1129" s="158"/>
      <c r="J1129" s="153"/>
      <c r="K1129" s="154"/>
      <c r="L1129" s="154"/>
      <c r="M1129" s="153"/>
      <c r="N1129" s="153"/>
      <c r="O1129" s="154"/>
      <c r="P1129" s="154"/>
      <c r="Q1129" s="153"/>
      <c r="R1129" s="159"/>
      <c r="S1129" s="154"/>
    </row>
    <row r="1130" spans="1:19" s="151" customFormat="1" x14ac:dyDescent="0.25">
      <c r="A1130" s="153"/>
      <c r="B1130" s="153"/>
      <c r="C1130" s="454"/>
      <c r="D1130" s="154"/>
      <c r="E1130" s="155"/>
      <c r="F1130" s="155"/>
      <c r="G1130" s="156"/>
      <c r="H1130" s="157"/>
      <c r="I1130" s="158"/>
      <c r="J1130" s="153"/>
      <c r="K1130" s="154"/>
      <c r="L1130" s="154"/>
      <c r="M1130" s="153"/>
      <c r="N1130" s="153"/>
      <c r="O1130" s="154"/>
      <c r="P1130" s="154"/>
      <c r="Q1130" s="153"/>
      <c r="R1130" s="159"/>
      <c r="S1130" s="154"/>
    </row>
    <row r="1131" spans="1:19" s="151" customFormat="1" x14ac:dyDescent="0.25">
      <c r="A1131" s="153"/>
      <c r="B1131" s="153"/>
      <c r="C1131" s="454"/>
      <c r="D1131" s="154"/>
      <c r="E1131" s="155"/>
      <c r="F1131" s="155"/>
      <c r="G1131" s="156"/>
      <c r="H1131" s="157"/>
      <c r="I1131" s="158"/>
      <c r="J1131" s="153"/>
      <c r="K1131" s="154"/>
      <c r="L1131" s="154"/>
      <c r="M1131" s="153"/>
      <c r="N1131" s="153"/>
      <c r="O1131" s="154"/>
      <c r="P1131" s="154"/>
      <c r="Q1131" s="153"/>
      <c r="R1131" s="159"/>
      <c r="S1131" s="154"/>
    </row>
    <row r="1132" spans="1:19" s="151" customFormat="1" x14ac:dyDescent="0.25">
      <c r="A1132" s="153"/>
      <c r="B1132" s="153"/>
      <c r="C1132" s="454"/>
      <c r="D1132" s="154"/>
      <c r="E1132" s="155"/>
      <c r="F1132" s="155"/>
      <c r="G1132" s="156"/>
      <c r="H1132" s="157"/>
      <c r="I1132" s="158"/>
      <c r="J1132" s="153"/>
      <c r="K1132" s="154"/>
      <c r="L1132" s="154"/>
      <c r="M1132" s="153"/>
      <c r="N1132" s="153"/>
      <c r="O1132" s="154"/>
      <c r="P1132" s="154"/>
      <c r="Q1132" s="153"/>
      <c r="R1132" s="159"/>
      <c r="S1132" s="154"/>
    </row>
    <row r="1133" spans="1:19" s="151" customFormat="1" x14ac:dyDescent="0.25">
      <c r="A1133" s="153"/>
      <c r="B1133" s="153"/>
      <c r="C1133" s="454"/>
      <c r="D1133" s="154"/>
      <c r="E1133" s="155"/>
      <c r="F1133" s="155"/>
      <c r="G1133" s="156"/>
      <c r="H1133" s="157"/>
      <c r="I1133" s="158"/>
      <c r="J1133" s="153"/>
      <c r="K1133" s="154"/>
      <c r="L1133" s="154"/>
      <c r="M1133" s="153"/>
      <c r="N1133" s="153"/>
      <c r="O1133" s="154"/>
      <c r="P1133" s="154"/>
      <c r="Q1133" s="153"/>
      <c r="R1133" s="159"/>
      <c r="S1133" s="154"/>
    </row>
    <row r="1134" spans="1:19" s="151" customFormat="1" x14ac:dyDescent="0.25">
      <c r="A1134" s="153"/>
      <c r="B1134" s="153"/>
      <c r="C1134" s="454"/>
      <c r="D1134" s="154"/>
      <c r="E1134" s="155"/>
      <c r="F1134" s="155"/>
      <c r="G1134" s="156"/>
      <c r="H1134" s="157"/>
      <c r="I1134" s="158"/>
      <c r="J1134" s="153"/>
      <c r="K1134" s="154"/>
      <c r="L1134" s="154"/>
      <c r="M1134" s="153"/>
      <c r="N1134" s="153"/>
      <c r="O1134" s="154"/>
      <c r="P1134" s="154"/>
      <c r="Q1134" s="153"/>
      <c r="R1134" s="159"/>
      <c r="S1134" s="154"/>
    </row>
    <row r="1135" spans="1:19" s="151" customFormat="1" x14ac:dyDescent="0.25">
      <c r="A1135" s="153"/>
      <c r="B1135" s="153"/>
      <c r="C1135" s="454"/>
      <c r="D1135" s="154"/>
      <c r="E1135" s="155"/>
      <c r="F1135" s="155"/>
      <c r="G1135" s="156"/>
      <c r="H1135" s="157"/>
      <c r="I1135" s="158"/>
      <c r="J1135" s="153"/>
      <c r="K1135" s="154"/>
      <c r="L1135" s="154"/>
      <c r="M1135" s="153"/>
      <c r="N1135" s="153"/>
      <c r="O1135" s="154"/>
      <c r="P1135" s="154"/>
      <c r="Q1135" s="153"/>
      <c r="R1135" s="159"/>
      <c r="S1135" s="154"/>
    </row>
    <row r="1136" spans="1:19" s="151" customFormat="1" x14ac:dyDescent="0.25">
      <c r="A1136" s="153"/>
      <c r="B1136" s="153"/>
      <c r="C1136" s="454"/>
      <c r="D1136" s="154"/>
      <c r="E1136" s="155"/>
      <c r="F1136" s="155"/>
      <c r="G1136" s="156"/>
      <c r="H1136" s="157"/>
      <c r="I1136" s="158"/>
      <c r="J1136" s="153"/>
      <c r="K1136" s="154"/>
      <c r="L1136" s="154"/>
      <c r="M1136" s="153"/>
      <c r="N1136" s="153"/>
      <c r="O1136" s="154"/>
      <c r="P1136" s="154"/>
      <c r="Q1136" s="153"/>
      <c r="R1136" s="159"/>
      <c r="S1136" s="154"/>
    </row>
    <row r="1137" spans="1:19" s="151" customFormat="1" x14ac:dyDescent="0.25">
      <c r="A1137" s="153"/>
      <c r="B1137" s="153"/>
      <c r="C1137" s="454"/>
      <c r="D1137" s="154"/>
      <c r="E1137" s="155"/>
      <c r="F1137" s="155"/>
      <c r="G1137" s="156"/>
      <c r="H1137" s="157"/>
      <c r="I1137" s="158"/>
      <c r="J1137" s="153"/>
      <c r="K1137" s="154"/>
      <c r="L1137" s="154"/>
      <c r="M1137" s="153"/>
      <c r="N1137" s="153"/>
      <c r="O1137" s="154"/>
      <c r="P1137" s="154"/>
      <c r="Q1137" s="153"/>
      <c r="R1137" s="159"/>
      <c r="S1137" s="154"/>
    </row>
    <row r="1138" spans="1:19" s="151" customFormat="1" x14ac:dyDescent="0.25">
      <c r="A1138" s="153"/>
      <c r="B1138" s="153"/>
      <c r="C1138" s="454"/>
      <c r="D1138" s="154"/>
      <c r="E1138" s="155"/>
      <c r="F1138" s="155"/>
      <c r="G1138" s="156"/>
      <c r="H1138" s="157"/>
      <c r="I1138" s="158"/>
      <c r="J1138" s="153"/>
      <c r="K1138" s="154"/>
      <c r="L1138" s="154"/>
      <c r="M1138" s="153"/>
      <c r="N1138" s="153"/>
      <c r="O1138" s="154"/>
      <c r="P1138" s="154"/>
      <c r="Q1138" s="153"/>
      <c r="R1138" s="159"/>
      <c r="S1138" s="154"/>
    </row>
    <row r="1139" spans="1:19" s="151" customFormat="1" x14ac:dyDescent="0.25">
      <c r="A1139" s="153"/>
      <c r="B1139" s="153"/>
      <c r="C1139" s="454"/>
      <c r="D1139" s="154"/>
      <c r="E1139" s="155"/>
      <c r="F1139" s="155"/>
      <c r="G1139" s="156"/>
      <c r="H1139" s="157"/>
      <c r="I1139" s="158"/>
      <c r="J1139" s="153"/>
      <c r="K1139" s="154"/>
      <c r="L1139" s="154"/>
      <c r="M1139" s="153"/>
      <c r="N1139" s="153"/>
      <c r="O1139" s="154"/>
      <c r="P1139" s="154"/>
      <c r="Q1139" s="153"/>
      <c r="R1139" s="159"/>
      <c r="S1139" s="154"/>
    </row>
    <row r="1140" spans="1:19" s="151" customFormat="1" x14ac:dyDescent="0.25">
      <c r="A1140" s="153"/>
      <c r="B1140" s="153"/>
      <c r="C1140" s="454"/>
      <c r="D1140" s="154"/>
      <c r="E1140" s="155"/>
      <c r="F1140" s="155"/>
      <c r="G1140" s="156"/>
      <c r="H1140" s="157"/>
      <c r="I1140" s="158"/>
      <c r="J1140" s="153"/>
      <c r="K1140" s="154"/>
      <c r="L1140" s="154"/>
      <c r="M1140" s="153"/>
      <c r="N1140" s="153"/>
      <c r="O1140" s="154"/>
      <c r="P1140" s="154"/>
      <c r="Q1140" s="153"/>
      <c r="R1140" s="159"/>
      <c r="S1140" s="154"/>
    </row>
    <row r="1141" spans="1:19" s="151" customFormat="1" x14ac:dyDescent="0.25">
      <c r="A1141" s="153"/>
      <c r="B1141" s="153"/>
      <c r="C1141" s="454"/>
      <c r="D1141" s="154"/>
      <c r="E1141" s="155"/>
      <c r="F1141" s="155"/>
      <c r="G1141" s="156"/>
      <c r="H1141" s="157"/>
      <c r="I1141" s="158"/>
      <c r="J1141" s="153"/>
      <c r="K1141" s="154"/>
      <c r="L1141" s="154"/>
      <c r="M1141" s="153"/>
      <c r="N1141" s="153"/>
      <c r="O1141" s="154"/>
      <c r="P1141" s="154"/>
      <c r="Q1141" s="153"/>
      <c r="R1141" s="159"/>
      <c r="S1141" s="154"/>
    </row>
    <row r="1142" spans="1:19" s="151" customFormat="1" x14ac:dyDescent="0.25">
      <c r="A1142" s="153"/>
      <c r="B1142" s="153"/>
      <c r="C1142" s="454"/>
      <c r="D1142" s="154"/>
      <c r="E1142" s="155"/>
      <c r="F1142" s="155"/>
      <c r="G1142" s="156"/>
      <c r="H1142" s="157"/>
      <c r="I1142" s="158"/>
      <c r="J1142" s="153"/>
      <c r="K1142" s="154"/>
      <c r="L1142" s="154"/>
      <c r="M1142" s="153"/>
      <c r="N1142" s="153"/>
      <c r="O1142" s="154"/>
      <c r="P1142" s="154"/>
      <c r="Q1142" s="153"/>
      <c r="R1142" s="159"/>
      <c r="S1142" s="154"/>
    </row>
    <row r="1143" spans="1:19" s="151" customFormat="1" x14ac:dyDescent="0.25">
      <c r="A1143" s="153"/>
      <c r="B1143" s="153"/>
      <c r="C1143" s="454"/>
      <c r="D1143" s="154"/>
      <c r="E1143" s="155"/>
      <c r="F1143" s="155"/>
      <c r="G1143" s="156"/>
      <c r="H1143" s="157"/>
      <c r="I1143" s="158"/>
      <c r="J1143" s="153"/>
      <c r="K1143" s="154"/>
      <c r="L1143" s="154"/>
      <c r="M1143" s="153"/>
      <c r="N1143" s="153"/>
      <c r="O1143" s="154"/>
      <c r="P1143" s="154"/>
      <c r="Q1143" s="153"/>
      <c r="R1143" s="159"/>
      <c r="S1143" s="154"/>
    </row>
    <row r="1144" spans="1:19" s="151" customFormat="1" x14ac:dyDescent="0.25">
      <c r="A1144" s="153"/>
      <c r="B1144" s="153"/>
      <c r="C1144" s="454"/>
      <c r="D1144" s="154"/>
      <c r="E1144" s="155"/>
      <c r="F1144" s="155"/>
      <c r="G1144" s="156"/>
      <c r="H1144" s="157"/>
      <c r="I1144" s="158"/>
      <c r="J1144" s="153"/>
      <c r="K1144" s="154"/>
      <c r="L1144" s="154"/>
      <c r="M1144" s="153"/>
      <c r="N1144" s="153"/>
      <c r="O1144" s="154"/>
      <c r="P1144" s="154"/>
      <c r="Q1144" s="153"/>
      <c r="R1144" s="159"/>
      <c r="S1144" s="154"/>
    </row>
    <row r="1145" spans="1:19" s="151" customFormat="1" x14ac:dyDescent="0.25">
      <c r="A1145" s="153"/>
      <c r="B1145" s="153"/>
      <c r="C1145" s="454"/>
      <c r="D1145" s="154"/>
      <c r="E1145" s="155"/>
      <c r="F1145" s="155"/>
      <c r="G1145" s="156"/>
      <c r="H1145" s="157"/>
      <c r="I1145" s="158"/>
      <c r="J1145" s="153"/>
      <c r="K1145" s="154"/>
      <c r="L1145" s="154"/>
      <c r="M1145" s="153"/>
      <c r="N1145" s="153"/>
      <c r="O1145" s="154"/>
      <c r="P1145" s="154"/>
      <c r="Q1145" s="153"/>
      <c r="R1145" s="159"/>
      <c r="S1145" s="154"/>
    </row>
    <row r="1146" spans="1:19" s="151" customFormat="1" x14ac:dyDescent="0.25">
      <c r="A1146" s="153"/>
      <c r="B1146" s="153"/>
      <c r="C1146" s="454"/>
      <c r="D1146" s="154"/>
      <c r="E1146" s="155"/>
      <c r="F1146" s="155"/>
      <c r="G1146" s="156"/>
      <c r="H1146" s="157"/>
      <c r="I1146" s="158"/>
      <c r="J1146" s="153"/>
      <c r="K1146" s="154"/>
      <c r="L1146" s="154"/>
      <c r="M1146" s="153"/>
      <c r="N1146" s="153"/>
      <c r="O1146" s="154"/>
      <c r="P1146" s="154"/>
      <c r="Q1146" s="153"/>
      <c r="R1146" s="159"/>
      <c r="S1146" s="154"/>
    </row>
    <row r="1147" spans="1:19" s="151" customFormat="1" x14ac:dyDescent="0.25">
      <c r="A1147" s="153"/>
      <c r="B1147" s="153"/>
      <c r="C1147" s="454"/>
      <c r="D1147" s="154"/>
      <c r="E1147" s="155"/>
      <c r="F1147" s="155"/>
      <c r="G1147" s="156"/>
      <c r="H1147" s="157"/>
      <c r="I1147" s="158"/>
      <c r="J1147" s="153"/>
      <c r="K1147" s="154"/>
      <c r="L1147" s="154"/>
      <c r="M1147" s="153"/>
      <c r="N1147" s="153"/>
      <c r="O1147" s="154"/>
      <c r="P1147" s="154"/>
      <c r="Q1147" s="153"/>
      <c r="R1147" s="159"/>
      <c r="S1147" s="154"/>
    </row>
    <row r="1148" spans="1:19" s="151" customFormat="1" x14ac:dyDescent="0.25">
      <c r="A1148" s="153"/>
      <c r="B1148" s="153"/>
      <c r="C1148" s="454"/>
      <c r="D1148" s="154"/>
      <c r="E1148" s="155"/>
      <c r="F1148" s="155"/>
      <c r="G1148" s="156"/>
      <c r="H1148" s="157"/>
      <c r="I1148" s="158"/>
      <c r="J1148" s="153"/>
      <c r="K1148" s="154"/>
      <c r="L1148" s="154"/>
      <c r="M1148" s="153"/>
      <c r="N1148" s="153"/>
      <c r="O1148" s="154"/>
      <c r="P1148" s="154"/>
      <c r="Q1148" s="153"/>
      <c r="R1148" s="159"/>
      <c r="S1148" s="154"/>
    </row>
    <row r="1149" spans="1:19" s="151" customFormat="1" x14ac:dyDescent="0.25">
      <c r="A1149" s="153"/>
      <c r="B1149" s="153"/>
      <c r="C1149" s="454"/>
      <c r="D1149" s="154"/>
      <c r="E1149" s="155"/>
      <c r="F1149" s="155"/>
      <c r="G1149" s="156"/>
      <c r="H1149" s="157"/>
      <c r="I1149" s="158"/>
      <c r="J1149" s="153"/>
      <c r="K1149" s="154"/>
      <c r="L1149" s="154"/>
      <c r="M1149" s="153"/>
      <c r="N1149" s="153"/>
      <c r="O1149" s="154"/>
      <c r="P1149" s="154"/>
      <c r="Q1149" s="153"/>
      <c r="R1149" s="159"/>
      <c r="S1149" s="154"/>
    </row>
    <row r="1150" spans="1:19" s="151" customFormat="1" x14ac:dyDescent="0.25">
      <c r="A1150" s="153"/>
      <c r="B1150" s="153"/>
      <c r="C1150" s="454"/>
      <c r="D1150" s="154"/>
      <c r="E1150" s="155"/>
      <c r="F1150" s="155"/>
      <c r="G1150" s="156"/>
      <c r="H1150" s="157"/>
      <c r="I1150" s="158"/>
      <c r="J1150" s="153"/>
      <c r="K1150" s="154"/>
      <c r="L1150" s="154"/>
      <c r="M1150" s="153"/>
      <c r="N1150" s="153"/>
      <c r="O1150" s="154"/>
      <c r="P1150" s="154"/>
      <c r="Q1150" s="153"/>
      <c r="R1150" s="159"/>
      <c r="S1150" s="154"/>
    </row>
    <row r="1151" spans="1:19" s="151" customFormat="1" x14ac:dyDescent="0.25">
      <c r="A1151" s="153"/>
      <c r="B1151" s="153"/>
      <c r="C1151" s="454"/>
      <c r="D1151" s="154"/>
      <c r="E1151" s="155"/>
      <c r="F1151" s="155"/>
      <c r="G1151" s="156"/>
      <c r="H1151" s="157"/>
      <c r="I1151" s="158"/>
      <c r="J1151" s="153"/>
      <c r="K1151" s="154"/>
      <c r="L1151" s="154"/>
      <c r="M1151" s="153"/>
      <c r="N1151" s="153"/>
      <c r="O1151" s="154"/>
      <c r="P1151" s="154"/>
      <c r="Q1151" s="153"/>
      <c r="R1151" s="159"/>
      <c r="S1151" s="154"/>
    </row>
    <row r="1152" spans="1:19" s="151" customFormat="1" x14ac:dyDescent="0.25">
      <c r="A1152" s="153"/>
      <c r="B1152" s="153"/>
      <c r="C1152" s="454"/>
      <c r="D1152" s="154"/>
      <c r="E1152" s="155"/>
      <c r="F1152" s="155"/>
      <c r="G1152" s="156"/>
      <c r="H1152" s="157"/>
      <c r="I1152" s="158"/>
      <c r="J1152" s="153"/>
      <c r="K1152" s="154"/>
      <c r="L1152" s="154"/>
      <c r="M1152" s="153"/>
      <c r="N1152" s="153"/>
      <c r="O1152" s="154"/>
      <c r="P1152" s="154"/>
      <c r="Q1152" s="153"/>
      <c r="R1152" s="159"/>
      <c r="S1152" s="154"/>
    </row>
    <row r="1153" spans="1:19" s="151" customFormat="1" x14ac:dyDescent="0.25">
      <c r="A1153" s="153"/>
      <c r="B1153" s="153"/>
      <c r="C1153" s="454"/>
      <c r="D1153" s="154"/>
      <c r="E1153" s="155"/>
      <c r="F1153" s="155"/>
      <c r="G1153" s="156"/>
      <c r="H1153" s="157"/>
      <c r="I1153" s="158"/>
      <c r="J1153" s="153"/>
      <c r="K1153" s="154"/>
      <c r="L1153" s="154"/>
      <c r="M1153" s="153"/>
      <c r="N1153" s="153"/>
      <c r="O1153" s="154"/>
      <c r="P1153" s="154"/>
      <c r="Q1153" s="153"/>
      <c r="R1153" s="159"/>
      <c r="S1153" s="154"/>
    </row>
    <row r="1154" spans="1:19" s="151" customFormat="1" x14ac:dyDescent="0.25">
      <c r="A1154" s="153"/>
      <c r="B1154" s="153"/>
      <c r="C1154" s="454"/>
      <c r="D1154" s="154"/>
      <c r="E1154" s="155"/>
      <c r="F1154" s="155"/>
      <c r="G1154" s="156"/>
      <c r="H1154" s="157"/>
      <c r="I1154" s="158"/>
      <c r="J1154" s="153"/>
      <c r="K1154" s="154"/>
      <c r="L1154" s="154"/>
      <c r="M1154" s="153"/>
      <c r="N1154" s="153"/>
      <c r="O1154" s="154"/>
      <c r="P1154" s="154"/>
      <c r="Q1154" s="153"/>
      <c r="R1154" s="159"/>
      <c r="S1154" s="154"/>
    </row>
    <row r="1155" spans="1:19" s="151" customFormat="1" x14ac:dyDescent="0.25">
      <c r="A1155" s="153"/>
      <c r="B1155" s="153"/>
      <c r="C1155" s="454"/>
      <c r="D1155" s="154"/>
      <c r="E1155" s="155"/>
      <c r="F1155" s="155"/>
      <c r="G1155" s="156"/>
      <c r="H1155" s="157"/>
      <c r="I1155" s="158"/>
      <c r="J1155" s="153"/>
      <c r="K1155" s="154"/>
      <c r="L1155" s="154"/>
      <c r="M1155" s="153"/>
      <c r="N1155" s="153"/>
      <c r="O1155" s="154"/>
      <c r="P1155" s="154"/>
      <c r="Q1155" s="153"/>
      <c r="R1155" s="159"/>
      <c r="S1155" s="154"/>
    </row>
    <row r="1156" spans="1:19" s="151" customFormat="1" x14ac:dyDescent="0.25">
      <c r="A1156" s="153"/>
      <c r="B1156" s="153"/>
      <c r="C1156" s="454"/>
      <c r="D1156" s="154"/>
      <c r="E1156" s="155"/>
      <c r="F1156" s="155"/>
      <c r="G1156" s="156"/>
      <c r="H1156" s="157"/>
      <c r="I1156" s="158"/>
      <c r="J1156" s="153"/>
      <c r="K1156" s="154"/>
      <c r="L1156" s="154"/>
      <c r="M1156" s="153"/>
      <c r="N1156" s="153"/>
      <c r="O1156" s="154"/>
      <c r="P1156" s="154"/>
      <c r="Q1156" s="153"/>
      <c r="R1156" s="159"/>
      <c r="S1156" s="154"/>
    </row>
    <row r="1157" spans="1:19" s="151" customFormat="1" x14ac:dyDescent="0.25">
      <c r="A1157" s="153"/>
      <c r="B1157" s="153"/>
      <c r="C1157" s="454"/>
      <c r="D1157" s="154"/>
      <c r="E1157" s="155"/>
      <c r="F1157" s="155"/>
      <c r="G1157" s="156"/>
      <c r="H1157" s="157"/>
      <c r="I1157" s="158"/>
      <c r="J1157" s="153"/>
      <c r="K1157" s="154"/>
      <c r="L1157" s="154"/>
      <c r="M1157" s="153"/>
      <c r="N1157" s="153"/>
      <c r="O1157" s="154"/>
      <c r="P1157" s="154"/>
      <c r="Q1157" s="153"/>
      <c r="R1157" s="159"/>
      <c r="S1157" s="154"/>
    </row>
    <row r="1158" spans="1:19" s="151" customFormat="1" x14ac:dyDescent="0.25">
      <c r="A1158" s="153"/>
      <c r="B1158" s="153"/>
      <c r="C1158" s="454"/>
      <c r="D1158" s="154"/>
      <c r="E1158" s="155"/>
      <c r="F1158" s="155"/>
      <c r="G1158" s="156"/>
      <c r="H1158" s="157"/>
      <c r="I1158" s="158"/>
      <c r="J1158" s="153"/>
      <c r="K1158" s="154"/>
      <c r="L1158" s="154"/>
      <c r="M1158" s="153"/>
      <c r="N1158" s="153"/>
      <c r="O1158" s="154"/>
      <c r="P1158" s="154"/>
      <c r="Q1158" s="153"/>
      <c r="R1158" s="159"/>
      <c r="S1158" s="154"/>
    </row>
    <row r="1159" spans="1:19" s="151" customFormat="1" x14ac:dyDescent="0.25">
      <c r="A1159" s="153"/>
      <c r="B1159" s="153"/>
      <c r="C1159" s="454"/>
      <c r="D1159" s="154"/>
      <c r="E1159" s="155"/>
      <c r="F1159" s="155"/>
      <c r="G1159" s="156"/>
      <c r="H1159" s="157"/>
      <c r="I1159" s="158"/>
      <c r="J1159" s="153"/>
      <c r="K1159" s="154"/>
      <c r="L1159" s="154"/>
      <c r="M1159" s="153"/>
      <c r="N1159" s="153"/>
      <c r="O1159" s="154"/>
      <c r="P1159" s="154"/>
      <c r="Q1159" s="153"/>
      <c r="R1159" s="159"/>
      <c r="S1159" s="154"/>
    </row>
    <row r="1160" spans="1:19" s="151" customFormat="1" x14ac:dyDescent="0.25">
      <c r="A1160" s="153"/>
      <c r="B1160" s="153"/>
      <c r="C1160" s="454"/>
      <c r="D1160" s="154"/>
      <c r="E1160" s="155"/>
      <c r="F1160" s="155"/>
      <c r="G1160" s="156"/>
      <c r="H1160" s="157"/>
      <c r="I1160" s="158"/>
      <c r="J1160" s="153"/>
      <c r="K1160" s="154"/>
      <c r="L1160" s="154"/>
      <c r="M1160" s="153"/>
      <c r="N1160" s="153"/>
      <c r="O1160" s="154"/>
      <c r="P1160" s="154"/>
      <c r="Q1160" s="153"/>
      <c r="R1160" s="159"/>
      <c r="S1160" s="154"/>
    </row>
    <row r="1161" spans="1:19" s="151" customFormat="1" x14ac:dyDescent="0.25">
      <c r="A1161" s="153"/>
      <c r="B1161" s="153"/>
      <c r="C1161" s="454"/>
      <c r="D1161" s="154"/>
      <c r="E1161" s="155"/>
      <c r="F1161" s="155"/>
      <c r="G1161" s="156"/>
      <c r="H1161" s="157"/>
      <c r="I1161" s="158"/>
      <c r="J1161" s="153"/>
      <c r="K1161" s="154"/>
      <c r="L1161" s="154"/>
      <c r="M1161" s="153"/>
      <c r="N1161" s="153"/>
      <c r="O1161" s="154"/>
      <c r="P1161" s="154"/>
      <c r="Q1161" s="153"/>
      <c r="R1161" s="159"/>
      <c r="S1161" s="154"/>
    </row>
    <row r="1162" spans="1:19" s="151" customFormat="1" x14ac:dyDescent="0.25">
      <c r="A1162" s="153"/>
      <c r="B1162" s="153"/>
      <c r="C1162" s="454"/>
      <c r="D1162" s="154"/>
      <c r="E1162" s="155"/>
      <c r="F1162" s="155"/>
      <c r="G1162" s="156"/>
      <c r="H1162" s="157"/>
      <c r="I1162" s="158"/>
      <c r="J1162" s="153"/>
      <c r="K1162" s="154"/>
      <c r="L1162" s="154"/>
      <c r="M1162" s="153"/>
      <c r="N1162" s="153"/>
      <c r="O1162" s="154"/>
      <c r="P1162" s="154"/>
      <c r="Q1162" s="153"/>
      <c r="R1162" s="159"/>
      <c r="S1162" s="154"/>
    </row>
    <row r="1163" spans="1:19" s="151" customFormat="1" x14ac:dyDescent="0.25">
      <c r="A1163" s="153"/>
      <c r="B1163" s="153"/>
      <c r="C1163" s="454"/>
      <c r="D1163" s="154"/>
      <c r="E1163" s="155"/>
      <c r="F1163" s="155"/>
      <c r="G1163" s="156"/>
      <c r="H1163" s="157"/>
      <c r="I1163" s="158"/>
      <c r="J1163" s="153"/>
      <c r="K1163" s="154"/>
      <c r="L1163" s="154"/>
      <c r="M1163" s="153"/>
      <c r="N1163" s="153"/>
      <c r="O1163" s="154"/>
      <c r="P1163" s="154"/>
      <c r="Q1163" s="153"/>
      <c r="R1163" s="159"/>
      <c r="S1163" s="154"/>
    </row>
    <row r="1164" spans="1:19" s="151" customFormat="1" x14ac:dyDescent="0.25">
      <c r="A1164" s="153"/>
      <c r="B1164" s="153"/>
      <c r="C1164" s="454"/>
      <c r="D1164" s="154"/>
      <c r="E1164" s="155"/>
      <c r="F1164" s="155"/>
      <c r="G1164" s="156"/>
      <c r="H1164" s="157"/>
      <c r="I1164" s="158"/>
      <c r="J1164" s="153"/>
      <c r="K1164" s="154"/>
      <c r="L1164" s="154"/>
      <c r="M1164" s="153"/>
      <c r="N1164" s="153"/>
      <c r="O1164" s="154"/>
      <c r="P1164" s="154"/>
      <c r="Q1164" s="153"/>
      <c r="R1164" s="159"/>
      <c r="S1164" s="154"/>
    </row>
    <row r="1165" spans="1:19" s="151" customFormat="1" x14ac:dyDescent="0.25">
      <c r="A1165" s="153"/>
      <c r="B1165" s="153"/>
      <c r="C1165" s="454"/>
      <c r="D1165" s="154"/>
      <c r="E1165" s="155"/>
      <c r="F1165" s="155"/>
      <c r="G1165" s="156"/>
      <c r="H1165" s="157"/>
      <c r="I1165" s="158"/>
      <c r="J1165" s="153"/>
      <c r="K1165" s="154"/>
      <c r="L1165" s="154"/>
      <c r="M1165" s="153"/>
      <c r="N1165" s="153"/>
      <c r="O1165" s="154"/>
      <c r="P1165" s="154"/>
      <c r="Q1165" s="153"/>
      <c r="R1165" s="159"/>
      <c r="S1165" s="154"/>
    </row>
    <row r="1166" spans="1:19" s="151" customFormat="1" x14ac:dyDescent="0.25">
      <c r="A1166" s="153"/>
      <c r="B1166" s="153"/>
      <c r="C1166" s="454"/>
      <c r="D1166" s="154"/>
      <c r="E1166" s="155"/>
      <c r="F1166" s="155"/>
      <c r="G1166" s="156"/>
      <c r="H1166" s="157"/>
      <c r="I1166" s="158"/>
      <c r="J1166" s="153"/>
      <c r="K1166" s="154"/>
      <c r="L1166" s="154"/>
      <c r="M1166" s="153"/>
      <c r="N1166" s="153"/>
      <c r="O1166" s="154"/>
      <c r="P1166" s="154"/>
      <c r="Q1166" s="153"/>
      <c r="R1166" s="159"/>
      <c r="S1166" s="154"/>
    </row>
    <row r="1167" spans="1:19" s="151" customFormat="1" x14ac:dyDescent="0.25">
      <c r="A1167" s="153"/>
      <c r="B1167" s="153"/>
      <c r="C1167" s="454"/>
      <c r="D1167" s="154"/>
      <c r="E1167" s="155"/>
      <c r="F1167" s="155"/>
      <c r="G1167" s="156"/>
      <c r="H1167" s="157"/>
      <c r="I1167" s="158"/>
      <c r="J1167" s="153"/>
      <c r="K1167" s="154"/>
      <c r="L1167" s="154"/>
      <c r="M1167" s="153"/>
      <c r="N1167" s="153"/>
      <c r="O1167" s="154"/>
      <c r="P1167" s="154"/>
      <c r="Q1167" s="153"/>
      <c r="R1167" s="159"/>
      <c r="S1167" s="154"/>
    </row>
    <row r="1168" spans="1:19" s="151" customFormat="1" x14ac:dyDescent="0.25">
      <c r="A1168" s="153"/>
      <c r="B1168" s="153"/>
      <c r="C1168" s="454"/>
      <c r="D1168" s="154"/>
      <c r="E1168" s="155"/>
      <c r="F1168" s="155"/>
      <c r="G1168" s="156"/>
      <c r="H1168" s="157"/>
      <c r="I1168" s="158"/>
      <c r="J1168" s="153"/>
      <c r="K1168" s="154"/>
      <c r="L1168" s="154"/>
      <c r="M1168" s="153"/>
      <c r="N1168" s="153"/>
      <c r="O1168" s="154"/>
      <c r="P1168" s="154"/>
      <c r="Q1168" s="153"/>
      <c r="R1168" s="159"/>
      <c r="S1168" s="154"/>
    </row>
    <row r="1169" spans="1:19" s="151" customFormat="1" x14ac:dyDescent="0.25">
      <c r="A1169" s="153"/>
      <c r="B1169" s="153"/>
      <c r="C1169" s="454"/>
      <c r="D1169" s="154"/>
      <c r="E1169" s="155"/>
      <c r="F1169" s="155"/>
      <c r="G1169" s="156"/>
      <c r="H1169" s="157"/>
      <c r="I1169" s="158"/>
      <c r="J1169" s="153"/>
      <c r="K1169" s="154"/>
      <c r="L1169" s="154"/>
      <c r="M1169" s="153"/>
      <c r="N1169" s="153"/>
      <c r="O1169" s="154"/>
      <c r="P1169" s="154"/>
      <c r="Q1169" s="153"/>
      <c r="R1169" s="159"/>
      <c r="S1169" s="154"/>
    </row>
    <row r="1170" spans="1:19" s="151" customFormat="1" x14ac:dyDescent="0.25">
      <c r="A1170" s="153"/>
      <c r="B1170" s="153"/>
      <c r="C1170" s="454"/>
      <c r="D1170" s="154"/>
      <c r="E1170" s="155"/>
      <c r="F1170" s="155"/>
      <c r="G1170" s="156"/>
      <c r="H1170" s="157"/>
      <c r="I1170" s="158"/>
      <c r="J1170" s="153"/>
      <c r="K1170" s="154"/>
      <c r="L1170" s="154"/>
      <c r="M1170" s="153"/>
      <c r="N1170" s="153"/>
      <c r="O1170" s="154"/>
      <c r="P1170" s="154"/>
      <c r="Q1170" s="153"/>
      <c r="R1170" s="159"/>
      <c r="S1170" s="154"/>
    </row>
    <row r="1171" spans="1:19" s="151" customFormat="1" x14ac:dyDescent="0.25">
      <c r="A1171" s="153"/>
      <c r="B1171" s="153"/>
      <c r="C1171" s="454"/>
      <c r="D1171" s="154"/>
      <c r="E1171" s="155"/>
      <c r="F1171" s="155"/>
      <c r="G1171" s="156"/>
      <c r="H1171" s="157"/>
      <c r="I1171" s="158"/>
      <c r="J1171" s="153"/>
      <c r="K1171" s="154"/>
      <c r="L1171" s="154"/>
      <c r="M1171" s="153"/>
      <c r="N1171" s="153"/>
      <c r="O1171" s="154"/>
      <c r="P1171" s="154"/>
      <c r="Q1171" s="153"/>
      <c r="R1171" s="159"/>
      <c r="S1171" s="154"/>
    </row>
    <row r="1172" spans="1:19" s="151" customFormat="1" x14ac:dyDescent="0.25">
      <c r="A1172" s="153"/>
      <c r="B1172" s="153"/>
      <c r="C1172" s="454"/>
      <c r="D1172" s="154"/>
      <c r="E1172" s="155"/>
      <c r="F1172" s="155"/>
      <c r="G1172" s="156"/>
      <c r="H1172" s="157"/>
      <c r="I1172" s="158"/>
      <c r="J1172" s="153"/>
      <c r="K1172" s="154"/>
      <c r="L1172" s="154"/>
      <c r="M1172" s="153"/>
      <c r="N1172" s="153"/>
      <c r="O1172" s="154"/>
      <c r="P1172" s="154"/>
      <c r="Q1172" s="153"/>
      <c r="R1172" s="159"/>
      <c r="S1172" s="154"/>
    </row>
    <row r="1173" spans="1:19" s="151" customFormat="1" x14ac:dyDescent="0.25">
      <c r="A1173" s="153"/>
      <c r="B1173" s="153"/>
      <c r="C1173" s="454"/>
      <c r="D1173" s="154"/>
      <c r="E1173" s="155"/>
      <c r="F1173" s="155"/>
      <c r="G1173" s="156"/>
      <c r="H1173" s="157"/>
      <c r="I1173" s="158"/>
      <c r="J1173" s="153"/>
      <c r="K1173" s="154"/>
      <c r="L1173" s="154"/>
      <c r="M1173" s="153"/>
      <c r="N1173" s="153"/>
      <c r="O1173" s="154"/>
      <c r="P1173" s="154"/>
      <c r="Q1173" s="153"/>
      <c r="R1173" s="159"/>
      <c r="S1173" s="154"/>
    </row>
    <row r="1174" spans="1:19" s="151" customFormat="1" x14ac:dyDescent="0.25">
      <c r="A1174" s="153"/>
      <c r="B1174" s="153"/>
      <c r="C1174" s="454"/>
      <c r="D1174" s="154"/>
      <c r="E1174" s="155"/>
      <c r="F1174" s="155"/>
      <c r="G1174" s="156"/>
      <c r="H1174" s="157"/>
      <c r="I1174" s="158"/>
      <c r="J1174" s="153"/>
      <c r="K1174" s="154"/>
      <c r="L1174" s="154"/>
      <c r="M1174" s="153"/>
      <c r="N1174" s="153"/>
      <c r="O1174" s="154"/>
      <c r="P1174" s="154"/>
      <c r="Q1174" s="153"/>
      <c r="R1174" s="159"/>
      <c r="S1174" s="154"/>
    </row>
    <row r="1175" spans="1:19" s="151" customFormat="1" x14ac:dyDescent="0.25">
      <c r="A1175" s="153"/>
      <c r="B1175" s="153"/>
      <c r="C1175" s="454"/>
      <c r="D1175" s="154"/>
      <c r="E1175" s="155"/>
      <c r="F1175" s="155"/>
      <c r="G1175" s="156"/>
      <c r="H1175" s="157"/>
      <c r="I1175" s="158"/>
      <c r="J1175" s="153"/>
      <c r="K1175" s="154"/>
      <c r="L1175" s="154"/>
      <c r="M1175" s="153"/>
      <c r="N1175" s="153"/>
      <c r="O1175" s="154"/>
      <c r="P1175" s="154"/>
      <c r="Q1175" s="153"/>
      <c r="R1175" s="159"/>
      <c r="S1175" s="154"/>
    </row>
    <row r="1176" spans="1:19" s="151" customFormat="1" x14ac:dyDescent="0.25">
      <c r="A1176" s="153"/>
      <c r="B1176" s="153"/>
      <c r="C1176" s="454"/>
      <c r="D1176" s="154"/>
      <c r="E1176" s="155"/>
      <c r="F1176" s="155"/>
      <c r="G1176" s="156"/>
      <c r="H1176" s="157"/>
      <c r="I1176" s="158"/>
      <c r="J1176" s="153"/>
      <c r="K1176" s="154"/>
      <c r="L1176" s="154"/>
      <c r="M1176" s="153"/>
      <c r="N1176" s="153"/>
      <c r="O1176" s="154"/>
      <c r="P1176" s="154"/>
      <c r="Q1176" s="153"/>
      <c r="R1176" s="159"/>
      <c r="S1176" s="154"/>
    </row>
    <row r="1177" spans="1:19" s="151" customFormat="1" x14ac:dyDescent="0.25">
      <c r="A1177" s="153"/>
      <c r="B1177" s="153"/>
      <c r="C1177" s="454"/>
      <c r="D1177" s="154"/>
      <c r="E1177" s="155"/>
      <c r="F1177" s="155"/>
      <c r="G1177" s="156"/>
      <c r="H1177" s="157"/>
      <c r="I1177" s="158"/>
      <c r="J1177" s="153"/>
      <c r="K1177" s="154"/>
      <c r="L1177" s="154"/>
      <c r="M1177" s="153"/>
      <c r="N1177" s="153"/>
      <c r="O1177" s="154"/>
      <c r="P1177" s="154"/>
      <c r="Q1177" s="153"/>
      <c r="R1177" s="159"/>
      <c r="S1177" s="154"/>
    </row>
    <row r="1178" spans="1:19" s="151" customFormat="1" x14ac:dyDescent="0.25">
      <c r="A1178" s="153"/>
      <c r="B1178" s="153"/>
      <c r="C1178" s="454"/>
      <c r="D1178" s="154"/>
      <c r="E1178" s="155"/>
      <c r="F1178" s="155"/>
      <c r="G1178" s="156"/>
      <c r="H1178" s="157"/>
      <c r="I1178" s="158"/>
      <c r="J1178" s="153"/>
      <c r="K1178" s="154"/>
      <c r="L1178" s="154"/>
      <c r="M1178" s="153"/>
      <c r="N1178" s="153"/>
      <c r="O1178" s="154"/>
      <c r="P1178" s="154"/>
      <c r="Q1178" s="153"/>
      <c r="R1178" s="159"/>
      <c r="S1178" s="154"/>
    </row>
    <row r="1179" spans="1:19" s="151" customFormat="1" x14ac:dyDescent="0.25">
      <c r="A1179" s="153"/>
      <c r="B1179" s="153"/>
      <c r="C1179" s="454"/>
      <c r="D1179" s="154"/>
      <c r="E1179" s="155"/>
      <c r="F1179" s="155"/>
      <c r="G1179" s="156"/>
      <c r="H1179" s="157"/>
      <c r="I1179" s="158"/>
      <c r="J1179" s="153"/>
      <c r="K1179" s="154"/>
      <c r="L1179" s="154"/>
      <c r="M1179" s="153"/>
      <c r="N1179" s="153"/>
      <c r="O1179" s="154"/>
      <c r="P1179" s="154"/>
      <c r="Q1179" s="153"/>
      <c r="R1179" s="159"/>
      <c r="S1179" s="154"/>
    </row>
    <row r="1180" spans="1:19" s="151" customFormat="1" x14ac:dyDescent="0.25">
      <c r="A1180" s="153"/>
      <c r="B1180" s="153"/>
      <c r="C1180" s="454"/>
      <c r="D1180" s="154"/>
      <c r="E1180" s="155"/>
      <c r="F1180" s="155"/>
      <c r="G1180" s="156"/>
      <c r="H1180" s="157"/>
      <c r="I1180" s="158"/>
      <c r="J1180" s="153"/>
      <c r="K1180" s="154"/>
      <c r="L1180" s="154"/>
      <c r="M1180" s="153"/>
      <c r="N1180" s="153"/>
      <c r="O1180" s="154"/>
      <c r="P1180" s="154"/>
      <c r="Q1180" s="153"/>
      <c r="R1180" s="159"/>
      <c r="S1180" s="154"/>
    </row>
    <row r="1181" spans="1:19" s="151" customFormat="1" x14ac:dyDescent="0.25">
      <c r="A1181" s="153"/>
      <c r="B1181" s="153"/>
      <c r="C1181" s="454"/>
      <c r="D1181" s="154"/>
      <c r="E1181" s="155"/>
      <c r="F1181" s="155"/>
      <c r="G1181" s="156"/>
      <c r="H1181" s="157"/>
      <c r="I1181" s="158"/>
      <c r="J1181" s="153"/>
      <c r="K1181" s="154"/>
      <c r="L1181" s="154"/>
      <c r="M1181" s="153"/>
      <c r="N1181" s="153"/>
      <c r="O1181" s="154"/>
      <c r="P1181" s="154"/>
      <c r="Q1181" s="153"/>
      <c r="R1181" s="159"/>
      <c r="S1181" s="154"/>
    </row>
    <row r="1182" spans="1:19" s="151" customFormat="1" x14ac:dyDescent="0.25">
      <c r="A1182" s="153"/>
      <c r="B1182" s="153"/>
      <c r="C1182" s="454"/>
      <c r="D1182" s="154"/>
      <c r="E1182" s="155"/>
      <c r="F1182" s="155"/>
      <c r="G1182" s="156"/>
      <c r="H1182" s="157"/>
      <c r="I1182" s="158"/>
      <c r="J1182" s="153"/>
      <c r="K1182" s="154"/>
      <c r="L1182" s="154"/>
      <c r="M1182" s="153"/>
      <c r="N1182" s="153"/>
      <c r="O1182" s="154"/>
      <c r="P1182" s="154"/>
      <c r="Q1182" s="153"/>
      <c r="R1182" s="159"/>
      <c r="S1182" s="154"/>
    </row>
    <row r="1183" spans="1:19" s="151" customFormat="1" x14ac:dyDescent="0.25">
      <c r="A1183" s="153"/>
      <c r="B1183" s="153"/>
      <c r="C1183" s="454"/>
      <c r="D1183" s="154"/>
      <c r="E1183" s="155"/>
      <c r="F1183" s="155"/>
      <c r="G1183" s="156"/>
      <c r="H1183" s="157"/>
      <c r="I1183" s="158"/>
      <c r="J1183" s="153"/>
      <c r="K1183" s="154"/>
      <c r="L1183" s="154"/>
      <c r="M1183" s="153"/>
      <c r="N1183" s="153"/>
      <c r="O1183" s="154"/>
      <c r="P1183" s="154"/>
      <c r="Q1183" s="153"/>
      <c r="R1183" s="159"/>
      <c r="S1183" s="154"/>
    </row>
    <row r="1184" spans="1:19" s="151" customFormat="1" x14ac:dyDescent="0.25">
      <c r="A1184" s="153"/>
      <c r="B1184" s="153"/>
      <c r="C1184" s="454"/>
      <c r="D1184" s="154"/>
      <c r="E1184" s="155"/>
      <c r="F1184" s="155"/>
      <c r="G1184" s="156"/>
      <c r="H1184" s="157"/>
      <c r="I1184" s="158"/>
      <c r="J1184" s="153"/>
      <c r="K1184" s="154"/>
      <c r="L1184" s="154"/>
      <c r="M1184" s="153"/>
      <c r="N1184" s="153"/>
      <c r="O1184" s="154"/>
      <c r="P1184" s="154"/>
      <c r="Q1184" s="153"/>
      <c r="R1184" s="159"/>
      <c r="S1184" s="154"/>
    </row>
    <row r="1185" spans="1:19" s="151" customFormat="1" x14ac:dyDescent="0.25">
      <c r="A1185" s="153"/>
      <c r="B1185" s="153"/>
      <c r="C1185" s="454"/>
      <c r="D1185" s="154"/>
      <c r="E1185" s="155"/>
      <c r="F1185" s="155"/>
      <c r="G1185" s="156"/>
      <c r="H1185" s="157"/>
      <c r="I1185" s="158"/>
      <c r="J1185" s="153"/>
      <c r="K1185" s="154"/>
      <c r="L1185" s="154"/>
      <c r="M1185" s="153"/>
      <c r="N1185" s="153"/>
      <c r="O1185" s="154"/>
      <c r="P1185" s="154"/>
      <c r="Q1185" s="153"/>
      <c r="R1185" s="159"/>
      <c r="S1185" s="154"/>
    </row>
    <row r="1186" spans="1:19" s="151" customFormat="1" x14ac:dyDescent="0.25">
      <c r="A1186" s="153"/>
      <c r="B1186" s="153"/>
      <c r="C1186" s="454"/>
      <c r="D1186" s="154"/>
      <c r="E1186" s="155"/>
      <c r="F1186" s="155"/>
      <c r="G1186" s="156"/>
      <c r="H1186" s="157"/>
      <c r="I1186" s="158"/>
      <c r="J1186" s="153"/>
      <c r="K1186" s="154"/>
      <c r="L1186" s="154"/>
      <c r="M1186" s="153"/>
      <c r="N1186" s="153"/>
      <c r="O1186" s="154"/>
      <c r="P1186" s="154"/>
      <c r="Q1186" s="153"/>
      <c r="R1186" s="159"/>
      <c r="S1186" s="154"/>
    </row>
    <row r="1187" spans="1:19" s="151" customFormat="1" x14ac:dyDescent="0.25">
      <c r="A1187" s="153"/>
      <c r="B1187" s="153"/>
      <c r="C1187" s="454"/>
      <c r="D1187" s="154"/>
      <c r="E1187" s="155"/>
      <c r="F1187" s="155"/>
      <c r="G1187" s="156"/>
      <c r="H1187" s="157"/>
      <c r="I1187" s="158"/>
      <c r="J1187" s="153"/>
      <c r="K1187" s="154"/>
      <c r="L1187" s="154"/>
      <c r="M1187" s="153"/>
      <c r="N1187" s="153"/>
      <c r="O1187" s="154"/>
      <c r="P1187" s="154"/>
      <c r="Q1187" s="153"/>
      <c r="R1187" s="159"/>
      <c r="S1187" s="154"/>
    </row>
    <row r="1188" spans="1:19" s="151" customFormat="1" x14ac:dyDescent="0.25">
      <c r="A1188" s="153"/>
      <c r="B1188" s="153"/>
      <c r="C1188" s="454"/>
      <c r="D1188" s="154"/>
      <c r="E1188" s="155"/>
      <c r="F1188" s="155"/>
      <c r="G1188" s="156"/>
      <c r="H1188" s="157"/>
      <c r="I1188" s="158"/>
      <c r="J1188" s="153"/>
      <c r="K1188" s="154"/>
      <c r="L1188" s="154"/>
      <c r="M1188" s="153"/>
      <c r="N1188" s="153"/>
      <c r="O1188" s="154"/>
      <c r="P1188" s="154"/>
      <c r="Q1188" s="153"/>
      <c r="R1188" s="159"/>
      <c r="S1188" s="154"/>
    </row>
    <row r="1189" spans="1:19" s="151" customFormat="1" x14ac:dyDescent="0.25">
      <c r="A1189" s="153"/>
      <c r="B1189" s="153"/>
      <c r="C1189" s="454"/>
      <c r="D1189" s="154"/>
      <c r="E1189" s="155"/>
      <c r="F1189" s="155"/>
      <c r="G1189" s="156"/>
      <c r="H1189" s="157"/>
      <c r="I1189" s="158"/>
      <c r="J1189" s="153"/>
      <c r="K1189" s="154"/>
      <c r="L1189" s="154"/>
      <c r="M1189" s="153"/>
      <c r="N1189" s="153"/>
      <c r="O1189" s="154"/>
      <c r="P1189" s="154"/>
      <c r="Q1189" s="153"/>
      <c r="R1189" s="159"/>
      <c r="S1189" s="154"/>
    </row>
    <row r="1190" spans="1:19" s="151" customFormat="1" x14ac:dyDescent="0.25">
      <c r="A1190" s="153"/>
      <c r="B1190" s="153"/>
      <c r="C1190" s="454"/>
      <c r="D1190" s="154"/>
      <c r="E1190" s="155"/>
      <c r="F1190" s="155"/>
      <c r="G1190" s="156"/>
      <c r="H1190" s="157"/>
      <c r="I1190" s="158"/>
      <c r="J1190" s="153"/>
      <c r="K1190" s="154"/>
      <c r="L1190" s="154"/>
      <c r="M1190" s="153"/>
      <c r="N1190" s="153"/>
      <c r="O1190" s="154"/>
      <c r="P1190" s="154"/>
      <c r="Q1190" s="153"/>
      <c r="R1190" s="159"/>
      <c r="S1190" s="154"/>
    </row>
    <row r="1191" spans="1:19" s="151" customFormat="1" x14ac:dyDescent="0.25">
      <c r="A1191" s="153"/>
      <c r="B1191" s="153"/>
      <c r="C1191" s="454"/>
      <c r="D1191" s="154"/>
      <c r="E1191" s="155"/>
      <c r="F1191" s="155"/>
      <c r="G1191" s="156"/>
      <c r="H1191" s="157"/>
      <c r="I1191" s="158"/>
      <c r="J1191" s="153"/>
      <c r="K1191" s="154"/>
      <c r="L1191" s="154"/>
      <c r="M1191" s="153"/>
      <c r="N1191" s="153"/>
      <c r="O1191" s="154"/>
      <c r="P1191" s="154"/>
      <c r="Q1191" s="153"/>
      <c r="R1191" s="159"/>
      <c r="S1191" s="154"/>
    </row>
    <row r="1192" spans="1:19" s="151" customFormat="1" x14ac:dyDescent="0.25">
      <c r="A1192" s="153"/>
      <c r="B1192" s="153"/>
      <c r="C1192" s="454"/>
      <c r="D1192" s="154"/>
      <c r="E1192" s="155"/>
      <c r="F1192" s="155"/>
      <c r="G1192" s="156"/>
      <c r="H1192" s="157"/>
      <c r="I1192" s="158"/>
      <c r="J1192" s="153"/>
      <c r="K1192" s="154"/>
      <c r="L1192" s="154"/>
      <c r="M1192" s="153"/>
      <c r="N1192" s="153"/>
      <c r="O1192" s="154"/>
      <c r="P1192" s="154"/>
      <c r="Q1192" s="153"/>
      <c r="R1192" s="159"/>
      <c r="S1192" s="154"/>
    </row>
    <row r="1193" spans="1:19" s="151" customFormat="1" x14ac:dyDescent="0.25">
      <c r="A1193" s="153"/>
      <c r="B1193" s="153"/>
      <c r="C1193" s="454"/>
      <c r="D1193" s="154"/>
      <c r="E1193" s="155"/>
      <c r="F1193" s="155"/>
      <c r="G1193" s="156"/>
      <c r="H1193" s="157"/>
      <c r="I1193" s="158"/>
      <c r="J1193" s="153"/>
      <c r="K1193" s="154"/>
      <c r="L1193" s="154"/>
      <c r="M1193" s="153"/>
      <c r="N1193" s="153"/>
      <c r="O1193" s="154"/>
      <c r="P1193" s="154"/>
      <c r="Q1193" s="153"/>
      <c r="R1193" s="159"/>
      <c r="S1193" s="154"/>
    </row>
    <row r="1194" spans="1:19" s="151" customFormat="1" x14ac:dyDescent="0.25">
      <c r="A1194" s="153"/>
      <c r="B1194" s="153"/>
      <c r="C1194" s="454"/>
      <c r="D1194" s="154"/>
      <c r="E1194" s="155"/>
      <c r="F1194" s="155"/>
      <c r="G1194" s="156"/>
      <c r="H1194" s="157"/>
      <c r="I1194" s="158"/>
      <c r="J1194" s="153"/>
      <c r="K1194" s="154"/>
      <c r="L1194" s="154"/>
      <c r="M1194" s="153"/>
      <c r="N1194" s="153"/>
      <c r="O1194" s="154"/>
      <c r="P1194" s="154"/>
      <c r="Q1194" s="153"/>
      <c r="R1194" s="159"/>
      <c r="S1194" s="154"/>
    </row>
    <row r="1195" spans="1:19" s="151" customFormat="1" x14ac:dyDescent="0.25">
      <c r="A1195" s="153"/>
      <c r="B1195" s="153"/>
      <c r="C1195" s="454"/>
      <c r="D1195" s="154"/>
      <c r="E1195" s="155"/>
      <c r="F1195" s="155"/>
      <c r="G1195" s="156"/>
      <c r="H1195" s="157"/>
      <c r="I1195" s="158"/>
      <c r="J1195" s="153"/>
      <c r="K1195" s="154"/>
      <c r="L1195" s="154"/>
      <c r="M1195" s="153"/>
      <c r="N1195" s="153"/>
      <c r="O1195" s="154"/>
      <c r="P1195" s="154"/>
      <c r="Q1195" s="153"/>
      <c r="R1195" s="159"/>
      <c r="S1195" s="154"/>
    </row>
    <row r="1196" spans="1:19" s="151" customFormat="1" x14ac:dyDescent="0.25">
      <c r="A1196" s="153"/>
      <c r="B1196" s="153"/>
      <c r="C1196" s="454"/>
      <c r="D1196" s="154"/>
      <c r="E1196" s="155"/>
      <c r="F1196" s="155"/>
      <c r="G1196" s="156"/>
      <c r="H1196" s="157"/>
      <c r="I1196" s="158"/>
      <c r="J1196" s="153"/>
      <c r="K1196" s="154"/>
      <c r="L1196" s="154"/>
      <c r="M1196" s="153"/>
      <c r="N1196" s="153"/>
      <c r="O1196" s="154"/>
      <c r="P1196" s="154"/>
      <c r="Q1196" s="153"/>
      <c r="R1196" s="159"/>
      <c r="S1196" s="154"/>
    </row>
    <row r="1197" spans="1:19" s="151" customFormat="1" x14ac:dyDescent="0.25">
      <c r="A1197" s="153"/>
      <c r="B1197" s="153"/>
      <c r="C1197" s="454"/>
      <c r="D1197" s="154"/>
      <c r="E1197" s="155"/>
      <c r="F1197" s="155"/>
      <c r="G1197" s="156"/>
      <c r="H1197" s="157"/>
      <c r="I1197" s="158"/>
      <c r="J1197" s="153"/>
      <c r="K1197" s="154"/>
      <c r="L1197" s="154"/>
      <c r="M1197" s="153"/>
      <c r="N1197" s="153"/>
      <c r="O1197" s="154"/>
      <c r="P1197" s="154"/>
      <c r="Q1197" s="153"/>
      <c r="R1197" s="159"/>
      <c r="S1197" s="154"/>
    </row>
    <row r="1198" spans="1:19" s="151" customFormat="1" x14ac:dyDescent="0.25">
      <c r="A1198" s="153"/>
      <c r="B1198" s="153"/>
      <c r="C1198" s="454"/>
      <c r="D1198" s="154"/>
      <c r="E1198" s="155"/>
      <c r="F1198" s="155"/>
      <c r="G1198" s="156"/>
      <c r="H1198" s="157"/>
      <c r="I1198" s="158"/>
      <c r="J1198" s="153"/>
      <c r="K1198" s="154"/>
      <c r="L1198" s="154"/>
      <c r="M1198" s="153"/>
      <c r="N1198" s="153"/>
      <c r="O1198" s="154"/>
      <c r="P1198" s="154"/>
      <c r="Q1198" s="153"/>
      <c r="R1198" s="159"/>
      <c r="S1198" s="154"/>
    </row>
    <row r="1199" spans="1:19" s="151" customFormat="1" x14ac:dyDescent="0.25">
      <c r="A1199" s="153"/>
      <c r="B1199" s="153"/>
      <c r="C1199" s="454"/>
      <c r="D1199" s="154"/>
      <c r="E1199" s="155"/>
      <c r="F1199" s="155"/>
      <c r="G1199" s="156"/>
      <c r="H1199" s="157"/>
      <c r="I1199" s="158"/>
      <c r="J1199" s="153"/>
      <c r="K1199" s="154"/>
      <c r="L1199" s="154"/>
      <c r="M1199" s="153"/>
      <c r="N1199" s="153"/>
      <c r="O1199" s="154"/>
      <c r="P1199" s="154"/>
      <c r="Q1199" s="153"/>
      <c r="R1199" s="159"/>
      <c r="S1199" s="154"/>
    </row>
    <row r="1200" spans="1:19" s="151" customFormat="1" x14ac:dyDescent="0.25">
      <c r="A1200" s="153"/>
      <c r="B1200" s="153"/>
      <c r="C1200" s="454"/>
      <c r="D1200" s="154"/>
      <c r="E1200" s="155"/>
      <c r="F1200" s="155"/>
      <c r="G1200" s="156"/>
      <c r="H1200" s="157"/>
      <c r="I1200" s="158"/>
      <c r="J1200" s="153"/>
      <c r="K1200" s="154"/>
      <c r="L1200" s="154"/>
      <c r="M1200" s="153"/>
      <c r="N1200" s="153"/>
      <c r="O1200" s="154"/>
      <c r="P1200" s="154"/>
      <c r="Q1200" s="153"/>
      <c r="R1200" s="159"/>
      <c r="S1200" s="154"/>
    </row>
    <row r="1201" spans="1:19" s="151" customFormat="1" x14ac:dyDescent="0.25">
      <c r="A1201" s="153"/>
      <c r="B1201" s="153"/>
      <c r="C1201" s="454"/>
      <c r="D1201" s="154"/>
      <c r="E1201" s="155"/>
      <c r="F1201" s="155"/>
      <c r="G1201" s="156"/>
      <c r="H1201" s="157"/>
      <c r="I1201" s="158"/>
      <c r="J1201" s="153"/>
      <c r="K1201" s="154"/>
      <c r="L1201" s="154"/>
      <c r="M1201" s="153"/>
      <c r="N1201" s="153"/>
      <c r="O1201" s="154"/>
      <c r="P1201" s="154"/>
      <c r="Q1201" s="153"/>
      <c r="R1201" s="159"/>
      <c r="S1201" s="154"/>
    </row>
    <row r="1202" spans="1:19" s="151" customFormat="1" x14ac:dyDescent="0.25">
      <c r="A1202" s="153"/>
      <c r="B1202" s="153"/>
      <c r="C1202" s="454"/>
      <c r="D1202" s="154"/>
      <c r="E1202" s="155"/>
      <c r="F1202" s="155"/>
      <c r="G1202" s="156"/>
      <c r="H1202" s="157"/>
      <c r="I1202" s="158"/>
      <c r="J1202" s="153"/>
      <c r="K1202" s="154"/>
      <c r="L1202" s="154"/>
      <c r="M1202" s="153"/>
      <c r="N1202" s="153"/>
      <c r="O1202" s="154"/>
      <c r="P1202" s="154"/>
      <c r="Q1202" s="153"/>
      <c r="R1202" s="159"/>
      <c r="S1202" s="154"/>
    </row>
    <row r="1203" spans="1:19" s="151" customFormat="1" x14ac:dyDescent="0.25">
      <c r="A1203" s="153"/>
      <c r="B1203" s="153"/>
      <c r="C1203" s="454"/>
      <c r="D1203" s="154"/>
      <c r="E1203" s="155"/>
      <c r="F1203" s="155"/>
      <c r="G1203" s="156"/>
      <c r="H1203" s="157"/>
      <c r="I1203" s="158"/>
      <c r="J1203" s="153"/>
      <c r="K1203" s="154"/>
      <c r="L1203" s="154"/>
      <c r="M1203" s="153"/>
      <c r="N1203" s="153"/>
      <c r="O1203" s="154"/>
      <c r="P1203" s="154"/>
      <c r="Q1203" s="153"/>
      <c r="R1203" s="159"/>
      <c r="S1203" s="154"/>
    </row>
    <row r="1204" spans="1:19" s="151" customFormat="1" x14ac:dyDescent="0.25">
      <c r="A1204" s="153"/>
      <c r="B1204" s="153"/>
      <c r="C1204" s="454"/>
      <c r="D1204" s="154"/>
      <c r="E1204" s="155"/>
      <c r="F1204" s="155"/>
      <c r="G1204" s="156"/>
      <c r="H1204" s="157"/>
      <c r="I1204" s="158"/>
      <c r="J1204" s="153"/>
      <c r="K1204" s="154"/>
      <c r="L1204" s="154"/>
      <c r="M1204" s="153"/>
      <c r="N1204" s="153"/>
      <c r="O1204" s="154"/>
      <c r="P1204" s="154"/>
      <c r="Q1204" s="153"/>
      <c r="R1204" s="159"/>
      <c r="S1204" s="154"/>
    </row>
    <row r="1205" spans="1:19" s="151" customFormat="1" x14ac:dyDescent="0.25">
      <c r="A1205" s="153"/>
      <c r="B1205" s="153"/>
      <c r="C1205" s="454"/>
      <c r="D1205" s="154"/>
      <c r="E1205" s="155"/>
      <c r="F1205" s="155"/>
      <c r="G1205" s="156"/>
      <c r="H1205" s="157"/>
      <c r="I1205" s="158"/>
      <c r="J1205" s="153"/>
      <c r="K1205" s="154"/>
      <c r="L1205" s="154"/>
      <c r="M1205" s="153"/>
      <c r="N1205" s="153"/>
      <c r="O1205" s="154"/>
      <c r="P1205" s="154"/>
      <c r="Q1205" s="153"/>
      <c r="R1205" s="159"/>
      <c r="S1205" s="154"/>
    </row>
    <row r="1206" spans="1:19" s="151" customFormat="1" x14ac:dyDescent="0.25">
      <c r="A1206" s="153"/>
      <c r="B1206" s="153"/>
      <c r="C1206" s="454"/>
      <c r="D1206" s="154"/>
      <c r="E1206" s="155"/>
      <c r="F1206" s="155"/>
      <c r="G1206" s="156"/>
      <c r="H1206" s="157"/>
      <c r="I1206" s="158"/>
      <c r="J1206" s="153"/>
      <c r="K1206" s="154"/>
      <c r="L1206" s="154"/>
      <c r="M1206" s="153"/>
      <c r="N1206" s="153"/>
      <c r="O1206" s="154"/>
      <c r="P1206" s="154"/>
      <c r="Q1206" s="153"/>
      <c r="R1206" s="159"/>
      <c r="S1206" s="154"/>
    </row>
    <row r="1207" spans="1:19" s="151" customFormat="1" x14ac:dyDescent="0.25">
      <c r="A1207" s="153"/>
      <c r="B1207" s="153"/>
      <c r="C1207" s="454"/>
      <c r="D1207" s="154"/>
      <c r="E1207" s="155"/>
      <c r="F1207" s="155"/>
      <c r="G1207" s="156"/>
      <c r="H1207" s="157"/>
      <c r="I1207" s="158"/>
      <c r="J1207" s="153"/>
      <c r="K1207" s="154"/>
      <c r="L1207" s="154"/>
      <c r="M1207" s="153"/>
      <c r="N1207" s="153"/>
      <c r="O1207" s="154"/>
      <c r="P1207" s="154"/>
      <c r="Q1207" s="153"/>
      <c r="R1207" s="159"/>
      <c r="S1207" s="154"/>
    </row>
    <row r="1208" spans="1:19" s="151" customFormat="1" x14ac:dyDescent="0.25">
      <c r="A1208" s="153"/>
      <c r="B1208" s="153"/>
      <c r="C1208" s="454"/>
      <c r="D1208" s="154"/>
      <c r="E1208" s="155"/>
      <c r="F1208" s="155"/>
      <c r="G1208" s="156"/>
      <c r="H1208" s="157"/>
      <c r="I1208" s="158"/>
      <c r="J1208" s="153"/>
      <c r="K1208" s="154"/>
      <c r="L1208" s="154"/>
      <c r="M1208" s="153"/>
      <c r="N1208" s="153"/>
      <c r="O1208" s="154"/>
      <c r="P1208" s="154"/>
      <c r="Q1208" s="153"/>
      <c r="R1208" s="159"/>
      <c r="S1208" s="154"/>
    </row>
    <row r="1209" spans="1:19" s="151" customFormat="1" x14ac:dyDescent="0.25">
      <c r="A1209" s="153"/>
      <c r="B1209" s="153"/>
      <c r="C1209" s="454"/>
      <c r="D1209" s="154"/>
      <c r="E1209" s="155"/>
      <c r="F1209" s="155"/>
      <c r="G1209" s="156"/>
      <c r="H1209" s="157"/>
      <c r="I1209" s="158"/>
      <c r="J1209" s="153"/>
      <c r="K1209" s="154"/>
      <c r="L1209" s="154"/>
      <c r="M1209" s="153"/>
      <c r="N1209" s="153"/>
      <c r="O1209" s="154"/>
      <c r="P1209" s="154"/>
      <c r="Q1209" s="153"/>
      <c r="R1209" s="159"/>
      <c r="S1209" s="154"/>
    </row>
    <row r="1210" spans="1:19" s="151" customFormat="1" x14ac:dyDescent="0.25">
      <c r="A1210" s="153"/>
      <c r="B1210" s="153"/>
      <c r="C1210" s="454"/>
      <c r="D1210" s="154"/>
      <c r="E1210" s="155"/>
      <c r="F1210" s="155"/>
      <c r="G1210" s="156"/>
      <c r="H1210" s="157"/>
      <c r="I1210" s="158"/>
      <c r="J1210" s="153"/>
      <c r="K1210" s="154"/>
      <c r="L1210" s="154"/>
      <c r="M1210" s="153"/>
      <c r="N1210" s="153"/>
      <c r="O1210" s="154"/>
      <c r="P1210" s="154"/>
      <c r="Q1210" s="153"/>
      <c r="R1210" s="159"/>
      <c r="S1210" s="154"/>
    </row>
    <row r="1211" spans="1:19" s="151" customFormat="1" x14ac:dyDescent="0.25">
      <c r="A1211" s="153"/>
      <c r="B1211" s="153"/>
      <c r="C1211" s="454"/>
      <c r="D1211" s="154"/>
      <c r="E1211" s="155"/>
      <c r="F1211" s="155"/>
      <c r="G1211" s="156"/>
      <c r="H1211" s="157"/>
      <c r="I1211" s="158"/>
      <c r="J1211" s="153"/>
      <c r="K1211" s="154"/>
      <c r="L1211" s="154"/>
      <c r="M1211" s="153"/>
      <c r="N1211" s="153"/>
      <c r="O1211" s="154"/>
      <c r="P1211" s="154"/>
      <c r="Q1211" s="153"/>
      <c r="R1211" s="159"/>
      <c r="S1211" s="154"/>
    </row>
    <row r="1212" spans="1:19" s="151" customFormat="1" x14ac:dyDescent="0.25">
      <c r="A1212" s="153"/>
      <c r="B1212" s="153"/>
      <c r="C1212" s="454"/>
      <c r="D1212" s="154"/>
      <c r="E1212" s="155"/>
      <c r="F1212" s="155"/>
      <c r="G1212" s="156"/>
      <c r="H1212" s="157"/>
      <c r="I1212" s="158"/>
      <c r="J1212" s="153"/>
      <c r="K1212" s="154"/>
      <c r="L1212" s="154"/>
      <c r="M1212" s="153"/>
      <c r="N1212" s="153"/>
      <c r="O1212" s="154"/>
      <c r="P1212" s="154"/>
      <c r="Q1212" s="153"/>
      <c r="R1212" s="159"/>
      <c r="S1212" s="154"/>
    </row>
    <row r="1213" spans="1:19" s="151" customFormat="1" x14ac:dyDescent="0.25">
      <c r="A1213" s="153"/>
      <c r="B1213" s="153"/>
      <c r="C1213" s="454"/>
      <c r="D1213" s="154"/>
      <c r="E1213" s="155"/>
      <c r="F1213" s="155"/>
      <c r="G1213" s="156"/>
      <c r="H1213" s="157"/>
      <c r="I1213" s="158"/>
      <c r="J1213" s="153"/>
      <c r="K1213" s="154"/>
      <c r="L1213" s="154"/>
      <c r="M1213" s="153"/>
      <c r="N1213" s="153"/>
      <c r="O1213" s="154"/>
      <c r="P1213" s="154"/>
      <c r="Q1213" s="153"/>
      <c r="R1213" s="159"/>
      <c r="S1213" s="154"/>
    </row>
    <row r="1214" spans="1:19" s="151" customFormat="1" x14ac:dyDescent="0.25">
      <c r="A1214" s="153"/>
      <c r="B1214" s="153"/>
      <c r="C1214" s="454"/>
      <c r="D1214" s="154"/>
      <c r="E1214" s="155"/>
      <c r="F1214" s="155"/>
      <c r="G1214" s="156"/>
      <c r="H1214" s="157"/>
      <c r="I1214" s="158"/>
      <c r="J1214" s="153"/>
      <c r="K1214" s="154"/>
      <c r="L1214" s="154"/>
      <c r="M1214" s="153"/>
      <c r="N1214" s="153"/>
      <c r="O1214" s="154"/>
      <c r="P1214" s="154"/>
      <c r="Q1214" s="153"/>
      <c r="R1214" s="159"/>
      <c r="S1214" s="154"/>
    </row>
    <row r="1215" spans="1:19" s="151" customFormat="1" x14ac:dyDescent="0.25">
      <c r="A1215" s="153"/>
      <c r="B1215" s="153"/>
      <c r="C1215" s="454"/>
      <c r="D1215" s="154"/>
      <c r="E1215" s="155"/>
      <c r="F1215" s="155"/>
      <c r="G1215" s="156"/>
      <c r="H1215" s="157"/>
      <c r="I1215" s="158"/>
      <c r="J1215" s="153"/>
      <c r="K1215" s="154"/>
      <c r="L1215" s="154"/>
      <c r="M1215" s="153"/>
      <c r="N1215" s="153"/>
      <c r="O1215" s="154"/>
      <c r="P1215" s="154"/>
      <c r="Q1215" s="153"/>
      <c r="R1215" s="159"/>
      <c r="S1215" s="154"/>
    </row>
    <row r="1216" spans="1:19" s="151" customFormat="1" x14ac:dyDescent="0.25">
      <c r="A1216" s="153"/>
      <c r="B1216" s="153"/>
      <c r="C1216" s="454"/>
      <c r="D1216" s="154"/>
      <c r="E1216" s="155"/>
      <c r="F1216" s="155"/>
      <c r="G1216" s="156"/>
      <c r="H1216" s="157"/>
      <c r="I1216" s="158"/>
      <c r="J1216" s="153"/>
      <c r="K1216" s="154"/>
      <c r="L1216" s="154"/>
      <c r="M1216" s="153"/>
      <c r="N1216" s="153"/>
      <c r="O1216" s="154"/>
      <c r="P1216" s="154"/>
      <c r="Q1216" s="153"/>
      <c r="R1216" s="159"/>
      <c r="S1216" s="154"/>
    </row>
    <row r="1217" spans="1:19" s="151" customFormat="1" x14ac:dyDescent="0.25">
      <c r="A1217" s="153"/>
      <c r="B1217" s="153"/>
      <c r="C1217" s="454"/>
      <c r="D1217" s="154"/>
      <c r="E1217" s="155"/>
      <c r="F1217" s="155"/>
      <c r="G1217" s="156"/>
      <c r="H1217" s="157"/>
      <c r="I1217" s="158"/>
      <c r="J1217" s="153"/>
      <c r="K1217" s="154"/>
      <c r="L1217" s="154"/>
      <c r="M1217" s="153"/>
      <c r="N1217" s="153"/>
      <c r="O1217" s="154"/>
      <c r="P1217" s="154"/>
      <c r="Q1217" s="153"/>
      <c r="R1217" s="159"/>
      <c r="S1217" s="154"/>
    </row>
    <row r="1218" spans="1:19" s="151" customFormat="1" x14ac:dyDescent="0.25">
      <c r="A1218" s="153"/>
      <c r="B1218" s="153"/>
      <c r="C1218" s="454"/>
      <c r="D1218" s="154"/>
      <c r="E1218" s="155"/>
      <c r="F1218" s="155"/>
      <c r="G1218" s="156"/>
      <c r="H1218" s="157"/>
      <c r="I1218" s="158"/>
      <c r="J1218" s="153"/>
      <c r="K1218" s="154"/>
      <c r="L1218" s="154"/>
      <c r="M1218" s="153"/>
      <c r="N1218" s="153"/>
      <c r="O1218" s="154"/>
      <c r="P1218" s="154"/>
      <c r="Q1218" s="153"/>
      <c r="R1218" s="159"/>
      <c r="S1218" s="154"/>
    </row>
    <row r="1219" spans="1:19" s="151" customFormat="1" x14ac:dyDescent="0.25">
      <c r="A1219" s="153"/>
      <c r="B1219" s="153"/>
      <c r="C1219" s="454"/>
      <c r="D1219" s="154"/>
      <c r="E1219" s="155"/>
      <c r="F1219" s="155"/>
      <c r="G1219" s="156"/>
      <c r="H1219" s="157"/>
      <c r="I1219" s="158"/>
      <c r="J1219" s="153"/>
      <c r="K1219" s="154"/>
      <c r="L1219" s="154"/>
      <c r="M1219" s="153"/>
      <c r="N1219" s="153"/>
      <c r="O1219" s="154"/>
      <c r="P1219" s="154"/>
      <c r="Q1219" s="153"/>
      <c r="R1219" s="159"/>
      <c r="S1219" s="154"/>
    </row>
    <row r="1220" spans="1:19" s="151" customFormat="1" x14ac:dyDescent="0.25">
      <c r="A1220" s="153"/>
      <c r="B1220" s="153"/>
      <c r="C1220" s="454"/>
      <c r="D1220" s="154"/>
      <c r="E1220" s="155"/>
      <c r="F1220" s="155"/>
      <c r="G1220" s="156"/>
      <c r="H1220" s="157"/>
      <c r="I1220" s="158"/>
      <c r="J1220" s="153"/>
      <c r="K1220" s="154"/>
      <c r="L1220" s="154"/>
      <c r="M1220" s="153"/>
      <c r="N1220" s="153"/>
      <c r="O1220" s="154"/>
      <c r="P1220" s="154"/>
      <c r="Q1220" s="153"/>
      <c r="R1220" s="159"/>
      <c r="S1220" s="154"/>
    </row>
    <row r="1221" spans="1:19" s="151" customFormat="1" x14ac:dyDescent="0.25">
      <c r="A1221" s="153"/>
      <c r="B1221" s="153"/>
      <c r="C1221" s="454"/>
      <c r="D1221" s="154"/>
      <c r="E1221" s="155"/>
      <c r="F1221" s="155"/>
      <c r="G1221" s="156"/>
      <c r="H1221" s="157"/>
      <c r="I1221" s="158"/>
      <c r="J1221" s="153"/>
      <c r="K1221" s="154"/>
      <c r="L1221" s="154"/>
      <c r="M1221" s="153"/>
      <c r="N1221" s="153"/>
      <c r="O1221" s="154"/>
      <c r="P1221" s="154"/>
      <c r="Q1221" s="153"/>
      <c r="R1221" s="159"/>
      <c r="S1221" s="154"/>
    </row>
    <row r="1222" spans="1:19" s="151" customFormat="1" x14ac:dyDescent="0.25">
      <c r="A1222" s="153"/>
      <c r="B1222" s="153"/>
      <c r="C1222" s="454"/>
      <c r="D1222" s="154"/>
      <c r="E1222" s="155"/>
      <c r="F1222" s="155"/>
      <c r="G1222" s="156"/>
      <c r="H1222" s="157"/>
      <c r="I1222" s="158"/>
      <c r="J1222" s="153"/>
      <c r="K1222" s="154"/>
      <c r="L1222" s="154"/>
      <c r="M1222" s="153"/>
      <c r="N1222" s="153"/>
      <c r="O1222" s="154"/>
      <c r="P1222" s="154"/>
      <c r="Q1222" s="153"/>
      <c r="R1222" s="159"/>
      <c r="S1222" s="154"/>
    </row>
    <row r="1223" spans="1:19" s="151" customFormat="1" x14ac:dyDescent="0.25">
      <c r="A1223" s="153"/>
      <c r="B1223" s="153"/>
      <c r="C1223" s="454"/>
      <c r="D1223" s="154"/>
      <c r="E1223" s="155"/>
      <c r="F1223" s="155"/>
      <c r="G1223" s="156"/>
      <c r="H1223" s="157"/>
      <c r="I1223" s="158"/>
      <c r="J1223" s="153"/>
      <c r="K1223" s="154"/>
      <c r="L1223" s="154"/>
      <c r="M1223" s="153"/>
      <c r="N1223" s="153"/>
      <c r="O1223" s="154"/>
      <c r="P1223" s="154"/>
      <c r="Q1223" s="153"/>
      <c r="R1223" s="159"/>
      <c r="S1223" s="154"/>
    </row>
    <row r="1224" spans="1:19" s="151" customFormat="1" x14ac:dyDescent="0.25">
      <c r="A1224" s="153"/>
      <c r="B1224" s="153"/>
      <c r="C1224" s="454"/>
      <c r="D1224" s="154"/>
      <c r="E1224" s="155"/>
      <c r="F1224" s="155"/>
      <c r="G1224" s="156"/>
      <c r="H1224" s="157"/>
      <c r="I1224" s="158"/>
      <c r="J1224" s="153"/>
      <c r="K1224" s="154"/>
      <c r="L1224" s="154"/>
      <c r="M1224" s="153"/>
      <c r="N1224" s="153"/>
      <c r="O1224" s="154"/>
      <c r="P1224" s="154"/>
      <c r="Q1224" s="153"/>
      <c r="R1224" s="159"/>
      <c r="S1224" s="154"/>
    </row>
    <row r="1225" spans="1:19" s="151" customFormat="1" x14ac:dyDescent="0.25">
      <c r="A1225" s="153"/>
      <c r="B1225" s="153"/>
      <c r="C1225" s="454"/>
      <c r="D1225" s="154"/>
      <c r="E1225" s="155"/>
      <c r="F1225" s="155"/>
      <c r="G1225" s="156"/>
      <c r="H1225" s="157"/>
      <c r="I1225" s="158"/>
      <c r="J1225" s="153"/>
      <c r="K1225" s="154"/>
      <c r="L1225" s="154"/>
      <c r="M1225" s="153"/>
      <c r="N1225" s="153"/>
      <c r="O1225" s="154"/>
      <c r="P1225" s="154"/>
      <c r="Q1225" s="153"/>
      <c r="R1225" s="159"/>
      <c r="S1225" s="154"/>
    </row>
    <row r="1226" spans="1:19" s="151" customFormat="1" x14ac:dyDescent="0.25">
      <c r="A1226" s="153"/>
      <c r="B1226" s="153"/>
      <c r="C1226" s="454"/>
      <c r="D1226" s="154"/>
      <c r="E1226" s="155"/>
      <c r="F1226" s="155"/>
      <c r="G1226" s="156"/>
      <c r="H1226" s="157"/>
      <c r="I1226" s="158"/>
      <c r="J1226" s="153"/>
      <c r="K1226" s="154"/>
      <c r="L1226" s="154"/>
      <c r="M1226" s="153"/>
      <c r="N1226" s="153"/>
      <c r="O1226" s="154"/>
      <c r="P1226" s="154"/>
      <c r="Q1226" s="153"/>
      <c r="R1226" s="159"/>
      <c r="S1226" s="154"/>
    </row>
    <row r="1227" spans="1:19" s="151" customFormat="1" x14ac:dyDescent="0.25">
      <c r="A1227" s="153"/>
      <c r="B1227" s="153"/>
      <c r="C1227" s="454"/>
      <c r="D1227" s="154"/>
      <c r="E1227" s="155"/>
      <c r="F1227" s="155"/>
      <c r="G1227" s="156"/>
      <c r="H1227" s="157"/>
      <c r="I1227" s="158"/>
      <c r="J1227" s="153"/>
      <c r="K1227" s="154"/>
      <c r="L1227" s="154"/>
      <c r="M1227" s="153"/>
      <c r="N1227" s="153"/>
      <c r="O1227" s="154"/>
      <c r="P1227" s="154"/>
      <c r="Q1227" s="153"/>
      <c r="R1227" s="159"/>
      <c r="S1227" s="154"/>
    </row>
    <row r="1228" spans="1:19" s="151" customFormat="1" x14ac:dyDescent="0.25">
      <c r="A1228" s="153"/>
      <c r="B1228" s="153"/>
      <c r="C1228" s="454"/>
      <c r="D1228" s="154"/>
      <c r="E1228" s="155"/>
      <c r="F1228" s="155"/>
      <c r="G1228" s="156"/>
      <c r="H1228" s="157"/>
      <c r="I1228" s="158"/>
      <c r="J1228" s="153"/>
      <c r="K1228" s="154"/>
      <c r="L1228" s="154"/>
      <c r="M1228" s="153"/>
      <c r="N1228" s="153"/>
      <c r="O1228" s="154"/>
      <c r="P1228" s="154"/>
      <c r="Q1228" s="153"/>
      <c r="R1228" s="159"/>
      <c r="S1228" s="154"/>
    </row>
    <row r="1229" spans="1:19" s="151" customFormat="1" x14ac:dyDescent="0.25">
      <c r="A1229" s="153"/>
      <c r="B1229" s="153"/>
      <c r="C1229" s="454"/>
      <c r="D1229" s="154"/>
      <c r="E1229" s="155"/>
      <c r="F1229" s="155"/>
      <c r="G1229" s="156"/>
      <c r="H1229" s="157"/>
      <c r="I1229" s="158"/>
      <c r="J1229" s="153"/>
      <c r="K1229" s="154"/>
      <c r="L1229" s="154"/>
      <c r="M1229" s="153"/>
      <c r="N1229" s="153"/>
      <c r="O1229" s="154"/>
      <c r="P1229" s="154"/>
      <c r="Q1229" s="153"/>
      <c r="R1229" s="159"/>
      <c r="S1229" s="154"/>
    </row>
    <row r="1230" spans="1:19" s="151" customFormat="1" x14ac:dyDescent="0.25">
      <c r="A1230" s="153"/>
      <c r="B1230" s="153"/>
      <c r="C1230" s="454"/>
      <c r="D1230" s="154"/>
      <c r="E1230" s="155"/>
      <c r="F1230" s="155"/>
      <c r="G1230" s="156"/>
      <c r="H1230" s="157"/>
      <c r="I1230" s="158"/>
      <c r="J1230" s="153"/>
      <c r="K1230" s="154"/>
      <c r="L1230" s="154"/>
      <c r="M1230" s="153"/>
      <c r="N1230" s="153"/>
      <c r="O1230" s="154"/>
      <c r="P1230" s="154"/>
      <c r="Q1230" s="153"/>
      <c r="R1230" s="159"/>
      <c r="S1230" s="154"/>
    </row>
    <row r="1231" spans="1:19" s="151" customFormat="1" x14ac:dyDescent="0.25">
      <c r="A1231" s="153"/>
      <c r="B1231" s="153"/>
      <c r="C1231" s="454"/>
      <c r="D1231" s="154"/>
      <c r="E1231" s="155"/>
      <c r="F1231" s="155"/>
      <c r="G1231" s="156"/>
      <c r="H1231" s="157"/>
      <c r="I1231" s="158"/>
      <c r="J1231" s="153"/>
      <c r="K1231" s="154"/>
      <c r="L1231" s="154"/>
      <c r="M1231" s="153"/>
      <c r="N1231" s="153"/>
      <c r="O1231" s="154"/>
      <c r="P1231" s="154"/>
      <c r="Q1231" s="153"/>
      <c r="R1231" s="159"/>
      <c r="S1231" s="154"/>
    </row>
    <row r="1232" spans="1:19" s="151" customFormat="1" x14ac:dyDescent="0.25">
      <c r="A1232" s="153"/>
      <c r="B1232" s="153"/>
      <c r="C1232" s="454"/>
      <c r="D1232" s="154"/>
      <c r="E1232" s="155"/>
      <c r="F1232" s="155"/>
      <c r="G1232" s="156"/>
      <c r="H1232" s="157"/>
      <c r="I1232" s="158"/>
      <c r="J1232" s="153"/>
      <c r="K1232" s="154"/>
      <c r="L1232" s="154"/>
      <c r="M1232" s="153"/>
      <c r="N1232" s="153"/>
      <c r="O1232" s="154"/>
      <c r="P1232" s="154"/>
      <c r="Q1232" s="153"/>
      <c r="R1232" s="159"/>
      <c r="S1232" s="154"/>
    </row>
    <row r="1233" spans="1:19" s="151" customFormat="1" x14ac:dyDescent="0.25">
      <c r="A1233" s="153"/>
      <c r="B1233" s="153"/>
      <c r="C1233" s="454"/>
      <c r="D1233" s="154"/>
      <c r="E1233" s="155"/>
      <c r="F1233" s="155"/>
      <c r="G1233" s="156"/>
      <c r="H1233" s="157"/>
      <c r="I1233" s="158"/>
      <c r="J1233" s="153"/>
      <c r="K1233" s="154"/>
      <c r="L1233" s="154"/>
      <c r="M1233" s="153"/>
      <c r="N1233" s="153"/>
      <c r="O1233" s="154"/>
      <c r="P1233" s="154"/>
      <c r="Q1233" s="153"/>
      <c r="R1233" s="159"/>
      <c r="S1233" s="154"/>
    </row>
    <row r="1234" spans="1:19" s="151" customFormat="1" x14ac:dyDescent="0.25">
      <c r="A1234" s="153"/>
      <c r="B1234" s="153"/>
      <c r="C1234" s="454"/>
      <c r="D1234" s="154"/>
      <c r="E1234" s="155"/>
      <c r="F1234" s="155"/>
      <c r="G1234" s="156"/>
      <c r="H1234" s="157"/>
      <c r="I1234" s="158"/>
      <c r="J1234" s="153"/>
      <c r="K1234" s="154"/>
      <c r="L1234" s="154"/>
      <c r="M1234" s="153"/>
      <c r="N1234" s="153"/>
      <c r="O1234" s="154"/>
      <c r="P1234" s="154"/>
      <c r="Q1234" s="153"/>
      <c r="R1234" s="159"/>
      <c r="S1234" s="154"/>
    </row>
    <row r="1235" spans="1:19" s="151" customFormat="1" x14ac:dyDescent="0.25">
      <c r="A1235" s="153"/>
      <c r="B1235" s="153"/>
      <c r="C1235" s="454"/>
      <c r="D1235" s="154"/>
      <c r="E1235" s="155"/>
      <c r="F1235" s="155"/>
      <c r="G1235" s="156"/>
      <c r="H1235" s="157"/>
      <c r="I1235" s="158"/>
      <c r="J1235" s="153"/>
      <c r="K1235" s="154"/>
      <c r="L1235" s="154"/>
      <c r="M1235" s="153"/>
      <c r="N1235" s="153"/>
      <c r="O1235" s="154"/>
      <c r="P1235" s="154"/>
      <c r="Q1235" s="153"/>
      <c r="R1235" s="159"/>
      <c r="S1235" s="154"/>
    </row>
    <row r="1236" spans="1:19" s="151" customFormat="1" x14ac:dyDescent="0.25">
      <c r="A1236" s="153"/>
      <c r="B1236" s="153"/>
      <c r="C1236" s="454"/>
      <c r="D1236" s="154"/>
      <c r="E1236" s="155"/>
      <c r="F1236" s="155"/>
      <c r="G1236" s="156"/>
      <c r="H1236" s="157"/>
      <c r="I1236" s="158"/>
      <c r="J1236" s="153"/>
      <c r="K1236" s="154"/>
      <c r="L1236" s="154"/>
      <c r="M1236" s="153"/>
      <c r="N1236" s="153"/>
      <c r="O1236" s="154"/>
      <c r="P1236" s="154"/>
      <c r="Q1236" s="153"/>
      <c r="R1236" s="159"/>
      <c r="S1236" s="154"/>
    </row>
    <row r="1237" spans="1:19" s="151" customFormat="1" x14ac:dyDescent="0.25">
      <c r="A1237" s="153"/>
      <c r="B1237" s="153"/>
      <c r="C1237" s="454"/>
      <c r="D1237" s="154"/>
      <c r="E1237" s="155"/>
      <c r="F1237" s="155"/>
      <c r="G1237" s="156"/>
      <c r="H1237" s="157"/>
      <c r="I1237" s="158"/>
      <c r="J1237" s="153"/>
      <c r="K1237" s="154"/>
      <c r="L1237" s="154"/>
      <c r="M1237" s="153"/>
      <c r="N1237" s="153"/>
      <c r="O1237" s="154"/>
      <c r="P1237" s="154"/>
      <c r="Q1237" s="153"/>
      <c r="R1237" s="159"/>
      <c r="S1237" s="154"/>
    </row>
    <row r="1238" spans="1:19" s="151" customFormat="1" x14ac:dyDescent="0.25">
      <c r="A1238" s="153"/>
      <c r="B1238" s="153"/>
      <c r="C1238" s="454"/>
      <c r="D1238" s="154"/>
      <c r="E1238" s="155"/>
      <c r="F1238" s="155"/>
      <c r="G1238" s="156"/>
      <c r="H1238" s="157"/>
      <c r="I1238" s="158"/>
      <c r="J1238" s="153"/>
      <c r="K1238" s="154"/>
      <c r="L1238" s="154"/>
      <c r="M1238" s="153"/>
      <c r="N1238" s="153"/>
      <c r="O1238" s="154"/>
      <c r="P1238" s="154"/>
      <c r="Q1238" s="153"/>
      <c r="R1238" s="159"/>
      <c r="S1238" s="154"/>
    </row>
    <row r="1239" spans="1:19" s="151" customFormat="1" x14ac:dyDescent="0.25">
      <c r="A1239" s="153"/>
      <c r="B1239" s="153"/>
      <c r="C1239" s="454"/>
      <c r="D1239" s="154"/>
      <c r="E1239" s="155"/>
      <c r="F1239" s="155"/>
      <c r="G1239" s="156"/>
      <c r="H1239" s="157"/>
      <c r="I1239" s="158"/>
      <c r="J1239" s="153"/>
      <c r="K1239" s="154"/>
      <c r="L1239" s="154"/>
      <c r="M1239" s="153"/>
      <c r="N1239" s="153"/>
      <c r="O1239" s="154"/>
      <c r="P1239" s="154"/>
      <c r="Q1239" s="153"/>
      <c r="R1239" s="159"/>
      <c r="S1239" s="154"/>
    </row>
    <row r="1240" spans="1:19" s="151" customFormat="1" x14ac:dyDescent="0.25">
      <c r="A1240" s="153"/>
      <c r="B1240" s="153"/>
      <c r="C1240" s="454"/>
      <c r="D1240" s="154"/>
      <c r="E1240" s="155"/>
      <c r="F1240" s="155"/>
      <c r="G1240" s="156"/>
      <c r="H1240" s="157"/>
      <c r="I1240" s="158"/>
      <c r="J1240" s="153"/>
      <c r="K1240" s="154"/>
      <c r="L1240" s="154"/>
      <c r="M1240" s="153"/>
      <c r="N1240" s="153"/>
      <c r="O1240" s="154"/>
      <c r="P1240" s="154"/>
      <c r="Q1240" s="153"/>
      <c r="R1240" s="159"/>
      <c r="S1240" s="154"/>
    </row>
    <row r="1241" spans="1:19" s="151" customFormat="1" x14ac:dyDescent="0.25">
      <c r="A1241" s="153"/>
      <c r="B1241" s="153"/>
      <c r="C1241" s="454"/>
      <c r="D1241" s="154"/>
      <c r="E1241" s="155"/>
      <c r="F1241" s="155"/>
      <c r="G1241" s="156"/>
      <c r="H1241" s="157"/>
      <c r="I1241" s="158"/>
      <c r="J1241" s="153"/>
      <c r="K1241" s="154"/>
      <c r="L1241" s="154"/>
      <c r="M1241" s="153"/>
      <c r="N1241" s="153"/>
      <c r="O1241" s="154"/>
      <c r="P1241" s="154"/>
      <c r="Q1241" s="153"/>
      <c r="R1241" s="159"/>
      <c r="S1241" s="154"/>
    </row>
    <row r="1242" spans="1:19" s="151" customFormat="1" x14ac:dyDescent="0.25">
      <c r="A1242" s="153"/>
      <c r="B1242" s="153"/>
      <c r="C1242" s="454"/>
      <c r="D1242" s="154"/>
      <c r="E1242" s="155"/>
      <c r="F1242" s="155"/>
      <c r="G1242" s="156"/>
      <c r="H1242" s="157"/>
      <c r="I1242" s="158"/>
      <c r="J1242" s="153"/>
      <c r="K1242" s="154"/>
      <c r="L1242" s="154"/>
      <c r="M1242" s="153"/>
      <c r="N1242" s="153"/>
      <c r="O1242" s="154"/>
      <c r="P1242" s="154"/>
      <c r="Q1242" s="153"/>
      <c r="R1242" s="159"/>
      <c r="S1242" s="154"/>
    </row>
    <row r="1243" spans="1:19" s="151" customFormat="1" x14ac:dyDescent="0.25">
      <c r="A1243" s="153"/>
      <c r="B1243" s="153"/>
      <c r="C1243" s="454"/>
      <c r="D1243" s="154"/>
      <c r="E1243" s="155"/>
      <c r="F1243" s="155"/>
      <c r="G1243" s="156"/>
      <c r="H1243" s="157"/>
      <c r="I1243" s="158"/>
      <c r="J1243" s="153"/>
      <c r="K1243" s="154"/>
      <c r="L1243" s="163"/>
      <c r="M1243" s="153"/>
      <c r="N1243" s="153"/>
      <c r="O1243" s="154"/>
      <c r="P1243" s="154"/>
      <c r="Q1243" s="153"/>
      <c r="R1243" s="159"/>
      <c r="S1243" s="154"/>
    </row>
    <row r="1244" spans="1:19" s="151" customFormat="1" x14ac:dyDescent="0.25">
      <c r="A1244" s="153"/>
      <c r="B1244" s="153"/>
      <c r="C1244" s="454"/>
      <c r="D1244" s="154"/>
      <c r="E1244" s="155"/>
      <c r="F1244" s="155"/>
      <c r="G1244" s="156"/>
      <c r="H1244" s="157"/>
      <c r="I1244" s="158"/>
      <c r="J1244" s="153"/>
      <c r="K1244" s="154"/>
      <c r="L1244" s="163"/>
      <c r="M1244" s="153"/>
      <c r="N1244" s="153"/>
      <c r="O1244" s="154"/>
      <c r="P1244" s="154"/>
      <c r="Q1244" s="153"/>
      <c r="R1244" s="159"/>
      <c r="S1244" s="154"/>
    </row>
    <row r="1245" spans="1:19" s="151" customFormat="1" x14ac:dyDescent="0.25">
      <c r="A1245" s="153"/>
      <c r="B1245" s="153"/>
      <c r="C1245" s="454"/>
      <c r="D1245" s="154"/>
      <c r="E1245" s="155"/>
      <c r="F1245" s="155"/>
      <c r="G1245" s="156"/>
      <c r="H1245" s="157"/>
      <c r="I1245" s="158"/>
      <c r="J1245" s="153"/>
      <c r="K1245" s="154"/>
      <c r="L1245" s="163"/>
      <c r="M1245" s="153"/>
      <c r="N1245" s="153"/>
      <c r="O1245" s="154"/>
      <c r="P1245" s="163"/>
      <c r="Q1245" s="153"/>
      <c r="R1245" s="159"/>
      <c r="S1245" s="154"/>
    </row>
    <row r="1246" spans="1:19" s="151" customFormat="1" x14ac:dyDescent="0.25">
      <c r="A1246" s="153"/>
      <c r="B1246" s="153"/>
      <c r="C1246" s="454"/>
      <c r="D1246" s="154"/>
      <c r="E1246" s="155"/>
      <c r="F1246" s="155"/>
      <c r="G1246" s="156"/>
      <c r="H1246" s="157"/>
      <c r="I1246" s="158"/>
      <c r="J1246" s="153"/>
      <c r="K1246" s="154"/>
      <c r="L1246" s="163"/>
      <c r="M1246" s="153"/>
      <c r="N1246" s="153"/>
      <c r="O1246" s="154"/>
      <c r="P1246" s="163"/>
      <c r="Q1246" s="153"/>
      <c r="R1246" s="159"/>
      <c r="S1246" s="154"/>
    </row>
  </sheetData>
  <dataConsolidate/>
  <mergeCells count="23"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  <mergeCell ref="G1:G3"/>
    <mergeCell ref="H1:H3"/>
    <mergeCell ref="I1:I3"/>
    <mergeCell ref="J1:M1"/>
    <mergeCell ref="N1:Q1"/>
    <mergeCell ref="F1:F3"/>
    <mergeCell ref="A1:A3"/>
    <mergeCell ref="B1:B3"/>
    <mergeCell ref="C1:C3"/>
    <mergeCell ref="D1:D3"/>
    <mergeCell ref="E1:E3"/>
  </mergeCells>
  <pageMargins left="0.35433070866141736" right="0.35433070866141736" top="1.1811023622047245" bottom="0.78740157480314965" header="0.51181102362204722" footer="0.51181102362204722"/>
  <pageSetup paperSize="9" scale="80" orientation="landscape" r:id="rId1"/>
  <headerFooter alignWithMargins="0">
    <oddHeader>&amp;LSveučilište u Splitu
EKONOMSKI FAKULTET
KATEDRA ZA TURIZAM I GOSPODARSTVO&amp;CPLAN NASTAVNOG OPTEREĆENJA 
za akademsku godinu 2020./2021.</oddHeader>
    <oddFooter>&amp;LQF02-1&amp;Cstr. &amp;P od &amp;N&amp;R2019-05-20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'C:\Users\sumic\AppData\Local\Microsoft\Windows\INetCache\Content.Outlook\6FRO8LKB\[PLAN NASTAVNOG OPTERECENJA PO KATEDRAMA_2019_2020_rujan 2019.xlsx]x'!#REF!</xm:f>
          </x14:formula1>
          <xm:sqref>C190 C112:C115 C125:C128 C138:C141 C151:C154 C164:C167 C177:C180 C9:C110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46"/>
  <sheetViews>
    <sheetView topLeftCell="A51" zoomScale="86" zoomScaleNormal="86" zoomScaleSheetLayoutView="90" workbookViewId="0">
      <selection activeCell="AF78" sqref="AF78"/>
    </sheetView>
  </sheetViews>
  <sheetFormatPr defaultColWidth="9.140625" defaultRowHeight="15.75" x14ac:dyDescent="0.25"/>
  <cols>
    <col min="1" max="1" width="20.42578125" style="164" customWidth="1"/>
    <col min="2" max="2" width="13.42578125" style="164" customWidth="1"/>
    <col min="3" max="3" width="16" style="165" customWidth="1"/>
    <col min="4" max="4" width="23.42578125" style="165" hidden="1" customWidth="1"/>
    <col min="5" max="5" width="7.140625" style="166" customWidth="1"/>
    <col min="6" max="6" width="7.28515625" style="166" customWidth="1"/>
    <col min="7" max="7" width="8.42578125" style="167" customWidth="1"/>
    <col min="8" max="8" width="33.28515625" style="168" customWidth="1"/>
    <col min="9" max="9" width="9" style="169" hidden="1" customWidth="1"/>
    <col min="10" max="10" width="9.7109375" style="170" customWidth="1"/>
    <col min="11" max="11" width="3" style="171" hidden="1" customWidth="1"/>
    <col min="12" max="12" width="3" style="172" hidden="1" customWidth="1"/>
    <col min="13" max="13" width="9.7109375" style="164" customWidth="1"/>
    <col min="14" max="14" width="9.7109375" style="170" customWidth="1"/>
    <col min="15" max="15" width="3.28515625" style="171" hidden="1" customWidth="1"/>
    <col min="16" max="16" width="2.5703125" style="172" hidden="1" customWidth="1"/>
    <col min="17" max="17" width="9.7109375" style="164" customWidth="1"/>
    <col min="18" max="18" width="9.7109375" style="173" customWidth="1"/>
    <col min="19" max="29" width="0" style="154" hidden="1" customWidth="1"/>
    <col min="30" max="30" width="20.5703125" style="154" customWidth="1"/>
    <col min="31" max="53" width="9.140625" style="154"/>
    <col min="54" max="16384" width="9.140625" style="165"/>
  </cols>
  <sheetData>
    <row r="1" spans="1:53" ht="15" customHeight="1" x14ac:dyDescent="0.2">
      <c r="A1" s="680" t="s">
        <v>0</v>
      </c>
      <c r="B1" s="680" t="s">
        <v>1</v>
      </c>
      <c r="C1" s="680" t="s">
        <v>2</v>
      </c>
      <c r="D1" s="680"/>
      <c r="E1" s="680" t="s">
        <v>3</v>
      </c>
      <c r="F1" s="680" t="s">
        <v>4</v>
      </c>
      <c r="G1" s="680" t="s">
        <v>5</v>
      </c>
      <c r="H1" s="680" t="s">
        <v>6</v>
      </c>
      <c r="I1" s="683" t="s">
        <v>7</v>
      </c>
      <c r="J1" s="686" t="s">
        <v>8</v>
      </c>
      <c r="K1" s="686"/>
      <c r="L1" s="686"/>
      <c r="M1" s="686"/>
      <c r="N1" s="686" t="s">
        <v>9</v>
      </c>
      <c r="O1" s="686"/>
      <c r="P1" s="686"/>
      <c r="Q1" s="687"/>
      <c r="R1" s="669" t="s">
        <v>10</v>
      </c>
      <c r="S1" s="696" t="s">
        <v>11</v>
      </c>
      <c r="T1" s="696"/>
      <c r="U1" s="696"/>
      <c r="V1" s="696"/>
      <c r="W1" s="696"/>
      <c r="X1" s="696"/>
      <c r="Y1" s="696"/>
      <c r="Z1" s="696"/>
      <c r="AA1" s="696"/>
      <c r="AB1" s="697"/>
      <c r="AC1" s="456"/>
      <c r="AD1" s="331" t="s">
        <v>12</v>
      </c>
    </row>
    <row r="2" spans="1:53" s="332" customFormat="1" ht="39" customHeight="1" x14ac:dyDescent="0.2">
      <c r="A2" s="681"/>
      <c r="B2" s="681"/>
      <c r="C2" s="681"/>
      <c r="D2" s="681" t="s">
        <v>13</v>
      </c>
      <c r="E2" s="681"/>
      <c r="F2" s="681"/>
      <c r="G2" s="681"/>
      <c r="H2" s="681"/>
      <c r="I2" s="684"/>
      <c r="J2" s="671" t="s">
        <v>14</v>
      </c>
      <c r="K2" s="673" t="s">
        <v>15</v>
      </c>
      <c r="L2" s="674"/>
      <c r="M2" s="671" t="s">
        <v>16</v>
      </c>
      <c r="N2" s="671" t="s">
        <v>14</v>
      </c>
      <c r="O2" s="673" t="s">
        <v>15</v>
      </c>
      <c r="P2" s="674"/>
      <c r="Q2" s="677" t="s">
        <v>16</v>
      </c>
      <c r="R2" s="669"/>
      <c r="S2" s="693" t="s">
        <v>17</v>
      </c>
      <c r="T2" s="694"/>
      <c r="U2" s="695"/>
      <c r="V2" s="693" t="s">
        <v>18</v>
      </c>
      <c r="W2" s="694"/>
      <c r="X2" s="695"/>
      <c r="Y2" s="693" t="s">
        <v>19</v>
      </c>
      <c r="Z2" s="694"/>
      <c r="AA2" s="695"/>
      <c r="AB2" s="697"/>
      <c r="AC2" s="456" t="s">
        <v>20</v>
      </c>
      <c r="AD2" s="78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</row>
    <row r="3" spans="1:53" s="332" customFormat="1" ht="12.75" x14ac:dyDescent="0.2">
      <c r="A3" s="682"/>
      <c r="B3" s="682"/>
      <c r="C3" s="682"/>
      <c r="D3" s="682"/>
      <c r="E3" s="682"/>
      <c r="F3" s="682"/>
      <c r="G3" s="682"/>
      <c r="H3" s="682"/>
      <c r="I3" s="685"/>
      <c r="J3" s="672"/>
      <c r="K3" s="675"/>
      <c r="L3" s="676"/>
      <c r="M3" s="672"/>
      <c r="N3" s="672"/>
      <c r="O3" s="675"/>
      <c r="P3" s="676"/>
      <c r="Q3" s="678"/>
      <c r="R3" s="669"/>
      <c r="S3" s="457" t="s">
        <v>21</v>
      </c>
      <c r="T3" s="457" t="s">
        <v>22</v>
      </c>
      <c r="U3" s="457" t="s">
        <v>23</v>
      </c>
      <c r="V3" s="457" t="s">
        <v>21</v>
      </c>
      <c r="W3" s="457" t="s">
        <v>22</v>
      </c>
      <c r="X3" s="457" t="s">
        <v>23</v>
      </c>
      <c r="Y3" s="457" t="s">
        <v>21</v>
      </c>
      <c r="Z3" s="457" t="s">
        <v>22</v>
      </c>
      <c r="AA3" s="457" t="s">
        <v>23</v>
      </c>
      <c r="AB3" s="697"/>
      <c r="AC3" s="456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</row>
    <row r="4" spans="1:53" s="332" customFormat="1" ht="12.75" x14ac:dyDescent="0.2">
      <c r="A4" s="333"/>
      <c r="B4" s="333"/>
      <c r="C4" s="334"/>
      <c r="D4" s="333"/>
      <c r="E4" s="335"/>
      <c r="F4" s="335"/>
      <c r="G4" s="334"/>
      <c r="H4" s="334"/>
      <c r="I4" s="336"/>
      <c r="J4" s="337"/>
      <c r="K4" s="338"/>
      <c r="L4" s="339"/>
      <c r="M4" s="340"/>
      <c r="N4" s="341"/>
      <c r="O4" s="338"/>
      <c r="P4" s="339"/>
      <c r="Q4" s="342" t="s">
        <v>24</v>
      </c>
      <c r="R4" s="18">
        <v>3.2</v>
      </c>
      <c r="S4" s="458">
        <v>1</v>
      </c>
      <c r="T4" s="458">
        <v>1</v>
      </c>
      <c r="U4" s="458">
        <v>1.2</v>
      </c>
      <c r="V4" s="459"/>
      <c r="W4" s="459"/>
      <c r="X4" s="459"/>
      <c r="Y4" s="459"/>
      <c r="Z4" s="459"/>
      <c r="AA4" s="459"/>
      <c r="AB4" s="460"/>
      <c r="AC4" s="456"/>
      <c r="AD4" s="78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</row>
    <row r="5" spans="1:53" s="332" customFormat="1" ht="12.75" x14ac:dyDescent="0.2">
      <c r="A5" s="343"/>
      <c r="B5" s="343"/>
      <c r="C5" s="334"/>
      <c r="D5" s="343"/>
      <c r="E5" s="344"/>
      <c r="F5" s="344"/>
      <c r="G5" s="345"/>
      <c r="H5" s="345"/>
      <c r="I5" s="346"/>
      <c r="J5" s="347"/>
      <c r="K5" s="338"/>
      <c r="L5" s="339"/>
      <c r="M5" s="348"/>
      <c r="N5" s="349"/>
      <c r="O5" s="338"/>
      <c r="P5" s="339"/>
      <c r="Q5" s="350" t="s">
        <v>25</v>
      </c>
      <c r="R5" s="29">
        <v>2.2000000000000002</v>
      </c>
      <c r="S5" s="458">
        <v>1</v>
      </c>
      <c r="T5" s="458">
        <v>0</v>
      </c>
      <c r="U5" s="458">
        <v>1.2</v>
      </c>
      <c r="V5" s="459"/>
      <c r="W5" s="459"/>
      <c r="X5" s="459"/>
      <c r="Y5" s="459"/>
      <c r="Z5" s="459"/>
      <c r="AA5" s="459"/>
      <c r="AB5" s="460"/>
      <c r="AC5" s="456"/>
      <c r="AD5" s="78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</row>
    <row r="6" spans="1:53" s="332" customFormat="1" ht="12.75" x14ac:dyDescent="0.2">
      <c r="A6" s="343"/>
      <c r="B6" s="343"/>
      <c r="C6" s="334"/>
      <c r="D6" s="343"/>
      <c r="E6" s="344"/>
      <c r="F6" s="344"/>
      <c r="G6" s="345"/>
      <c r="H6" s="345"/>
      <c r="I6" s="346"/>
      <c r="J6" s="347"/>
      <c r="K6" s="338"/>
      <c r="L6" s="339"/>
      <c r="M6" s="348"/>
      <c r="N6" s="349"/>
      <c r="O6" s="338"/>
      <c r="P6" s="339"/>
      <c r="Q6" s="342" t="s">
        <v>26</v>
      </c>
      <c r="R6" s="29">
        <v>1.6</v>
      </c>
      <c r="S6" s="459"/>
      <c r="T6" s="459"/>
      <c r="U6" s="459"/>
      <c r="V6" s="458">
        <v>1</v>
      </c>
      <c r="W6" s="458">
        <v>0.3</v>
      </c>
      <c r="X6" s="458">
        <v>0.3</v>
      </c>
      <c r="Y6" s="459"/>
      <c r="Z6" s="459"/>
      <c r="AA6" s="459"/>
      <c r="AB6" s="460"/>
      <c r="AC6" s="456"/>
      <c r="AD6" s="78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</row>
    <row r="7" spans="1:53" s="332" customFormat="1" ht="13.5" thickBot="1" x14ac:dyDescent="0.25">
      <c r="A7" s="351"/>
      <c r="B7" s="351"/>
      <c r="C7" s="352"/>
      <c r="D7" s="351"/>
      <c r="E7" s="353"/>
      <c r="F7" s="353"/>
      <c r="G7" s="352"/>
      <c r="H7" s="352"/>
      <c r="I7" s="354"/>
      <c r="J7" s="355"/>
      <c r="K7" s="338"/>
      <c r="L7" s="339"/>
      <c r="M7" s="356"/>
      <c r="N7" s="357"/>
      <c r="O7" s="338"/>
      <c r="P7" s="339"/>
      <c r="Q7" s="350" t="s">
        <v>27</v>
      </c>
      <c r="R7" s="37">
        <v>1.3</v>
      </c>
      <c r="S7" s="459"/>
      <c r="T7" s="459"/>
      <c r="U7" s="459"/>
      <c r="V7" s="458">
        <v>1</v>
      </c>
      <c r="W7" s="458">
        <v>0</v>
      </c>
      <c r="X7" s="458">
        <v>0.3</v>
      </c>
      <c r="Y7" s="459"/>
      <c r="Z7" s="459"/>
      <c r="AA7" s="459"/>
      <c r="AB7" s="460"/>
      <c r="AC7" s="456"/>
      <c r="AD7" s="78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</row>
    <row r="8" spans="1:53" s="332" customFormat="1" ht="12.75" x14ac:dyDescent="0.2">
      <c r="A8" s="358"/>
      <c r="B8" s="358"/>
      <c r="C8" s="359"/>
      <c r="D8" s="358"/>
      <c r="E8" s="360"/>
      <c r="F8" s="360"/>
      <c r="G8" s="361"/>
      <c r="H8" s="361"/>
      <c r="I8" s="362"/>
      <c r="J8" s="363"/>
      <c r="K8" s="338"/>
      <c r="L8" s="339"/>
      <c r="M8" s="364"/>
      <c r="N8" s="365"/>
      <c r="O8" s="338"/>
      <c r="P8" s="339"/>
      <c r="Q8" s="342" t="s">
        <v>28</v>
      </c>
      <c r="R8" s="46">
        <v>4.9000000000000004</v>
      </c>
      <c r="S8" s="458">
        <v>1</v>
      </c>
      <c r="T8" s="458">
        <v>1.5</v>
      </c>
      <c r="U8" s="458">
        <v>2.4</v>
      </c>
      <c r="V8" s="459"/>
      <c r="W8" s="459"/>
      <c r="X8" s="459"/>
      <c r="Y8" s="459"/>
      <c r="Z8" s="459"/>
      <c r="AA8" s="459"/>
      <c r="AB8" s="460"/>
      <c r="AC8" s="456"/>
      <c r="AD8" s="78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</row>
    <row r="9" spans="1:53" s="332" customFormat="1" ht="27.75" customHeight="1" x14ac:dyDescent="0.25">
      <c r="A9" s="47" t="s">
        <v>742</v>
      </c>
      <c r="B9" s="47" t="s">
        <v>743</v>
      </c>
      <c r="C9" s="48" t="s">
        <v>31</v>
      </c>
      <c r="D9" s="49"/>
      <c r="E9" s="176" t="s">
        <v>32</v>
      </c>
      <c r="F9" s="51">
        <v>2</v>
      </c>
      <c r="G9" s="300" t="s">
        <v>744</v>
      </c>
      <c r="H9" s="53" t="s">
        <v>745</v>
      </c>
      <c r="I9" s="412"/>
      <c r="J9" s="54">
        <v>0</v>
      </c>
      <c r="K9" s="461">
        <f>IF(J9&gt;0, 1, 0)</f>
        <v>0</v>
      </c>
      <c r="L9" s="461">
        <f>J9-K9</f>
        <v>0</v>
      </c>
      <c r="M9" s="56"/>
      <c r="N9" s="57"/>
      <c r="O9" s="462">
        <f>IF(N9&gt;0, 1, 0)</f>
        <v>0</v>
      </c>
      <c r="P9" s="462">
        <f>N9-O9</f>
        <v>0</v>
      </c>
      <c r="Q9" s="413"/>
      <c r="R9" s="59">
        <f>(K9*M9*$R$4)+(L9*M9*$R$5)+(O9*Q9*$R$6)+(P9*Q9*$R$7)</f>
        <v>0</v>
      </c>
      <c r="S9" s="60">
        <f t="shared" ref="S9:S19" si="0">J9*M9*$S$4</f>
        <v>0</v>
      </c>
      <c r="T9" s="60">
        <f t="shared" ref="T9:T19" si="1">K9*M9*$T$4</f>
        <v>0</v>
      </c>
      <c r="U9" s="60">
        <f t="shared" ref="U9:U19" si="2">J9*M9*$U$4</f>
        <v>0</v>
      </c>
      <c r="V9" s="60">
        <f t="shared" ref="V9:V20" si="3">N9*Q9*$V$6</f>
        <v>0</v>
      </c>
      <c r="W9" s="60">
        <f t="shared" ref="W9:W20" si="4">O9*Q9*$W$6</f>
        <v>0</v>
      </c>
      <c r="X9" s="60">
        <f t="shared" ref="X9:X20" si="5">N9*Q9*$X$6</f>
        <v>0</v>
      </c>
      <c r="Y9" s="60">
        <f t="shared" ref="Y9:AA20" si="6">S9+V9</f>
        <v>0</v>
      </c>
      <c r="Z9" s="60">
        <f t="shared" si="6"/>
        <v>0</v>
      </c>
      <c r="AA9" s="60">
        <f t="shared" si="6"/>
        <v>0</v>
      </c>
      <c r="AB9" s="463"/>
      <c r="AC9" s="456">
        <f t="shared" ref="AC9:AC20" si="7">R9-Y9-Z9-AA9</f>
        <v>0</v>
      </c>
      <c r="AD9" s="78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</row>
    <row r="10" spans="1:53" s="332" customFormat="1" ht="27.75" customHeight="1" x14ac:dyDescent="0.25">
      <c r="A10" s="47" t="s">
        <v>742</v>
      </c>
      <c r="B10" s="47" t="s">
        <v>743</v>
      </c>
      <c r="C10" s="48" t="s">
        <v>31</v>
      </c>
      <c r="D10" s="48"/>
      <c r="E10" s="176" t="s">
        <v>32</v>
      </c>
      <c r="F10" s="51">
        <v>3</v>
      </c>
      <c r="G10" s="300" t="s">
        <v>746</v>
      </c>
      <c r="H10" s="53" t="s">
        <v>747</v>
      </c>
      <c r="I10" s="67"/>
      <c r="J10" s="68">
        <v>1</v>
      </c>
      <c r="K10" s="376">
        <f t="shared" ref="K10:K20" si="8">IF(J10&gt;0, 1, 0)</f>
        <v>1</v>
      </c>
      <c r="L10" s="376">
        <f t="shared" ref="L10:L20" si="9">J10-K10</f>
        <v>0</v>
      </c>
      <c r="M10" s="70">
        <v>13</v>
      </c>
      <c r="N10" s="71">
        <v>3</v>
      </c>
      <c r="O10" s="392">
        <f t="shared" ref="O10:O20" si="10">IF(N10&gt;0, 1, 0)</f>
        <v>1</v>
      </c>
      <c r="P10" s="392">
        <f t="shared" ref="P10:P20" si="11">N10-O10</f>
        <v>2</v>
      </c>
      <c r="Q10" s="70">
        <v>26</v>
      </c>
      <c r="R10" s="59">
        <f t="shared" ref="R10:R19" si="12">(K10*M10*$R$4)+(L10*M10*$R$5)+(O10*Q10*$R$6)+(P10*Q10*$R$7)</f>
        <v>150.80000000000001</v>
      </c>
      <c r="S10" s="60">
        <f t="shared" si="0"/>
        <v>13</v>
      </c>
      <c r="T10" s="60">
        <f t="shared" si="1"/>
        <v>13</v>
      </c>
      <c r="U10" s="60">
        <f t="shared" si="2"/>
        <v>15.6</v>
      </c>
      <c r="V10" s="60">
        <f t="shared" si="3"/>
        <v>78</v>
      </c>
      <c r="W10" s="60">
        <f t="shared" si="4"/>
        <v>7.8</v>
      </c>
      <c r="X10" s="60">
        <f t="shared" si="5"/>
        <v>23.4</v>
      </c>
      <c r="Y10" s="60">
        <f t="shared" si="6"/>
        <v>91</v>
      </c>
      <c r="Z10" s="60">
        <f t="shared" si="6"/>
        <v>20.8</v>
      </c>
      <c r="AA10" s="60">
        <f t="shared" si="6"/>
        <v>39</v>
      </c>
      <c r="AB10" s="463"/>
      <c r="AC10" s="456">
        <f t="shared" si="7"/>
        <v>0</v>
      </c>
      <c r="AD10" s="78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</row>
    <row r="11" spans="1:53" s="332" customFormat="1" ht="27.75" customHeight="1" x14ac:dyDescent="0.25">
      <c r="A11" s="47" t="s">
        <v>742</v>
      </c>
      <c r="B11" s="47" t="s">
        <v>743</v>
      </c>
      <c r="C11" s="48" t="s">
        <v>31</v>
      </c>
      <c r="D11" s="48"/>
      <c r="E11" s="178" t="s">
        <v>39</v>
      </c>
      <c r="F11" s="51">
        <v>1</v>
      </c>
      <c r="G11" s="300" t="s">
        <v>748</v>
      </c>
      <c r="H11" s="53" t="s">
        <v>749</v>
      </c>
      <c r="I11" s="67"/>
      <c r="J11" s="68"/>
      <c r="K11" s="376">
        <f t="shared" si="8"/>
        <v>0</v>
      </c>
      <c r="L11" s="376">
        <f t="shared" si="9"/>
        <v>0</v>
      </c>
      <c r="M11" s="70"/>
      <c r="N11" s="71"/>
      <c r="O11" s="392">
        <f t="shared" si="10"/>
        <v>0</v>
      </c>
      <c r="P11" s="392">
        <f t="shared" si="11"/>
        <v>0</v>
      </c>
      <c r="Q11" s="70"/>
      <c r="R11" s="59">
        <f t="shared" si="12"/>
        <v>0</v>
      </c>
      <c r="S11" s="60">
        <f t="shared" si="0"/>
        <v>0</v>
      </c>
      <c r="T11" s="60">
        <f t="shared" si="1"/>
        <v>0</v>
      </c>
      <c r="U11" s="60">
        <f t="shared" si="2"/>
        <v>0</v>
      </c>
      <c r="V11" s="60">
        <f t="shared" si="3"/>
        <v>0</v>
      </c>
      <c r="W11" s="60">
        <f t="shared" si="4"/>
        <v>0</v>
      </c>
      <c r="X11" s="60">
        <f t="shared" si="5"/>
        <v>0</v>
      </c>
      <c r="Y11" s="60">
        <f t="shared" si="6"/>
        <v>0</v>
      </c>
      <c r="Z11" s="60">
        <f t="shared" si="6"/>
        <v>0</v>
      </c>
      <c r="AA11" s="60">
        <f t="shared" si="6"/>
        <v>0</v>
      </c>
      <c r="AB11" s="463"/>
      <c r="AC11" s="456">
        <f t="shared" si="7"/>
        <v>0</v>
      </c>
      <c r="AD11" s="78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</row>
    <row r="12" spans="1:53" s="332" customFormat="1" ht="27.75" customHeight="1" x14ac:dyDescent="0.25">
      <c r="A12" s="47" t="s">
        <v>742</v>
      </c>
      <c r="B12" s="47" t="s">
        <v>743</v>
      </c>
      <c r="C12" s="48" t="s">
        <v>31</v>
      </c>
      <c r="D12" s="48"/>
      <c r="E12" s="178" t="s">
        <v>39</v>
      </c>
      <c r="F12" s="51">
        <v>2</v>
      </c>
      <c r="G12" s="300" t="s">
        <v>750</v>
      </c>
      <c r="H12" s="53" t="s">
        <v>751</v>
      </c>
      <c r="I12" s="67"/>
      <c r="J12" s="68">
        <v>1</v>
      </c>
      <c r="K12" s="376">
        <f t="shared" si="8"/>
        <v>1</v>
      </c>
      <c r="L12" s="376">
        <f t="shared" si="9"/>
        <v>0</v>
      </c>
      <c r="M12" s="70">
        <v>26</v>
      </c>
      <c r="N12" s="71">
        <v>1</v>
      </c>
      <c r="O12" s="392">
        <f t="shared" si="10"/>
        <v>1</v>
      </c>
      <c r="P12" s="392">
        <f t="shared" si="11"/>
        <v>0</v>
      </c>
      <c r="Q12" s="70">
        <v>26</v>
      </c>
      <c r="R12" s="59">
        <f t="shared" si="12"/>
        <v>124.80000000000001</v>
      </c>
      <c r="S12" s="60">
        <f t="shared" si="0"/>
        <v>26</v>
      </c>
      <c r="T12" s="60">
        <f t="shared" si="1"/>
        <v>26</v>
      </c>
      <c r="U12" s="60">
        <f t="shared" si="2"/>
        <v>31.2</v>
      </c>
      <c r="V12" s="60">
        <f t="shared" si="3"/>
        <v>26</v>
      </c>
      <c r="W12" s="60">
        <f t="shared" si="4"/>
        <v>7.8</v>
      </c>
      <c r="X12" s="60">
        <f t="shared" si="5"/>
        <v>7.8</v>
      </c>
      <c r="Y12" s="60">
        <f t="shared" si="6"/>
        <v>52</v>
      </c>
      <c r="Z12" s="60">
        <f t="shared" si="6"/>
        <v>33.799999999999997</v>
      </c>
      <c r="AA12" s="60">
        <f t="shared" si="6"/>
        <v>39</v>
      </c>
      <c r="AB12" s="463"/>
      <c r="AC12" s="456">
        <f t="shared" si="7"/>
        <v>0</v>
      </c>
      <c r="AD12" s="78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</row>
    <row r="13" spans="1:53" s="332" customFormat="1" ht="27.75" customHeight="1" x14ac:dyDescent="0.25">
      <c r="A13" s="47" t="s">
        <v>742</v>
      </c>
      <c r="B13" s="47" t="s">
        <v>743</v>
      </c>
      <c r="C13" s="48" t="s">
        <v>31</v>
      </c>
      <c r="D13" s="48"/>
      <c r="E13" s="73" t="s">
        <v>44</v>
      </c>
      <c r="F13" s="74">
        <v>2</v>
      </c>
      <c r="G13" s="464" t="s">
        <v>750</v>
      </c>
      <c r="H13" s="465" t="s">
        <v>752</v>
      </c>
      <c r="I13" s="466"/>
      <c r="J13" s="467"/>
      <c r="K13" s="468"/>
      <c r="L13" s="468"/>
      <c r="M13" s="469"/>
      <c r="N13" s="470"/>
      <c r="O13" s="468"/>
      <c r="P13" s="468"/>
      <c r="Q13" s="469"/>
      <c r="R13" s="59">
        <f t="shared" si="12"/>
        <v>0</v>
      </c>
      <c r="S13" s="60">
        <f t="shared" si="0"/>
        <v>0</v>
      </c>
      <c r="T13" s="60">
        <f t="shared" si="1"/>
        <v>0</v>
      </c>
      <c r="U13" s="60">
        <f t="shared" si="2"/>
        <v>0</v>
      </c>
      <c r="V13" s="60">
        <f t="shared" si="3"/>
        <v>0</v>
      </c>
      <c r="W13" s="60">
        <f t="shared" si="4"/>
        <v>0</v>
      </c>
      <c r="X13" s="60">
        <f t="shared" si="5"/>
        <v>0</v>
      </c>
      <c r="Y13" s="60">
        <f t="shared" si="6"/>
        <v>0</v>
      </c>
      <c r="Z13" s="60">
        <f t="shared" si="6"/>
        <v>0</v>
      </c>
      <c r="AA13" s="60">
        <f t="shared" si="6"/>
        <v>0</v>
      </c>
      <c r="AB13" s="463"/>
      <c r="AC13" s="456">
        <f t="shared" si="7"/>
        <v>0</v>
      </c>
      <c r="AD13" s="78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</row>
    <row r="14" spans="1:53" s="332" customFormat="1" ht="27.75" customHeight="1" x14ac:dyDescent="0.25">
      <c r="A14" s="47" t="s">
        <v>742</v>
      </c>
      <c r="B14" s="47" t="s">
        <v>743</v>
      </c>
      <c r="C14" s="48" t="s">
        <v>31</v>
      </c>
      <c r="D14" s="48"/>
      <c r="E14" s="186" t="s">
        <v>177</v>
      </c>
      <c r="F14" s="222">
        <v>4</v>
      </c>
      <c r="G14" s="471" t="s">
        <v>753</v>
      </c>
      <c r="H14" s="187" t="s">
        <v>754</v>
      </c>
      <c r="I14" s="67"/>
      <c r="J14" s="68">
        <v>1</v>
      </c>
      <c r="K14" s="376">
        <f t="shared" si="8"/>
        <v>1</v>
      </c>
      <c r="L14" s="376">
        <f t="shared" si="9"/>
        <v>0</v>
      </c>
      <c r="M14" s="70">
        <v>26</v>
      </c>
      <c r="N14" s="71">
        <v>1</v>
      </c>
      <c r="O14" s="392">
        <f t="shared" si="10"/>
        <v>1</v>
      </c>
      <c r="P14" s="392">
        <f t="shared" si="11"/>
        <v>0</v>
      </c>
      <c r="Q14" s="70">
        <v>26</v>
      </c>
      <c r="R14" s="59">
        <f t="shared" si="12"/>
        <v>124.80000000000001</v>
      </c>
      <c r="S14" s="60">
        <f t="shared" si="0"/>
        <v>26</v>
      </c>
      <c r="T14" s="60">
        <f t="shared" si="1"/>
        <v>26</v>
      </c>
      <c r="U14" s="60">
        <f t="shared" si="2"/>
        <v>31.2</v>
      </c>
      <c r="V14" s="60">
        <f t="shared" si="3"/>
        <v>26</v>
      </c>
      <c r="W14" s="60">
        <f t="shared" si="4"/>
        <v>7.8</v>
      </c>
      <c r="X14" s="60">
        <f t="shared" si="5"/>
        <v>7.8</v>
      </c>
      <c r="Y14" s="60">
        <f t="shared" si="6"/>
        <v>52</v>
      </c>
      <c r="Z14" s="60">
        <f t="shared" si="6"/>
        <v>33.799999999999997</v>
      </c>
      <c r="AA14" s="60">
        <f t="shared" si="6"/>
        <v>39</v>
      </c>
      <c r="AB14" s="463"/>
      <c r="AC14" s="456">
        <f t="shared" si="7"/>
        <v>0</v>
      </c>
      <c r="AD14" s="78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</row>
    <row r="15" spans="1:53" s="332" customFormat="1" ht="27.75" customHeight="1" x14ac:dyDescent="0.25">
      <c r="A15" s="47" t="s">
        <v>742</v>
      </c>
      <c r="B15" s="47" t="s">
        <v>743</v>
      </c>
      <c r="C15" s="48" t="s">
        <v>31</v>
      </c>
      <c r="D15" s="48"/>
      <c r="E15" s="432" t="s">
        <v>656</v>
      </c>
      <c r="F15" s="51">
        <v>3</v>
      </c>
      <c r="G15" s="300" t="s">
        <v>746</v>
      </c>
      <c r="H15" s="53" t="s">
        <v>747</v>
      </c>
      <c r="I15" s="67"/>
      <c r="J15" s="68"/>
      <c r="K15" s="376">
        <f t="shared" si="8"/>
        <v>0</v>
      </c>
      <c r="L15" s="376">
        <f t="shared" si="9"/>
        <v>0</v>
      </c>
      <c r="M15" s="70"/>
      <c r="N15" s="71">
        <v>1</v>
      </c>
      <c r="O15" s="392">
        <f t="shared" si="10"/>
        <v>1</v>
      </c>
      <c r="P15" s="392">
        <f t="shared" si="11"/>
        <v>0</v>
      </c>
      <c r="Q15" s="70">
        <v>26</v>
      </c>
      <c r="R15" s="59">
        <f t="shared" si="12"/>
        <v>41.6</v>
      </c>
      <c r="S15" s="60">
        <f t="shared" si="0"/>
        <v>0</v>
      </c>
      <c r="T15" s="60">
        <f t="shared" si="1"/>
        <v>0</v>
      </c>
      <c r="U15" s="60">
        <f t="shared" si="2"/>
        <v>0</v>
      </c>
      <c r="V15" s="60">
        <f t="shared" si="3"/>
        <v>26</v>
      </c>
      <c r="W15" s="60">
        <f t="shared" si="4"/>
        <v>7.8</v>
      </c>
      <c r="X15" s="60">
        <f t="shared" si="5"/>
        <v>7.8</v>
      </c>
      <c r="Y15" s="60">
        <f t="shared" si="6"/>
        <v>26</v>
      </c>
      <c r="Z15" s="60">
        <f t="shared" si="6"/>
        <v>7.8</v>
      </c>
      <c r="AA15" s="60">
        <f t="shared" si="6"/>
        <v>7.8</v>
      </c>
      <c r="AB15" s="463"/>
      <c r="AC15" s="456">
        <f t="shared" si="7"/>
        <v>0</v>
      </c>
      <c r="AD15" s="78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</row>
    <row r="16" spans="1:53" s="332" customFormat="1" ht="27.75" hidden="1" customHeight="1" x14ac:dyDescent="0.25">
      <c r="A16" s="47" t="s">
        <v>742</v>
      </c>
      <c r="B16" s="47" t="s">
        <v>743</v>
      </c>
      <c r="C16" s="48" t="s">
        <v>31</v>
      </c>
      <c r="D16" s="48"/>
      <c r="E16" s="81"/>
      <c r="F16" s="81"/>
      <c r="G16" s="82"/>
      <c r="H16" s="118"/>
      <c r="I16" s="80"/>
      <c r="J16" s="68"/>
      <c r="K16" s="376">
        <f t="shared" si="8"/>
        <v>0</v>
      </c>
      <c r="L16" s="376">
        <f t="shared" si="9"/>
        <v>0</v>
      </c>
      <c r="M16" s="70"/>
      <c r="N16" s="71"/>
      <c r="O16" s="392">
        <f t="shared" si="10"/>
        <v>0</v>
      </c>
      <c r="P16" s="392">
        <f t="shared" si="11"/>
        <v>0</v>
      </c>
      <c r="Q16" s="70"/>
      <c r="R16" s="59">
        <f t="shared" si="12"/>
        <v>0</v>
      </c>
      <c r="S16" s="60">
        <f t="shared" si="0"/>
        <v>0</v>
      </c>
      <c r="T16" s="60">
        <f t="shared" si="1"/>
        <v>0</v>
      </c>
      <c r="U16" s="60">
        <f t="shared" si="2"/>
        <v>0</v>
      </c>
      <c r="V16" s="60">
        <f t="shared" si="3"/>
        <v>0</v>
      </c>
      <c r="W16" s="60">
        <f t="shared" si="4"/>
        <v>0</v>
      </c>
      <c r="X16" s="60">
        <f t="shared" si="5"/>
        <v>0</v>
      </c>
      <c r="Y16" s="60">
        <f t="shared" si="6"/>
        <v>0</v>
      </c>
      <c r="Z16" s="60">
        <f t="shared" si="6"/>
        <v>0</v>
      </c>
      <c r="AA16" s="60">
        <f t="shared" si="6"/>
        <v>0</v>
      </c>
      <c r="AB16" s="463"/>
      <c r="AC16" s="456">
        <f t="shared" si="7"/>
        <v>0</v>
      </c>
      <c r="AD16" s="78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</row>
    <row r="17" spans="1:53" s="332" customFormat="1" ht="27.75" hidden="1" customHeight="1" x14ac:dyDescent="0.25">
      <c r="A17" s="47" t="s">
        <v>742</v>
      </c>
      <c r="B17" s="47" t="s">
        <v>743</v>
      </c>
      <c r="C17" s="48" t="s">
        <v>31</v>
      </c>
      <c r="D17" s="48"/>
      <c r="E17" s="81"/>
      <c r="F17" s="81"/>
      <c r="G17" s="82"/>
      <c r="H17" s="53"/>
      <c r="I17" s="67"/>
      <c r="J17" s="68"/>
      <c r="K17" s="376">
        <f t="shared" si="8"/>
        <v>0</v>
      </c>
      <c r="L17" s="376">
        <f t="shared" si="9"/>
        <v>0</v>
      </c>
      <c r="M17" s="70"/>
      <c r="N17" s="71"/>
      <c r="O17" s="392">
        <f t="shared" si="10"/>
        <v>0</v>
      </c>
      <c r="P17" s="392">
        <f t="shared" si="11"/>
        <v>0</v>
      </c>
      <c r="Q17" s="70"/>
      <c r="R17" s="59">
        <f t="shared" si="12"/>
        <v>0</v>
      </c>
      <c r="S17" s="60">
        <f t="shared" si="0"/>
        <v>0</v>
      </c>
      <c r="T17" s="60">
        <f t="shared" si="1"/>
        <v>0</v>
      </c>
      <c r="U17" s="60">
        <f t="shared" si="2"/>
        <v>0</v>
      </c>
      <c r="V17" s="60">
        <f t="shared" si="3"/>
        <v>0</v>
      </c>
      <c r="W17" s="60">
        <f t="shared" si="4"/>
        <v>0</v>
      </c>
      <c r="X17" s="60">
        <f t="shared" si="5"/>
        <v>0</v>
      </c>
      <c r="Y17" s="60">
        <f t="shared" si="6"/>
        <v>0</v>
      </c>
      <c r="Z17" s="60">
        <f t="shared" si="6"/>
        <v>0</v>
      </c>
      <c r="AA17" s="60">
        <f t="shared" si="6"/>
        <v>0</v>
      </c>
      <c r="AB17" s="463"/>
      <c r="AC17" s="456">
        <f t="shared" si="7"/>
        <v>0</v>
      </c>
      <c r="AD17" s="78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</row>
    <row r="18" spans="1:53" s="332" customFormat="1" ht="27.75" hidden="1" customHeight="1" x14ac:dyDescent="0.25">
      <c r="A18" s="47" t="s">
        <v>742</v>
      </c>
      <c r="B18" s="47" t="s">
        <v>743</v>
      </c>
      <c r="C18" s="48" t="s">
        <v>31</v>
      </c>
      <c r="D18" s="48"/>
      <c r="E18" s="81"/>
      <c r="F18" s="81"/>
      <c r="G18" s="82"/>
      <c r="H18" s="53"/>
      <c r="I18" s="67"/>
      <c r="J18" s="68"/>
      <c r="K18" s="376">
        <f t="shared" si="8"/>
        <v>0</v>
      </c>
      <c r="L18" s="376">
        <f t="shared" si="9"/>
        <v>0</v>
      </c>
      <c r="M18" s="70"/>
      <c r="N18" s="71"/>
      <c r="O18" s="392">
        <f t="shared" si="10"/>
        <v>0</v>
      </c>
      <c r="P18" s="392">
        <f t="shared" si="11"/>
        <v>0</v>
      </c>
      <c r="Q18" s="70"/>
      <c r="R18" s="59">
        <f t="shared" si="12"/>
        <v>0</v>
      </c>
      <c r="S18" s="60">
        <f t="shared" si="0"/>
        <v>0</v>
      </c>
      <c r="T18" s="60">
        <f t="shared" si="1"/>
        <v>0</v>
      </c>
      <c r="U18" s="60">
        <f t="shared" si="2"/>
        <v>0</v>
      </c>
      <c r="V18" s="60">
        <f t="shared" si="3"/>
        <v>0</v>
      </c>
      <c r="W18" s="60">
        <f t="shared" si="4"/>
        <v>0</v>
      </c>
      <c r="X18" s="60">
        <f t="shared" si="5"/>
        <v>0</v>
      </c>
      <c r="Y18" s="60">
        <f t="shared" si="6"/>
        <v>0</v>
      </c>
      <c r="Z18" s="60">
        <f t="shared" si="6"/>
        <v>0</v>
      </c>
      <c r="AA18" s="60">
        <f t="shared" si="6"/>
        <v>0</v>
      </c>
      <c r="AB18" s="463"/>
      <c r="AC18" s="456">
        <f t="shared" si="7"/>
        <v>0</v>
      </c>
      <c r="AD18" s="78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</row>
    <row r="19" spans="1:53" s="85" customFormat="1" ht="27.75" hidden="1" customHeight="1" x14ac:dyDescent="0.25">
      <c r="A19" s="47" t="s">
        <v>742</v>
      </c>
      <c r="B19" s="47" t="s">
        <v>743</v>
      </c>
      <c r="C19" s="48" t="s">
        <v>31</v>
      </c>
      <c r="D19" s="48"/>
      <c r="E19" s="81"/>
      <c r="F19" s="81"/>
      <c r="G19" s="82"/>
      <c r="H19" s="53"/>
      <c r="I19" s="67"/>
      <c r="J19" s="68"/>
      <c r="K19" s="376">
        <f t="shared" si="8"/>
        <v>0</v>
      </c>
      <c r="L19" s="376">
        <f t="shared" si="9"/>
        <v>0</v>
      </c>
      <c r="M19" s="70"/>
      <c r="N19" s="71"/>
      <c r="O19" s="392">
        <f t="shared" si="10"/>
        <v>0</v>
      </c>
      <c r="P19" s="392">
        <f t="shared" si="11"/>
        <v>0</v>
      </c>
      <c r="Q19" s="70"/>
      <c r="R19" s="59">
        <f t="shared" si="12"/>
        <v>0</v>
      </c>
      <c r="S19" s="60">
        <f t="shared" si="0"/>
        <v>0</v>
      </c>
      <c r="T19" s="60">
        <f t="shared" si="1"/>
        <v>0</v>
      </c>
      <c r="U19" s="60">
        <f t="shared" si="2"/>
        <v>0</v>
      </c>
      <c r="V19" s="60">
        <f t="shared" si="3"/>
        <v>0</v>
      </c>
      <c r="W19" s="60">
        <f t="shared" si="4"/>
        <v>0</v>
      </c>
      <c r="X19" s="60">
        <f t="shared" si="5"/>
        <v>0</v>
      </c>
      <c r="Y19" s="60">
        <f t="shared" si="6"/>
        <v>0</v>
      </c>
      <c r="Z19" s="60">
        <f t="shared" si="6"/>
        <v>0</v>
      </c>
      <c r="AA19" s="60">
        <f t="shared" si="6"/>
        <v>0</v>
      </c>
      <c r="AB19" s="463"/>
      <c r="AC19" s="456">
        <f t="shared" si="7"/>
        <v>0</v>
      </c>
      <c r="AD19" s="83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</row>
    <row r="20" spans="1:53" s="332" customFormat="1" ht="27.75" customHeight="1" x14ac:dyDescent="0.25">
      <c r="A20" s="86" t="s">
        <v>742</v>
      </c>
      <c r="B20" s="86" t="s">
        <v>743</v>
      </c>
      <c r="C20" s="87" t="s">
        <v>31</v>
      </c>
      <c r="D20" s="87"/>
      <c r="E20" s="88" t="s">
        <v>28</v>
      </c>
      <c r="F20" s="88"/>
      <c r="G20" s="89"/>
      <c r="H20" s="90"/>
      <c r="I20" s="91"/>
      <c r="J20" s="92"/>
      <c r="K20" s="93">
        <f t="shared" si="8"/>
        <v>0</v>
      </c>
      <c r="L20" s="93">
        <f t="shared" si="9"/>
        <v>0</v>
      </c>
      <c r="M20" s="94"/>
      <c r="N20" s="95"/>
      <c r="O20" s="96">
        <f t="shared" si="10"/>
        <v>0</v>
      </c>
      <c r="P20" s="96">
        <f t="shared" si="11"/>
        <v>0</v>
      </c>
      <c r="Q20" s="94"/>
      <c r="R20" s="97">
        <f>J20*M20*$R$8</f>
        <v>0</v>
      </c>
      <c r="S20" s="98">
        <f>J20*M20*$S$8</f>
        <v>0</v>
      </c>
      <c r="T20" s="98">
        <f>K20*M20*$T$8</f>
        <v>0</v>
      </c>
      <c r="U20" s="98">
        <f>J20*M20*$U$8</f>
        <v>0</v>
      </c>
      <c r="V20" s="98">
        <f t="shared" si="3"/>
        <v>0</v>
      </c>
      <c r="W20" s="98">
        <f t="shared" si="4"/>
        <v>0</v>
      </c>
      <c r="X20" s="98">
        <f t="shared" si="5"/>
        <v>0</v>
      </c>
      <c r="Y20" s="98">
        <f t="shared" si="6"/>
        <v>0</v>
      </c>
      <c r="Z20" s="98">
        <f t="shared" si="6"/>
        <v>0</v>
      </c>
      <c r="AA20" s="98">
        <f t="shared" si="6"/>
        <v>0</v>
      </c>
      <c r="AB20" s="99"/>
      <c r="AC20" s="100">
        <f t="shared" si="7"/>
        <v>0</v>
      </c>
      <c r="AD20" s="78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</row>
    <row r="21" spans="1:53" s="388" customFormat="1" ht="27.75" customHeight="1" thickBot="1" x14ac:dyDescent="0.3">
      <c r="A21" s="102" t="s">
        <v>742</v>
      </c>
      <c r="B21" s="102" t="s">
        <v>743</v>
      </c>
      <c r="C21" s="103" t="s">
        <v>31</v>
      </c>
      <c r="D21" s="103"/>
      <c r="E21" s="104"/>
      <c r="F21" s="104"/>
      <c r="G21" s="105"/>
      <c r="H21" s="106" t="s">
        <v>55</v>
      </c>
      <c r="I21" s="107"/>
      <c r="J21" s="108"/>
      <c r="K21" s="109"/>
      <c r="L21" s="109"/>
      <c r="M21" s="110"/>
      <c r="N21" s="111"/>
      <c r="O21" s="109"/>
      <c r="P21" s="109"/>
      <c r="Q21" s="110"/>
      <c r="R21" s="112">
        <f>SUM(R9:R20)</f>
        <v>442.00000000000006</v>
      </c>
      <c r="S21" s="113">
        <f t="shared" ref="S21:AA21" si="13">SUM(S9:S20)</f>
        <v>65</v>
      </c>
      <c r="T21" s="113">
        <f t="shared" si="13"/>
        <v>65</v>
      </c>
      <c r="U21" s="113">
        <f t="shared" si="13"/>
        <v>78</v>
      </c>
      <c r="V21" s="113">
        <f t="shared" si="13"/>
        <v>156</v>
      </c>
      <c r="W21" s="113">
        <f t="shared" si="13"/>
        <v>31.2</v>
      </c>
      <c r="X21" s="113">
        <f t="shared" si="13"/>
        <v>46.8</v>
      </c>
      <c r="Y21" s="113">
        <f t="shared" si="13"/>
        <v>221</v>
      </c>
      <c r="Z21" s="113">
        <f t="shared" si="13"/>
        <v>96.199999999999989</v>
      </c>
      <c r="AA21" s="113">
        <f t="shared" si="13"/>
        <v>124.8</v>
      </c>
      <c r="AB21" s="472"/>
      <c r="AC21" s="456"/>
      <c r="AD21" s="473">
        <f>R21/1800/0.6</f>
        <v>0.40925925925925932</v>
      </c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</row>
    <row r="22" spans="1:53" s="332" customFormat="1" ht="27.75" customHeight="1" thickTop="1" x14ac:dyDescent="0.25">
      <c r="A22" s="116" t="s">
        <v>755</v>
      </c>
      <c r="B22" s="116" t="s">
        <v>756</v>
      </c>
      <c r="C22" s="48" t="s">
        <v>58</v>
      </c>
      <c r="D22" s="48"/>
      <c r="E22" s="176" t="s">
        <v>32</v>
      </c>
      <c r="F22" s="51">
        <v>5</v>
      </c>
      <c r="G22" s="52" t="s">
        <v>757</v>
      </c>
      <c r="H22" s="53" t="s">
        <v>758</v>
      </c>
      <c r="I22" s="415"/>
      <c r="J22" s="474">
        <v>1</v>
      </c>
      <c r="K22" s="475">
        <f>IF(J22&gt;0, 1, 0)</f>
        <v>1</v>
      </c>
      <c r="L22" s="475">
        <f>J22-K22</f>
        <v>0</v>
      </c>
      <c r="M22" s="476">
        <v>26</v>
      </c>
      <c r="N22" s="477">
        <v>1</v>
      </c>
      <c r="O22" s="475">
        <f>IF(N22&gt;0, 1, 0)</f>
        <v>1</v>
      </c>
      <c r="P22" s="475">
        <f>N22-O22</f>
        <v>0</v>
      </c>
      <c r="Q22" s="478">
        <v>26</v>
      </c>
      <c r="R22" s="59">
        <f t="shared" ref="R22:R32" si="14">(K22*M22*$R$4)+(L22*M22*$R$5)+(O22*Q22*$R$6)+(P22*Q22*$R$7)</f>
        <v>124.80000000000001</v>
      </c>
      <c r="S22" s="60">
        <f t="shared" ref="S22:S32" si="15">J22*M22*$S$4</f>
        <v>26</v>
      </c>
      <c r="T22" s="60">
        <f t="shared" ref="T22:T32" si="16">K22*M22*$T$4</f>
        <v>26</v>
      </c>
      <c r="U22" s="60">
        <f t="shared" ref="U22:U32" si="17">J22*M22*$U$4</f>
        <v>31.2</v>
      </c>
      <c r="V22" s="60">
        <f t="shared" ref="V22:V33" si="18">N22*Q22*$V$6</f>
        <v>26</v>
      </c>
      <c r="W22" s="60">
        <f t="shared" ref="W22:W33" si="19">O22*Q22*$W$6</f>
        <v>7.8</v>
      </c>
      <c r="X22" s="60">
        <f t="shared" ref="X22:X33" si="20">N22*Q22*$X$6</f>
        <v>7.8</v>
      </c>
      <c r="Y22" s="60">
        <f t="shared" ref="Y22:AA33" si="21">S22+V22</f>
        <v>52</v>
      </c>
      <c r="Z22" s="60">
        <f t="shared" si="21"/>
        <v>33.799999999999997</v>
      </c>
      <c r="AA22" s="60">
        <f t="shared" si="21"/>
        <v>39</v>
      </c>
      <c r="AB22" s="463"/>
      <c r="AC22" s="456">
        <f t="shared" ref="AC22:AC33" si="22">R22-Y22-Z22-AA22</f>
        <v>0</v>
      </c>
      <c r="AD22" s="78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</row>
    <row r="23" spans="1:53" s="332" customFormat="1" ht="27.75" customHeight="1" x14ac:dyDescent="0.25">
      <c r="A23" s="116" t="s">
        <v>755</v>
      </c>
      <c r="B23" s="116" t="s">
        <v>756</v>
      </c>
      <c r="C23" s="48" t="s">
        <v>58</v>
      </c>
      <c r="D23" s="48"/>
      <c r="E23" s="176" t="s">
        <v>32</v>
      </c>
      <c r="F23" s="51">
        <v>6</v>
      </c>
      <c r="G23" s="75" t="s">
        <v>759</v>
      </c>
      <c r="H23" s="76" t="s">
        <v>760</v>
      </c>
      <c r="I23" s="67"/>
      <c r="J23" s="68"/>
      <c r="K23" s="376">
        <f t="shared" ref="K23:K33" si="23">IF(J23&gt;0, 1, 0)</f>
        <v>0</v>
      </c>
      <c r="L23" s="376">
        <f t="shared" ref="L23:L33" si="24">J23-K23</f>
        <v>0</v>
      </c>
      <c r="M23" s="70"/>
      <c r="N23" s="71"/>
      <c r="O23" s="392">
        <f t="shared" ref="O23:O33" si="25">IF(N23&gt;0, 1, 0)</f>
        <v>0</v>
      </c>
      <c r="P23" s="392">
        <f t="shared" ref="P23:P33" si="26">N23-O23</f>
        <v>0</v>
      </c>
      <c r="Q23" s="70"/>
      <c r="R23" s="59">
        <f t="shared" si="14"/>
        <v>0</v>
      </c>
      <c r="S23" s="60">
        <f t="shared" si="15"/>
        <v>0</v>
      </c>
      <c r="T23" s="60">
        <f t="shared" si="16"/>
        <v>0</v>
      </c>
      <c r="U23" s="60">
        <f t="shared" si="17"/>
        <v>0</v>
      </c>
      <c r="V23" s="60">
        <f t="shared" si="18"/>
        <v>0</v>
      </c>
      <c r="W23" s="60">
        <f t="shared" si="19"/>
        <v>0</v>
      </c>
      <c r="X23" s="60">
        <f t="shared" si="20"/>
        <v>0</v>
      </c>
      <c r="Y23" s="60">
        <f t="shared" si="21"/>
        <v>0</v>
      </c>
      <c r="Z23" s="60">
        <f t="shared" si="21"/>
        <v>0</v>
      </c>
      <c r="AA23" s="60">
        <f t="shared" si="21"/>
        <v>0</v>
      </c>
      <c r="AB23" s="463"/>
      <c r="AC23" s="456">
        <f t="shared" si="22"/>
        <v>0</v>
      </c>
      <c r="AD23" s="78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</row>
    <row r="24" spans="1:53" s="332" customFormat="1" ht="27.75" customHeight="1" x14ac:dyDescent="0.25">
      <c r="A24" s="116" t="s">
        <v>755</v>
      </c>
      <c r="B24" s="116" t="s">
        <v>756</v>
      </c>
      <c r="C24" s="48" t="s">
        <v>58</v>
      </c>
      <c r="D24" s="48"/>
      <c r="E24" s="73" t="s">
        <v>37</v>
      </c>
      <c r="F24" s="74">
        <v>5</v>
      </c>
      <c r="G24" s="75" t="s">
        <v>757</v>
      </c>
      <c r="H24" s="76" t="s">
        <v>761</v>
      </c>
      <c r="I24" s="67"/>
      <c r="J24" s="68"/>
      <c r="K24" s="376">
        <f t="shared" si="23"/>
        <v>0</v>
      </c>
      <c r="L24" s="376">
        <f t="shared" si="24"/>
        <v>0</v>
      </c>
      <c r="M24" s="70"/>
      <c r="N24" s="71"/>
      <c r="O24" s="392">
        <f t="shared" si="25"/>
        <v>0</v>
      </c>
      <c r="P24" s="392">
        <f t="shared" si="26"/>
        <v>0</v>
      </c>
      <c r="Q24" s="70"/>
      <c r="R24" s="59">
        <f t="shared" si="14"/>
        <v>0</v>
      </c>
      <c r="S24" s="60">
        <f t="shared" si="15"/>
        <v>0</v>
      </c>
      <c r="T24" s="60">
        <f t="shared" si="16"/>
        <v>0</v>
      </c>
      <c r="U24" s="60">
        <f t="shared" si="17"/>
        <v>0</v>
      </c>
      <c r="V24" s="60">
        <f t="shared" si="18"/>
        <v>0</v>
      </c>
      <c r="W24" s="60">
        <f t="shared" si="19"/>
        <v>0</v>
      </c>
      <c r="X24" s="60">
        <f t="shared" si="20"/>
        <v>0</v>
      </c>
      <c r="Y24" s="60">
        <f t="shared" si="21"/>
        <v>0</v>
      </c>
      <c r="Z24" s="60">
        <f t="shared" si="21"/>
        <v>0</v>
      </c>
      <c r="AA24" s="60">
        <f t="shared" si="21"/>
        <v>0</v>
      </c>
      <c r="AB24" s="463"/>
      <c r="AC24" s="456">
        <f t="shared" si="22"/>
        <v>0</v>
      </c>
      <c r="AD24" s="78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</row>
    <row r="25" spans="1:53" s="332" customFormat="1" ht="27.75" customHeight="1" x14ac:dyDescent="0.25">
      <c r="A25" s="116" t="s">
        <v>755</v>
      </c>
      <c r="B25" s="116" t="s">
        <v>756</v>
      </c>
      <c r="C25" s="48" t="s">
        <v>58</v>
      </c>
      <c r="D25" s="48"/>
      <c r="E25" s="178" t="s">
        <v>39</v>
      </c>
      <c r="F25" s="51">
        <v>2</v>
      </c>
      <c r="G25" s="52" t="s">
        <v>762</v>
      </c>
      <c r="H25" s="53" t="s">
        <v>763</v>
      </c>
      <c r="I25" s="67"/>
      <c r="J25" s="68"/>
      <c r="K25" s="376">
        <f t="shared" si="23"/>
        <v>0</v>
      </c>
      <c r="L25" s="376">
        <f t="shared" si="24"/>
        <v>0</v>
      </c>
      <c r="M25" s="70"/>
      <c r="N25" s="71"/>
      <c r="O25" s="392">
        <f t="shared" si="25"/>
        <v>0</v>
      </c>
      <c r="P25" s="392">
        <f t="shared" si="26"/>
        <v>0</v>
      </c>
      <c r="Q25" s="70"/>
      <c r="R25" s="59">
        <f t="shared" si="14"/>
        <v>0</v>
      </c>
      <c r="S25" s="60">
        <f t="shared" si="15"/>
        <v>0</v>
      </c>
      <c r="T25" s="60">
        <f t="shared" si="16"/>
        <v>0</v>
      </c>
      <c r="U25" s="60">
        <f t="shared" si="17"/>
        <v>0</v>
      </c>
      <c r="V25" s="60">
        <f t="shared" si="18"/>
        <v>0</v>
      </c>
      <c r="W25" s="60">
        <f t="shared" si="19"/>
        <v>0</v>
      </c>
      <c r="X25" s="60">
        <f t="shared" si="20"/>
        <v>0</v>
      </c>
      <c r="Y25" s="60">
        <f t="shared" si="21"/>
        <v>0</v>
      </c>
      <c r="Z25" s="60">
        <f t="shared" si="21"/>
        <v>0</v>
      </c>
      <c r="AA25" s="60">
        <f t="shared" si="21"/>
        <v>0</v>
      </c>
      <c r="AB25" s="463"/>
      <c r="AC25" s="456">
        <f t="shared" si="22"/>
        <v>0</v>
      </c>
      <c r="AD25" s="78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</row>
    <row r="26" spans="1:53" s="332" customFormat="1" ht="27.75" customHeight="1" x14ac:dyDescent="0.25">
      <c r="A26" s="116" t="s">
        <v>755</v>
      </c>
      <c r="B26" s="116" t="s">
        <v>756</v>
      </c>
      <c r="C26" s="48" t="s">
        <v>58</v>
      </c>
      <c r="D26" s="48"/>
      <c r="E26" s="178" t="s">
        <v>39</v>
      </c>
      <c r="F26" s="51">
        <v>2</v>
      </c>
      <c r="G26" s="52" t="s">
        <v>764</v>
      </c>
      <c r="H26" s="53" t="s">
        <v>765</v>
      </c>
      <c r="I26" s="67"/>
      <c r="J26" s="474">
        <v>1</v>
      </c>
      <c r="K26" s="475">
        <f t="shared" si="23"/>
        <v>1</v>
      </c>
      <c r="L26" s="475">
        <f t="shared" si="24"/>
        <v>0</v>
      </c>
      <c r="M26" s="476">
        <v>26</v>
      </c>
      <c r="N26" s="477">
        <v>1</v>
      </c>
      <c r="O26" s="475">
        <f t="shared" si="25"/>
        <v>1</v>
      </c>
      <c r="P26" s="475">
        <f t="shared" si="26"/>
        <v>0</v>
      </c>
      <c r="Q26" s="476">
        <v>26</v>
      </c>
      <c r="R26" s="59">
        <f t="shared" si="14"/>
        <v>124.80000000000001</v>
      </c>
      <c r="S26" s="60">
        <f t="shared" si="15"/>
        <v>26</v>
      </c>
      <c r="T26" s="60">
        <f t="shared" si="16"/>
        <v>26</v>
      </c>
      <c r="U26" s="60">
        <f t="shared" si="17"/>
        <v>31.2</v>
      </c>
      <c r="V26" s="60">
        <f t="shared" si="18"/>
        <v>26</v>
      </c>
      <c r="W26" s="60">
        <f t="shared" si="19"/>
        <v>7.8</v>
      </c>
      <c r="X26" s="60">
        <f t="shared" si="20"/>
        <v>7.8</v>
      </c>
      <c r="Y26" s="60">
        <f t="shared" si="21"/>
        <v>52</v>
      </c>
      <c r="Z26" s="60">
        <f t="shared" si="21"/>
        <v>33.799999999999997</v>
      </c>
      <c r="AA26" s="60">
        <f t="shared" si="21"/>
        <v>39</v>
      </c>
      <c r="AB26" s="463"/>
      <c r="AC26" s="456">
        <f t="shared" si="22"/>
        <v>0</v>
      </c>
      <c r="AD26" s="78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</row>
    <row r="27" spans="1:53" s="332" customFormat="1" ht="27.75" customHeight="1" x14ac:dyDescent="0.25">
      <c r="A27" s="116" t="s">
        <v>755</v>
      </c>
      <c r="B27" s="116" t="s">
        <v>756</v>
      </c>
      <c r="C27" s="48" t="s">
        <v>58</v>
      </c>
      <c r="D27" s="48"/>
      <c r="E27" s="180" t="s">
        <v>47</v>
      </c>
      <c r="F27" s="51">
        <v>6</v>
      </c>
      <c r="G27" s="52" t="s">
        <v>766</v>
      </c>
      <c r="H27" s="53" t="s">
        <v>767</v>
      </c>
      <c r="I27" s="67"/>
      <c r="J27" s="474">
        <v>1</v>
      </c>
      <c r="K27" s="475">
        <f t="shared" si="23"/>
        <v>1</v>
      </c>
      <c r="L27" s="475">
        <f t="shared" si="24"/>
        <v>0</v>
      </c>
      <c r="M27" s="476">
        <v>26</v>
      </c>
      <c r="N27" s="565">
        <v>1</v>
      </c>
      <c r="O27" s="566">
        <f t="shared" si="25"/>
        <v>1</v>
      </c>
      <c r="P27" s="566">
        <f t="shared" si="26"/>
        <v>0</v>
      </c>
      <c r="Q27" s="567">
        <v>13</v>
      </c>
      <c r="R27" s="59">
        <f t="shared" si="14"/>
        <v>104</v>
      </c>
      <c r="S27" s="60">
        <f t="shared" si="15"/>
        <v>26</v>
      </c>
      <c r="T27" s="60">
        <f t="shared" si="16"/>
        <v>26</v>
      </c>
      <c r="U27" s="60">
        <f t="shared" si="17"/>
        <v>31.2</v>
      </c>
      <c r="V27" s="60">
        <f t="shared" si="18"/>
        <v>13</v>
      </c>
      <c r="W27" s="60">
        <f t="shared" si="19"/>
        <v>3.9</v>
      </c>
      <c r="X27" s="60">
        <f t="shared" si="20"/>
        <v>3.9</v>
      </c>
      <c r="Y27" s="60">
        <f t="shared" si="21"/>
        <v>39</v>
      </c>
      <c r="Z27" s="60">
        <f t="shared" si="21"/>
        <v>29.9</v>
      </c>
      <c r="AA27" s="60">
        <f t="shared" si="21"/>
        <v>35.1</v>
      </c>
      <c r="AB27" s="463"/>
      <c r="AC27" s="456">
        <f t="shared" si="22"/>
        <v>0</v>
      </c>
      <c r="AD27" s="497" t="s">
        <v>909</v>
      </c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</row>
    <row r="28" spans="1:53" s="332" customFormat="1" ht="27.75" hidden="1" customHeight="1" x14ac:dyDescent="0.25">
      <c r="A28" s="116" t="s">
        <v>755</v>
      </c>
      <c r="B28" s="116" t="s">
        <v>756</v>
      </c>
      <c r="C28" s="48" t="s">
        <v>58</v>
      </c>
      <c r="D28" s="48"/>
      <c r="E28" s="81"/>
      <c r="F28" s="81"/>
      <c r="G28" s="82"/>
      <c r="H28" s="53"/>
      <c r="I28" s="67"/>
      <c r="J28" s="68"/>
      <c r="K28" s="376">
        <f t="shared" si="23"/>
        <v>0</v>
      </c>
      <c r="L28" s="376">
        <f t="shared" si="24"/>
        <v>0</v>
      </c>
      <c r="M28" s="70"/>
      <c r="N28" s="71"/>
      <c r="O28" s="392">
        <f t="shared" si="25"/>
        <v>0</v>
      </c>
      <c r="P28" s="392">
        <f t="shared" si="26"/>
        <v>0</v>
      </c>
      <c r="Q28" s="70"/>
      <c r="R28" s="59">
        <f t="shared" si="14"/>
        <v>0</v>
      </c>
      <c r="S28" s="60">
        <f t="shared" si="15"/>
        <v>0</v>
      </c>
      <c r="T28" s="60">
        <f t="shared" si="16"/>
        <v>0</v>
      </c>
      <c r="U28" s="60">
        <f t="shared" si="17"/>
        <v>0</v>
      </c>
      <c r="V28" s="60">
        <f t="shared" si="18"/>
        <v>0</v>
      </c>
      <c r="W28" s="60">
        <f t="shared" si="19"/>
        <v>0</v>
      </c>
      <c r="X28" s="60">
        <f t="shared" si="20"/>
        <v>0</v>
      </c>
      <c r="Y28" s="60">
        <f t="shared" si="21"/>
        <v>0</v>
      </c>
      <c r="Z28" s="60">
        <f t="shared" si="21"/>
        <v>0</v>
      </c>
      <c r="AA28" s="60">
        <f t="shared" si="21"/>
        <v>0</v>
      </c>
      <c r="AB28" s="463"/>
      <c r="AC28" s="456">
        <f t="shared" si="22"/>
        <v>0</v>
      </c>
      <c r="AD28" s="78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</row>
    <row r="29" spans="1:53" s="332" customFormat="1" ht="27.75" hidden="1" customHeight="1" x14ac:dyDescent="0.25">
      <c r="A29" s="116" t="s">
        <v>755</v>
      </c>
      <c r="B29" s="116" t="s">
        <v>756</v>
      </c>
      <c r="C29" s="48" t="s">
        <v>58</v>
      </c>
      <c r="D29" s="48"/>
      <c r="E29" s="81"/>
      <c r="F29" s="81"/>
      <c r="G29" s="82"/>
      <c r="H29" s="118"/>
      <c r="I29" s="80"/>
      <c r="J29" s="68"/>
      <c r="K29" s="376">
        <f t="shared" si="23"/>
        <v>0</v>
      </c>
      <c r="L29" s="376">
        <f t="shared" si="24"/>
        <v>0</v>
      </c>
      <c r="M29" s="70"/>
      <c r="N29" s="71"/>
      <c r="O29" s="392">
        <f t="shared" si="25"/>
        <v>0</v>
      </c>
      <c r="P29" s="392">
        <f t="shared" si="26"/>
        <v>0</v>
      </c>
      <c r="Q29" s="70"/>
      <c r="R29" s="59">
        <f t="shared" si="14"/>
        <v>0</v>
      </c>
      <c r="S29" s="60">
        <f t="shared" si="15"/>
        <v>0</v>
      </c>
      <c r="T29" s="60">
        <f t="shared" si="16"/>
        <v>0</v>
      </c>
      <c r="U29" s="60">
        <f t="shared" si="17"/>
        <v>0</v>
      </c>
      <c r="V29" s="60">
        <f t="shared" si="18"/>
        <v>0</v>
      </c>
      <c r="W29" s="60">
        <f t="shared" si="19"/>
        <v>0</v>
      </c>
      <c r="X29" s="60">
        <f t="shared" si="20"/>
        <v>0</v>
      </c>
      <c r="Y29" s="60">
        <f t="shared" si="21"/>
        <v>0</v>
      </c>
      <c r="Z29" s="60">
        <f t="shared" si="21"/>
        <v>0</v>
      </c>
      <c r="AA29" s="60">
        <f t="shared" si="21"/>
        <v>0</v>
      </c>
      <c r="AB29" s="463"/>
      <c r="AC29" s="456">
        <f t="shared" si="22"/>
        <v>0</v>
      </c>
      <c r="AD29" s="78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</row>
    <row r="30" spans="1:53" s="332" customFormat="1" ht="27.75" hidden="1" customHeight="1" x14ac:dyDescent="0.25">
      <c r="A30" s="116" t="s">
        <v>755</v>
      </c>
      <c r="B30" s="116" t="s">
        <v>756</v>
      </c>
      <c r="C30" s="48" t="s">
        <v>58</v>
      </c>
      <c r="D30" s="48"/>
      <c r="E30" s="81"/>
      <c r="F30" s="81"/>
      <c r="G30" s="82"/>
      <c r="H30" s="53"/>
      <c r="I30" s="67"/>
      <c r="J30" s="68"/>
      <c r="K30" s="376">
        <f t="shared" si="23"/>
        <v>0</v>
      </c>
      <c r="L30" s="376">
        <f t="shared" si="24"/>
        <v>0</v>
      </c>
      <c r="M30" s="70"/>
      <c r="N30" s="71"/>
      <c r="O30" s="392">
        <f t="shared" si="25"/>
        <v>0</v>
      </c>
      <c r="P30" s="392">
        <f t="shared" si="26"/>
        <v>0</v>
      </c>
      <c r="Q30" s="70"/>
      <c r="R30" s="59">
        <f t="shared" si="14"/>
        <v>0</v>
      </c>
      <c r="S30" s="60">
        <f t="shared" si="15"/>
        <v>0</v>
      </c>
      <c r="T30" s="60">
        <f t="shared" si="16"/>
        <v>0</v>
      </c>
      <c r="U30" s="60">
        <f t="shared" si="17"/>
        <v>0</v>
      </c>
      <c r="V30" s="60">
        <f t="shared" si="18"/>
        <v>0</v>
      </c>
      <c r="W30" s="60">
        <f t="shared" si="19"/>
        <v>0</v>
      </c>
      <c r="X30" s="60">
        <f t="shared" si="20"/>
        <v>0</v>
      </c>
      <c r="Y30" s="60">
        <f t="shared" si="21"/>
        <v>0</v>
      </c>
      <c r="Z30" s="60">
        <f t="shared" si="21"/>
        <v>0</v>
      </c>
      <c r="AA30" s="60">
        <f t="shared" si="21"/>
        <v>0</v>
      </c>
      <c r="AB30" s="463"/>
      <c r="AC30" s="456">
        <f t="shared" si="22"/>
        <v>0</v>
      </c>
      <c r="AD30" s="78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</row>
    <row r="31" spans="1:53" s="332" customFormat="1" ht="27.75" hidden="1" customHeight="1" x14ac:dyDescent="0.25">
      <c r="A31" s="116" t="s">
        <v>755</v>
      </c>
      <c r="B31" s="116" t="s">
        <v>756</v>
      </c>
      <c r="C31" s="48" t="s">
        <v>58</v>
      </c>
      <c r="D31" s="48"/>
      <c r="E31" s="81"/>
      <c r="F31" s="81"/>
      <c r="G31" s="82"/>
      <c r="H31" s="53"/>
      <c r="I31" s="67"/>
      <c r="J31" s="68"/>
      <c r="K31" s="376">
        <f t="shared" si="23"/>
        <v>0</v>
      </c>
      <c r="L31" s="376">
        <f t="shared" si="24"/>
        <v>0</v>
      </c>
      <c r="M31" s="70"/>
      <c r="N31" s="71"/>
      <c r="O31" s="392">
        <f t="shared" si="25"/>
        <v>0</v>
      </c>
      <c r="P31" s="392">
        <f t="shared" si="26"/>
        <v>0</v>
      </c>
      <c r="Q31" s="70"/>
      <c r="R31" s="59">
        <f t="shared" si="14"/>
        <v>0</v>
      </c>
      <c r="S31" s="60">
        <f t="shared" si="15"/>
        <v>0</v>
      </c>
      <c r="T31" s="60">
        <f t="shared" si="16"/>
        <v>0</v>
      </c>
      <c r="U31" s="60">
        <f t="shared" si="17"/>
        <v>0</v>
      </c>
      <c r="V31" s="60">
        <f t="shared" si="18"/>
        <v>0</v>
      </c>
      <c r="W31" s="60">
        <f t="shared" si="19"/>
        <v>0</v>
      </c>
      <c r="X31" s="60">
        <f t="shared" si="20"/>
        <v>0</v>
      </c>
      <c r="Y31" s="60">
        <f t="shared" si="21"/>
        <v>0</v>
      </c>
      <c r="Z31" s="60">
        <f t="shared" si="21"/>
        <v>0</v>
      </c>
      <c r="AA31" s="60">
        <f t="shared" si="21"/>
        <v>0</v>
      </c>
      <c r="AB31" s="463"/>
      <c r="AC31" s="456">
        <f t="shared" si="22"/>
        <v>0</v>
      </c>
      <c r="AD31" s="78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</row>
    <row r="32" spans="1:53" s="85" customFormat="1" ht="27.75" hidden="1" customHeight="1" x14ac:dyDescent="0.25">
      <c r="A32" s="116" t="s">
        <v>755</v>
      </c>
      <c r="B32" s="116" t="s">
        <v>756</v>
      </c>
      <c r="C32" s="48" t="s">
        <v>58</v>
      </c>
      <c r="D32" s="48"/>
      <c r="E32" s="81"/>
      <c r="F32" s="81"/>
      <c r="G32" s="82"/>
      <c r="H32" s="53"/>
      <c r="I32" s="67"/>
      <c r="J32" s="68"/>
      <c r="K32" s="376">
        <f t="shared" si="23"/>
        <v>0</v>
      </c>
      <c r="L32" s="376">
        <f t="shared" si="24"/>
        <v>0</v>
      </c>
      <c r="M32" s="70"/>
      <c r="N32" s="71"/>
      <c r="O32" s="392">
        <f t="shared" si="25"/>
        <v>0</v>
      </c>
      <c r="P32" s="392">
        <f t="shared" si="26"/>
        <v>0</v>
      </c>
      <c r="Q32" s="70"/>
      <c r="R32" s="59">
        <f t="shared" si="14"/>
        <v>0</v>
      </c>
      <c r="S32" s="60">
        <f t="shared" si="15"/>
        <v>0</v>
      </c>
      <c r="T32" s="60">
        <f t="shared" si="16"/>
        <v>0</v>
      </c>
      <c r="U32" s="60">
        <f t="shared" si="17"/>
        <v>0</v>
      </c>
      <c r="V32" s="60">
        <f t="shared" si="18"/>
        <v>0</v>
      </c>
      <c r="W32" s="60">
        <f t="shared" si="19"/>
        <v>0</v>
      </c>
      <c r="X32" s="60">
        <f t="shared" si="20"/>
        <v>0</v>
      </c>
      <c r="Y32" s="60">
        <f t="shared" si="21"/>
        <v>0</v>
      </c>
      <c r="Z32" s="60">
        <f t="shared" si="21"/>
        <v>0</v>
      </c>
      <c r="AA32" s="60">
        <f t="shared" si="21"/>
        <v>0</v>
      </c>
      <c r="AB32" s="463"/>
      <c r="AC32" s="456">
        <f t="shared" si="22"/>
        <v>0</v>
      </c>
      <c r="AD32" s="83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</row>
    <row r="33" spans="1:53" s="332" customFormat="1" ht="27.75" customHeight="1" x14ac:dyDescent="0.25">
      <c r="A33" s="86" t="s">
        <v>755</v>
      </c>
      <c r="B33" s="86" t="s">
        <v>756</v>
      </c>
      <c r="C33" s="87"/>
      <c r="D33" s="87"/>
      <c r="E33" s="88" t="s">
        <v>28</v>
      </c>
      <c r="F33" s="88"/>
      <c r="G33" s="89"/>
      <c r="H33" s="90"/>
      <c r="I33" s="91"/>
      <c r="J33" s="92"/>
      <c r="K33" s="93">
        <f t="shared" si="23"/>
        <v>0</v>
      </c>
      <c r="L33" s="93">
        <f t="shared" si="24"/>
        <v>0</v>
      </c>
      <c r="M33" s="94"/>
      <c r="N33" s="95"/>
      <c r="O33" s="96">
        <f t="shared" si="25"/>
        <v>0</v>
      </c>
      <c r="P33" s="96">
        <f t="shared" si="26"/>
        <v>0</v>
      </c>
      <c r="Q33" s="94"/>
      <c r="R33" s="97">
        <f>J33*M33*$R$8</f>
        <v>0</v>
      </c>
      <c r="S33" s="98">
        <f>J33*M33*$S$8</f>
        <v>0</v>
      </c>
      <c r="T33" s="98">
        <f>K33*M33*$T$8</f>
        <v>0</v>
      </c>
      <c r="U33" s="98">
        <f>J33*M33*$U$8</f>
        <v>0</v>
      </c>
      <c r="V33" s="98">
        <f t="shared" si="18"/>
        <v>0</v>
      </c>
      <c r="W33" s="98">
        <f t="shared" si="19"/>
        <v>0</v>
      </c>
      <c r="X33" s="98">
        <f t="shared" si="20"/>
        <v>0</v>
      </c>
      <c r="Y33" s="98">
        <f t="shared" si="21"/>
        <v>0</v>
      </c>
      <c r="Z33" s="98">
        <f t="shared" si="21"/>
        <v>0</v>
      </c>
      <c r="AA33" s="98">
        <f t="shared" si="21"/>
        <v>0</v>
      </c>
      <c r="AB33" s="99"/>
      <c r="AC33" s="100">
        <f t="shared" si="22"/>
        <v>0</v>
      </c>
      <c r="AD33" s="78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</row>
    <row r="34" spans="1:53" s="388" customFormat="1" ht="27.75" customHeight="1" thickBot="1" x14ac:dyDescent="0.3">
      <c r="A34" s="102" t="s">
        <v>755</v>
      </c>
      <c r="B34" s="102" t="s">
        <v>756</v>
      </c>
      <c r="C34" s="103"/>
      <c r="D34" s="103"/>
      <c r="E34" s="104"/>
      <c r="F34" s="104"/>
      <c r="G34" s="105"/>
      <c r="H34" s="106" t="s">
        <v>55</v>
      </c>
      <c r="I34" s="107"/>
      <c r="J34" s="108"/>
      <c r="K34" s="109"/>
      <c r="L34" s="109"/>
      <c r="M34" s="110"/>
      <c r="N34" s="111"/>
      <c r="O34" s="109"/>
      <c r="P34" s="109"/>
      <c r="Q34" s="110"/>
      <c r="R34" s="112">
        <f>SUM(R22:R33)</f>
        <v>353.6</v>
      </c>
      <c r="S34" s="113">
        <f t="shared" ref="S34:AA34" si="27">SUM(S22:S33)</f>
        <v>78</v>
      </c>
      <c r="T34" s="113">
        <f t="shared" si="27"/>
        <v>78</v>
      </c>
      <c r="U34" s="113">
        <f t="shared" si="27"/>
        <v>93.6</v>
      </c>
      <c r="V34" s="113">
        <f t="shared" si="27"/>
        <v>65</v>
      </c>
      <c r="W34" s="113">
        <f t="shared" si="27"/>
        <v>19.5</v>
      </c>
      <c r="X34" s="113">
        <f t="shared" si="27"/>
        <v>19.5</v>
      </c>
      <c r="Y34" s="113">
        <f t="shared" si="27"/>
        <v>143</v>
      </c>
      <c r="Z34" s="113">
        <f t="shared" si="27"/>
        <v>97.5</v>
      </c>
      <c r="AA34" s="113">
        <f t="shared" si="27"/>
        <v>113.1</v>
      </c>
      <c r="AB34" s="472"/>
      <c r="AC34" s="456"/>
      <c r="AD34" s="473">
        <f>R34/1800/0.6</f>
        <v>0.32740740740740742</v>
      </c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</row>
    <row r="35" spans="1:53" s="332" customFormat="1" ht="27.75" customHeight="1" thickTop="1" x14ac:dyDescent="0.25">
      <c r="A35" s="116" t="s">
        <v>768</v>
      </c>
      <c r="B35" s="116" t="s">
        <v>30</v>
      </c>
      <c r="C35" s="48" t="s">
        <v>58</v>
      </c>
      <c r="D35" s="48"/>
      <c r="E35" s="176" t="s">
        <v>32</v>
      </c>
      <c r="F35" s="51">
        <v>5</v>
      </c>
      <c r="G35" s="52" t="s">
        <v>769</v>
      </c>
      <c r="H35" s="53" t="s">
        <v>770</v>
      </c>
      <c r="I35" s="415"/>
      <c r="J35" s="68">
        <v>1</v>
      </c>
      <c r="K35" s="69">
        <f>IF(J35&gt;0, 1, 0)</f>
        <v>1</v>
      </c>
      <c r="L35" s="69">
        <f>J35-K35</f>
        <v>0</v>
      </c>
      <c r="M35" s="70">
        <v>26</v>
      </c>
      <c r="N35" s="71">
        <v>1</v>
      </c>
      <c r="O35" s="72">
        <f>IF(N35&gt;0, 1, 0)</f>
        <v>1</v>
      </c>
      <c r="P35" s="72">
        <f>N35-O35</f>
        <v>0</v>
      </c>
      <c r="Q35" s="416">
        <v>13</v>
      </c>
      <c r="R35" s="59">
        <f t="shared" ref="R35:R45" si="28">(K35*M35*$R$4)+(L35*M35*$R$5)+(O35*Q35*$R$6)+(P35*Q35*$R$7)</f>
        <v>104</v>
      </c>
      <c r="S35" s="60">
        <f t="shared" ref="S35:S45" si="29">J35*M35*$S$4</f>
        <v>26</v>
      </c>
      <c r="T35" s="60">
        <f t="shared" ref="T35:T45" si="30">K35*M35*$T$4</f>
        <v>26</v>
      </c>
      <c r="U35" s="60">
        <f t="shared" ref="U35:U45" si="31">J35*M35*$U$4</f>
        <v>31.2</v>
      </c>
      <c r="V35" s="60">
        <f t="shared" ref="V35:V46" si="32">N35*Q35*$V$6</f>
        <v>13</v>
      </c>
      <c r="W35" s="60">
        <f t="shared" ref="W35:W46" si="33">O35*Q35*$W$6</f>
        <v>3.9</v>
      </c>
      <c r="X35" s="60">
        <f t="shared" ref="X35:X46" si="34">N35*Q35*$X$6</f>
        <v>3.9</v>
      </c>
      <c r="Y35" s="60">
        <f t="shared" ref="Y35:AA46" si="35">S35+V35</f>
        <v>39</v>
      </c>
      <c r="Z35" s="60">
        <f t="shared" si="35"/>
        <v>29.9</v>
      </c>
      <c r="AA35" s="60">
        <f t="shared" si="35"/>
        <v>35.1</v>
      </c>
      <c r="AB35" s="463"/>
      <c r="AC35" s="456">
        <f t="shared" ref="AC35:AC46" si="36">R35-Y35-Z35-AA35</f>
        <v>0</v>
      </c>
      <c r="AD35" s="78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</row>
    <row r="36" spans="1:53" s="332" customFormat="1" ht="27.75" hidden="1" customHeight="1" x14ac:dyDescent="0.25">
      <c r="A36" s="116" t="s">
        <v>768</v>
      </c>
      <c r="B36" s="116" t="s">
        <v>30</v>
      </c>
      <c r="C36" s="48" t="s">
        <v>58</v>
      </c>
      <c r="D36" s="48"/>
      <c r="E36" s="81"/>
      <c r="F36" s="81"/>
      <c r="G36" s="123"/>
      <c r="H36" s="53"/>
      <c r="I36" s="67"/>
      <c r="J36" s="68"/>
      <c r="K36" s="69">
        <f t="shared" ref="K36:K46" si="37">IF(J36&gt;0, 1, 0)</f>
        <v>0</v>
      </c>
      <c r="L36" s="69">
        <f t="shared" ref="L36:L46" si="38">J36-K36</f>
        <v>0</v>
      </c>
      <c r="M36" s="70"/>
      <c r="N36" s="71"/>
      <c r="O36" s="72">
        <f t="shared" ref="O36:O46" si="39">IF(N36&gt;0, 1, 0)</f>
        <v>0</v>
      </c>
      <c r="P36" s="72">
        <f t="shared" ref="P36:P46" si="40">N36-O36</f>
        <v>0</v>
      </c>
      <c r="Q36" s="70"/>
      <c r="R36" s="59">
        <f t="shared" si="28"/>
        <v>0</v>
      </c>
      <c r="S36" s="60">
        <f t="shared" si="29"/>
        <v>0</v>
      </c>
      <c r="T36" s="60">
        <f t="shared" si="30"/>
        <v>0</v>
      </c>
      <c r="U36" s="60">
        <f t="shared" si="31"/>
        <v>0</v>
      </c>
      <c r="V36" s="60">
        <f t="shared" si="32"/>
        <v>0</v>
      </c>
      <c r="W36" s="60">
        <f t="shared" si="33"/>
        <v>0</v>
      </c>
      <c r="X36" s="60">
        <f t="shared" si="34"/>
        <v>0</v>
      </c>
      <c r="Y36" s="60">
        <f t="shared" si="35"/>
        <v>0</v>
      </c>
      <c r="Z36" s="60">
        <f t="shared" si="35"/>
        <v>0</v>
      </c>
      <c r="AA36" s="60">
        <f t="shared" si="35"/>
        <v>0</v>
      </c>
      <c r="AB36" s="463"/>
      <c r="AC36" s="456">
        <f t="shared" si="36"/>
        <v>0</v>
      </c>
      <c r="AD36" s="78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</row>
    <row r="37" spans="1:53" s="332" customFormat="1" ht="27.75" hidden="1" customHeight="1" x14ac:dyDescent="0.25">
      <c r="A37" s="116" t="s">
        <v>768</v>
      </c>
      <c r="B37" s="116" t="s">
        <v>30</v>
      </c>
      <c r="C37" s="48" t="s">
        <v>58</v>
      </c>
      <c r="D37" s="48"/>
      <c r="E37" s="81"/>
      <c r="F37" s="81"/>
      <c r="G37" s="123"/>
      <c r="H37" s="53"/>
      <c r="I37" s="67"/>
      <c r="J37" s="68"/>
      <c r="K37" s="69">
        <f t="shared" si="37"/>
        <v>0</v>
      </c>
      <c r="L37" s="69">
        <f t="shared" si="38"/>
        <v>0</v>
      </c>
      <c r="M37" s="70"/>
      <c r="N37" s="71"/>
      <c r="O37" s="72">
        <f t="shared" si="39"/>
        <v>0</v>
      </c>
      <c r="P37" s="72">
        <f t="shared" si="40"/>
        <v>0</v>
      </c>
      <c r="Q37" s="70"/>
      <c r="R37" s="59">
        <f t="shared" si="28"/>
        <v>0</v>
      </c>
      <c r="S37" s="60">
        <f t="shared" si="29"/>
        <v>0</v>
      </c>
      <c r="T37" s="60">
        <f t="shared" si="30"/>
        <v>0</v>
      </c>
      <c r="U37" s="60">
        <f t="shared" si="31"/>
        <v>0</v>
      </c>
      <c r="V37" s="60">
        <f t="shared" si="32"/>
        <v>0</v>
      </c>
      <c r="W37" s="60">
        <f t="shared" si="33"/>
        <v>0</v>
      </c>
      <c r="X37" s="60">
        <f t="shared" si="34"/>
        <v>0</v>
      </c>
      <c r="Y37" s="60">
        <f t="shared" si="35"/>
        <v>0</v>
      </c>
      <c r="Z37" s="60">
        <f t="shared" si="35"/>
        <v>0</v>
      </c>
      <c r="AA37" s="60">
        <f t="shared" si="35"/>
        <v>0</v>
      </c>
      <c r="AB37" s="463"/>
      <c r="AC37" s="456">
        <f t="shared" si="36"/>
        <v>0</v>
      </c>
      <c r="AD37" s="78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</row>
    <row r="38" spans="1:53" s="332" customFormat="1" ht="27.75" hidden="1" customHeight="1" x14ac:dyDescent="0.25">
      <c r="A38" s="116" t="s">
        <v>768</v>
      </c>
      <c r="B38" s="116" t="s">
        <v>30</v>
      </c>
      <c r="C38" s="48" t="s">
        <v>58</v>
      </c>
      <c r="D38" s="48"/>
      <c r="E38" s="81"/>
      <c r="F38" s="81"/>
      <c r="G38" s="123"/>
      <c r="H38" s="53"/>
      <c r="I38" s="67"/>
      <c r="J38" s="68"/>
      <c r="K38" s="69">
        <f t="shared" si="37"/>
        <v>0</v>
      </c>
      <c r="L38" s="69">
        <f t="shared" si="38"/>
        <v>0</v>
      </c>
      <c r="M38" s="70"/>
      <c r="N38" s="71"/>
      <c r="O38" s="72">
        <f t="shared" si="39"/>
        <v>0</v>
      </c>
      <c r="P38" s="72">
        <f t="shared" si="40"/>
        <v>0</v>
      </c>
      <c r="Q38" s="70"/>
      <c r="R38" s="59">
        <f t="shared" si="28"/>
        <v>0</v>
      </c>
      <c r="S38" s="60">
        <f t="shared" si="29"/>
        <v>0</v>
      </c>
      <c r="T38" s="60">
        <f t="shared" si="30"/>
        <v>0</v>
      </c>
      <c r="U38" s="60">
        <f t="shared" si="31"/>
        <v>0</v>
      </c>
      <c r="V38" s="60">
        <f t="shared" si="32"/>
        <v>0</v>
      </c>
      <c r="W38" s="60">
        <f t="shared" si="33"/>
        <v>0</v>
      </c>
      <c r="X38" s="60">
        <f t="shared" si="34"/>
        <v>0</v>
      </c>
      <c r="Y38" s="60">
        <f t="shared" si="35"/>
        <v>0</v>
      </c>
      <c r="Z38" s="60">
        <f t="shared" si="35"/>
        <v>0</v>
      </c>
      <c r="AA38" s="60">
        <f t="shared" si="35"/>
        <v>0</v>
      </c>
      <c r="AB38" s="463"/>
      <c r="AC38" s="456">
        <f t="shared" si="36"/>
        <v>0</v>
      </c>
      <c r="AD38" s="78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</row>
    <row r="39" spans="1:53" s="332" customFormat="1" ht="27.75" hidden="1" customHeight="1" x14ac:dyDescent="0.25">
      <c r="A39" s="116" t="s">
        <v>768</v>
      </c>
      <c r="B39" s="116" t="s">
        <v>30</v>
      </c>
      <c r="C39" s="48" t="s">
        <v>58</v>
      </c>
      <c r="D39" s="48"/>
      <c r="E39" s="81"/>
      <c r="F39" s="81"/>
      <c r="G39" s="82"/>
      <c r="H39" s="53"/>
      <c r="I39" s="67"/>
      <c r="J39" s="68"/>
      <c r="K39" s="69">
        <f t="shared" si="37"/>
        <v>0</v>
      </c>
      <c r="L39" s="69">
        <f t="shared" si="38"/>
        <v>0</v>
      </c>
      <c r="M39" s="70"/>
      <c r="N39" s="71"/>
      <c r="O39" s="72">
        <f t="shared" si="39"/>
        <v>0</v>
      </c>
      <c r="P39" s="72">
        <f t="shared" si="40"/>
        <v>0</v>
      </c>
      <c r="Q39" s="70"/>
      <c r="R39" s="59">
        <f t="shared" si="28"/>
        <v>0</v>
      </c>
      <c r="S39" s="60">
        <f t="shared" si="29"/>
        <v>0</v>
      </c>
      <c r="T39" s="60">
        <f t="shared" si="30"/>
        <v>0</v>
      </c>
      <c r="U39" s="60">
        <f t="shared" si="31"/>
        <v>0</v>
      </c>
      <c r="V39" s="60">
        <f t="shared" si="32"/>
        <v>0</v>
      </c>
      <c r="W39" s="60">
        <f t="shared" si="33"/>
        <v>0</v>
      </c>
      <c r="X39" s="60">
        <f t="shared" si="34"/>
        <v>0</v>
      </c>
      <c r="Y39" s="60">
        <f t="shared" si="35"/>
        <v>0</v>
      </c>
      <c r="Z39" s="60">
        <f t="shared" si="35"/>
        <v>0</v>
      </c>
      <c r="AA39" s="60">
        <f t="shared" si="35"/>
        <v>0</v>
      </c>
      <c r="AB39" s="463"/>
      <c r="AC39" s="456">
        <f t="shared" si="36"/>
        <v>0</v>
      </c>
      <c r="AD39" s="78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</row>
    <row r="40" spans="1:53" s="332" customFormat="1" ht="27.75" hidden="1" customHeight="1" x14ac:dyDescent="0.25">
      <c r="A40" s="116" t="s">
        <v>768</v>
      </c>
      <c r="B40" s="116" t="s">
        <v>30</v>
      </c>
      <c r="C40" s="48" t="s">
        <v>58</v>
      </c>
      <c r="D40" s="48"/>
      <c r="E40" s="81"/>
      <c r="F40" s="81"/>
      <c r="G40" s="82"/>
      <c r="H40" s="53"/>
      <c r="I40" s="67"/>
      <c r="J40" s="68"/>
      <c r="K40" s="69">
        <f t="shared" si="37"/>
        <v>0</v>
      </c>
      <c r="L40" s="69">
        <f t="shared" si="38"/>
        <v>0</v>
      </c>
      <c r="M40" s="70"/>
      <c r="N40" s="71"/>
      <c r="O40" s="72">
        <f t="shared" si="39"/>
        <v>0</v>
      </c>
      <c r="P40" s="72">
        <f t="shared" si="40"/>
        <v>0</v>
      </c>
      <c r="Q40" s="70"/>
      <c r="R40" s="59">
        <f t="shared" si="28"/>
        <v>0</v>
      </c>
      <c r="S40" s="60">
        <f t="shared" si="29"/>
        <v>0</v>
      </c>
      <c r="T40" s="60">
        <f t="shared" si="30"/>
        <v>0</v>
      </c>
      <c r="U40" s="60">
        <f t="shared" si="31"/>
        <v>0</v>
      </c>
      <c r="V40" s="60">
        <f t="shared" si="32"/>
        <v>0</v>
      </c>
      <c r="W40" s="60">
        <f t="shared" si="33"/>
        <v>0</v>
      </c>
      <c r="X40" s="60">
        <f t="shared" si="34"/>
        <v>0</v>
      </c>
      <c r="Y40" s="60">
        <f t="shared" si="35"/>
        <v>0</v>
      </c>
      <c r="Z40" s="60">
        <f t="shared" si="35"/>
        <v>0</v>
      </c>
      <c r="AA40" s="60">
        <f t="shared" si="35"/>
        <v>0</v>
      </c>
      <c r="AB40" s="463"/>
      <c r="AC40" s="456">
        <f t="shared" si="36"/>
        <v>0</v>
      </c>
      <c r="AD40" s="78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</row>
    <row r="41" spans="1:53" s="332" customFormat="1" ht="27.75" hidden="1" customHeight="1" x14ac:dyDescent="0.25">
      <c r="A41" s="116" t="s">
        <v>768</v>
      </c>
      <c r="B41" s="116" t="s">
        <v>30</v>
      </c>
      <c r="C41" s="48" t="s">
        <v>58</v>
      </c>
      <c r="D41" s="48"/>
      <c r="E41" s="81"/>
      <c r="F41" s="81"/>
      <c r="G41" s="82"/>
      <c r="H41" s="53"/>
      <c r="I41" s="67"/>
      <c r="J41" s="68"/>
      <c r="K41" s="69">
        <f t="shared" si="37"/>
        <v>0</v>
      </c>
      <c r="L41" s="69">
        <f t="shared" si="38"/>
        <v>0</v>
      </c>
      <c r="M41" s="70"/>
      <c r="N41" s="71"/>
      <c r="O41" s="72">
        <f t="shared" si="39"/>
        <v>0</v>
      </c>
      <c r="P41" s="72">
        <f t="shared" si="40"/>
        <v>0</v>
      </c>
      <c r="Q41" s="70"/>
      <c r="R41" s="59">
        <f t="shared" si="28"/>
        <v>0</v>
      </c>
      <c r="S41" s="60">
        <f t="shared" si="29"/>
        <v>0</v>
      </c>
      <c r="T41" s="60">
        <f t="shared" si="30"/>
        <v>0</v>
      </c>
      <c r="U41" s="60">
        <f t="shared" si="31"/>
        <v>0</v>
      </c>
      <c r="V41" s="60">
        <f t="shared" si="32"/>
        <v>0</v>
      </c>
      <c r="W41" s="60">
        <f t="shared" si="33"/>
        <v>0</v>
      </c>
      <c r="X41" s="60">
        <f t="shared" si="34"/>
        <v>0</v>
      </c>
      <c r="Y41" s="60">
        <f t="shared" si="35"/>
        <v>0</v>
      </c>
      <c r="Z41" s="60">
        <f t="shared" si="35"/>
        <v>0</v>
      </c>
      <c r="AA41" s="60">
        <f t="shared" si="35"/>
        <v>0</v>
      </c>
      <c r="AB41" s="463"/>
      <c r="AC41" s="456">
        <f t="shared" si="36"/>
        <v>0</v>
      </c>
      <c r="AD41" s="78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</row>
    <row r="42" spans="1:53" s="332" customFormat="1" ht="27.75" hidden="1" customHeight="1" x14ac:dyDescent="0.25">
      <c r="A42" s="116" t="s">
        <v>768</v>
      </c>
      <c r="B42" s="116" t="s">
        <v>30</v>
      </c>
      <c r="C42" s="48" t="s">
        <v>58</v>
      </c>
      <c r="D42" s="48"/>
      <c r="E42" s="81"/>
      <c r="F42" s="81"/>
      <c r="G42" s="82"/>
      <c r="H42" s="118"/>
      <c r="I42" s="80"/>
      <c r="J42" s="68"/>
      <c r="K42" s="69">
        <f t="shared" si="37"/>
        <v>0</v>
      </c>
      <c r="L42" s="69">
        <f t="shared" si="38"/>
        <v>0</v>
      </c>
      <c r="M42" s="70"/>
      <c r="N42" s="71"/>
      <c r="O42" s="72">
        <f t="shared" si="39"/>
        <v>0</v>
      </c>
      <c r="P42" s="72">
        <f t="shared" si="40"/>
        <v>0</v>
      </c>
      <c r="Q42" s="70"/>
      <c r="R42" s="59">
        <f t="shared" si="28"/>
        <v>0</v>
      </c>
      <c r="S42" s="60">
        <f t="shared" si="29"/>
        <v>0</v>
      </c>
      <c r="T42" s="60">
        <f t="shared" si="30"/>
        <v>0</v>
      </c>
      <c r="U42" s="60">
        <f t="shared" si="31"/>
        <v>0</v>
      </c>
      <c r="V42" s="60">
        <f t="shared" si="32"/>
        <v>0</v>
      </c>
      <c r="W42" s="60">
        <f t="shared" si="33"/>
        <v>0</v>
      </c>
      <c r="X42" s="60">
        <f t="shared" si="34"/>
        <v>0</v>
      </c>
      <c r="Y42" s="60">
        <f t="shared" si="35"/>
        <v>0</v>
      </c>
      <c r="Z42" s="60">
        <f t="shared" si="35"/>
        <v>0</v>
      </c>
      <c r="AA42" s="60">
        <f t="shared" si="35"/>
        <v>0</v>
      </c>
      <c r="AB42" s="463"/>
      <c r="AC42" s="456">
        <f t="shared" si="36"/>
        <v>0</v>
      </c>
      <c r="AD42" s="78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</row>
    <row r="43" spans="1:53" s="332" customFormat="1" ht="27.75" hidden="1" customHeight="1" x14ac:dyDescent="0.25">
      <c r="A43" s="116" t="s">
        <v>768</v>
      </c>
      <c r="B43" s="116" t="s">
        <v>30</v>
      </c>
      <c r="C43" s="48" t="s">
        <v>58</v>
      </c>
      <c r="D43" s="48"/>
      <c r="E43" s="81"/>
      <c r="F43" s="81"/>
      <c r="G43" s="82"/>
      <c r="H43" s="53"/>
      <c r="I43" s="67"/>
      <c r="J43" s="68"/>
      <c r="K43" s="69">
        <f t="shared" si="37"/>
        <v>0</v>
      </c>
      <c r="L43" s="69">
        <f t="shared" si="38"/>
        <v>0</v>
      </c>
      <c r="M43" s="70"/>
      <c r="N43" s="71"/>
      <c r="O43" s="72">
        <f t="shared" si="39"/>
        <v>0</v>
      </c>
      <c r="P43" s="72">
        <f t="shared" si="40"/>
        <v>0</v>
      </c>
      <c r="Q43" s="70"/>
      <c r="R43" s="59">
        <f t="shared" si="28"/>
        <v>0</v>
      </c>
      <c r="S43" s="60">
        <f t="shared" si="29"/>
        <v>0</v>
      </c>
      <c r="T43" s="60">
        <f t="shared" si="30"/>
        <v>0</v>
      </c>
      <c r="U43" s="60">
        <f t="shared" si="31"/>
        <v>0</v>
      </c>
      <c r="V43" s="60">
        <f t="shared" si="32"/>
        <v>0</v>
      </c>
      <c r="W43" s="60">
        <f t="shared" si="33"/>
        <v>0</v>
      </c>
      <c r="X43" s="60">
        <f t="shared" si="34"/>
        <v>0</v>
      </c>
      <c r="Y43" s="60">
        <f t="shared" si="35"/>
        <v>0</v>
      </c>
      <c r="Z43" s="60">
        <f t="shared" si="35"/>
        <v>0</v>
      </c>
      <c r="AA43" s="60">
        <f t="shared" si="35"/>
        <v>0</v>
      </c>
      <c r="AB43" s="463"/>
      <c r="AC43" s="456">
        <f t="shared" si="36"/>
        <v>0</v>
      </c>
      <c r="AD43" s="78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</row>
    <row r="44" spans="1:53" s="332" customFormat="1" ht="27.75" hidden="1" customHeight="1" x14ac:dyDescent="0.25">
      <c r="A44" s="116" t="s">
        <v>768</v>
      </c>
      <c r="B44" s="116" t="s">
        <v>30</v>
      </c>
      <c r="C44" s="48" t="s">
        <v>58</v>
      </c>
      <c r="D44" s="48"/>
      <c r="E44" s="81"/>
      <c r="F44" s="81"/>
      <c r="G44" s="82"/>
      <c r="H44" s="53"/>
      <c r="I44" s="67"/>
      <c r="J44" s="68"/>
      <c r="K44" s="69">
        <f t="shared" si="37"/>
        <v>0</v>
      </c>
      <c r="L44" s="69">
        <f t="shared" si="38"/>
        <v>0</v>
      </c>
      <c r="M44" s="70"/>
      <c r="N44" s="71"/>
      <c r="O44" s="72">
        <f t="shared" si="39"/>
        <v>0</v>
      </c>
      <c r="P44" s="72">
        <f t="shared" si="40"/>
        <v>0</v>
      </c>
      <c r="Q44" s="70"/>
      <c r="R44" s="59">
        <f t="shared" si="28"/>
        <v>0</v>
      </c>
      <c r="S44" s="60">
        <f t="shared" si="29"/>
        <v>0</v>
      </c>
      <c r="T44" s="60">
        <f t="shared" si="30"/>
        <v>0</v>
      </c>
      <c r="U44" s="60">
        <f t="shared" si="31"/>
        <v>0</v>
      </c>
      <c r="V44" s="60">
        <f t="shared" si="32"/>
        <v>0</v>
      </c>
      <c r="W44" s="60">
        <f t="shared" si="33"/>
        <v>0</v>
      </c>
      <c r="X44" s="60">
        <f t="shared" si="34"/>
        <v>0</v>
      </c>
      <c r="Y44" s="60">
        <f t="shared" si="35"/>
        <v>0</v>
      </c>
      <c r="Z44" s="60">
        <f t="shared" si="35"/>
        <v>0</v>
      </c>
      <c r="AA44" s="60">
        <f t="shared" si="35"/>
        <v>0</v>
      </c>
      <c r="AB44" s="463"/>
      <c r="AC44" s="456">
        <f t="shared" si="36"/>
        <v>0</v>
      </c>
      <c r="AD44" s="78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</row>
    <row r="45" spans="1:53" s="85" customFormat="1" ht="27.75" hidden="1" customHeight="1" x14ac:dyDescent="0.25">
      <c r="A45" s="116" t="s">
        <v>768</v>
      </c>
      <c r="B45" s="116" t="s">
        <v>30</v>
      </c>
      <c r="C45" s="48" t="s">
        <v>58</v>
      </c>
      <c r="D45" s="48"/>
      <c r="E45" s="81"/>
      <c r="F45" s="81"/>
      <c r="G45" s="82"/>
      <c r="H45" s="53"/>
      <c r="I45" s="67"/>
      <c r="J45" s="68"/>
      <c r="K45" s="69">
        <f t="shared" si="37"/>
        <v>0</v>
      </c>
      <c r="L45" s="69">
        <f t="shared" si="38"/>
        <v>0</v>
      </c>
      <c r="M45" s="70"/>
      <c r="N45" s="71"/>
      <c r="O45" s="72">
        <f t="shared" si="39"/>
        <v>0</v>
      </c>
      <c r="P45" s="72">
        <f t="shared" si="40"/>
        <v>0</v>
      </c>
      <c r="Q45" s="70"/>
      <c r="R45" s="59">
        <f t="shared" si="28"/>
        <v>0</v>
      </c>
      <c r="S45" s="60">
        <f t="shared" si="29"/>
        <v>0</v>
      </c>
      <c r="T45" s="60">
        <f t="shared" si="30"/>
        <v>0</v>
      </c>
      <c r="U45" s="60">
        <f t="shared" si="31"/>
        <v>0</v>
      </c>
      <c r="V45" s="60">
        <f t="shared" si="32"/>
        <v>0</v>
      </c>
      <c r="W45" s="60">
        <f t="shared" si="33"/>
        <v>0</v>
      </c>
      <c r="X45" s="60">
        <f t="shared" si="34"/>
        <v>0</v>
      </c>
      <c r="Y45" s="60">
        <f t="shared" si="35"/>
        <v>0</v>
      </c>
      <c r="Z45" s="60">
        <f t="shared" si="35"/>
        <v>0</v>
      </c>
      <c r="AA45" s="60">
        <f t="shared" si="35"/>
        <v>0</v>
      </c>
      <c r="AB45" s="463"/>
      <c r="AC45" s="456">
        <f t="shared" si="36"/>
        <v>0</v>
      </c>
      <c r="AD45" s="83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</row>
    <row r="46" spans="1:53" s="332" customFormat="1" ht="27.75" customHeight="1" x14ac:dyDescent="0.25">
      <c r="A46" s="86" t="s">
        <v>768</v>
      </c>
      <c r="B46" s="86" t="s">
        <v>30</v>
      </c>
      <c r="C46" s="87" t="s">
        <v>58</v>
      </c>
      <c r="D46" s="87"/>
      <c r="E46" s="88" t="s">
        <v>98</v>
      </c>
      <c r="F46" s="88"/>
      <c r="G46" s="89"/>
      <c r="H46" s="90" t="s">
        <v>771</v>
      </c>
      <c r="I46" s="91"/>
      <c r="J46" s="92">
        <v>1</v>
      </c>
      <c r="K46" s="93">
        <f t="shared" si="37"/>
        <v>1</v>
      </c>
      <c r="L46" s="93">
        <f t="shared" si="38"/>
        <v>0</v>
      </c>
      <c r="M46" s="94">
        <v>6</v>
      </c>
      <c r="N46" s="95"/>
      <c r="O46" s="96">
        <f t="shared" si="39"/>
        <v>0</v>
      </c>
      <c r="P46" s="96">
        <f t="shared" si="40"/>
        <v>0</v>
      </c>
      <c r="Q46" s="94"/>
      <c r="R46" s="97">
        <f>J46*M46*$R$8</f>
        <v>29.400000000000002</v>
      </c>
      <c r="S46" s="98">
        <f>J46*M46*$S$8</f>
        <v>6</v>
      </c>
      <c r="T46" s="98">
        <f>K46*M46*$T$8</f>
        <v>9</v>
      </c>
      <c r="U46" s="98">
        <f>J46*M46*$U$8</f>
        <v>14.399999999999999</v>
      </c>
      <c r="V46" s="98">
        <f t="shared" si="32"/>
        <v>0</v>
      </c>
      <c r="W46" s="98">
        <f t="shared" si="33"/>
        <v>0</v>
      </c>
      <c r="X46" s="98">
        <f t="shared" si="34"/>
        <v>0</v>
      </c>
      <c r="Y46" s="98">
        <f t="shared" si="35"/>
        <v>6</v>
      </c>
      <c r="Z46" s="98">
        <f t="shared" si="35"/>
        <v>9</v>
      </c>
      <c r="AA46" s="98">
        <f t="shared" si="35"/>
        <v>14.399999999999999</v>
      </c>
      <c r="AB46" s="99"/>
      <c r="AC46" s="100">
        <f t="shared" si="36"/>
        <v>0</v>
      </c>
      <c r="AD46" s="78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</row>
    <row r="47" spans="1:53" s="388" customFormat="1" ht="27.75" customHeight="1" thickBot="1" x14ac:dyDescent="0.3">
      <c r="A47" s="102" t="s">
        <v>768</v>
      </c>
      <c r="B47" s="102" t="s">
        <v>30</v>
      </c>
      <c r="C47" s="103"/>
      <c r="D47" s="103"/>
      <c r="E47" s="104"/>
      <c r="F47" s="104"/>
      <c r="G47" s="105"/>
      <c r="H47" s="106" t="s">
        <v>55</v>
      </c>
      <c r="I47" s="107"/>
      <c r="J47" s="108"/>
      <c r="K47" s="109"/>
      <c r="L47" s="109"/>
      <c r="M47" s="110"/>
      <c r="N47" s="111"/>
      <c r="O47" s="109"/>
      <c r="P47" s="109"/>
      <c r="Q47" s="110"/>
      <c r="R47" s="112">
        <f>SUM(R35:R46)</f>
        <v>133.4</v>
      </c>
      <c r="S47" s="113">
        <f t="shared" ref="S47:AA47" si="41">SUM(S35:S46)</f>
        <v>32</v>
      </c>
      <c r="T47" s="113">
        <f t="shared" si="41"/>
        <v>35</v>
      </c>
      <c r="U47" s="113">
        <f t="shared" si="41"/>
        <v>45.599999999999994</v>
      </c>
      <c r="V47" s="113">
        <f t="shared" si="41"/>
        <v>13</v>
      </c>
      <c r="W47" s="113">
        <f t="shared" si="41"/>
        <v>3.9</v>
      </c>
      <c r="X47" s="113">
        <f t="shared" si="41"/>
        <v>3.9</v>
      </c>
      <c r="Y47" s="113">
        <f t="shared" si="41"/>
        <v>45</v>
      </c>
      <c r="Z47" s="113">
        <f t="shared" si="41"/>
        <v>38.9</v>
      </c>
      <c r="AA47" s="113">
        <f t="shared" si="41"/>
        <v>49.5</v>
      </c>
      <c r="AB47" s="472"/>
      <c r="AC47" s="456"/>
      <c r="AD47" s="473">
        <f>R47/1800/0.6</f>
        <v>0.12351851851851853</v>
      </c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</row>
    <row r="48" spans="1:53" s="332" customFormat="1" ht="27.75" customHeight="1" thickTop="1" x14ac:dyDescent="0.25">
      <c r="A48" s="116" t="s">
        <v>772</v>
      </c>
      <c r="B48" s="116" t="s">
        <v>773</v>
      </c>
      <c r="C48" s="48"/>
      <c r="D48" s="48"/>
      <c r="E48" s="176" t="s">
        <v>32</v>
      </c>
      <c r="F48" s="74">
        <v>5</v>
      </c>
      <c r="G48" s="75" t="s">
        <v>774</v>
      </c>
      <c r="H48" s="76" t="s">
        <v>775</v>
      </c>
      <c r="I48" s="415"/>
      <c r="J48" s="68"/>
      <c r="K48" s="69">
        <f>IF(J48&gt;0, 1, 0)</f>
        <v>0</v>
      </c>
      <c r="L48" s="69">
        <f>J48-K48</f>
        <v>0</v>
      </c>
      <c r="M48" s="70"/>
      <c r="N48" s="71"/>
      <c r="O48" s="72">
        <f>IF(N48&gt;0, 1, 0)</f>
        <v>0</v>
      </c>
      <c r="P48" s="72">
        <f>N48-O48</f>
        <v>0</v>
      </c>
      <c r="Q48" s="416"/>
      <c r="R48" s="59">
        <f t="shared" ref="R48:R58" si="42">(K48*M48*$R$4)+(L48*M48*$R$5)+(O48*Q48*$R$6)+(P48*Q48*$R$7)</f>
        <v>0</v>
      </c>
      <c r="S48" s="60">
        <f t="shared" ref="S48:S58" si="43">J48*M48*$S$4</f>
        <v>0</v>
      </c>
      <c r="T48" s="60">
        <f t="shared" ref="T48:T58" si="44">K48*M48*$T$4</f>
        <v>0</v>
      </c>
      <c r="U48" s="60">
        <f t="shared" ref="U48:U58" si="45">J48*M48*$U$4</f>
        <v>0</v>
      </c>
      <c r="V48" s="60">
        <f t="shared" ref="V48:V59" si="46">N48*Q48*$V$6</f>
        <v>0</v>
      </c>
      <c r="W48" s="60">
        <f t="shared" ref="W48:W59" si="47">O48*Q48*$W$6</f>
        <v>0</v>
      </c>
      <c r="X48" s="60">
        <f t="shared" ref="X48:X59" si="48">N48*Q48*$X$6</f>
        <v>0</v>
      </c>
      <c r="Y48" s="60">
        <f t="shared" ref="Y48:AA59" si="49">S48+V48</f>
        <v>0</v>
      </c>
      <c r="Z48" s="60">
        <f t="shared" si="49"/>
        <v>0</v>
      </c>
      <c r="AA48" s="60">
        <f t="shared" si="49"/>
        <v>0</v>
      </c>
      <c r="AB48" s="463"/>
      <c r="AC48" s="456">
        <f t="shared" ref="AC48:AC59" si="50">R48-Y48-Z48-AA48</f>
        <v>0</v>
      </c>
      <c r="AD48" s="78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</row>
    <row r="49" spans="1:53" s="332" customFormat="1" ht="27.75" customHeight="1" x14ac:dyDescent="0.25">
      <c r="A49" s="116" t="s">
        <v>772</v>
      </c>
      <c r="B49" s="116" t="s">
        <v>773</v>
      </c>
      <c r="C49" s="48"/>
      <c r="D49" s="48"/>
      <c r="E49" s="176" t="s">
        <v>32</v>
      </c>
      <c r="F49" s="51">
        <v>6</v>
      </c>
      <c r="G49" s="52" t="s">
        <v>776</v>
      </c>
      <c r="H49" s="53" t="s">
        <v>777</v>
      </c>
      <c r="I49" s="67"/>
      <c r="J49" s="68">
        <v>1</v>
      </c>
      <c r="K49" s="69">
        <f t="shared" ref="K49:K59" si="51">IF(J49&gt;0, 1, 0)</f>
        <v>1</v>
      </c>
      <c r="L49" s="69">
        <f t="shared" ref="L49:L59" si="52">J49-K49</f>
        <v>0</v>
      </c>
      <c r="M49" s="70">
        <v>26</v>
      </c>
      <c r="N49" s="71">
        <v>1</v>
      </c>
      <c r="O49" s="72">
        <f t="shared" ref="O49:O59" si="53">IF(N49&gt;0, 1, 0)</f>
        <v>1</v>
      </c>
      <c r="P49" s="72">
        <f t="shared" ref="P49:P59" si="54">N49-O49</f>
        <v>0</v>
      </c>
      <c r="Q49" s="70">
        <v>26</v>
      </c>
      <c r="R49" s="59">
        <f t="shared" si="42"/>
        <v>124.80000000000001</v>
      </c>
      <c r="S49" s="60">
        <f t="shared" si="43"/>
        <v>26</v>
      </c>
      <c r="T49" s="60">
        <f t="shared" si="44"/>
        <v>26</v>
      </c>
      <c r="U49" s="60">
        <f t="shared" si="45"/>
        <v>31.2</v>
      </c>
      <c r="V49" s="60">
        <f t="shared" si="46"/>
        <v>26</v>
      </c>
      <c r="W49" s="60">
        <f t="shared" si="47"/>
        <v>7.8</v>
      </c>
      <c r="X49" s="60">
        <f t="shared" si="48"/>
        <v>7.8</v>
      </c>
      <c r="Y49" s="60">
        <f t="shared" si="49"/>
        <v>52</v>
      </c>
      <c r="Z49" s="60">
        <f t="shared" si="49"/>
        <v>33.799999999999997</v>
      </c>
      <c r="AA49" s="60">
        <f t="shared" si="49"/>
        <v>39</v>
      </c>
      <c r="AB49" s="463"/>
      <c r="AC49" s="456">
        <f t="shared" si="50"/>
        <v>0</v>
      </c>
      <c r="AD49" s="78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</row>
    <row r="50" spans="1:53" s="332" customFormat="1" ht="27.75" customHeight="1" x14ac:dyDescent="0.25">
      <c r="A50" s="116" t="s">
        <v>772</v>
      </c>
      <c r="B50" s="116" t="s">
        <v>773</v>
      </c>
      <c r="C50" s="48"/>
      <c r="D50" s="48"/>
      <c r="E50" s="73" t="s">
        <v>37</v>
      </c>
      <c r="F50" s="74">
        <v>5</v>
      </c>
      <c r="G50" s="75" t="s">
        <v>774</v>
      </c>
      <c r="H50" s="76" t="s">
        <v>778</v>
      </c>
      <c r="I50" s="67"/>
      <c r="J50" s="68">
        <v>1</v>
      </c>
      <c r="K50" s="69">
        <f t="shared" si="51"/>
        <v>1</v>
      </c>
      <c r="L50" s="69">
        <f t="shared" si="52"/>
        <v>0</v>
      </c>
      <c r="M50" s="70">
        <v>26</v>
      </c>
      <c r="N50" s="71">
        <v>1</v>
      </c>
      <c r="O50" s="72">
        <f t="shared" si="53"/>
        <v>1</v>
      </c>
      <c r="P50" s="72">
        <f t="shared" si="54"/>
        <v>0</v>
      </c>
      <c r="Q50" s="70">
        <v>26</v>
      </c>
      <c r="R50" s="59">
        <f t="shared" si="42"/>
        <v>124.80000000000001</v>
      </c>
      <c r="S50" s="60">
        <f t="shared" si="43"/>
        <v>26</v>
      </c>
      <c r="T50" s="60">
        <f t="shared" si="44"/>
        <v>26</v>
      </c>
      <c r="U50" s="60">
        <f t="shared" si="45"/>
        <v>31.2</v>
      </c>
      <c r="V50" s="60">
        <f t="shared" si="46"/>
        <v>26</v>
      </c>
      <c r="W50" s="60">
        <f t="shared" si="47"/>
        <v>7.8</v>
      </c>
      <c r="X50" s="60">
        <f t="shared" si="48"/>
        <v>7.8</v>
      </c>
      <c r="Y50" s="60">
        <f t="shared" si="49"/>
        <v>52</v>
      </c>
      <c r="Z50" s="60">
        <f t="shared" si="49"/>
        <v>33.799999999999997</v>
      </c>
      <c r="AA50" s="60">
        <f t="shared" si="49"/>
        <v>39</v>
      </c>
      <c r="AB50" s="463"/>
      <c r="AC50" s="456">
        <f t="shared" si="50"/>
        <v>0</v>
      </c>
      <c r="AD50" s="78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</row>
    <row r="51" spans="1:53" s="332" customFormat="1" ht="27.75" customHeight="1" x14ac:dyDescent="0.25">
      <c r="A51" s="116" t="s">
        <v>772</v>
      </c>
      <c r="B51" s="116" t="s">
        <v>773</v>
      </c>
      <c r="C51" s="48"/>
      <c r="D51" s="48"/>
      <c r="E51" s="178" t="s">
        <v>39</v>
      </c>
      <c r="F51" s="51">
        <v>1</v>
      </c>
      <c r="G51" s="52" t="s">
        <v>779</v>
      </c>
      <c r="H51" s="53" t="s">
        <v>780</v>
      </c>
      <c r="I51" s="67"/>
      <c r="J51" s="68">
        <v>1</v>
      </c>
      <c r="K51" s="69">
        <f t="shared" si="51"/>
        <v>1</v>
      </c>
      <c r="L51" s="69">
        <f t="shared" si="52"/>
        <v>0</v>
      </c>
      <c r="M51" s="70">
        <v>26</v>
      </c>
      <c r="N51" s="71">
        <v>1</v>
      </c>
      <c r="O51" s="72">
        <f t="shared" si="53"/>
        <v>1</v>
      </c>
      <c r="P51" s="72">
        <f t="shared" si="54"/>
        <v>0</v>
      </c>
      <c r="Q51" s="70">
        <v>26</v>
      </c>
      <c r="R51" s="59">
        <f t="shared" si="42"/>
        <v>124.80000000000001</v>
      </c>
      <c r="S51" s="60">
        <f t="shared" si="43"/>
        <v>26</v>
      </c>
      <c r="T51" s="60">
        <f t="shared" si="44"/>
        <v>26</v>
      </c>
      <c r="U51" s="60">
        <f t="shared" si="45"/>
        <v>31.2</v>
      </c>
      <c r="V51" s="60">
        <f t="shared" si="46"/>
        <v>26</v>
      </c>
      <c r="W51" s="60">
        <f t="shared" si="47"/>
        <v>7.8</v>
      </c>
      <c r="X51" s="60">
        <f t="shared" si="48"/>
        <v>7.8</v>
      </c>
      <c r="Y51" s="60">
        <f t="shared" si="49"/>
        <v>52</v>
      </c>
      <c r="Z51" s="60">
        <f t="shared" si="49"/>
        <v>33.799999999999997</v>
      </c>
      <c r="AA51" s="60">
        <f t="shared" si="49"/>
        <v>39</v>
      </c>
      <c r="AB51" s="463"/>
      <c r="AC51" s="456">
        <f t="shared" si="50"/>
        <v>0</v>
      </c>
      <c r="AD51" s="78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</row>
    <row r="52" spans="1:53" s="332" customFormat="1" ht="27.75" customHeight="1" x14ac:dyDescent="0.25">
      <c r="A52" s="116" t="s">
        <v>772</v>
      </c>
      <c r="B52" s="116" t="s">
        <v>773</v>
      </c>
      <c r="C52" s="48"/>
      <c r="D52" s="48"/>
      <c r="E52" s="178" t="s">
        <v>39</v>
      </c>
      <c r="F52" s="51">
        <v>2</v>
      </c>
      <c r="G52" s="52" t="s">
        <v>781</v>
      </c>
      <c r="H52" s="53" t="s">
        <v>782</v>
      </c>
      <c r="I52" s="67"/>
      <c r="J52" s="68">
        <v>1</v>
      </c>
      <c r="K52" s="376">
        <f t="shared" si="51"/>
        <v>1</v>
      </c>
      <c r="L52" s="376">
        <f t="shared" si="52"/>
        <v>0</v>
      </c>
      <c r="M52" s="70">
        <v>13</v>
      </c>
      <c r="N52" s="71">
        <v>1</v>
      </c>
      <c r="O52" s="392">
        <f t="shared" si="53"/>
        <v>1</v>
      </c>
      <c r="P52" s="392">
        <f t="shared" si="54"/>
        <v>0</v>
      </c>
      <c r="Q52" s="70">
        <v>13</v>
      </c>
      <c r="R52" s="59">
        <f t="shared" si="42"/>
        <v>62.400000000000006</v>
      </c>
      <c r="S52" s="60">
        <f t="shared" si="43"/>
        <v>13</v>
      </c>
      <c r="T52" s="60">
        <f t="shared" si="44"/>
        <v>13</v>
      </c>
      <c r="U52" s="60">
        <f t="shared" si="45"/>
        <v>15.6</v>
      </c>
      <c r="V52" s="60">
        <f t="shared" si="46"/>
        <v>13</v>
      </c>
      <c r="W52" s="60">
        <f t="shared" si="47"/>
        <v>3.9</v>
      </c>
      <c r="X52" s="60">
        <f t="shared" si="48"/>
        <v>3.9</v>
      </c>
      <c r="Y52" s="60">
        <f t="shared" si="49"/>
        <v>26</v>
      </c>
      <c r="Z52" s="60">
        <f t="shared" si="49"/>
        <v>16.899999999999999</v>
      </c>
      <c r="AA52" s="60">
        <f t="shared" si="49"/>
        <v>19.5</v>
      </c>
      <c r="AB52" s="463"/>
      <c r="AC52" s="456">
        <f t="shared" si="50"/>
        <v>0</v>
      </c>
      <c r="AD52" s="78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</row>
    <row r="53" spans="1:53" s="332" customFormat="1" ht="27.75" customHeight="1" x14ac:dyDescent="0.25">
      <c r="A53" s="116" t="s">
        <v>772</v>
      </c>
      <c r="B53" s="116" t="s">
        <v>773</v>
      </c>
      <c r="C53" s="48"/>
      <c r="D53" s="48"/>
      <c r="E53" s="73" t="s">
        <v>44</v>
      </c>
      <c r="F53" s="479" t="s">
        <v>783</v>
      </c>
      <c r="G53" s="75" t="s">
        <v>779</v>
      </c>
      <c r="H53" s="76" t="s">
        <v>784</v>
      </c>
      <c r="I53" s="67"/>
      <c r="J53" s="68"/>
      <c r="K53" s="376">
        <f t="shared" si="51"/>
        <v>0</v>
      </c>
      <c r="L53" s="376">
        <f t="shared" si="52"/>
        <v>0</v>
      </c>
      <c r="M53" s="70"/>
      <c r="N53" s="71"/>
      <c r="O53" s="392">
        <f t="shared" si="53"/>
        <v>0</v>
      </c>
      <c r="P53" s="392">
        <f t="shared" si="54"/>
        <v>0</v>
      </c>
      <c r="Q53" s="70"/>
      <c r="R53" s="59">
        <f t="shared" si="42"/>
        <v>0</v>
      </c>
      <c r="S53" s="60">
        <f t="shared" si="43"/>
        <v>0</v>
      </c>
      <c r="T53" s="60">
        <f t="shared" si="44"/>
        <v>0</v>
      </c>
      <c r="U53" s="60">
        <f t="shared" si="45"/>
        <v>0</v>
      </c>
      <c r="V53" s="60">
        <f t="shared" si="46"/>
        <v>0</v>
      </c>
      <c r="W53" s="60">
        <f t="shared" si="47"/>
        <v>0</v>
      </c>
      <c r="X53" s="60">
        <f t="shared" si="48"/>
        <v>0</v>
      </c>
      <c r="Y53" s="60">
        <f t="shared" si="49"/>
        <v>0</v>
      </c>
      <c r="Z53" s="60">
        <f t="shared" si="49"/>
        <v>0</v>
      </c>
      <c r="AA53" s="60">
        <f t="shared" si="49"/>
        <v>0</v>
      </c>
      <c r="AB53" s="463"/>
      <c r="AC53" s="456">
        <f t="shared" si="50"/>
        <v>0</v>
      </c>
      <c r="AD53" s="78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</row>
    <row r="54" spans="1:53" s="332" customFormat="1" ht="27.75" customHeight="1" x14ac:dyDescent="0.25">
      <c r="A54" s="116" t="s">
        <v>772</v>
      </c>
      <c r="B54" s="116" t="s">
        <v>773</v>
      </c>
      <c r="C54" s="48"/>
      <c r="D54" s="48"/>
      <c r="E54" s="180" t="s">
        <v>90</v>
      </c>
      <c r="F54" s="51">
        <v>1</v>
      </c>
      <c r="G54" s="52" t="s">
        <v>785</v>
      </c>
      <c r="H54" s="53" t="s">
        <v>786</v>
      </c>
      <c r="I54" s="67"/>
      <c r="J54" s="68"/>
      <c r="K54" s="69">
        <f t="shared" si="51"/>
        <v>0</v>
      </c>
      <c r="L54" s="69">
        <f t="shared" si="52"/>
        <v>0</v>
      </c>
      <c r="M54" s="70"/>
      <c r="N54" s="71"/>
      <c r="O54" s="72">
        <f t="shared" si="53"/>
        <v>0</v>
      </c>
      <c r="P54" s="72">
        <f t="shared" si="54"/>
        <v>0</v>
      </c>
      <c r="Q54" s="70"/>
      <c r="R54" s="59">
        <f t="shared" si="42"/>
        <v>0</v>
      </c>
      <c r="S54" s="60">
        <f t="shared" si="43"/>
        <v>0</v>
      </c>
      <c r="T54" s="60">
        <f t="shared" si="44"/>
        <v>0</v>
      </c>
      <c r="U54" s="60">
        <f t="shared" si="45"/>
        <v>0</v>
      </c>
      <c r="V54" s="60">
        <f t="shared" si="46"/>
        <v>0</v>
      </c>
      <c r="W54" s="60">
        <f t="shared" si="47"/>
        <v>0</v>
      </c>
      <c r="X54" s="60">
        <f t="shared" si="48"/>
        <v>0</v>
      </c>
      <c r="Y54" s="60">
        <f t="shared" si="49"/>
        <v>0</v>
      </c>
      <c r="Z54" s="60">
        <f t="shared" si="49"/>
        <v>0</v>
      </c>
      <c r="AA54" s="60">
        <f t="shared" si="49"/>
        <v>0</v>
      </c>
      <c r="AB54" s="463"/>
      <c r="AC54" s="456">
        <f t="shared" si="50"/>
        <v>0</v>
      </c>
      <c r="AD54" s="78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</row>
    <row r="55" spans="1:53" s="332" customFormat="1" ht="27.75" hidden="1" customHeight="1" x14ac:dyDescent="0.25">
      <c r="A55" s="116" t="s">
        <v>772</v>
      </c>
      <c r="B55" s="116" t="s">
        <v>773</v>
      </c>
      <c r="C55" s="48"/>
      <c r="D55" s="48"/>
      <c r="E55" s="81"/>
      <c r="F55" s="81"/>
      <c r="G55" s="82"/>
      <c r="H55" s="118"/>
      <c r="I55" s="80"/>
      <c r="J55" s="68"/>
      <c r="K55" s="69">
        <f t="shared" si="51"/>
        <v>0</v>
      </c>
      <c r="L55" s="69">
        <f t="shared" si="52"/>
        <v>0</v>
      </c>
      <c r="M55" s="70"/>
      <c r="N55" s="71"/>
      <c r="O55" s="72">
        <f t="shared" si="53"/>
        <v>0</v>
      </c>
      <c r="P55" s="72">
        <f t="shared" si="54"/>
        <v>0</v>
      </c>
      <c r="Q55" s="70"/>
      <c r="R55" s="59">
        <f t="shared" si="42"/>
        <v>0</v>
      </c>
      <c r="S55" s="60">
        <f t="shared" si="43"/>
        <v>0</v>
      </c>
      <c r="T55" s="60">
        <f t="shared" si="44"/>
        <v>0</v>
      </c>
      <c r="U55" s="60">
        <f t="shared" si="45"/>
        <v>0</v>
      </c>
      <c r="V55" s="60">
        <f t="shared" si="46"/>
        <v>0</v>
      </c>
      <c r="W55" s="60">
        <f t="shared" si="47"/>
        <v>0</v>
      </c>
      <c r="X55" s="60">
        <f t="shared" si="48"/>
        <v>0</v>
      </c>
      <c r="Y55" s="60">
        <f t="shared" si="49"/>
        <v>0</v>
      </c>
      <c r="Z55" s="60">
        <f t="shared" si="49"/>
        <v>0</v>
      </c>
      <c r="AA55" s="60">
        <f t="shared" si="49"/>
        <v>0</v>
      </c>
      <c r="AB55" s="463"/>
      <c r="AC55" s="456">
        <f t="shared" si="50"/>
        <v>0</v>
      </c>
      <c r="AD55" s="78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</row>
    <row r="56" spans="1:53" s="332" customFormat="1" ht="27.75" hidden="1" customHeight="1" x14ac:dyDescent="0.25">
      <c r="A56" s="116" t="s">
        <v>772</v>
      </c>
      <c r="B56" s="116" t="s">
        <v>773</v>
      </c>
      <c r="C56" s="48"/>
      <c r="D56" s="48"/>
      <c r="E56" s="81"/>
      <c r="F56" s="81"/>
      <c r="G56" s="82"/>
      <c r="H56" s="53"/>
      <c r="I56" s="67"/>
      <c r="J56" s="68"/>
      <c r="K56" s="69">
        <f t="shared" si="51"/>
        <v>0</v>
      </c>
      <c r="L56" s="69">
        <f t="shared" si="52"/>
        <v>0</v>
      </c>
      <c r="M56" s="70"/>
      <c r="N56" s="71"/>
      <c r="O56" s="72">
        <f t="shared" si="53"/>
        <v>0</v>
      </c>
      <c r="P56" s="72">
        <f t="shared" si="54"/>
        <v>0</v>
      </c>
      <c r="Q56" s="70"/>
      <c r="R56" s="59">
        <f t="shared" si="42"/>
        <v>0</v>
      </c>
      <c r="S56" s="60">
        <f t="shared" si="43"/>
        <v>0</v>
      </c>
      <c r="T56" s="60">
        <f t="shared" si="44"/>
        <v>0</v>
      </c>
      <c r="U56" s="60">
        <f t="shared" si="45"/>
        <v>0</v>
      </c>
      <c r="V56" s="60">
        <f t="shared" si="46"/>
        <v>0</v>
      </c>
      <c r="W56" s="60">
        <f t="shared" si="47"/>
        <v>0</v>
      </c>
      <c r="X56" s="60">
        <f t="shared" si="48"/>
        <v>0</v>
      </c>
      <c r="Y56" s="60">
        <f t="shared" si="49"/>
        <v>0</v>
      </c>
      <c r="Z56" s="60">
        <f t="shared" si="49"/>
        <v>0</v>
      </c>
      <c r="AA56" s="60">
        <f t="shared" si="49"/>
        <v>0</v>
      </c>
      <c r="AB56" s="463"/>
      <c r="AC56" s="456">
        <f t="shared" si="50"/>
        <v>0</v>
      </c>
      <c r="AD56" s="78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</row>
    <row r="57" spans="1:53" s="332" customFormat="1" ht="27.75" hidden="1" customHeight="1" x14ac:dyDescent="0.25">
      <c r="A57" s="116" t="s">
        <v>772</v>
      </c>
      <c r="B57" s="116" t="s">
        <v>773</v>
      </c>
      <c r="C57" s="48"/>
      <c r="D57" s="48"/>
      <c r="E57" s="81"/>
      <c r="F57" s="81"/>
      <c r="G57" s="82"/>
      <c r="H57" s="53"/>
      <c r="I57" s="67"/>
      <c r="J57" s="68"/>
      <c r="K57" s="69">
        <f t="shared" si="51"/>
        <v>0</v>
      </c>
      <c r="L57" s="69">
        <f t="shared" si="52"/>
        <v>0</v>
      </c>
      <c r="M57" s="70"/>
      <c r="N57" s="71"/>
      <c r="O57" s="72">
        <f t="shared" si="53"/>
        <v>0</v>
      </c>
      <c r="P57" s="72">
        <f t="shared" si="54"/>
        <v>0</v>
      </c>
      <c r="Q57" s="70"/>
      <c r="R57" s="59">
        <f t="shared" si="42"/>
        <v>0</v>
      </c>
      <c r="S57" s="60">
        <f t="shared" si="43"/>
        <v>0</v>
      </c>
      <c r="T57" s="60">
        <f t="shared" si="44"/>
        <v>0</v>
      </c>
      <c r="U57" s="60">
        <f t="shared" si="45"/>
        <v>0</v>
      </c>
      <c r="V57" s="60">
        <f t="shared" si="46"/>
        <v>0</v>
      </c>
      <c r="W57" s="60">
        <f t="shared" si="47"/>
        <v>0</v>
      </c>
      <c r="X57" s="60">
        <f t="shared" si="48"/>
        <v>0</v>
      </c>
      <c r="Y57" s="60">
        <f t="shared" si="49"/>
        <v>0</v>
      </c>
      <c r="Z57" s="60">
        <f t="shared" si="49"/>
        <v>0</v>
      </c>
      <c r="AA57" s="60">
        <f t="shared" si="49"/>
        <v>0</v>
      </c>
      <c r="AB57" s="463"/>
      <c r="AC57" s="456">
        <f t="shared" si="50"/>
        <v>0</v>
      </c>
      <c r="AD57" s="78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</row>
    <row r="58" spans="1:53" s="85" customFormat="1" ht="27.75" hidden="1" customHeight="1" x14ac:dyDescent="0.25">
      <c r="A58" s="116" t="s">
        <v>772</v>
      </c>
      <c r="B58" s="116" t="s">
        <v>773</v>
      </c>
      <c r="C58" s="48"/>
      <c r="D58" s="48"/>
      <c r="E58" s="81"/>
      <c r="F58" s="81"/>
      <c r="G58" s="82"/>
      <c r="H58" s="53"/>
      <c r="I58" s="67"/>
      <c r="J58" s="68"/>
      <c r="K58" s="69">
        <f t="shared" si="51"/>
        <v>0</v>
      </c>
      <c r="L58" s="69">
        <f t="shared" si="52"/>
        <v>0</v>
      </c>
      <c r="M58" s="70"/>
      <c r="N58" s="71"/>
      <c r="O58" s="72">
        <f t="shared" si="53"/>
        <v>0</v>
      </c>
      <c r="P58" s="72">
        <f t="shared" si="54"/>
        <v>0</v>
      </c>
      <c r="Q58" s="70"/>
      <c r="R58" s="59">
        <f t="shared" si="42"/>
        <v>0</v>
      </c>
      <c r="S58" s="60">
        <f t="shared" si="43"/>
        <v>0</v>
      </c>
      <c r="T58" s="60">
        <f t="shared" si="44"/>
        <v>0</v>
      </c>
      <c r="U58" s="60">
        <f t="shared" si="45"/>
        <v>0</v>
      </c>
      <c r="V58" s="60">
        <f t="shared" si="46"/>
        <v>0</v>
      </c>
      <c r="W58" s="60">
        <f t="shared" si="47"/>
        <v>0</v>
      </c>
      <c r="X58" s="60">
        <f t="shared" si="48"/>
        <v>0</v>
      </c>
      <c r="Y58" s="60">
        <f t="shared" si="49"/>
        <v>0</v>
      </c>
      <c r="Z58" s="60">
        <f t="shared" si="49"/>
        <v>0</v>
      </c>
      <c r="AA58" s="60">
        <f t="shared" si="49"/>
        <v>0</v>
      </c>
      <c r="AB58" s="463"/>
      <c r="AC58" s="456">
        <f t="shared" si="50"/>
        <v>0</v>
      </c>
      <c r="AD58" s="83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</row>
    <row r="59" spans="1:53" s="332" customFormat="1" ht="27.75" customHeight="1" x14ac:dyDescent="0.25">
      <c r="A59" s="116" t="s">
        <v>772</v>
      </c>
      <c r="B59" s="116" t="s">
        <v>773</v>
      </c>
      <c r="C59" s="48"/>
      <c r="D59" s="48"/>
      <c r="E59" s="88" t="s">
        <v>98</v>
      </c>
      <c r="F59" s="88"/>
      <c r="G59" s="89"/>
      <c r="H59" s="90" t="s">
        <v>787</v>
      </c>
      <c r="I59" s="91"/>
      <c r="J59" s="92">
        <v>1</v>
      </c>
      <c r="K59" s="93">
        <f t="shared" si="51"/>
        <v>1</v>
      </c>
      <c r="L59" s="93">
        <f t="shared" si="52"/>
        <v>0</v>
      </c>
      <c r="M59" s="94">
        <v>17</v>
      </c>
      <c r="N59" s="95"/>
      <c r="O59" s="96">
        <f t="shared" si="53"/>
        <v>0</v>
      </c>
      <c r="P59" s="96">
        <f t="shared" si="54"/>
        <v>0</v>
      </c>
      <c r="Q59" s="94"/>
      <c r="R59" s="97">
        <f>J59*M59*$R$8</f>
        <v>83.300000000000011</v>
      </c>
      <c r="S59" s="98">
        <f>J59*M59*$S$8</f>
        <v>17</v>
      </c>
      <c r="T59" s="98">
        <f>K59*M59*$T$8</f>
        <v>25.5</v>
      </c>
      <c r="U59" s="98">
        <f>J59*M59*$U$8</f>
        <v>40.799999999999997</v>
      </c>
      <c r="V59" s="98">
        <f t="shared" si="46"/>
        <v>0</v>
      </c>
      <c r="W59" s="98">
        <f t="shared" si="47"/>
        <v>0</v>
      </c>
      <c r="X59" s="98">
        <f t="shared" si="48"/>
        <v>0</v>
      </c>
      <c r="Y59" s="98">
        <f t="shared" si="49"/>
        <v>17</v>
      </c>
      <c r="Z59" s="98">
        <f t="shared" si="49"/>
        <v>25.5</v>
      </c>
      <c r="AA59" s="98">
        <f t="shared" si="49"/>
        <v>40.799999999999997</v>
      </c>
      <c r="AB59" s="99"/>
      <c r="AC59" s="100">
        <f t="shared" si="50"/>
        <v>0</v>
      </c>
      <c r="AD59" s="78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</row>
    <row r="60" spans="1:53" s="388" customFormat="1" ht="27.75" customHeight="1" thickBot="1" x14ac:dyDescent="0.3">
      <c r="A60" s="102" t="s">
        <v>772</v>
      </c>
      <c r="B60" s="102" t="s">
        <v>773</v>
      </c>
      <c r="C60" s="103"/>
      <c r="D60" s="103"/>
      <c r="E60" s="104"/>
      <c r="F60" s="104"/>
      <c r="G60" s="105"/>
      <c r="H60" s="106" t="s">
        <v>55</v>
      </c>
      <c r="I60" s="107"/>
      <c r="J60" s="108"/>
      <c r="K60" s="109"/>
      <c r="L60" s="109"/>
      <c r="M60" s="110"/>
      <c r="N60" s="111"/>
      <c r="O60" s="109"/>
      <c r="P60" s="109"/>
      <c r="Q60" s="110"/>
      <c r="R60" s="112">
        <f>SUM(R48:R59)</f>
        <v>520.10000000000014</v>
      </c>
      <c r="S60" s="113">
        <f t="shared" ref="S60:AA60" si="55">SUM(S48:S59)</f>
        <v>108</v>
      </c>
      <c r="T60" s="113">
        <f t="shared" si="55"/>
        <v>116.5</v>
      </c>
      <c r="U60" s="113">
        <f t="shared" si="55"/>
        <v>150</v>
      </c>
      <c r="V60" s="113">
        <f t="shared" si="55"/>
        <v>91</v>
      </c>
      <c r="W60" s="113">
        <f t="shared" si="55"/>
        <v>27.299999999999997</v>
      </c>
      <c r="X60" s="113">
        <f t="shared" si="55"/>
        <v>27.299999999999997</v>
      </c>
      <c r="Y60" s="113">
        <f t="shared" si="55"/>
        <v>199</v>
      </c>
      <c r="Z60" s="113">
        <f t="shared" si="55"/>
        <v>143.79999999999998</v>
      </c>
      <c r="AA60" s="113">
        <f t="shared" si="55"/>
        <v>177.3</v>
      </c>
      <c r="AB60" s="472"/>
      <c r="AC60" s="456"/>
      <c r="AD60" s="473">
        <f>R60/1800/0.6</f>
        <v>0.48157407407407421</v>
      </c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</row>
    <row r="61" spans="1:53" s="332" customFormat="1" ht="27.75" customHeight="1" thickTop="1" x14ac:dyDescent="0.25">
      <c r="A61" s="116" t="s">
        <v>788</v>
      </c>
      <c r="B61" s="116" t="s">
        <v>789</v>
      </c>
      <c r="C61" s="48" t="s">
        <v>58</v>
      </c>
      <c r="D61" s="48"/>
      <c r="E61" s="176" t="s">
        <v>32</v>
      </c>
      <c r="F61" s="51">
        <v>2</v>
      </c>
      <c r="G61" s="52" t="s">
        <v>744</v>
      </c>
      <c r="H61" s="53" t="s">
        <v>745</v>
      </c>
      <c r="I61" s="415"/>
      <c r="J61" s="68">
        <v>1</v>
      </c>
      <c r="K61" s="69">
        <f>IF(J61&gt;0, 1, 0)</f>
        <v>1</v>
      </c>
      <c r="L61" s="69">
        <f>J61-K61</f>
        <v>0</v>
      </c>
      <c r="M61" s="70">
        <v>26</v>
      </c>
      <c r="N61" s="71">
        <v>2</v>
      </c>
      <c r="O61" s="72">
        <f>IF(N61&gt;0, 1, 0)</f>
        <v>1</v>
      </c>
      <c r="P61" s="72">
        <f>N61-O61</f>
        <v>1</v>
      </c>
      <c r="Q61" s="416">
        <v>26</v>
      </c>
      <c r="R61" s="59">
        <f t="shared" ref="R61:R71" si="56">(K61*M61*$R$4)+(L61*M61*$R$5)+(O61*Q61*$R$6)+(P61*Q61*$R$7)</f>
        <v>158.60000000000002</v>
      </c>
      <c r="S61" s="60">
        <f t="shared" ref="S61:S71" si="57">J61*M61*$S$4</f>
        <v>26</v>
      </c>
      <c r="T61" s="60">
        <f t="shared" ref="T61:T71" si="58">K61*M61*$T$4</f>
        <v>26</v>
      </c>
      <c r="U61" s="60">
        <f t="shared" ref="U61:U71" si="59">J61*M61*$U$4</f>
        <v>31.2</v>
      </c>
      <c r="V61" s="60">
        <f t="shared" ref="V61:V72" si="60">N61*Q61*$V$6</f>
        <v>52</v>
      </c>
      <c r="W61" s="60">
        <f t="shared" ref="W61:W72" si="61">O61*Q61*$W$6</f>
        <v>7.8</v>
      </c>
      <c r="X61" s="60">
        <f t="shared" ref="X61:X72" si="62">N61*Q61*$X$6</f>
        <v>15.6</v>
      </c>
      <c r="Y61" s="60">
        <f t="shared" ref="Y61:AA72" si="63">S61+V61</f>
        <v>78</v>
      </c>
      <c r="Z61" s="60">
        <f t="shared" si="63"/>
        <v>33.799999999999997</v>
      </c>
      <c r="AA61" s="60">
        <f t="shared" si="63"/>
        <v>46.8</v>
      </c>
      <c r="AB61" s="463"/>
      <c r="AC61" s="456">
        <f t="shared" ref="AC61:AC72" si="64">R61-Y61-Z61-AA61</f>
        <v>0</v>
      </c>
      <c r="AD61" s="78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</row>
    <row r="62" spans="1:53" s="332" customFormat="1" ht="27.75" hidden="1" customHeight="1" x14ac:dyDescent="0.25">
      <c r="A62" s="116" t="s">
        <v>788</v>
      </c>
      <c r="B62" s="116" t="s">
        <v>789</v>
      </c>
      <c r="C62" s="48" t="s">
        <v>58</v>
      </c>
      <c r="D62" s="48"/>
      <c r="E62" s="81"/>
      <c r="F62" s="81"/>
      <c r="G62" s="123"/>
      <c r="H62" s="53"/>
      <c r="I62" s="67"/>
      <c r="J62" s="68"/>
      <c r="K62" s="69">
        <f t="shared" ref="K62:K72" si="65">IF(J62&gt;0, 1, 0)</f>
        <v>0</v>
      </c>
      <c r="L62" s="69">
        <f t="shared" ref="L62:L72" si="66">J62-K62</f>
        <v>0</v>
      </c>
      <c r="M62" s="70"/>
      <c r="N62" s="71"/>
      <c r="O62" s="72">
        <f t="shared" ref="O62:O72" si="67">IF(N62&gt;0, 1, 0)</f>
        <v>0</v>
      </c>
      <c r="P62" s="72">
        <f t="shared" ref="P62:P72" si="68">N62-O62</f>
        <v>0</v>
      </c>
      <c r="Q62" s="70"/>
      <c r="R62" s="59">
        <f t="shared" si="56"/>
        <v>0</v>
      </c>
      <c r="S62" s="60">
        <f t="shared" si="57"/>
        <v>0</v>
      </c>
      <c r="T62" s="60">
        <f t="shared" si="58"/>
        <v>0</v>
      </c>
      <c r="U62" s="60">
        <f t="shared" si="59"/>
        <v>0</v>
      </c>
      <c r="V62" s="60">
        <f t="shared" si="60"/>
        <v>0</v>
      </c>
      <c r="W62" s="60">
        <f t="shared" si="61"/>
        <v>0</v>
      </c>
      <c r="X62" s="60">
        <f t="shared" si="62"/>
        <v>0</v>
      </c>
      <c r="Y62" s="60">
        <f t="shared" si="63"/>
        <v>0</v>
      </c>
      <c r="Z62" s="60">
        <f t="shared" si="63"/>
        <v>0</v>
      </c>
      <c r="AA62" s="60">
        <f t="shared" si="63"/>
        <v>0</v>
      </c>
      <c r="AB62" s="463"/>
      <c r="AC62" s="456">
        <f t="shared" si="64"/>
        <v>0</v>
      </c>
      <c r="AD62" s="78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</row>
    <row r="63" spans="1:53" s="332" customFormat="1" ht="27.75" hidden="1" customHeight="1" x14ac:dyDescent="0.25">
      <c r="A63" s="116" t="s">
        <v>788</v>
      </c>
      <c r="B63" s="116" t="s">
        <v>789</v>
      </c>
      <c r="C63" s="48" t="s">
        <v>58</v>
      </c>
      <c r="D63" s="48"/>
      <c r="E63" s="81"/>
      <c r="F63" s="81"/>
      <c r="G63" s="123"/>
      <c r="H63" s="53"/>
      <c r="I63" s="67"/>
      <c r="J63" s="68"/>
      <c r="K63" s="69">
        <f t="shared" si="65"/>
        <v>0</v>
      </c>
      <c r="L63" s="69">
        <f t="shared" si="66"/>
        <v>0</v>
      </c>
      <c r="M63" s="70"/>
      <c r="N63" s="71"/>
      <c r="O63" s="72">
        <f t="shared" si="67"/>
        <v>0</v>
      </c>
      <c r="P63" s="72">
        <f t="shared" si="68"/>
        <v>0</v>
      </c>
      <c r="Q63" s="70"/>
      <c r="R63" s="59">
        <f t="shared" si="56"/>
        <v>0</v>
      </c>
      <c r="S63" s="60">
        <f t="shared" si="57"/>
        <v>0</v>
      </c>
      <c r="T63" s="60">
        <f t="shared" si="58"/>
        <v>0</v>
      </c>
      <c r="U63" s="60">
        <f t="shared" si="59"/>
        <v>0</v>
      </c>
      <c r="V63" s="60">
        <f t="shared" si="60"/>
        <v>0</v>
      </c>
      <c r="W63" s="60">
        <f t="shared" si="61"/>
        <v>0</v>
      </c>
      <c r="X63" s="60">
        <f t="shared" si="62"/>
        <v>0</v>
      </c>
      <c r="Y63" s="60">
        <f t="shared" si="63"/>
        <v>0</v>
      </c>
      <c r="Z63" s="60">
        <f t="shared" si="63"/>
        <v>0</v>
      </c>
      <c r="AA63" s="60">
        <f t="shared" si="63"/>
        <v>0</v>
      </c>
      <c r="AB63" s="463"/>
      <c r="AC63" s="456">
        <f t="shared" si="64"/>
        <v>0</v>
      </c>
      <c r="AD63" s="78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</row>
    <row r="64" spans="1:53" s="332" customFormat="1" ht="27.75" hidden="1" customHeight="1" x14ac:dyDescent="0.25">
      <c r="A64" s="116" t="s">
        <v>788</v>
      </c>
      <c r="B64" s="116" t="s">
        <v>789</v>
      </c>
      <c r="C64" s="48" t="s">
        <v>58</v>
      </c>
      <c r="D64" s="48"/>
      <c r="E64" s="81"/>
      <c r="F64" s="81"/>
      <c r="G64" s="123"/>
      <c r="H64" s="53"/>
      <c r="I64" s="67"/>
      <c r="J64" s="68"/>
      <c r="K64" s="69">
        <f t="shared" si="65"/>
        <v>0</v>
      </c>
      <c r="L64" s="69">
        <f t="shared" si="66"/>
        <v>0</v>
      </c>
      <c r="M64" s="70"/>
      <c r="N64" s="71"/>
      <c r="O64" s="72">
        <f t="shared" si="67"/>
        <v>0</v>
      </c>
      <c r="P64" s="72">
        <f t="shared" si="68"/>
        <v>0</v>
      </c>
      <c r="Q64" s="70"/>
      <c r="R64" s="59">
        <f t="shared" si="56"/>
        <v>0</v>
      </c>
      <c r="S64" s="60">
        <f t="shared" si="57"/>
        <v>0</v>
      </c>
      <c r="T64" s="60">
        <f t="shared" si="58"/>
        <v>0</v>
      </c>
      <c r="U64" s="60">
        <f t="shared" si="59"/>
        <v>0</v>
      </c>
      <c r="V64" s="60">
        <f t="shared" si="60"/>
        <v>0</v>
      </c>
      <c r="W64" s="60">
        <f t="shared" si="61"/>
        <v>0</v>
      </c>
      <c r="X64" s="60">
        <f t="shared" si="62"/>
        <v>0</v>
      </c>
      <c r="Y64" s="60">
        <f t="shared" si="63"/>
        <v>0</v>
      </c>
      <c r="Z64" s="60">
        <f t="shared" si="63"/>
        <v>0</v>
      </c>
      <c r="AA64" s="60">
        <f t="shared" si="63"/>
        <v>0</v>
      </c>
      <c r="AB64" s="463"/>
      <c r="AC64" s="456">
        <f t="shared" si="64"/>
        <v>0</v>
      </c>
      <c r="AD64" s="78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</row>
    <row r="65" spans="1:53" s="332" customFormat="1" ht="27.75" hidden="1" customHeight="1" x14ac:dyDescent="0.25">
      <c r="A65" s="116" t="s">
        <v>788</v>
      </c>
      <c r="B65" s="116" t="s">
        <v>789</v>
      </c>
      <c r="C65" s="48" t="s">
        <v>58</v>
      </c>
      <c r="D65" s="48"/>
      <c r="E65" s="81"/>
      <c r="F65" s="81"/>
      <c r="G65" s="82"/>
      <c r="H65" s="53"/>
      <c r="I65" s="67"/>
      <c r="J65" s="68"/>
      <c r="K65" s="69">
        <f t="shared" si="65"/>
        <v>0</v>
      </c>
      <c r="L65" s="69">
        <f t="shared" si="66"/>
        <v>0</v>
      </c>
      <c r="M65" s="70"/>
      <c r="N65" s="71"/>
      <c r="O65" s="72">
        <f t="shared" si="67"/>
        <v>0</v>
      </c>
      <c r="P65" s="72">
        <f t="shared" si="68"/>
        <v>0</v>
      </c>
      <c r="Q65" s="70"/>
      <c r="R65" s="59">
        <f t="shared" si="56"/>
        <v>0</v>
      </c>
      <c r="S65" s="60">
        <f t="shared" si="57"/>
        <v>0</v>
      </c>
      <c r="T65" s="60">
        <f t="shared" si="58"/>
        <v>0</v>
      </c>
      <c r="U65" s="60">
        <f t="shared" si="59"/>
        <v>0</v>
      </c>
      <c r="V65" s="60">
        <f t="shared" si="60"/>
        <v>0</v>
      </c>
      <c r="W65" s="60">
        <f t="shared" si="61"/>
        <v>0</v>
      </c>
      <c r="X65" s="60">
        <f t="shared" si="62"/>
        <v>0</v>
      </c>
      <c r="Y65" s="60">
        <f t="shared" si="63"/>
        <v>0</v>
      </c>
      <c r="Z65" s="60">
        <f t="shared" si="63"/>
        <v>0</v>
      </c>
      <c r="AA65" s="60">
        <f t="shared" si="63"/>
        <v>0</v>
      </c>
      <c r="AB65" s="463"/>
      <c r="AC65" s="456">
        <f t="shared" si="64"/>
        <v>0</v>
      </c>
      <c r="AD65" s="78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</row>
    <row r="66" spans="1:53" s="332" customFormat="1" ht="27.75" hidden="1" customHeight="1" x14ac:dyDescent="0.25">
      <c r="A66" s="116" t="s">
        <v>788</v>
      </c>
      <c r="B66" s="116" t="s">
        <v>789</v>
      </c>
      <c r="C66" s="48" t="s">
        <v>58</v>
      </c>
      <c r="D66" s="48"/>
      <c r="E66" s="81"/>
      <c r="F66" s="81"/>
      <c r="G66" s="82"/>
      <c r="H66" s="53"/>
      <c r="I66" s="67"/>
      <c r="J66" s="68"/>
      <c r="K66" s="69">
        <f t="shared" si="65"/>
        <v>0</v>
      </c>
      <c r="L66" s="69">
        <f t="shared" si="66"/>
        <v>0</v>
      </c>
      <c r="M66" s="70"/>
      <c r="N66" s="71"/>
      <c r="O66" s="72">
        <f t="shared" si="67"/>
        <v>0</v>
      </c>
      <c r="P66" s="72">
        <f t="shared" si="68"/>
        <v>0</v>
      </c>
      <c r="Q66" s="70"/>
      <c r="R66" s="59">
        <f t="shared" si="56"/>
        <v>0</v>
      </c>
      <c r="S66" s="60">
        <f t="shared" si="57"/>
        <v>0</v>
      </c>
      <c r="T66" s="60">
        <f t="shared" si="58"/>
        <v>0</v>
      </c>
      <c r="U66" s="60">
        <f t="shared" si="59"/>
        <v>0</v>
      </c>
      <c r="V66" s="60">
        <f t="shared" si="60"/>
        <v>0</v>
      </c>
      <c r="W66" s="60">
        <f t="shared" si="61"/>
        <v>0</v>
      </c>
      <c r="X66" s="60">
        <f t="shared" si="62"/>
        <v>0</v>
      </c>
      <c r="Y66" s="60">
        <f t="shared" si="63"/>
        <v>0</v>
      </c>
      <c r="Z66" s="60">
        <f t="shared" si="63"/>
        <v>0</v>
      </c>
      <c r="AA66" s="60">
        <f t="shared" si="63"/>
        <v>0</v>
      </c>
      <c r="AB66" s="463"/>
      <c r="AC66" s="456">
        <f t="shared" si="64"/>
        <v>0</v>
      </c>
      <c r="AD66" s="78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</row>
    <row r="67" spans="1:53" s="332" customFormat="1" ht="27.75" hidden="1" customHeight="1" x14ac:dyDescent="0.25">
      <c r="A67" s="116" t="s">
        <v>788</v>
      </c>
      <c r="B67" s="116" t="s">
        <v>789</v>
      </c>
      <c r="C67" s="48" t="s">
        <v>58</v>
      </c>
      <c r="D67" s="48"/>
      <c r="E67" s="81"/>
      <c r="F67" s="81"/>
      <c r="G67" s="82"/>
      <c r="H67" s="53"/>
      <c r="I67" s="67"/>
      <c r="J67" s="68"/>
      <c r="K67" s="69">
        <f t="shared" si="65"/>
        <v>0</v>
      </c>
      <c r="L67" s="69">
        <f t="shared" si="66"/>
        <v>0</v>
      </c>
      <c r="M67" s="70"/>
      <c r="N67" s="71"/>
      <c r="O67" s="72">
        <f t="shared" si="67"/>
        <v>0</v>
      </c>
      <c r="P67" s="72">
        <f t="shared" si="68"/>
        <v>0</v>
      </c>
      <c r="Q67" s="70"/>
      <c r="R67" s="59">
        <f t="shared" si="56"/>
        <v>0</v>
      </c>
      <c r="S67" s="60">
        <f t="shared" si="57"/>
        <v>0</v>
      </c>
      <c r="T67" s="60">
        <f t="shared" si="58"/>
        <v>0</v>
      </c>
      <c r="U67" s="60">
        <f t="shared" si="59"/>
        <v>0</v>
      </c>
      <c r="V67" s="60">
        <f t="shared" si="60"/>
        <v>0</v>
      </c>
      <c r="W67" s="60">
        <f t="shared" si="61"/>
        <v>0</v>
      </c>
      <c r="X67" s="60">
        <f t="shared" si="62"/>
        <v>0</v>
      </c>
      <c r="Y67" s="60">
        <f t="shared" si="63"/>
        <v>0</v>
      </c>
      <c r="Z67" s="60">
        <f t="shared" si="63"/>
        <v>0</v>
      </c>
      <c r="AA67" s="60">
        <f t="shared" si="63"/>
        <v>0</v>
      </c>
      <c r="AB67" s="463"/>
      <c r="AC67" s="456">
        <f t="shared" si="64"/>
        <v>0</v>
      </c>
      <c r="AD67" s="78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</row>
    <row r="68" spans="1:53" s="332" customFormat="1" ht="27.75" hidden="1" customHeight="1" x14ac:dyDescent="0.25">
      <c r="A68" s="116" t="s">
        <v>788</v>
      </c>
      <c r="B68" s="116" t="s">
        <v>789</v>
      </c>
      <c r="C68" s="48" t="s">
        <v>58</v>
      </c>
      <c r="D68" s="48"/>
      <c r="E68" s="81"/>
      <c r="F68" s="81"/>
      <c r="G68" s="82"/>
      <c r="H68" s="118"/>
      <c r="I68" s="80"/>
      <c r="J68" s="68"/>
      <c r="K68" s="69">
        <f t="shared" si="65"/>
        <v>0</v>
      </c>
      <c r="L68" s="69">
        <f t="shared" si="66"/>
        <v>0</v>
      </c>
      <c r="M68" s="70"/>
      <c r="N68" s="71"/>
      <c r="O68" s="72">
        <f t="shared" si="67"/>
        <v>0</v>
      </c>
      <c r="P68" s="72">
        <f t="shared" si="68"/>
        <v>0</v>
      </c>
      <c r="Q68" s="70"/>
      <c r="R68" s="59">
        <f t="shared" si="56"/>
        <v>0</v>
      </c>
      <c r="S68" s="60">
        <f t="shared" si="57"/>
        <v>0</v>
      </c>
      <c r="T68" s="60">
        <f t="shared" si="58"/>
        <v>0</v>
      </c>
      <c r="U68" s="60">
        <f t="shared" si="59"/>
        <v>0</v>
      </c>
      <c r="V68" s="60">
        <f t="shared" si="60"/>
        <v>0</v>
      </c>
      <c r="W68" s="60">
        <f t="shared" si="61"/>
        <v>0</v>
      </c>
      <c r="X68" s="60">
        <f t="shared" si="62"/>
        <v>0</v>
      </c>
      <c r="Y68" s="60">
        <f t="shared" si="63"/>
        <v>0</v>
      </c>
      <c r="Z68" s="60">
        <f t="shared" si="63"/>
        <v>0</v>
      </c>
      <c r="AA68" s="60">
        <f t="shared" si="63"/>
        <v>0</v>
      </c>
      <c r="AB68" s="463"/>
      <c r="AC68" s="456">
        <f t="shared" si="64"/>
        <v>0</v>
      </c>
      <c r="AD68" s="78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</row>
    <row r="69" spans="1:53" s="332" customFormat="1" ht="27.75" hidden="1" customHeight="1" x14ac:dyDescent="0.25">
      <c r="A69" s="116" t="s">
        <v>788</v>
      </c>
      <c r="B69" s="116" t="s">
        <v>789</v>
      </c>
      <c r="C69" s="48" t="s">
        <v>58</v>
      </c>
      <c r="D69" s="48"/>
      <c r="E69" s="81"/>
      <c r="F69" s="81"/>
      <c r="G69" s="82"/>
      <c r="H69" s="53"/>
      <c r="I69" s="67"/>
      <c r="J69" s="68"/>
      <c r="K69" s="69">
        <f t="shared" si="65"/>
        <v>0</v>
      </c>
      <c r="L69" s="69">
        <f t="shared" si="66"/>
        <v>0</v>
      </c>
      <c r="M69" s="70"/>
      <c r="N69" s="71"/>
      <c r="O69" s="72">
        <f t="shared" si="67"/>
        <v>0</v>
      </c>
      <c r="P69" s="72">
        <f t="shared" si="68"/>
        <v>0</v>
      </c>
      <c r="Q69" s="70"/>
      <c r="R69" s="59">
        <f t="shared" si="56"/>
        <v>0</v>
      </c>
      <c r="S69" s="60">
        <f t="shared" si="57"/>
        <v>0</v>
      </c>
      <c r="T69" s="60">
        <f t="shared" si="58"/>
        <v>0</v>
      </c>
      <c r="U69" s="60">
        <f t="shared" si="59"/>
        <v>0</v>
      </c>
      <c r="V69" s="60">
        <f t="shared" si="60"/>
        <v>0</v>
      </c>
      <c r="W69" s="60">
        <f t="shared" si="61"/>
        <v>0</v>
      </c>
      <c r="X69" s="60">
        <f t="shared" si="62"/>
        <v>0</v>
      </c>
      <c r="Y69" s="60">
        <f t="shared" si="63"/>
        <v>0</v>
      </c>
      <c r="Z69" s="60">
        <f t="shared" si="63"/>
        <v>0</v>
      </c>
      <c r="AA69" s="60">
        <f t="shared" si="63"/>
        <v>0</v>
      </c>
      <c r="AB69" s="463"/>
      <c r="AC69" s="456">
        <f t="shared" si="64"/>
        <v>0</v>
      </c>
      <c r="AD69" s="78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</row>
    <row r="70" spans="1:53" s="332" customFormat="1" ht="27.75" hidden="1" customHeight="1" x14ac:dyDescent="0.25">
      <c r="A70" s="116" t="s">
        <v>788</v>
      </c>
      <c r="B70" s="116" t="s">
        <v>789</v>
      </c>
      <c r="C70" s="48" t="s">
        <v>58</v>
      </c>
      <c r="D70" s="48"/>
      <c r="E70" s="81"/>
      <c r="F70" s="81"/>
      <c r="G70" s="82"/>
      <c r="H70" s="53"/>
      <c r="I70" s="67"/>
      <c r="J70" s="68"/>
      <c r="K70" s="69">
        <f t="shared" si="65"/>
        <v>0</v>
      </c>
      <c r="L70" s="69">
        <f t="shared" si="66"/>
        <v>0</v>
      </c>
      <c r="M70" s="70"/>
      <c r="N70" s="71"/>
      <c r="O70" s="72">
        <f t="shared" si="67"/>
        <v>0</v>
      </c>
      <c r="P70" s="72">
        <f t="shared" si="68"/>
        <v>0</v>
      </c>
      <c r="Q70" s="70"/>
      <c r="R70" s="59">
        <f t="shared" si="56"/>
        <v>0</v>
      </c>
      <c r="S70" s="60">
        <f t="shared" si="57"/>
        <v>0</v>
      </c>
      <c r="T70" s="60">
        <f t="shared" si="58"/>
        <v>0</v>
      </c>
      <c r="U70" s="60">
        <f t="shared" si="59"/>
        <v>0</v>
      </c>
      <c r="V70" s="60">
        <f t="shared" si="60"/>
        <v>0</v>
      </c>
      <c r="W70" s="60">
        <f t="shared" si="61"/>
        <v>0</v>
      </c>
      <c r="X70" s="60">
        <f t="shared" si="62"/>
        <v>0</v>
      </c>
      <c r="Y70" s="60">
        <f t="shared" si="63"/>
        <v>0</v>
      </c>
      <c r="Z70" s="60">
        <f t="shared" si="63"/>
        <v>0</v>
      </c>
      <c r="AA70" s="60">
        <f t="shared" si="63"/>
        <v>0</v>
      </c>
      <c r="AB70" s="463"/>
      <c r="AC70" s="456">
        <f t="shared" si="64"/>
        <v>0</v>
      </c>
      <c r="AD70" s="78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</row>
    <row r="71" spans="1:53" s="85" customFormat="1" ht="27.75" hidden="1" customHeight="1" x14ac:dyDescent="0.25">
      <c r="A71" s="116" t="s">
        <v>788</v>
      </c>
      <c r="B71" s="116" t="s">
        <v>789</v>
      </c>
      <c r="C71" s="48" t="s">
        <v>58</v>
      </c>
      <c r="D71" s="48"/>
      <c r="E71" s="81"/>
      <c r="F71" s="81"/>
      <c r="G71" s="82"/>
      <c r="H71" s="53"/>
      <c r="I71" s="67"/>
      <c r="J71" s="68"/>
      <c r="K71" s="69">
        <f t="shared" si="65"/>
        <v>0</v>
      </c>
      <c r="L71" s="69">
        <f t="shared" si="66"/>
        <v>0</v>
      </c>
      <c r="M71" s="70"/>
      <c r="N71" s="71"/>
      <c r="O71" s="72">
        <f t="shared" si="67"/>
        <v>0</v>
      </c>
      <c r="P71" s="72">
        <f t="shared" si="68"/>
        <v>0</v>
      </c>
      <c r="Q71" s="70"/>
      <c r="R71" s="59">
        <f t="shared" si="56"/>
        <v>0</v>
      </c>
      <c r="S71" s="60">
        <f t="shared" si="57"/>
        <v>0</v>
      </c>
      <c r="T71" s="60">
        <f t="shared" si="58"/>
        <v>0</v>
      </c>
      <c r="U71" s="60">
        <f t="shared" si="59"/>
        <v>0</v>
      </c>
      <c r="V71" s="60">
        <f t="shared" si="60"/>
        <v>0</v>
      </c>
      <c r="W71" s="60">
        <f t="shared" si="61"/>
        <v>0</v>
      </c>
      <c r="X71" s="60">
        <f t="shared" si="62"/>
        <v>0</v>
      </c>
      <c r="Y71" s="60">
        <f t="shared" si="63"/>
        <v>0</v>
      </c>
      <c r="Z71" s="60">
        <f t="shared" si="63"/>
        <v>0</v>
      </c>
      <c r="AA71" s="60">
        <f t="shared" si="63"/>
        <v>0</v>
      </c>
      <c r="AB71" s="463"/>
      <c r="AC71" s="456">
        <f t="shared" si="64"/>
        <v>0</v>
      </c>
      <c r="AD71" s="83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</row>
    <row r="72" spans="1:53" s="230" customFormat="1" ht="27.75" customHeight="1" x14ac:dyDescent="0.25">
      <c r="A72" s="246" t="s">
        <v>788</v>
      </c>
      <c r="B72" s="246" t="s">
        <v>789</v>
      </c>
      <c r="C72" s="87" t="s">
        <v>58</v>
      </c>
      <c r="D72" s="87"/>
      <c r="E72" s="88"/>
      <c r="F72" s="88"/>
      <c r="G72" s="89"/>
      <c r="H72" s="90"/>
      <c r="I72" s="91"/>
      <c r="J72" s="92"/>
      <c r="K72" s="93">
        <f t="shared" si="65"/>
        <v>0</v>
      </c>
      <c r="L72" s="93">
        <f t="shared" si="66"/>
        <v>0</v>
      </c>
      <c r="M72" s="94"/>
      <c r="N72" s="95"/>
      <c r="O72" s="96">
        <f t="shared" si="67"/>
        <v>0</v>
      </c>
      <c r="P72" s="96">
        <f t="shared" si="68"/>
        <v>0</v>
      </c>
      <c r="Q72" s="94"/>
      <c r="R72" s="97">
        <f>J72*M72*$R$8</f>
        <v>0</v>
      </c>
      <c r="S72" s="98">
        <f>J72*M72*$S$8</f>
        <v>0</v>
      </c>
      <c r="T72" s="98">
        <f>K72*M72*$T$8</f>
        <v>0</v>
      </c>
      <c r="U72" s="98">
        <f>J72*M72*$U$8</f>
        <v>0</v>
      </c>
      <c r="V72" s="98">
        <f t="shared" si="60"/>
        <v>0</v>
      </c>
      <c r="W72" s="98">
        <f t="shared" si="61"/>
        <v>0</v>
      </c>
      <c r="X72" s="98">
        <f t="shared" si="62"/>
        <v>0</v>
      </c>
      <c r="Y72" s="98">
        <f t="shared" si="63"/>
        <v>0</v>
      </c>
      <c r="Z72" s="98">
        <f t="shared" si="63"/>
        <v>0</v>
      </c>
      <c r="AA72" s="98">
        <f t="shared" si="63"/>
        <v>0</v>
      </c>
      <c r="AB72" s="99"/>
      <c r="AC72" s="100">
        <f t="shared" si="64"/>
        <v>0</v>
      </c>
      <c r="AD72" s="480"/>
      <c r="AE72" s="229"/>
      <c r="AF72" s="229"/>
      <c r="AG72" s="229"/>
      <c r="AH72" s="229"/>
      <c r="AI72" s="229"/>
      <c r="AJ72" s="229"/>
      <c r="AK72" s="229"/>
      <c r="AL72" s="229"/>
      <c r="AM72" s="229"/>
      <c r="AN72" s="229"/>
      <c r="AO72" s="229"/>
      <c r="AP72" s="229"/>
      <c r="AQ72" s="229"/>
      <c r="AR72" s="229"/>
      <c r="AS72" s="229"/>
      <c r="AT72" s="229"/>
      <c r="AU72" s="229"/>
      <c r="AV72" s="229"/>
      <c r="AW72" s="229"/>
      <c r="AX72" s="229"/>
      <c r="AY72" s="229"/>
      <c r="AZ72" s="229"/>
      <c r="BA72" s="229"/>
    </row>
    <row r="73" spans="1:53" s="388" customFormat="1" ht="27.75" customHeight="1" thickBot="1" x14ac:dyDescent="0.3">
      <c r="A73" s="102" t="s">
        <v>788</v>
      </c>
      <c r="B73" s="102" t="s">
        <v>789</v>
      </c>
      <c r="C73" s="103"/>
      <c r="D73" s="103"/>
      <c r="E73" s="104"/>
      <c r="F73" s="104"/>
      <c r="G73" s="105"/>
      <c r="H73" s="106" t="s">
        <v>55</v>
      </c>
      <c r="I73" s="107"/>
      <c r="J73" s="108"/>
      <c r="K73" s="109"/>
      <c r="L73" s="109"/>
      <c r="M73" s="110"/>
      <c r="N73" s="111"/>
      <c r="O73" s="109"/>
      <c r="P73" s="109"/>
      <c r="Q73" s="110"/>
      <c r="R73" s="112">
        <f>SUM(R61:R72)</f>
        <v>158.60000000000002</v>
      </c>
      <c r="S73" s="113">
        <f t="shared" ref="S73:AA73" si="69">SUM(S61:S72)</f>
        <v>26</v>
      </c>
      <c r="T73" s="113">
        <f t="shared" si="69"/>
        <v>26</v>
      </c>
      <c r="U73" s="113">
        <f t="shared" si="69"/>
        <v>31.2</v>
      </c>
      <c r="V73" s="113">
        <f t="shared" si="69"/>
        <v>52</v>
      </c>
      <c r="W73" s="113">
        <f t="shared" si="69"/>
        <v>7.8</v>
      </c>
      <c r="X73" s="113">
        <f t="shared" si="69"/>
        <v>15.6</v>
      </c>
      <c r="Y73" s="113">
        <f t="shared" si="69"/>
        <v>78</v>
      </c>
      <c r="Z73" s="113">
        <f t="shared" si="69"/>
        <v>33.799999999999997</v>
      </c>
      <c r="AA73" s="113">
        <f t="shared" si="69"/>
        <v>46.8</v>
      </c>
      <c r="AB73" s="472"/>
      <c r="AC73" s="456"/>
      <c r="AD73" s="473">
        <f>R73/1800/0.6</f>
        <v>0.14685185185185187</v>
      </c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</row>
    <row r="74" spans="1:53" s="332" customFormat="1" ht="27.75" customHeight="1" thickTop="1" x14ac:dyDescent="0.25">
      <c r="A74" s="116" t="s">
        <v>790</v>
      </c>
      <c r="B74" s="116" t="s">
        <v>791</v>
      </c>
      <c r="C74" s="48" t="s">
        <v>31</v>
      </c>
      <c r="D74" s="48"/>
      <c r="E74" s="176" t="s">
        <v>32</v>
      </c>
      <c r="F74" s="51">
        <v>2</v>
      </c>
      <c r="G74" s="300" t="s">
        <v>744</v>
      </c>
      <c r="H74" s="53" t="s">
        <v>745</v>
      </c>
      <c r="I74" s="415"/>
      <c r="J74" s="68">
        <v>1</v>
      </c>
      <c r="K74" s="69">
        <f>IF(J74&gt;0, 1, 0)</f>
        <v>1</v>
      </c>
      <c r="L74" s="69">
        <f>J74-K74</f>
        <v>0</v>
      </c>
      <c r="M74" s="70">
        <v>26</v>
      </c>
      <c r="N74" s="71">
        <v>3</v>
      </c>
      <c r="O74" s="72">
        <f>IF(N74&gt;0, 1, 0)</f>
        <v>1</v>
      </c>
      <c r="P74" s="72">
        <f>N74-O74</f>
        <v>2</v>
      </c>
      <c r="Q74" s="416">
        <v>26</v>
      </c>
      <c r="R74" s="59">
        <f t="shared" ref="R74:R84" si="70">(K74*M74*$R$4)+(L74*M74*$R$5)+(O74*Q74*$R$6)+(P74*Q74*$R$7)</f>
        <v>192.40000000000003</v>
      </c>
      <c r="S74" s="60">
        <f t="shared" ref="S74:S84" si="71">J74*M74*$S$4</f>
        <v>26</v>
      </c>
      <c r="T74" s="60">
        <f t="shared" ref="T74:T84" si="72">K74*M74*$T$4</f>
        <v>26</v>
      </c>
      <c r="U74" s="60">
        <f t="shared" ref="U74:U84" si="73">J74*M74*$U$4</f>
        <v>31.2</v>
      </c>
      <c r="V74" s="60">
        <f t="shared" ref="V74:V85" si="74">N74*Q74*$V$6</f>
        <v>78</v>
      </c>
      <c r="W74" s="60">
        <f t="shared" ref="W74:W85" si="75">O74*Q74*$W$6</f>
        <v>7.8</v>
      </c>
      <c r="X74" s="60">
        <f t="shared" ref="X74:X85" si="76">N74*Q74*$X$6</f>
        <v>23.4</v>
      </c>
      <c r="Y74" s="60">
        <f t="shared" ref="Y74:AA85" si="77">S74+V74</f>
        <v>104</v>
      </c>
      <c r="Z74" s="60">
        <f t="shared" si="77"/>
        <v>33.799999999999997</v>
      </c>
      <c r="AA74" s="60">
        <f t="shared" si="77"/>
        <v>54.599999999999994</v>
      </c>
      <c r="AB74" s="463"/>
      <c r="AC74" s="456">
        <f t="shared" ref="AC74:AC85" si="78">R74-Y74-Z74-AA74</f>
        <v>0</v>
      </c>
      <c r="AD74" s="78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</row>
    <row r="75" spans="1:53" s="332" customFormat="1" ht="27.75" customHeight="1" x14ac:dyDescent="0.25">
      <c r="A75" s="116" t="s">
        <v>790</v>
      </c>
      <c r="B75" s="116" t="s">
        <v>791</v>
      </c>
      <c r="C75" s="48" t="s">
        <v>31</v>
      </c>
      <c r="D75" s="48"/>
      <c r="E75" s="176" t="s">
        <v>32</v>
      </c>
      <c r="F75" s="51">
        <v>3</v>
      </c>
      <c r="G75" s="300" t="s">
        <v>746</v>
      </c>
      <c r="H75" s="53" t="s">
        <v>747</v>
      </c>
      <c r="I75" s="67"/>
      <c r="J75" s="68">
        <v>1</v>
      </c>
      <c r="K75" s="69">
        <f t="shared" ref="K75:K85" si="79">IF(J75&gt;0, 1, 0)</f>
        <v>1</v>
      </c>
      <c r="L75" s="69">
        <f t="shared" ref="L75:L85" si="80">J75-K75</f>
        <v>0</v>
      </c>
      <c r="M75" s="70">
        <v>13</v>
      </c>
      <c r="N75" s="71">
        <v>1</v>
      </c>
      <c r="O75" s="72">
        <f t="shared" ref="O75:O85" si="81">IF(N75&gt;0, 1, 0)</f>
        <v>1</v>
      </c>
      <c r="P75" s="72">
        <f t="shared" ref="P75:P85" si="82">N75-O75</f>
        <v>0</v>
      </c>
      <c r="Q75" s="70">
        <v>26</v>
      </c>
      <c r="R75" s="59">
        <f t="shared" si="70"/>
        <v>83.2</v>
      </c>
      <c r="S75" s="60">
        <f t="shared" si="71"/>
        <v>13</v>
      </c>
      <c r="T75" s="60">
        <f t="shared" si="72"/>
        <v>13</v>
      </c>
      <c r="U75" s="60">
        <f t="shared" si="73"/>
        <v>15.6</v>
      </c>
      <c r="V75" s="60">
        <f t="shared" si="74"/>
        <v>26</v>
      </c>
      <c r="W75" s="60">
        <f t="shared" si="75"/>
        <v>7.8</v>
      </c>
      <c r="X75" s="60">
        <f t="shared" si="76"/>
        <v>7.8</v>
      </c>
      <c r="Y75" s="60">
        <f t="shared" si="77"/>
        <v>39</v>
      </c>
      <c r="Z75" s="60">
        <f t="shared" si="77"/>
        <v>20.8</v>
      </c>
      <c r="AA75" s="60">
        <f t="shared" si="77"/>
        <v>23.4</v>
      </c>
      <c r="AB75" s="463"/>
      <c r="AC75" s="456">
        <f t="shared" si="78"/>
        <v>0</v>
      </c>
      <c r="AD75" s="78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</row>
    <row r="76" spans="1:53" s="332" customFormat="1" ht="27.75" customHeight="1" x14ac:dyDescent="0.25">
      <c r="A76" s="116" t="s">
        <v>790</v>
      </c>
      <c r="B76" s="116" t="s">
        <v>791</v>
      </c>
      <c r="C76" s="48" t="s">
        <v>31</v>
      </c>
      <c r="D76" s="48"/>
      <c r="E76" s="178" t="s">
        <v>39</v>
      </c>
      <c r="F76" s="51">
        <v>1</v>
      </c>
      <c r="G76" s="300" t="s">
        <v>748</v>
      </c>
      <c r="H76" s="53" t="s">
        <v>749</v>
      </c>
      <c r="I76" s="67"/>
      <c r="J76" s="68">
        <v>1</v>
      </c>
      <c r="K76" s="69">
        <f t="shared" si="79"/>
        <v>1</v>
      </c>
      <c r="L76" s="69">
        <f t="shared" si="80"/>
        <v>0</v>
      </c>
      <c r="M76" s="70">
        <v>26</v>
      </c>
      <c r="N76" s="71">
        <v>1</v>
      </c>
      <c r="O76" s="72">
        <f t="shared" si="81"/>
        <v>1</v>
      </c>
      <c r="P76" s="72">
        <f t="shared" si="82"/>
        <v>0</v>
      </c>
      <c r="Q76" s="70">
        <v>26</v>
      </c>
      <c r="R76" s="59">
        <f t="shared" si="70"/>
        <v>124.80000000000001</v>
      </c>
      <c r="S76" s="60">
        <f t="shared" si="71"/>
        <v>26</v>
      </c>
      <c r="T76" s="60">
        <f t="shared" si="72"/>
        <v>26</v>
      </c>
      <c r="U76" s="60">
        <f t="shared" si="73"/>
        <v>31.2</v>
      </c>
      <c r="V76" s="60">
        <f t="shared" si="74"/>
        <v>26</v>
      </c>
      <c r="W76" s="60">
        <f t="shared" si="75"/>
        <v>7.8</v>
      </c>
      <c r="X76" s="60">
        <f t="shared" si="76"/>
        <v>7.8</v>
      </c>
      <c r="Y76" s="60">
        <f t="shared" si="77"/>
        <v>52</v>
      </c>
      <c r="Z76" s="60">
        <f t="shared" si="77"/>
        <v>33.799999999999997</v>
      </c>
      <c r="AA76" s="60">
        <f t="shared" si="77"/>
        <v>39</v>
      </c>
      <c r="AB76" s="463"/>
      <c r="AC76" s="456">
        <f t="shared" si="78"/>
        <v>0</v>
      </c>
      <c r="AD76" s="78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</row>
    <row r="77" spans="1:53" s="332" customFormat="1" ht="27.75" customHeight="1" x14ac:dyDescent="0.25">
      <c r="A77" s="116" t="s">
        <v>790</v>
      </c>
      <c r="B77" s="116" t="s">
        <v>791</v>
      </c>
      <c r="C77" s="48" t="s">
        <v>31</v>
      </c>
      <c r="D77" s="48"/>
      <c r="E77" s="178" t="s">
        <v>39</v>
      </c>
      <c r="F77" s="51">
        <v>2</v>
      </c>
      <c r="G77" s="300" t="s">
        <v>750</v>
      </c>
      <c r="H77" s="53" t="s">
        <v>751</v>
      </c>
      <c r="I77" s="67"/>
      <c r="J77" s="68"/>
      <c r="K77" s="69">
        <f t="shared" si="79"/>
        <v>0</v>
      </c>
      <c r="L77" s="69">
        <f t="shared" si="80"/>
        <v>0</v>
      </c>
      <c r="M77" s="70"/>
      <c r="N77" s="71"/>
      <c r="O77" s="72">
        <f t="shared" si="81"/>
        <v>0</v>
      </c>
      <c r="P77" s="72">
        <f t="shared" si="82"/>
        <v>0</v>
      </c>
      <c r="Q77" s="70"/>
      <c r="R77" s="59">
        <f t="shared" si="70"/>
        <v>0</v>
      </c>
      <c r="S77" s="60">
        <f t="shared" si="71"/>
        <v>0</v>
      </c>
      <c r="T77" s="60">
        <f t="shared" si="72"/>
        <v>0</v>
      </c>
      <c r="U77" s="60">
        <f t="shared" si="73"/>
        <v>0</v>
      </c>
      <c r="V77" s="60">
        <f t="shared" si="74"/>
        <v>0</v>
      </c>
      <c r="W77" s="60">
        <f t="shared" si="75"/>
        <v>0</v>
      </c>
      <c r="X77" s="60">
        <f t="shared" si="76"/>
        <v>0</v>
      </c>
      <c r="Y77" s="60">
        <f t="shared" si="77"/>
        <v>0</v>
      </c>
      <c r="Z77" s="60">
        <f t="shared" si="77"/>
        <v>0</v>
      </c>
      <c r="AA77" s="60">
        <f t="shared" si="77"/>
        <v>0</v>
      </c>
      <c r="AB77" s="463"/>
      <c r="AC77" s="456">
        <f t="shared" si="78"/>
        <v>0</v>
      </c>
      <c r="AD77" s="78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</row>
    <row r="78" spans="1:53" s="332" customFormat="1" ht="27.75" customHeight="1" x14ac:dyDescent="0.25">
      <c r="A78" s="116" t="s">
        <v>790</v>
      </c>
      <c r="B78" s="116" t="s">
        <v>791</v>
      </c>
      <c r="C78" s="48" t="s">
        <v>31</v>
      </c>
      <c r="D78" s="48"/>
      <c r="E78" s="73" t="s">
        <v>44</v>
      </c>
      <c r="F78" s="74">
        <v>2</v>
      </c>
      <c r="G78" s="75" t="s">
        <v>750</v>
      </c>
      <c r="H78" s="76" t="s">
        <v>752</v>
      </c>
      <c r="I78" s="67"/>
      <c r="J78" s="68"/>
      <c r="K78" s="69">
        <f t="shared" si="79"/>
        <v>0</v>
      </c>
      <c r="L78" s="69">
        <f t="shared" si="80"/>
        <v>0</v>
      </c>
      <c r="M78" s="70"/>
      <c r="N78" s="71"/>
      <c r="O78" s="72">
        <f t="shared" si="81"/>
        <v>0</v>
      </c>
      <c r="P78" s="72">
        <f t="shared" si="82"/>
        <v>0</v>
      </c>
      <c r="Q78" s="70"/>
      <c r="R78" s="59">
        <f t="shared" si="70"/>
        <v>0</v>
      </c>
      <c r="S78" s="60">
        <f t="shared" si="71"/>
        <v>0</v>
      </c>
      <c r="T78" s="60">
        <f t="shared" si="72"/>
        <v>0</v>
      </c>
      <c r="U78" s="60">
        <f t="shared" si="73"/>
        <v>0</v>
      </c>
      <c r="V78" s="60">
        <f t="shared" si="74"/>
        <v>0</v>
      </c>
      <c r="W78" s="60">
        <f t="shared" si="75"/>
        <v>0</v>
      </c>
      <c r="X78" s="60">
        <f t="shared" si="76"/>
        <v>0</v>
      </c>
      <c r="Y78" s="60">
        <f t="shared" si="77"/>
        <v>0</v>
      </c>
      <c r="Z78" s="60">
        <f t="shared" si="77"/>
        <v>0</v>
      </c>
      <c r="AA78" s="60">
        <f t="shared" si="77"/>
        <v>0</v>
      </c>
      <c r="AB78" s="463"/>
      <c r="AC78" s="456">
        <f t="shared" si="78"/>
        <v>0</v>
      </c>
      <c r="AD78" s="78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</row>
    <row r="79" spans="1:53" s="332" customFormat="1" ht="27.75" customHeight="1" x14ac:dyDescent="0.25">
      <c r="A79" s="116" t="s">
        <v>790</v>
      </c>
      <c r="B79" s="116" t="s">
        <v>791</v>
      </c>
      <c r="C79" s="48" t="s">
        <v>31</v>
      </c>
      <c r="D79" s="48"/>
      <c r="E79" s="186" t="s">
        <v>177</v>
      </c>
      <c r="F79" s="222">
        <v>4</v>
      </c>
      <c r="G79" s="471" t="s">
        <v>753</v>
      </c>
      <c r="H79" s="187" t="s">
        <v>754</v>
      </c>
      <c r="I79" s="67"/>
      <c r="J79" s="68"/>
      <c r="K79" s="69">
        <f t="shared" si="79"/>
        <v>0</v>
      </c>
      <c r="L79" s="69">
        <f t="shared" si="80"/>
        <v>0</v>
      </c>
      <c r="M79" s="70"/>
      <c r="N79" s="71"/>
      <c r="O79" s="72">
        <f t="shared" si="81"/>
        <v>0</v>
      </c>
      <c r="P79" s="72">
        <f t="shared" si="82"/>
        <v>0</v>
      </c>
      <c r="Q79" s="70"/>
      <c r="R79" s="59">
        <f t="shared" si="70"/>
        <v>0</v>
      </c>
      <c r="S79" s="60">
        <f t="shared" si="71"/>
        <v>0</v>
      </c>
      <c r="T79" s="60">
        <f t="shared" si="72"/>
        <v>0</v>
      </c>
      <c r="U79" s="60">
        <f t="shared" si="73"/>
        <v>0</v>
      </c>
      <c r="V79" s="60">
        <f t="shared" si="74"/>
        <v>0</v>
      </c>
      <c r="W79" s="60">
        <f t="shared" si="75"/>
        <v>0</v>
      </c>
      <c r="X79" s="60">
        <f t="shared" si="76"/>
        <v>0</v>
      </c>
      <c r="Y79" s="60">
        <f t="shared" si="77"/>
        <v>0</v>
      </c>
      <c r="Z79" s="60">
        <f t="shared" si="77"/>
        <v>0</v>
      </c>
      <c r="AA79" s="60">
        <f t="shared" si="77"/>
        <v>0</v>
      </c>
      <c r="AB79" s="463"/>
      <c r="AC79" s="456">
        <f t="shared" si="78"/>
        <v>0</v>
      </c>
      <c r="AD79" s="78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</row>
    <row r="80" spans="1:53" s="332" customFormat="1" ht="27.75" customHeight="1" x14ac:dyDescent="0.25">
      <c r="A80" s="116" t="s">
        <v>790</v>
      </c>
      <c r="B80" s="116" t="s">
        <v>791</v>
      </c>
      <c r="C80" s="48" t="s">
        <v>31</v>
      </c>
      <c r="D80" s="48"/>
      <c r="E80" s="432" t="s">
        <v>656</v>
      </c>
      <c r="F80" s="51">
        <v>3</v>
      </c>
      <c r="G80" s="300" t="s">
        <v>746</v>
      </c>
      <c r="H80" s="53" t="s">
        <v>747</v>
      </c>
      <c r="I80" s="67"/>
      <c r="J80" s="68"/>
      <c r="K80" s="69">
        <f t="shared" si="79"/>
        <v>0</v>
      </c>
      <c r="L80" s="69">
        <f t="shared" si="80"/>
        <v>0</v>
      </c>
      <c r="M80" s="70"/>
      <c r="N80" s="71"/>
      <c r="O80" s="72">
        <f t="shared" si="81"/>
        <v>0</v>
      </c>
      <c r="P80" s="72">
        <f t="shared" si="82"/>
        <v>0</v>
      </c>
      <c r="Q80" s="70"/>
      <c r="R80" s="59">
        <f t="shared" si="70"/>
        <v>0</v>
      </c>
      <c r="S80" s="60">
        <f t="shared" si="71"/>
        <v>0</v>
      </c>
      <c r="T80" s="60">
        <f t="shared" si="72"/>
        <v>0</v>
      </c>
      <c r="U80" s="60">
        <f t="shared" si="73"/>
        <v>0</v>
      </c>
      <c r="V80" s="60">
        <f t="shared" si="74"/>
        <v>0</v>
      </c>
      <c r="W80" s="60">
        <f t="shared" si="75"/>
        <v>0</v>
      </c>
      <c r="X80" s="60">
        <f t="shared" si="76"/>
        <v>0</v>
      </c>
      <c r="Y80" s="60">
        <f t="shared" si="77"/>
        <v>0</v>
      </c>
      <c r="Z80" s="60">
        <f t="shared" si="77"/>
        <v>0</v>
      </c>
      <c r="AA80" s="60">
        <f t="shared" si="77"/>
        <v>0</v>
      </c>
      <c r="AB80" s="463"/>
      <c r="AC80" s="456">
        <f t="shared" si="78"/>
        <v>0</v>
      </c>
      <c r="AD80" s="78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</row>
    <row r="81" spans="1:53" s="332" customFormat="1" ht="27.75" customHeight="1" x14ac:dyDescent="0.25">
      <c r="A81" s="116" t="s">
        <v>790</v>
      </c>
      <c r="B81" s="116" t="s">
        <v>791</v>
      </c>
      <c r="C81" s="48" t="s">
        <v>31</v>
      </c>
      <c r="D81" s="48"/>
      <c r="E81" s="73" t="s">
        <v>44</v>
      </c>
      <c r="F81" s="479" t="s">
        <v>783</v>
      </c>
      <c r="G81" s="75" t="s">
        <v>779</v>
      </c>
      <c r="H81" s="76" t="s">
        <v>784</v>
      </c>
      <c r="I81" s="67"/>
      <c r="J81" s="68"/>
      <c r="K81" s="376">
        <f t="shared" si="79"/>
        <v>0</v>
      </c>
      <c r="L81" s="376">
        <f t="shared" si="80"/>
        <v>0</v>
      </c>
      <c r="M81" s="70"/>
      <c r="N81" s="71"/>
      <c r="O81" s="392">
        <f t="shared" si="81"/>
        <v>0</v>
      </c>
      <c r="P81" s="392">
        <f t="shared" si="82"/>
        <v>0</v>
      </c>
      <c r="Q81" s="70"/>
      <c r="R81" s="59">
        <f t="shared" si="70"/>
        <v>0</v>
      </c>
      <c r="S81" s="60">
        <f t="shared" si="71"/>
        <v>0</v>
      </c>
      <c r="T81" s="60">
        <f t="shared" si="72"/>
        <v>0</v>
      </c>
      <c r="U81" s="60">
        <f t="shared" si="73"/>
        <v>0</v>
      </c>
      <c r="V81" s="60">
        <f t="shared" si="74"/>
        <v>0</v>
      </c>
      <c r="W81" s="60">
        <f t="shared" si="75"/>
        <v>0</v>
      </c>
      <c r="X81" s="60">
        <f t="shared" si="76"/>
        <v>0</v>
      </c>
      <c r="Y81" s="60">
        <f t="shared" si="77"/>
        <v>0</v>
      </c>
      <c r="Z81" s="60">
        <f t="shared" si="77"/>
        <v>0</v>
      </c>
      <c r="AA81" s="60">
        <f t="shared" si="77"/>
        <v>0</v>
      </c>
      <c r="AB81" s="463"/>
      <c r="AC81" s="456">
        <f t="shared" si="78"/>
        <v>0</v>
      </c>
      <c r="AD81" s="199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</row>
    <row r="82" spans="1:53" s="332" customFormat="1" ht="27.75" customHeight="1" x14ac:dyDescent="0.25">
      <c r="A82" s="116" t="s">
        <v>790</v>
      </c>
      <c r="B82" s="116" t="s">
        <v>791</v>
      </c>
      <c r="C82" s="48" t="s">
        <v>31</v>
      </c>
      <c r="D82" s="48"/>
      <c r="E82" s="178" t="s">
        <v>39</v>
      </c>
      <c r="F82" s="51">
        <v>2</v>
      </c>
      <c r="G82" s="52" t="s">
        <v>781</v>
      </c>
      <c r="H82" s="53" t="s">
        <v>782</v>
      </c>
      <c r="I82" s="67"/>
      <c r="J82" s="68">
        <v>1</v>
      </c>
      <c r="K82" s="69">
        <f t="shared" si="79"/>
        <v>1</v>
      </c>
      <c r="L82" s="69">
        <f t="shared" si="80"/>
        <v>0</v>
      </c>
      <c r="M82" s="70">
        <v>13</v>
      </c>
      <c r="N82" s="71">
        <v>1</v>
      </c>
      <c r="O82" s="72">
        <f t="shared" si="81"/>
        <v>1</v>
      </c>
      <c r="P82" s="72">
        <f t="shared" si="82"/>
        <v>0</v>
      </c>
      <c r="Q82" s="70">
        <v>13</v>
      </c>
      <c r="R82" s="59">
        <f t="shared" si="70"/>
        <v>62.400000000000006</v>
      </c>
      <c r="S82" s="60">
        <f t="shared" si="71"/>
        <v>13</v>
      </c>
      <c r="T82" s="60">
        <f t="shared" si="72"/>
        <v>13</v>
      </c>
      <c r="U82" s="60">
        <f t="shared" si="73"/>
        <v>15.6</v>
      </c>
      <c r="V82" s="60">
        <f t="shared" si="74"/>
        <v>13</v>
      </c>
      <c r="W82" s="60">
        <f t="shared" si="75"/>
        <v>3.9</v>
      </c>
      <c r="X82" s="60">
        <f t="shared" si="76"/>
        <v>3.9</v>
      </c>
      <c r="Y82" s="60">
        <f t="shared" si="77"/>
        <v>26</v>
      </c>
      <c r="Z82" s="60">
        <f t="shared" si="77"/>
        <v>16.899999999999999</v>
      </c>
      <c r="AA82" s="60">
        <f t="shared" si="77"/>
        <v>19.5</v>
      </c>
      <c r="AB82" s="463"/>
      <c r="AC82" s="456">
        <f t="shared" si="78"/>
        <v>0</v>
      </c>
      <c r="AD82" s="78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</row>
    <row r="83" spans="1:53" s="332" customFormat="1" ht="27.75" hidden="1" customHeight="1" x14ac:dyDescent="0.25">
      <c r="A83" s="116" t="s">
        <v>790</v>
      </c>
      <c r="B83" s="116" t="s">
        <v>791</v>
      </c>
      <c r="C83" s="48" t="s">
        <v>31</v>
      </c>
      <c r="D83" s="48"/>
      <c r="E83" s="81"/>
      <c r="F83" s="81"/>
      <c r="G83" s="82"/>
      <c r="H83" s="53"/>
      <c r="I83" s="67"/>
      <c r="J83" s="68"/>
      <c r="K83" s="69">
        <f t="shared" si="79"/>
        <v>0</v>
      </c>
      <c r="L83" s="69">
        <f t="shared" si="80"/>
        <v>0</v>
      </c>
      <c r="M83" s="70"/>
      <c r="N83" s="71"/>
      <c r="O83" s="72">
        <f t="shared" si="81"/>
        <v>0</v>
      </c>
      <c r="P83" s="72">
        <f t="shared" si="82"/>
        <v>0</v>
      </c>
      <c r="Q83" s="70"/>
      <c r="R83" s="59">
        <f t="shared" si="70"/>
        <v>0</v>
      </c>
      <c r="S83" s="60">
        <f t="shared" si="71"/>
        <v>0</v>
      </c>
      <c r="T83" s="60">
        <f t="shared" si="72"/>
        <v>0</v>
      </c>
      <c r="U83" s="60">
        <f t="shared" si="73"/>
        <v>0</v>
      </c>
      <c r="V83" s="60">
        <f t="shared" si="74"/>
        <v>0</v>
      </c>
      <c r="W83" s="60">
        <f t="shared" si="75"/>
        <v>0</v>
      </c>
      <c r="X83" s="60">
        <f t="shared" si="76"/>
        <v>0</v>
      </c>
      <c r="Y83" s="60">
        <f t="shared" si="77"/>
        <v>0</v>
      </c>
      <c r="Z83" s="60">
        <f t="shared" si="77"/>
        <v>0</v>
      </c>
      <c r="AA83" s="60">
        <f t="shared" si="77"/>
        <v>0</v>
      </c>
      <c r="AB83" s="463"/>
      <c r="AC83" s="456">
        <f t="shared" si="78"/>
        <v>0</v>
      </c>
      <c r="AD83" s="78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</row>
    <row r="84" spans="1:53" s="85" customFormat="1" ht="27.75" hidden="1" customHeight="1" x14ac:dyDescent="0.25">
      <c r="A84" s="116" t="s">
        <v>790</v>
      </c>
      <c r="B84" s="116" t="s">
        <v>791</v>
      </c>
      <c r="C84" s="48" t="s">
        <v>31</v>
      </c>
      <c r="D84" s="48"/>
      <c r="E84" s="81"/>
      <c r="F84" s="81"/>
      <c r="G84" s="82"/>
      <c r="H84" s="53"/>
      <c r="I84" s="67"/>
      <c r="J84" s="68"/>
      <c r="K84" s="69">
        <f t="shared" si="79"/>
        <v>0</v>
      </c>
      <c r="L84" s="69">
        <f t="shared" si="80"/>
        <v>0</v>
      </c>
      <c r="M84" s="70"/>
      <c r="N84" s="71"/>
      <c r="O84" s="72">
        <f t="shared" si="81"/>
        <v>0</v>
      </c>
      <c r="P84" s="72">
        <f t="shared" si="82"/>
        <v>0</v>
      </c>
      <c r="Q84" s="70"/>
      <c r="R84" s="59">
        <f t="shared" si="70"/>
        <v>0</v>
      </c>
      <c r="S84" s="60">
        <f t="shared" si="71"/>
        <v>0</v>
      </c>
      <c r="T84" s="60">
        <f t="shared" si="72"/>
        <v>0</v>
      </c>
      <c r="U84" s="60">
        <f t="shared" si="73"/>
        <v>0</v>
      </c>
      <c r="V84" s="60">
        <f t="shared" si="74"/>
        <v>0</v>
      </c>
      <c r="W84" s="60">
        <f t="shared" si="75"/>
        <v>0</v>
      </c>
      <c r="X84" s="60">
        <f t="shared" si="76"/>
        <v>0</v>
      </c>
      <c r="Y84" s="60">
        <f t="shared" si="77"/>
        <v>0</v>
      </c>
      <c r="Z84" s="60">
        <f t="shared" si="77"/>
        <v>0</v>
      </c>
      <c r="AA84" s="60">
        <f t="shared" si="77"/>
        <v>0</v>
      </c>
      <c r="AB84" s="463"/>
      <c r="AC84" s="456">
        <f t="shared" si="78"/>
        <v>0</v>
      </c>
      <c r="AD84" s="83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</row>
    <row r="85" spans="1:53" s="230" customFormat="1" ht="27.75" customHeight="1" x14ac:dyDescent="0.25">
      <c r="A85" s="246" t="s">
        <v>790</v>
      </c>
      <c r="B85" s="246" t="s">
        <v>791</v>
      </c>
      <c r="C85" s="87" t="s">
        <v>31</v>
      </c>
      <c r="D85" s="87"/>
      <c r="E85" s="88" t="s">
        <v>28</v>
      </c>
      <c r="F85" s="88"/>
      <c r="G85" s="89"/>
      <c r="H85" s="90"/>
      <c r="I85" s="91"/>
      <c r="J85" s="92"/>
      <c r="K85" s="93">
        <f t="shared" si="79"/>
        <v>0</v>
      </c>
      <c r="L85" s="93">
        <f t="shared" si="80"/>
        <v>0</v>
      </c>
      <c r="M85" s="94"/>
      <c r="N85" s="95"/>
      <c r="O85" s="96">
        <f t="shared" si="81"/>
        <v>0</v>
      </c>
      <c r="P85" s="96">
        <f t="shared" si="82"/>
        <v>0</v>
      </c>
      <c r="Q85" s="94"/>
      <c r="R85" s="97">
        <f>J85*M85*$R$8</f>
        <v>0</v>
      </c>
      <c r="S85" s="98">
        <f>J85*M85*$S$8</f>
        <v>0</v>
      </c>
      <c r="T85" s="98">
        <f>K85*M85*$T$8</f>
        <v>0</v>
      </c>
      <c r="U85" s="98">
        <f>J85*M85*$U$8</f>
        <v>0</v>
      </c>
      <c r="V85" s="98">
        <f t="shared" si="74"/>
        <v>0</v>
      </c>
      <c r="W85" s="98">
        <f t="shared" si="75"/>
        <v>0</v>
      </c>
      <c r="X85" s="98">
        <f t="shared" si="76"/>
        <v>0</v>
      </c>
      <c r="Y85" s="98">
        <f t="shared" si="77"/>
        <v>0</v>
      </c>
      <c r="Z85" s="98">
        <f t="shared" si="77"/>
        <v>0</v>
      </c>
      <c r="AA85" s="98">
        <f t="shared" si="77"/>
        <v>0</v>
      </c>
      <c r="AB85" s="99"/>
      <c r="AC85" s="100">
        <f t="shared" si="78"/>
        <v>0</v>
      </c>
      <c r="AD85" s="480"/>
      <c r="AE85" s="229"/>
      <c r="AF85" s="229"/>
      <c r="AG85" s="229"/>
      <c r="AH85" s="229"/>
      <c r="AI85" s="229"/>
      <c r="AJ85" s="229"/>
      <c r="AK85" s="229"/>
      <c r="AL85" s="229"/>
      <c r="AM85" s="229"/>
      <c r="AN85" s="229"/>
      <c r="AO85" s="229"/>
      <c r="AP85" s="229"/>
      <c r="AQ85" s="229"/>
      <c r="AR85" s="229"/>
      <c r="AS85" s="229"/>
      <c r="AT85" s="229"/>
      <c r="AU85" s="229"/>
      <c r="AV85" s="229"/>
      <c r="AW85" s="229"/>
      <c r="AX85" s="229"/>
      <c r="AY85" s="229"/>
      <c r="AZ85" s="229"/>
      <c r="BA85" s="229"/>
    </row>
    <row r="86" spans="1:53" s="388" customFormat="1" ht="27.75" customHeight="1" thickBot="1" x14ac:dyDescent="0.3">
      <c r="A86" s="102" t="s">
        <v>790</v>
      </c>
      <c r="B86" s="102" t="s">
        <v>791</v>
      </c>
      <c r="C86" s="103" t="s">
        <v>31</v>
      </c>
      <c r="D86" s="103"/>
      <c r="E86" s="104"/>
      <c r="F86" s="104"/>
      <c r="G86" s="105"/>
      <c r="H86" s="106" t="s">
        <v>55</v>
      </c>
      <c r="I86" s="107"/>
      <c r="J86" s="108"/>
      <c r="K86" s="109"/>
      <c r="L86" s="109"/>
      <c r="M86" s="110"/>
      <c r="N86" s="111"/>
      <c r="O86" s="109"/>
      <c r="P86" s="109"/>
      <c r="Q86" s="110"/>
      <c r="R86" s="112">
        <f>SUM(R74:R85)</f>
        <v>462.80000000000007</v>
      </c>
      <c r="S86" s="113">
        <f t="shared" ref="S86:AA86" si="83">SUM(S74:S85)</f>
        <v>78</v>
      </c>
      <c r="T86" s="113">
        <f t="shared" si="83"/>
        <v>78</v>
      </c>
      <c r="U86" s="113">
        <f t="shared" si="83"/>
        <v>93.6</v>
      </c>
      <c r="V86" s="113">
        <f t="shared" si="83"/>
        <v>143</v>
      </c>
      <c r="W86" s="113">
        <f t="shared" si="83"/>
        <v>27.299999999999997</v>
      </c>
      <c r="X86" s="113">
        <f t="shared" si="83"/>
        <v>42.9</v>
      </c>
      <c r="Y86" s="113">
        <f t="shared" si="83"/>
        <v>221</v>
      </c>
      <c r="Z86" s="113">
        <f t="shared" si="83"/>
        <v>105.29999999999998</v>
      </c>
      <c r="AA86" s="113">
        <f t="shared" si="83"/>
        <v>136.5</v>
      </c>
      <c r="AB86" s="472"/>
      <c r="AC86" s="456"/>
      <c r="AD86" s="473">
        <f>R86/1800/0.6</f>
        <v>0.42851851851851858</v>
      </c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</row>
    <row r="87" spans="1:53" s="332" customFormat="1" ht="27.75" customHeight="1" thickTop="1" x14ac:dyDescent="0.25">
      <c r="A87" s="116" t="s">
        <v>792</v>
      </c>
      <c r="B87" s="116" t="s">
        <v>30</v>
      </c>
      <c r="C87" s="48"/>
      <c r="D87" s="48"/>
      <c r="E87" s="176" t="s">
        <v>32</v>
      </c>
      <c r="F87" s="51">
        <v>1</v>
      </c>
      <c r="G87" s="52" t="s">
        <v>793</v>
      </c>
      <c r="H87" s="53" t="s">
        <v>794</v>
      </c>
      <c r="I87" s="415"/>
      <c r="J87" s="68">
        <v>2</v>
      </c>
      <c r="K87" s="69">
        <f>IF(J87&gt;0, 1, 0)</f>
        <v>1</v>
      </c>
      <c r="L87" s="69">
        <f>J87-K87</f>
        <v>1</v>
      </c>
      <c r="M87" s="70">
        <v>8</v>
      </c>
      <c r="N87" s="71">
        <v>2</v>
      </c>
      <c r="O87" s="72">
        <f>IF(N87&gt;0, 1, 0)</f>
        <v>1</v>
      </c>
      <c r="P87" s="72">
        <f>N87-O87</f>
        <v>1</v>
      </c>
      <c r="Q87" s="416">
        <v>26</v>
      </c>
      <c r="R87" s="59">
        <f t="shared" ref="R87:R97" si="84">(K87*M87*$R$4)+(L87*M87*$R$5)+(O87*Q87*$R$6)+(P87*Q87*$R$7)</f>
        <v>118.60000000000002</v>
      </c>
      <c r="S87" s="60">
        <f t="shared" ref="S87:S97" si="85">J87*M87*$S$4</f>
        <v>16</v>
      </c>
      <c r="T87" s="60">
        <f t="shared" ref="T87:T97" si="86">K87*M87*$T$4</f>
        <v>8</v>
      </c>
      <c r="U87" s="60">
        <f t="shared" ref="U87:U97" si="87">J87*M87*$U$4</f>
        <v>19.2</v>
      </c>
      <c r="V87" s="60">
        <f t="shared" ref="V87:V98" si="88">N87*Q87*$V$6</f>
        <v>52</v>
      </c>
      <c r="W87" s="60">
        <f t="shared" ref="W87:W98" si="89">O87*Q87*$W$6</f>
        <v>7.8</v>
      </c>
      <c r="X87" s="60">
        <f t="shared" ref="X87:X98" si="90">N87*Q87*$X$6</f>
        <v>15.6</v>
      </c>
      <c r="Y87" s="60">
        <f t="shared" ref="Y87:AA98" si="91">S87+V87</f>
        <v>68</v>
      </c>
      <c r="Z87" s="60">
        <f t="shared" si="91"/>
        <v>15.8</v>
      </c>
      <c r="AA87" s="60">
        <f t="shared" si="91"/>
        <v>34.799999999999997</v>
      </c>
      <c r="AB87" s="463"/>
      <c r="AC87" s="456">
        <f t="shared" ref="AC87:AC98" si="92">R87-Y87-Z87-AA87</f>
        <v>0</v>
      </c>
      <c r="AD87" s="78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</row>
    <row r="88" spans="1:53" s="332" customFormat="1" ht="27.75" customHeight="1" x14ac:dyDescent="0.25">
      <c r="A88" s="116" t="s">
        <v>792</v>
      </c>
      <c r="B88" s="116" t="s">
        <v>30</v>
      </c>
      <c r="C88" s="48"/>
      <c r="D88" s="48"/>
      <c r="E88" s="176" t="s">
        <v>32</v>
      </c>
      <c r="F88" s="51">
        <v>4</v>
      </c>
      <c r="G88" s="52" t="s">
        <v>795</v>
      </c>
      <c r="H88" s="53" t="s">
        <v>796</v>
      </c>
      <c r="I88" s="67"/>
      <c r="J88" s="68"/>
      <c r="K88" s="376">
        <f t="shared" ref="K88:K98" si="93">IF(J88&gt;0, 1, 0)</f>
        <v>0</v>
      </c>
      <c r="L88" s="376">
        <f t="shared" ref="L88:L98" si="94">J88-K88</f>
        <v>0</v>
      </c>
      <c r="M88" s="70"/>
      <c r="N88" s="71"/>
      <c r="O88" s="72">
        <f t="shared" ref="O88:O98" si="95">IF(N88&gt;0, 1, 0)</f>
        <v>0</v>
      </c>
      <c r="P88" s="72">
        <f t="shared" ref="P88:P98" si="96">N88-O88</f>
        <v>0</v>
      </c>
      <c r="Q88" s="70"/>
      <c r="R88" s="59">
        <f t="shared" si="84"/>
        <v>0</v>
      </c>
      <c r="S88" s="60">
        <f t="shared" si="85"/>
        <v>0</v>
      </c>
      <c r="T88" s="60">
        <f t="shared" si="86"/>
        <v>0</v>
      </c>
      <c r="U88" s="60">
        <f t="shared" si="87"/>
        <v>0</v>
      </c>
      <c r="V88" s="60">
        <f t="shared" si="88"/>
        <v>0</v>
      </c>
      <c r="W88" s="60">
        <f t="shared" si="89"/>
        <v>0</v>
      </c>
      <c r="X88" s="60">
        <f t="shared" si="90"/>
        <v>0</v>
      </c>
      <c r="Y88" s="60">
        <f t="shared" si="91"/>
        <v>0</v>
      </c>
      <c r="Z88" s="60">
        <f t="shared" si="91"/>
        <v>0</v>
      </c>
      <c r="AA88" s="60">
        <f t="shared" si="91"/>
        <v>0</v>
      </c>
      <c r="AB88" s="463"/>
      <c r="AC88" s="456">
        <f t="shared" si="92"/>
        <v>0</v>
      </c>
      <c r="AD88" s="199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</row>
    <row r="89" spans="1:53" s="332" customFormat="1" ht="27.75" customHeight="1" x14ac:dyDescent="0.25">
      <c r="A89" s="116" t="s">
        <v>792</v>
      </c>
      <c r="B89" s="116" t="s">
        <v>30</v>
      </c>
      <c r="C89" s="48"/>
      <c r="D89" s="48"/>
      <c r="E89" s="176" t="s">
        <v>32</v>
      </c>
      <c r="F89" s="51">
        <v>4</v>
      </c>
      <c r="G89" s="52" t="s">
        <v>797</v>
      </c>
      <c r="H89" s="53" t="s">
        <v>798</v>
      </c>
      <c r="I89" s="67"/>
      <c r="J89" s="68">
        <v>1</v>
      </c>
      <c r="K89" s="69">
        <f t="shared" si="93"/>
        <v>1</v>
      </c>
      <c r="L89" s="69">
        <f t="shared" si="94"/>
        <v>0</v>
      </c>
      <c r="M89" s="70">
        <v>26</v>
      </c>
      <c r="N89" s="71">
        <v>1</v>
      </c>
      <c r="O89" s="72">
        <f t="shared" si="95"/>
        <v>1</v>
      </c>
      <c r="P89" s="72">
        <f t="shared" si="96"/>
        <v>0</v>
      </c>
      <c r="Q89" s="70">
        <v>26</v>
      </c>
      <c r="R89" s="59">
        <f t="shared" si="84"/>
        <v>124.80000000000001</v>
      </c>
      <c r="S89" s="60">
        <f t="shared" si="85"/>
        <v>26</v>
      </c>
      <c r="T89" s="60">
        <f t="shared" si="86"/>
        <v>26</v>
      </c>
      <c r="U89" s="60">
        <f t="shared" si="87"/>
        <v>31.2</v>
      </c>
      <c r="V89" s="60">
        <f t="shared" si="88"/>
        <v>26</v>
      </c>
      <c r="W89" s="60">
        <f t="shared" si="89"/>
        <v>7.8</v>
      </c>
      <c r="X89" s="60">
        <f t="shared" si="90"/>
        <v>7.8</v>
      </c>
      <c r="Y89" s="60">
        <f t="shared" si="91"/>
        <v>52</v>
      </c>
      <c r="Z89" s="60">
        <f t="shared" si="91"/>
        <v>33.799999999999997</v>
      </c>
      <c r="AA89" s="60">
        <f t="shared" si="91"/>
        <v>39</v>
      </c>
      <c r="AB89" s="463"/>
      <c r="AC89" s="456">
        <f t="shared" si="92"/>
        <v>0</v>
      </c>
      <c r="AD89" s="78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</row>
    <row r="90" spans="1:53" s="332" customFormat="1" ht="27.75" customHeight="1" x14ac:dyDescent="0.25">
      <c r="A90" s="116" t="s">
        <v>792</v>
      </c>
      <c r="B90" s="116" t="s">
        <v>30</v>
      </c>
      <c r="C90" s="48"/>
      <c r="D90" s="48"/>
      <c r="E90" s="73" t="s">
        <v>37</v>
      </c>
      <c r="F90" s="74">
        <v>4</v>
      </c>
      <c r="G90" s="75" t="s">
        <v>797</v>
      </c>
      <c r="H90" s="465" t="s">
        <v>799</v>
      </c>
      <c r="I90" s="466"/>
      <c r="J90" s="467">
        <v>0</v>
      </c>
      <c r="K90" s="481">
        <f t="shared" si="93"/>
        <v>0</v>
      </c>
      <c r="L90" s="481">
        <f t="shared" si="94"/>
        <v>0</v>
      </c>
      <c r="M90" s="469">
        <v>13</v>
      </c>
      <c r="N90" s="470">
        <v>0</v>
      </c>
      <c r="O90" s="481">
        <f t="shared" si="95"/>
        <v>0</v>
      </c>
      <c r="P90" s="481">
        <f t="shared" si="96"/>
        <v>0</v>
      </c>
      <c r="Q90" s="469">
        <v>13</v>
      </c>
      <c r="R90" s="59">
        <f t="shared" si="84"/>
        <v>0</v>
      </c>
      <c r="S90" s="60">
        <f t="shared" si="85"/>
        <v>0</v>
      </c>
      <c r="T90" s="60">
        <f t="shared" si="86"/>
        <v>0</v>
      </c>
      <c r="U90" s="60">
        <f t="shared" si="87"/>
        <v>0</v>
      </c>
      <c r="V90" s="60">
        <f t="shared" si="88"/>
        <v>0</v>
      </c>
      <c r="W90" s="60">
        <f t="shared" si="89"/>
        <v>0</v>
      </c>
      <c r="X90" s="60">
        <f t="shared" si="90"/>
        <v>0</v>
      </c>
      <c r="Y90" s="60">
        <f t="shared" si="91"/>
        <v>0</v>
      </c>
      <c r="Z90" s="60">
        <f t="shared" si="91"/>
        <v>0</v>
      </c>
      <c r="AA90" s="60">
        <f t="shared" si="91"/>
        <v>0</v>
      </c>
      <c r="AB90" s="463"/>
      <c r="AC90" s="456">
        <f t="shared" si="92"/>
        <v>0</v>
      </c>
      <c r="AD90" s="78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</row>
    <row r="91" spans="1:53" s="332" customFormat="1" ht="27.75" customHeight="1" x14ac:dyDescent="0.25">
      <c r="A91" s="116" t="s">
        <v>792</v>
      </c>
      <c r="B91" s="116" t="s">
        <v>30</v>
      </c>
      <c r="C91" s="48"/>
      <c r="D91" s="48"/>
      <c r="E91" s="178" t="s">
        <v>39</v>
      </c>
      <c r="F91" s="51">
        <v>1</v>
      </c>
      <c r="G91" s="52" t="s">
        <v>800</v>
      </c>
      <c r="H91" s="53" t="s">
        <v>801</v>
      </c>
      <c r="I91" s="67"/>
      <c r="J91" s="68">
        <v>1</v>
      </c>
      <c r="K91" s="69">
        <f t="shared" si="93"/>
        <v>1</v>
      </c>
      <c r="L91" s="69">
        <f t="shared" si="94"/>
        <v>0</v>
      </c>
      <c r="M91" s="70">
        <v>26</v>
      </c>
      <c r="N91" s="71">
        <v>1</v>
      </c>
      <c r="O91" s="72">
        <f t="shared" si="95"/>
        <v>1</v>
      </c>
      <c r="P91" s="72">
        <f t="shared" si="96"/>
        <v>0</v>
      </c>
      <c r="Q91" s="70">
        <v>26</v>
      </c>
      <c r="R91" s="59">
        <f t="shared" si="84"/>
        <v>124.80000000000001</v>
      </c>
      <c r="S91" s="60">
        <f t="shared" si="85"/>
        <v>26</v>
      </c>
      <c r="T91" s="60">
        <f t="shared" si="86"/>
        <v>26</v>
      </c>
      <c r="U91" s="60">
        <f t="shared" si="87"/>
        <v>31.2</v>
      </c>
      <c r="V91" s="60">
        <f t="shared" si="88"/>
        <v>26</v>
      </c>
      <c r="W91" s="60">
        <f t="shared" si="89"/>
        <v>7.8</v>
      </c>
      <c r="X91" s="60">
        <f t="shared" si="90"/>
        <v>7.8</v>
      </c>
      <c r="Y91" s="60">
        <f t="shared" si="91"/>
        <v>52</v>
      </c>
      <c r="Z91" s="60">
        <f t="shared" si="91"/>
        <v>33.799999999999997</v>
      </c>
      <c r="AA91" s="60">
        <f t="shared" si="91"/>
        <v>39</v>
      </c>
      <c r="AB91" s="463"/>
      <c r="AC91" s="456">
        <f t="shared" si="92"/>
        <v>0</v>
      </c>
      <c r="AD91" s="78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</row>
    <row r="92" spans="1:53" s="332" customFormat="1" ht="27.75" customHeight="1" x14ac:dyDescent="0.25">
      <c r="A92" s="116" t="s">
        <v>792</v>
      </c>
      <c r="B92" s="116" t="s">
        <v>30</v>
      </c>
      <c r="C92" s="48"/>
      <c r="D92" s="48"/>
      <c r="E92" s="180" t="s">
        <v>47</v>
      </c>
      <c r="F92" s="51">
        <v>1</v>
      </c>
      <c r="G92" s="52" t="s">
        <v>802</v>
      </c>
      <c r="H92" s="53" t="s">
        <v>803</v>
      </c>
      <c r="I92" s="67"/>
      <c r="J92" s="68">
        <v>1</v>
      </c>
      <c r="K92" s="69">
        <f t="shared" si="93"/>
        <v>1</v>
      </c>
      <c r="L92" s="69">
        <f t="shared" si="94"/>
        <v>0</v>
      </c>
      <c r="M92" s="70">
        <v>8</v>
      </c>
      <c r="N92" s="71">
        <v>1</v>
      </c>
      <c r="O92" s="392">
        <f t="shared" si="95"/>
        <v>1</v>
      </c>
      <c r="P92" s="392">
        <f t="shared" si="96"/>
        <v>0</v>
      </c>
      <c r="Q92" s="70">
        <v>26</v>
      </c>
      <c r="R92" s="59">
        <f t="shared" si="84"/>
        <v>67.2</v>
      </c>
      <c r="S92" s="60">
        <f t="shared" si="85"/>
        <v>8</v>
      </c>
      <c r="T92" s="60">
        <f t="shared" si="86"/>
        <v>8</v>
      </c>
      <c r="U92" s="60">
        <f t="shared" si="87"/>
        <v>9.6</v>
      </c>
      <c r="V92" s="60">
        <f t="shared" si="88"/>
        <v>26</v>
      </c>
      <c r="W92" s="60">
        <f t="shared" si="89"/>
        <v>7.8</v>
      </c>
      <c r="X92" s="60">
        <f t="shared" si="90"/>
        <v>7.8</v>
      </c>
      <c r="Y92" s="60">
        <f t="shared" si="91"/>
        <v>34</v>
      </c>
      <c r="Z92" s="60">
        <f t="shared" si="91"/>
        <v>15.8</v>
      </c>
      <c r="AA92" s="60">
        <f t="shared" si="91"/>
        <v>17.399999999999999</v>
      </c>
      <c r="AB92" s="463"/>
      <c r="AC92" s="456">
        <f t="shared" si="92"/>
        <v>0</v>
      </c>
      <c r="AD92" s="199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</row>
    <row r="93" spans="1:53" s="332" customFormat="1" ht="27.75" customHeight="1" x14ac:dyDescent="0.25">
      <c r="A93" s="116" t="s">
        <v>792</v>
      </c>
      <c r="B93" s="116" t="s">
        <v>30</v>
      </c>
      <c r="C93" s="48"/>
      <c r="D93" s="48"/>
      <c r="E93" s="186" t="s">
        <v>177</v>
      </c>
      <c r="F93" s="187">
        <v>2</v>
      </c>
      <c r="G93" s="188" t="s">
        <v>804</v>
      </c>
      <c r="H93" s="187" t="s">
        <v>794</v>
      </c>
      <c r="I93" s="67"/>
      <c r="J93" s="68">
        <v>1</v>
      </c>
      <c r="K93" s="69">
        <f t="shared" si="93"/>
        <v>1</v>
      </c>
      <c r="L93" s="69">
        <f t="shared" si="94"/>
        <v>0</v>
      </c>
      <c r="M93" s="70">
        <v>2</v>
      </c>
      <c r="N93" s="71">
        <v>1</v>
      </c>
      <c r="O93" s="72">
        <f t="shared" si="95"/>
        <v>1</v>
      </c>
      <c r="P93" s="72">
        <f t="shared" si="96"/>
        <v>0</v>
      </c>
      <c r="Q93" s="70">
        <v>2</v>
      </c>
      <c r="R93" s="59">
        <f t="shared" si="84"/>
        <v>9.6000000000000014</v>
      </c>
      <c r="S93" s="60">
        <f t="shared" si="85"/>
        <v>2</v>
      </c>
      <c r="T93" s="60">
        <f t="shared" si="86"/>
        <v>2</v>
      </c>
      <c r="U93" s="60">
        <f t="shared" si="87"/>
        <v>2.4</v>
      </c>
      <c r="V93" s="60">
        <f t="shared" si="88"/>
        <v>2</v>
      </c>
      <c r="W93" s="60">
        <f t="shared" si="89"/>
        <v>0.6</v>
      </c>
      <c r="X93" s="60">
        <f t="shared" si="90"/>
        <v>0.6</v>
      </c>
      <c r="Y93" s="60">
        <f t="shared" si="91"/>
        <v>4</v>
      </c>
      <c r="Z93" s="60">
        <f t="shared" si="91"/>
        <v>2.6</v>
      </c>
      <c r="AA93" s="60">
        <f t="shared" si="91"/>
        <v>3</v>
      </c>
      <c r="AB93" s="463"/>
      <c r="AC93" s="456">
        <f t="shared" si="92"/>
        <v>0</v>
      </c>
      <c r="AD93" s="78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</row>
    <row r="94" spans="1:53" s="332" customFormat="1" ht="27.75" hidden="1" customHeight="1" x14ac:dyDescent="0.25">
      <c r="A94" s="116" t="s">
        <v>792</v>
      </c>
      <c r="B94" s="116" t="s">
        <v>30</v>
      </c>
      <c r="C94" s="48"/>
      <c r="D94" s="48"/>
      <c r="E94" s="176"/>
      <c r="F94" s="51"/>
      <c r="G94" s="52"/>
      <c r="H94" s="53"/>
      <c r="I94" s="80"/>
      <c r="J94" s="68"/>
      <c r="K94" s="69">
        <f t="shared" si="93"/>
        <v>0</v>
      </c>
      <c r="L94" s="69">
        <f t="shared" si="94"/>
        <v>0</v>
      </c>
      <c r="M94" s="70"/>
      <c r="N94" s="71"/>
      <c r="O94" s="72">
        <f t="shared" si="95"/>
        <v>0</v>
      </c>
      <c r="P94" s="72">
        <f t="shared" si="96"/>
        <v>0</v>
      </c>
      <c r="Q94" s="70"/>
      <c r="R94" s="59">
        <f t="shared" si="84"/>
        <v>0</v>
      </c>
      <c r="S94" s="60">
        <f t="shared" si="85"/>
        <v>0</v>
      </c>
      <c r="T94" s="60">
        <f t="shared" si="86"/>
        <v>0</v>
      </c>
      <c r="U94" s="60">
        <f t="shared" si="87"/>
        <v>0</v>
      </c>
      <c r="V94" s="60">
        <f t="shared" si="88"/>
        <v>0</v>
      </c>
      <c r="W94" s="60">
        <f t="shared" si="89"/>
        <v>0</v>
      </c>
      <c r="X94" s="60">
        <f t="shared" si="90"/>
        <v>0</v>
      </c>
      <c r="Y94" s="60">
        <f t="shared" si="91"/>
        <v>0</v>
      </c>
      <c r="Z94" s="60">
        <f t="shared" si="91"/>
        <v>0</v>
      </c>
      <c r="AA94" s="60">
        <f t="shared" si="91"/>
        <v>0</v>
      </c>
      <c r="AB94" s="463"/>
      <c r="AC94" s="456">
        <f t="shared" si="92"/>
        <v>0</v>
      </c>
      <c r="AD94" s="78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</row>
    <row r="95" spans="1:53" s="332" customFormat="1" ht="27.75" hidden="1" customHeight="1" x14ac:dyDescent="0.25">
      <c r="A95" s="116" t="s">
        <v>792</v>
      </c>
      <c r="B95" s="116" t="s">
        <v>30</v>
      </c>
      <c r="C95" s="48"/>
      <c r="D95" s="48"/>
      <c r="E95" s="81"/>
      <c r="F95" s="81"/>
      <c r="G95" s="82"/>
      <c r="H95" s="53"/>
      <c r="I95" s="67"/>
      <c r="J95" s="68"/>
      <c r="K95" s="69">
        <f t="shared" si="93"/>
        <v>0</v>
      </c>
      <c r="L95" s="69">
        <f t="shared" si="94"/>
        <v>0</v>
      </c>
      <c r="M95" s="70"/>
      <c r="N95" s="71"/>
      <c r="O95" s="72">
        <f t="shared" si="95"/>
        <v>0</v>
      </c>
      <c r="P95" s="72">
        <f t="shared" si="96"/>
        <v>0</v>
      </c>
      <c r="Q95" s="70"/>
      <c r="R95" s="59">
        <f t="shared" si="84"/>
        <v>0</v>
      </c>
      <c r="S95" s="60">
        <f t="shared" si="85"/>
        <v>0</v>
      </c>
      <c r="T95" s="60">
        <f t="shared" si="86"/>
        <v>0</v>
      </c>
      <c r="U95" s="60">
        <f t="shared" si="87"/>
        <v>0</v>
      </c>
      <c r="V95" s="60">
        <f t="shared" si="88"/>
        <v>0</v>
      </c>
      <c r="W95" s="60">
        <f t="shared" si="89"/>
        <v>0</v>
      </c>
      <c r="X95" s="60">
        <f t="shared" si="90"/>
        <v>0</v>
      </c>
      <c r="Y95" s="60">
        <f t="shared" si="91"/>
        <v>0</v>
      </c>
      <c r="Z95" s="60">
        <f t="shared" si="91"/>
        <v>0</v>
      </c>
      <c r="AA95" s="60">
        <f t="shared" si="91"/>
        <v>0</v>
      </c>
      <c r="AB95" s="463"/>
      <c r="AC95" s="456">
        <f t="shared" si="92"/>
        <v>0</v>
      </c>
      <c r="AD95" s="78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</row>
    <row r="96" spans="1:53" s="332" customFormat="1" ht="27.75" hidden="1" customHeight="1" x14ac:dyDescent="0.25">
      <c r="A96" s="116" t="s">
        <v>792</v>
      </c>
      <c r="B96" s="116" t="s">
        <v>30</v>
      </c>
      <c r="C96" s="48"/>
      <c r="D96" s="48"/>
      <c r="E96" s="81"/>
      <c r="F96" s="81"/>
      <c r="G96" s="82"/>
      <c r="H96" s="53"/>
      <c r="I96" s="67"/>
      <c r="J96" s="68"/>
      <c r="K96" s="69">
        <f t="shared" si="93"/>
        <v>0</v>
      </c>
      <c r="L96" s="69">
        <f t="shared" si="94"/>
        <v>0</v>
      </c>
      <c r="M96" s="70"/>
      <c r="N96" s="71"/>
      <c r="O96" s="72">
        <f t="shared" si="95"/>
        <v>0</v>
      </c>
      <c r="P96" s="72">
        <f t="shared" si="96"/>
        <v>0</v>
      </c>
      <c r="Q96" s="70"/>
      <c r="R96" s="59">
        <f t="shared" si="84"/>
        <v>0</v>
      </c>
      <c r="S96" s="60">
        <f t="shared" si="85"/>
        <v>0</v>
      </c>
      <c r="T96" s="60">
        <f t="shared" si="86"/>
        <v>0</v>
      </c>
      <c r="U96" s="60">
        <f t="shared" si="87"/>
        <v>0</v>
      </c>
      <c r="V96" s="60">
        <f t="shared" si="88"/>
        <v>0</v>
      </c>
      <c r="W96" s="60">
        <f t="shared" si="89"/>
        <v>0</v>
      </c>
      <c r="X96" s="60">
        <f t="shared" si="90"/>
        <v>0</v>
      </c>
      <c r="Y96" s="60">
        <f t="shared" si="91"/>
        <v>0</v>
      </c>
      <c r="Z96" s="60">
        <f t="shared" si="91"/>
        <v>0</v>
      </c>
      <c r="AA96" s="60">
        <f t="shared" si="91"/>
        <v>0</v>
      </c>
      <c r="AB96" s="463"/>
      <c r="AC96" s="456">
        <f t="shared" si="92"/>
        <v>0</v>
      </c>
      <c r="AD96" s="78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</row>
    <row r="97" spans="1:53" s="85" customFormat="1" ht="27.75" hidden="1" customHeight="1" x14ac:dyDescent="0.25">
      <c r="A97" s="116" t="s">
        <v>792</v>
      </c>
      <c r="B97" s="116" t="s">
        <v>30</v>
      </c>
      <c r="C97" s="48"/>
      <c r="D97" s="48"/>
      <c r="E97" s="81"/>
      <c r="F97" s="81"/>
      <c r="G97" s="82"/>
      <c r="H97" s="53"/>
      <c r="I97" s="67"/>
      <c r="J97" s="68"/>
      <c r="K97" s="69">
        <f t="shared" si="93"/>
        <v>0</v>
      </c>
      <c r="L97" s="69">
        <f t="shared" si="94"/>
        <v>0</v>
      </c>
      <c r="M97" s="70"/>
      <c r="N97" s="71"/>
      <c r="O97" s="72">
        <f t="shared" si="95"/>
        <v>0</v>
      </c>
      <c r="P97" s="72">
        <f t="shared" si="96"/>
        <v>0</v>
      </c>
      <c r="Q97" s="70"/>
      <c r="R97" s="59">
        <f t="shared" si="84"/>
        <v>0</v>
      </c>
      <c r="S97" s="60">
        <f t="shared" si="85"/>
        <v>0</v>
      </c>
      <c r="T97" s="60">
        <f t="shared" si="86"/>
        <v>0</v>
      </c>
      <c r="U97" s="60">
        <f t="shared" si="87"/>
        <v>0</v>
      </c>
      <c r="V97" s="60">
        <f t="shared" si="88"/>
        <v>0</v>
      </c>
      <c r="W97" s="60">
        <f t="shared" si="89"/>
        <v>0</v>
      </c>
      <c r="X97" s="60">
        <f t="shared" si="90"/>
        <v>0</v>
      </c>
      <c r="Y97" s="60">
        <f t="shared" si="91"/>
        <v>0</v>
      </c>
      <c r="Z97" s="60">
        <f t="shared" si="91"/>
        <v>0</v>
      </c>
      <c r="AA97" s="60">
        <f t="shared" si="91"/>
        <v>0</v>
      </c>
      <c r="AB97" s="463"/>
      <c r="AC97" s="456">
        <f t="shared" si="92"/>
        <v>0</v>
      </c>
      <c r="AD97" s="83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</row>
    <row r="98" spans="1:53" s="230" customFormat="1" ht="27.75" customHeight="1" x14ac:dyDescent="0.25">
      <c r="A98" s="246" t="s">
        <v>792</v>
      </c>
      <c r="B98" s="246" t="s">
        <v>30</v>
      </c>
      <c r="C98" s="87"/>
      <c r="D98" s="87"/>
      <c r="E98" s="88" t="s">
        <v>65</v>
      </c>
      <c r="F98" s="88"/>
      <c r="G98" s="89"/>
      <c r="H98" s="482" t="s">
        <v>794</v>
      </c>
      <c r="I98" s="91"/>
      <c r="J98" s="483">
        <v>1</v>
      </c>
      <c r="K98" s="484">
        <f t="shared" si="93"/>
        <v>1</v>
      </c>
      <c r="L98" s="484">
        <f t="shared" si="94"/>
        <v>0</v>
      </c>
      <c r="M98" s="485">
        <v>3</v>
      </c>
      <c r="N98" s="95"/>
      <c r="O98" s="96">
        <f t="shared" si="95"/>
        <v>0</v>
      </c>
      <c r="P98" s="96">
        <f t="shared" si="96"/>
        <v>0</v>
      </c>
      <c r="Q98" s="94"/>
      <c r="R98" s="97">
        <f>J98*M98*$R$8</f>
        <v>14.700000000000001</v>
      </c>
      <c r="S98" s="98">
        <f>J98*M98*$S$8</f>
        <v>3</v>
      </c>
      <c r="T98" s="98">
        <f>K98*M98*$T$8</f>
        <v>4.5</v>
      </c>
      <c r="U98" s="98">
        <f>J98*M98*$U$8</f>
        <v>7.1999999999999993</v>
      </c>
      <c r="V98" s="98">
        <f t="shared" si="88"/>
        <v>0</v>
      </c>
      <c r="W98" s="98">
        <f t="shared" si="89"/>
        <v>0</v>
      </c>
      <c r="X98" s="98">
        <f t="shared" si="90"/>
        <v>0</v>
      </c>
      <c r="Y98" s="98">
        <f t="shared" si="91"/>
        <v>3</v>
      </c>
      <c r="Z98" s="98">
        <f t="shared" si="91"/>
        <v>4.5</v>
      </c>
      <c r="AA98" s="98">
        <f t="shared" si="91"/>
        <v>7.1999999999999993</v>
      </c>
      <c r="AB98" s="99"/>
      <c r="AC98" s="100">
        <f t="shared" si="92"/>
        <v>0</v>
      </c>
      <c r="AD98" s="480"/>
      <c r="AE98" s="229"/>
      <c r="AF98" s="229"/>
      <c r="AG98" s="229"/>
      <c r="AH98" s="229"/>
      <c r="AI98" s="229"/>
      <c r="AJ98" s="229"/>
      <c r="AK98" s="229"/>
      <c r="AL98" s="229"/>
      <c r="AM98" s="229"/>
      <c r="AN98" s="229"/>
      <c r="AO98" s="229"/>
      <c r="AP98" s="229"/>
      <c r="AQ98" s="229"/>
      <c r="AR98" s="229"/>
      <c r="AS98" s="229"/>
      <c r="AT98" s="229"/>
      <c r="AU98" s="229"/>
      <c r="AV98" s="229"/>
      <c r="AW98" s="229"/>
      <c r="AX98" s="229"/>
      <c r="AY98" s="229"/>
      <c r="AZ98" s="229"/>
      <c r="BA98" s="229"/>
    </row>
    <row r="99" spans="1:53" s="388" customFormat="1" ht="27.75" customHeight="1" thickBot="1" x14ac:dyDescent="0.3">
      <c r="A99" s="102" t="s">
        <v>792</v>
      </c>
      <c r="B99" s="102" t="s">
        <v>30</v>
      </c>
      <c r="C99" s="103"/>
      <c r="D99" s="103"/>
      <c r="E99" s="104"/>
      <c r="F99" s="104"/>
      <c r="G99" s="105"/>
      <c r="H99" s="106" t="s">
        <v>55</v>
      </c>
      <c r="I99" s="107"/>
      <c r="J99" s="108"/>
      <c r="K99" s="109"/>
      <c r="L99" s="109"/>
      <c r="M99" s="110"/>
      <c r="N99" s="111"/>
      <c r="O99" s="109"/>
      <c r="P99" s="109"/>
      <c r="Q99" s="110"/>
      <c r="R99" s="112">
        <f>SUM(R87:R98)</f>
        <v>459.70000000000005</v>
      </c>
      <c r="S99" s="113">
        <f t="shared" ref="S99:AA99" si="97">SUM(S87:S98)</f>
        <v>81</v>
      </c>
      <c r="T99" s="113">
        <f t="shared" si="97"/>
        <v>74.5</v>
      </c>
      <c r="U99" s="113">
        <f t="shared" si="97"/>
        <v>100.8</v>
      </c>
      <c r="V99" s="113">
        <f t="shared" si="97"/>
        <v>132</v>
      </c>
      <c r="W99" s="113">
        <f t="shared" si="97"/>
        <v>31.8</v>
      </c>
      <c r="X99" s="113">
        <f t="shared" si="97"/>
        <v>39.6</v>
      </c>
      <c r="Y99" s="113">
        <f t="shared" si="97"/>
        <v>213</v>
      </c>
      <c r="Z99" s="113">
        <f t="shared" si="97"/>
        <v>106.29999999999998</v>
      </c>
      <c r="AA99" s="113">
        <f t="shared" si="97"/>
        <v>140.39999999999998</v>
      </c>
      <c r="AB99" s="472"/>
      <c r="AC99" s="456"/>
      <c r="AD99" s="473">
        <f>R99/1800/0.6</f>
        <v>0.42564814814814816</v>
      </c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</row>
    <row r="100" spans="1:53" s="332" customFormat="1" ht="27.75" customHeight="1" thickTop="1" x14ac:dyDescent="0.25">
      <c r="A100" s="116" t="s">
        <v>805</v>
      </c>
      <c r="B100" s="116" t="s">
        <v>806</v>
      </c>
      <c r="C100" s="48"/>
      <c r="D100" s="48"/>
      <c r="E100" s="176" t="s">
        <v>32</v>
      </c>
      <c r="F100" s="51">
        <v>1</v>
      </c>
      <c r="G100" s="52" t="s">
        <v>793</v>
      </c>
      <c r="H100" s="53" t="s">
        <v>794</v>
      </c>
      <c r="I100" s="415"/>
      <c r="J100" s="68">
        <v>2</v>
      </c>
      <c r="K100" s="69">
        <f>IF(J100&gt;0, 1, 0)</f>
        <v>1</v>
      </c>
      <c r="L100" s="69">
        <f>J100-K100</f>
        <v>1</v>
      </c>
      <c r="M100" s="70">
        <v>10</v>
      </c>
      <c r="N100" s="71">
        <v>2</v>
      </c>
      <c r="O100" s="72">
        <f>IF(N100&gt;0, 1, 0)</f>
        <v>1</v>
      </c>
      <c r="P100" s="72">
        <f>N100-O100</f>
        <v>1</v>
      </c>
      <c r="Q100" s="416">
        <v>26</v>
      </c>
      <c r="R100" s="59">
        <f t="shared" ref="R100:R110" si="98">(K100*M100*$R$4)+(L100*M100*$R$5)+(O100*Q100*$R$6)+(P100*Q100*$R$7)</f>
        <v>129.4</v>
      </c>
      <c r="S100" s="60">
        <f t="shared" ref="S100:S110" si="99">J100*M100*$S$4</f>
        <v>20</v>
      </c>
      <c r="T100" s="60">
        <f t="shared" ref="T100:T110" si="100">K100*M100*$T$4</f>
        <v>10</v>
      </c>
      <c r="U100" s="60">
        <f t="shared" ref="U100:U110" si="101">J100*M100*$U$4</f>
        <v>24</v>
      </c>
      <c r="V100" s="60">
        <f t="shared" ref="V100:V111" si="102">N100*Q100*$V$6</f>
        <v>52</v>
      </c>
      <c r="W100" s="60">
        <f t="shared" ref="W100:W111" si="103">O100*Q100*$W$6</f>
        <v>7.8</v>
      </c>
      <c r="X100" s="60">
        <f t="shared" ref="X100:X111" si="104">N100*Q100*$X$6</f>
        <v>15.6</v>
      </c>
      <c r="Y100" s="60">
        <f t="shared" ref="Y100:AA111" si="105">S100+V100</f>
        <v>72</v>
      </c>
      <c r="Z100" s="60">
        <f t="shared" si="105"/>
        <v>17.8</v>
      </c>
      <c r="AA100" s="60">
        <f t="shared" si="105"/>
        <v>39.6</v>
      </c>
      <c r="AB100" s="463"/>
      <c r="AC100" s="456">
        <f t="shared" ref="AC100:AC111" si="106">R100-Y100-Z100-AA100</f>
        <v>0</v>
      </c>
      <c r="AD100" s="78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</row>
    <row r="101" spans="1:53" s="332" customFormat="1" ht="27.75" customHeight="1" x14ac:dyDescent="0.25">
      <c r="A101" s="116" t="s">
        <v>805</v>
      </c>
      <c r="B101" s="116" t="s">
        <v>806</v>
      </c>
      <c r="C101" s="48"/>
      <c r="D101" s="48"/>
      <c r="E101" s="176" t="s">
        <v>32</v>
      </c>
      <c r="F101" s="51">
        <v>5</v>
      </c>
      <c r="G101" s="75" t="s">
        <v>807</v>
      </c>
      <c r="H101" s="76" t="s">
        <v>808</v>
      </c>
      <c r="I101" s="67"/>
      <c r="J101" s="68"/>
      <c r="K101" s="69">
        <f t="shared" ref="K101:K111" si="107">IF(J101&gt;0, 1, 0)</f>
        <v>0</v>
      </c>
      <c r="L101" s="69">
        <f t="shared" ref="L101:L111" si="108">J101-K101</f>
        <v>0</v>
      </c>
      <c r="M101" s="70"/>
      <c r="N101" s="71"/>
      <c r="O101" s="72">
        <f t="shared" ref="O101:O111" si="109">IF(N101&gt;0, 1, 0)</f>
        <v>0</v>
      </c>
      <c r="P101" s="72">
        <f t="shared" ref="P101:P111" si="110">N101-O101</f>
        <v>0</v>
      </c>
      <c r="Q101" s="70"/>
      <c r="R101" s="59">
        <f t="shared" si="98"/>
        <v>0</v>
      </c>
      <c r="S101" s="60">
        <f t="shared" si="99"/>
        <v>0</v>
      </c>
      <c r="T101" s="60">
        <f t="shared" si="100"/>
        <v>0</v>
      </c>
      <c r="U101" s="60">
        <f t="shared" si="101"/>
        <v>0</v>
      </c>
      <c r="V101" s="60">
        <f t="shared" si="102"/>
        <v>0</v>
      </c>
      <c r="W101" s="60">
        <f t="shared" si="103"/>
        <v>0</v>
      </c>
      <c r="X101" s="60">
        <f t="shared" si="104"/>
        <v>0</v>
      </c>
      <c r="Y101" s="60">
        <f t="shared" si="105"/>
        <v>0</v>
      </c>
      <c r="Z101" s="60">
        <f t="shared" si="105"/>
        <v>0</v>
      </c>
      <c r="AA101" s="60">
        <f t="shared" si="105"/>
        <v>0</v>
      </c>
      <c r="AB101" s="463"/>
      <c r="AC101" s="456">
        <f t="shared" si="106"/>
        <v>0</v>
      </c>
      <c r="AD101" s="78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</row>
    <row r="102" spans="1:53" s="332" customFormat="1" ht="27.75" customHeight="1" x14ac:dyDescent="0.25">
      <c r="A102" s="116" t="s">
        <v>805</v>
      </c>
      <c r="B102" s="116" t="s">
        <v>806</v>
      </c>
      <c r="C102" s="48"/>
      <c r="D102" s="48"/>
      <c r="E102" s="73" t="s">
        <v>37</v>
      </c>
      <c r="F102" s="74">
        <v>5</v>
      </c>
      <c r="G102" s="75" t="s">
        <v>807</v>
      </c>
      <c r="H102" s="76" t="s">
        <v>809</v>
      </c>
      <c r="I102" s="67"/>
      <c r="J102" s="68">
        <v>1</v>
      </c>
      <c r="K102" s="69">
        <f t="shared" si="107"/>
        <v>1</v>
      </c>
      <c r="L102" s="69">
        <f t="shared" si="108"/>
        <v>0</v>
      </c>
      <c r="M102" s="70">
        <v>26</v>
      </c>
      <c r="N102" s="71">
        <v>1</v>
      </c>
      <c r="O102" s="72">
        <f t="shared" si="109"/>
        <v>1</v>
      </c>
      <c r="P102" s="72">
        <f t="shared" si="110"/>
        <v>0</v>
      </c>
      <c r="Q102" s="70">
        <v>26</v>
      </c>
      <c r="R102" s="59">
        <f t="shared" si="98"/>
        <v>124.80000000000001</v>
      </c>
      <c r="S102" s="60">
        <f t="shared" si="99"/>
        <v>26</v>
      </c>
      <c r="T102" s="60">
        <f t="shared" si="100"/>
        <v>26</v>
      </c>
      <c r="U102" s="60">
        <f t="shared" si="101"/>
        <v>31.2</v>
      </c>
      <c r="V102" s="60">
        <f t="shared" si="102"/>
        <v>26</v>
      </c>
      <c r="W102" s="60">
        <f t="shared" si="103"/>
        <v>7.8</v>
      </c>
      <c r="X102" s="60">
        <f t="shared" si="104"/>
        <v>7.8</v>
      </c>
      <c r="Y102" s="60">
        <f t="shared" si="105"/>
        <v>52</v>
      </c>
      <c r="Z102" s="60">
        <f t="shared" si="105"/>
        <v>33.799999999999997</v>
      </c>
      <c r="AA102" s="60">
        <f t="shared" si="105"/>
        <v>39</v>
      </c>
      <c r="AB102" s="463"/>
      <c r="AC102" s="456">
        <f t="shared" si="106"/>
        <v>0</v>
      </c>
      <c r="AD102" s="78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</row>
    <row r="103" spans="1:53" s="332" customFormat="1" ht="27.75" customHeight="1" x14ac:dyDescent="0.25">
      <c r="A103" s="116" t="s">
        <v>805</v>
      </c>
      <c r="B103" s="116" t="s">
        <v>806</v>
      </c>
      <c r="C103" s="48"/>
      <c r="D103" s="48"/>
      <c r="E103" s="178" t="s">
        <v>39</v>
      </c>
      <c r="F103" s="51">
        <v>3</v>
      </c>
      <c r="G103" s="52" t="s">
        <v>810</v>
      </c>
      <c r="H103" s="76" t="s">
        <v>811</v>
      </c>
      <c r="I103" s="67"/>
      <c r="J103" s="68"/>
      <c r="K103" s="376">
        <f t="shared" si="107"/>
        <v>0</v>
      </c>
      <c r="L103" s="376">
        <f t="shared" si="108"/>
        <v>0</v>
      </c>
      <c r="M103" s="70"/>
      <c r="N103" s="71"/>
      <c r="O103" s="72">
        <f t="shared" si="109"/>
        <v>0</v>
      </c>
      <c r="P103" s="72">
        <f t="shared" si="110"/>
        <v>0</v>
      </c>
      <c r="Q103" s="70"/>
      <c r="R103" s="59">
        <f t="shared" si="98"/>
        <v>0</v>
      </c>
      <c r="S103" s="60">
        <f t="shared" si="99"/>
        <v>0</v>
      </c>
      <c r="T103" s="60">
        <f t="shared" si="100"/>
        <v>0</v>
      </c>
      <c r="U103" s="60">
        <f t="shared" si="101"/>
        <v>0</v>
      </c>
      <c r="V103" s="60">
        <f t="shared" si="102"/>
        <v>0</v>
      </c>
      <c r="W103" s="60">
        <f t="shared" si="103"/>
        <v>0</v>
      </c>
      <c r="X103" s="60">
        <f t="shared" si="104"/>
        <v>0</v>
      </c>
      <c r="Y103" s="60">
        <f t="shared" si="105"/>
        <v>0</v>
      </c>
      <c r="Z103" s="60">
        <f t="shared" si="105"/>
        <v>0</v>
      </c>
      <c r="AA103" s="60">
        <f t="shared" si="105"/>
        <v>0</v>
      </c>
      <c r="AB103" s="463"/>
      <c r="AC103" s="456">
        <f t="shared" si="106"/>
        <v>0</v>
      </c>
      <c r="AD103" s="78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</row>
    <row r="104" spans="1:53" s="332" customFormat="1" ht="27.75" customHeight="1" x14ac:dyDescent="0.25">
      <c r="A104" s="116" t="s">
        <v>805</v>
      </c>
      <c r="B104" s="116" t="s">
        <v>806</v>
      </c>
      <c r="C104" s="48"/>
      <c r="D104" s="48"/>
      <c r="E104" s="180" t="s">
        <v>47</v>
      </c>
      <c r="F104" s="51">
        <v>1</v>
      </c>
      <c r="G104" s="52" t="s">
        <v>802</v>
      </c>
      <c r="H104" s="53" t="s">
        <v>803</v>
      </c>
      <c r="I104" s="67"/>
      <c r="J104" s="68">
        <v>1</v>
      </c>
      <c r="K104" s="69">
        <f t="shared" si="107"/>
        <v>1</v>
      </c>
      <c r="L104" s="69">
        <f t="shared" si="108"/>
        <v>0</v>
      </c>
      <c r="M104" s="70">
        <v>10</v>
      </c>
      <c r="N104" s="470">
        <v>1</v>
      </c>
      <c r="O104" s="481">
        <f t="shared" si="109"/>
        <v>1</v>
      </c>
      <c r="P104" s="481">
        <f t="shared" si="110"/>
        <v>0</v>
      </c>
      <c r="Q104" s="469">
        <v>26</v>
      </c>
      <c r="R104" s="59">
        <f t="shared" si="98"/>
        <v>73.599999999999994</v>
      </c>
      <c r="S104" s="60">
        <f t="shared" si="99"/>
        <v>10</v>
      </c>
      <c r="T104" s="60">
        <f t="shared" si="100"/>
        <v>10</v>
      </c>
      <c r="U104" s="60">
        <f t="shared" si="101"/>
        <v>12</v>
      </c>
      <c r="V104" s="60">
        <f t="shared" si="102"/>
        <v>26</v>
      </c>
      <c r="W104" s="60">
        <f t="shared" si="103"/>
        <v>7.8</v>
      </c>
      <c r="X104" s="60">
        <f t="shared" si="104"/>
        <v>7.8</v>
      </c>
      <c r="Y104" s="60">
        <f t="shared" si="105"/>
        <v>36</v>
      </c>
      <c r="Z104" s="60">
        <f t="shared" si="105"/>
        <v>17.8</v>
      </c>
      <c r="AA104" s="60">
        <f t="shared" si="105"/>
        <v>19.8</v>
      </c>
      <c r="AB104" s="463"/>
      <c r="AC104" s="456">
        <f t="shared" si="106"/>
        <v>0</v>
      </c>
      <c r="AD104" s="78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</row>
    <row r="105" spans="1:53" s="332" customFormat="1" ht="27.75" customHeight="1" x14ac:dyDescent="0.25">
      <c r="A105" s="116" t="s">
        <v>805</v>
      </c>
      <c r="B105" s="116" t="s">
        <v>806</v>
      </c>
      <c r="C105" s="48"/>
      <c r="D105" s="48"/>
      <c r="E105" s="180" t="s">
        <v>90</v>
      </c>
      <c r="F105" s="51">
        <v>2</v>
      </c>
      <c r="G105" s="52" t="s">
        <v>722</v>
      </c>
      <c r="H105" s="53" t="s">
        <v>723</v>
      </c>
      <c r="I105" s="67"/>
      <c r="J105" s="68">
        <v>1</v>
      </c>
      <c r="K105" s="69">
        <f t="shared" si="107"/>
        <v>1</v>
      </c>
      <c r="L105" s="69">
        <f t="shared" si="108"/>
        <v>0</v>
      </c>
      <c r="M105" s="70">
        <v>13</v>
      </c>
      <c r="N105" s="71">
        <v>1</v>
      </c>
      <c r="O105" s="72">
        <f t="shared" si="109"/>
        <v>1</v>
      </c>
      <c r="P105" s="72">
        <f t="shared" si="110"/>
        <v>0</v>
      </c>
      <c r="Q105" s="70">
        <v>26</v>
      </c>
      <c r="R105" s="59">
        <f t="shared" si="98"/>
        <v>83.2</v>
      </c>
      <c r="S105" s="60">
        <f t="shared" si="99"/>
        <v>13</v>
      </c>
      <c r="T105" s="60">
        <f t="shared" si="100"/>
        <v>13</v>
      </c>
      <c r="U105" s="60">
        <f t="shared" si="101"/>
        <v>15.6</v>
      </c>
      <c r="V105" s="60">
        <f t="shared" si="102"/>
        <v>26</v>
      </c>
      <c r="W105" s="60">
        <f t="shared" si="103"/>
        <v>7.8</v>
      </c>
      <c r="X105" s="60">
        <f t="shared" si="104"/>
        <v>7.8</v>
      </c>
      <c r="Y105" s="60">
        <f t="shared" si="105"/>
        <v>39</v>
      </c>
      <c r="Z105" s="60">
        <f t="shared" si="105"/>
        <v>20.8</v>
      </c>
      <c r="AA105" s="60">
        <f t="shared" si="105"/>
        <v>23.4</v>
      </c>
      <c r="AB105" s="463"/>
      <c r="AC105" s="456">
        <f t="shared" si="106"/>
        <v>0</v>
      </c>
      <c r="AD105" s="78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</row>
    <row r="106" spans="1:53" s="332" customFormat="1" ht="27.75" customHeight="1" x14ac:dyDescent="0.25">
      <c r="A106" s="116" t="s">
        <v>805</v>
      </c>
      <c r="B106" s="116" t="s">
        <v>806</v>
      </c>
      <c r="C106" s="48"/>
      <c r="D106" s="48"/>
      <c r="E106" s="186" t="s">
        <v>177</v>
      </c>
      <c r="F106" s="187">
        <v>2</v>
      </c>
      <c r="G106" s="188" t="s">
        <v>804</v>
      </c>
      <c r="H106" s="187" t="s">
        <v>794</v>
      </c>
      <c r="I106" s="67"/>
      <c r="J106" s="68">
        <v>1</v>
      </c>
      <c r="K106" s="69">
        <f t="shared" si="107"/>
        <v>1</v>
      </c>
      <c r="L106" s="69">
        <f t="shared" si="108"/>
        <v>0</v>
      </c>
      <c r="M106" s="70">
        <v>12</v>
      </c>
      <c r="N106" s="71">
        <v>1</v>
      </c>
      <c r="O106" s="72">
        <f t="shared" si="109"/>
        <v>1</v>
      </c>
      <c r="P106" s="72">
        <f t="shared" si="110"/>
        <v>0</v>
      </c>
      <c r="Q106" s="70">
        <v>12</v>
      </c>
      <c r="R106" s="59">
        <f t="shared" si="98"/>
        <v>57.600000000000009</v>
      </c>
      <c r="S106" s="60">
        <f t="shared" si="99"/>
        <v>12</v>
      </c>
      <c r="T106" s="60">
        <f t="shared" si="100"/>
        <v>12</v>
      </c>
      <c r="U106" s="60">
        <f t="shared" si="101"/>
        <v>14.399999999999999</v>
      </c>
      <c r="V106" s="60">
        <f t="shared" si="102"/>
        <v>12</v>
      </c>
      <c r="W106" s="60">
        <f t="shared" si="103"/>
        <v>3.5999999999999996</v>
      </c>
      <c r="X106" s="60">
        <f t="shared" si="104"/>
        <v>3.5999999999999996</v>
      </c>
      <c r="Y106" s="60">
        <f t="shared" si="105"/>
        <v>24</v>
      </c>
      <c r="Z106" s="60">
        <f t="shared" si="105"/>
        <v>15.6</v>
      </c>
      <c r="AA106" s="60">
        <f t="shared" si="105"/>
        <v>18</v>
      </c>
      <c r="AB106" s="463"/>
      <c r="AC106" s="456">
        <f t="shared" si="106"/>
        <v>0</v>
      </c>
      <c r="AD106" s="78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</row>
    <row r="107" spans="1:53" s="332" customFormat="1" ht="27.75" hidden="1" customHeight="1" x14ac:dyDescent="0.25">
      <c r="A107" s="116" t="s">
        <v>805</v>
      </c>
      <c r="B107" s="116" t="s">
        <v>806</v>
      </c>
      <c r="C107" s="48"/>
      <c r="D107" s="48"/>
      <c r="E107" s="81"/>
      <c r="F107" s="81"/>
      <c r="G107" s="82"/>
      <c r="H107" s="118"/>
      <c r="I107" s="80"/>
      <c r="J107" s="68"/>
      <c r="K107" s="69">
        <f t="shared" si="107"/>
        <v>0</v>
      </c>
      <c r="L107" s="69">
        <f t="shared" si="108"/>
        <v>0</v>
      </c>
      <c r="M107" s="70"/>
      <c r="N107" s="71"/>
      <c r="O107" s="72">
        <f t="shared" si="109"/>
        <v>0</v>
      </c>
      <c r="P107" s="72">
        <f t="shared" si="110"/>
        <v>0</v>
      </c>
      <c r="Q107" s="70"/>
      <c r="R107" s="59">
        <f t="shared" si="98"/>
        <v>0</v>
      </c>
      <c r="S107" s="60">
        <f t="shared" si="99"/>
        <v>0</v>
      </c>
      <c r="T107" s="60">
        <f t="shared" si="100"/>
        <v>0</v>
      </c>
      <c r="U107" s="60">
        <f t="shared" si="101"/>
        <v>0</v>
      </c>
      <c r="V107" s="60">
        <f t="shared" si="102"/>
        <v>0</v>
      </c>
      <c r="W107" s="60">
        <f t="shared" si="103"/>
        <v>0</v>
      </c>
      <c r="X107" s="60">
        <f t="shared" si="104"/>
        <v>0</v>
      </c>
      <c r="Y107" s="60">
        <f t="shared" si="105"/>
        <v>0</v>
      </c>
      <c r="Z107" s="60">
        <f t="shared" si="105"/>
        <v>0</v>
      </c>
      <c r="AA107" s="60">
        <f t="shared" si="105"/>
        <v>0</v>
      </c>
      <c r="AB107" s="463"/>
      <c r="AC107" s="456">
        <f t="shared" si="106"/>
        <v>0</v>
      </c>
      <c r="AD107" s="78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</row>
    <row r="108" spans="1:53" s="332" customFormat="1" ht="27.75" hidden="1" customHeight="1" x14ac:dyDescent="0.25">
      <c r="A108" s="116" t="s">
        <v>805</v>
      </c>
      <c r="B108" s="116" t="s">
        <v>806</v>
      </c>
      <c r="C108" s="48"/>
      <c r="D108" s="48"/>
      <c r="E108" s="81"/>
      <c r="F108" s="81"/>
      <c r="G108" s="82"/>
      <c r="H108" s="53"/>
      <c r="I108" s="67"/>
      <c r="J108" s="68"/>
      <c r="K108" s="69">
        <f t="shared" si="107"/>
        <v>0</v>
      </c>
      <c r="L108" s="69">
        <f t="shared" si="108"/>
        <v>0</v>
      </c>
      <c r="M108" s="70"/>
      <c r="N108" s="71"/>
      <c r="O108" s="72">
        <f t="shared" si="109"/>
        <v>0</v>
      </c>
      <c r="P108" s="72">
        <f t="shared" si="110"/>
        <v>0</v>
      </c>
      <c r="Q108" s="70"/>
      <c r="R108" s="59">
        <f t="shared" si="98"/>
        <v>0</v>
      </c>
      <c r="S108" s="60">
        <f t="shared" si="99"/>
        <v>0</v>
      </c>
      <c r="T108" s="60">
        <f t="shared" si="100"/>
        <v>0</v>
      </c>
      <c r="U108" s="60">
        <f t="shared" si="101"/>
        <v>0</v>
      </c>
      <c r="V108" s="60">
        <f t="shared" si="102"/>
        <v>0</v>
      </c>
      <c r="W108" s="60">
        <f t="shared" si="103"/>
        <v>0</v>
      </c>
      <c r="X108" s="60">
        <f t="shared" si="104"/>
        <v>0</v>
      </c>
      <c r="Y108" s="60">
        <f t="shared" si="105"/>
        <v>0</v>
      </c>
      <c r="Z108" s="60">
        <f t="shared" si="105"/>
        <v>0</v>
      </c>
      <c r="AA108" s="60">
        <f t="shared" si="105"/>
        <v>0</v>
      </c>
      <c r="AB108" s="463"/>
      <c r="AC108" s="456">
        <f t="shared" si="106"/>
        <v>0</v>
      </c>
      <c r="AD108" s="78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</row>
    <row r="109" spans="1:53" s="332" customFormat="1" ht="27.75" hidden="1" customHeight="1" x14ac:dyDescent="0.25">
      <c r="A109" s="116" t="s">
        <v>805</v>
      </c>
      <c r="B109" s="116" t="s">
        <v>806</v>
      </c>
      <c r="C109" s="48"/>
      <c r="D109" s="48"/>
      <c r="E109" s="81"/>
      <c r="F109" s="81"/>
      <c r="G109" s="82"/>
      <c r="H109" s="53"/>
      <c r="I109" s="67"/>
      <c r="J109" s="68"/>
      <c r="K109" s="69">
        <f t="shared" si="107"/>
        <v>0</v>
      </c>
      <c r="L109" s="69">
        <f t="shared" si="108"/>
        <v>0</v>
      </c>
      <c r="M109" s="70"/>
      <c r="N109" s="71"/>
      <c r="O109" s="72">
        <f t="shared" si="109"/>
        <v>0</v>
      </c>
      <c r="P109" s="72">
        <f t="shared" si="110"/>
        <v>0</v>
      </c>
      <c r="Q109" s="70"/>
      <c r="R109" s="59">
        <f t="shared" si="98"/>
        <v>0</v>
      </c>
      <c r="S109" s="60">
        <f t="shared" si="99"/>
        <v>0</v>
      </c>
      <c r="T109" s="60">
        <f t="shared" si="100"/>
        <v>0</v>
      </c>
      <c r="U109" s="60">
        <f t="shared" si="101"/>
        <v>0</v>
      </c>
      <c r="V109" s="60">
        <f t="shared" si="102"/>
        <v>0</v>
      </c>
      <c r="W109" s="60">
        <f t="shared" si="103"/>
        <v>0</v>
      </c>
      <c r="X109" s="60">
        <f t="shared" si="104"/>
        <v>0</v>
      </c>
      <c r="Y109" s="60">
        <f t="shared" si="105"/>
        <v>0</v>
      </c>
      <c r="Z109" s="60">
        <f t="shared" si="105"/>
        <v>0</v>
      </c>
      <c r="AA109" s="60">
        <f t="shared" si="105"/>
        <v>0</v>
      </c>
      <c r="AB109" s="463"/>
      <c r="AC109" s="456">
        <f t="shared" si="106"/>
        <v>0</v>
      </c>
      <c r="AD109" s="78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</row>
    <row r="110" spans="1:53" s="85" customFormat="1" ht="27.75" hidden="1" customHeight="1" x14ac:dyDescent="0.25">
      <c r="A110" s="116" t="s">
        <v>805</v>
      </c>
      <c r="B110" s="116" t="s">
        <v>806</v>
      </c>
      <c r="C110" s="48"/>
      <c r="D110" s="48"/>
      <c r="E110" s="81"/>
      <c r="F110" s="81"/>
      <c r="G110" s="82"/>
      <c r="H110" s="53"/>
      <c r="I110" s="67"/>
      <c r="J110" s="68"/>
      <c r="K110" s="69">
        <f t="shared" si="107"/>
        <v>0</v>
      </c>
      <c r="L110" s="69">
        <f t="shared" si="108"/>
        <v>0</v>
      </c>
      <c r="M110" s="70"/>
      <c r="N110" s="71"/>
      <c r="O110" s="72">
        <f t="shared" si="109"/>
        <v>0</v>
      </c>
      <c r="P110" s="72">
        <f t="shared" si="110"/>
        <v>0</v>
      </c>
      <c r="Q110" s="70"/>
      <c r="R110" s="59">
        <f t="shared" si="98"/>
        <v>0</v>
      </c>
      <c r="S110" s="60">
        <f t="shared" si="99"/>
        <v>0</v>
      </c>
      <c r="T110" s="60">
        <f t="shared" si="100"/>
        <v>0</v>
      </c>
      <c r="U110" s="60">
        <f t="shared" si="101"/>
        <v>0</v>
      </c>
      <c r="V110" s="60">
        <f t="shared" si="102"/>
        <v>0</v>
      </c>
      <c r="W110" s="60">
        <f t="shared" si="103"/>
        <v>0</v>
      </c>
      <c r="X110" s="60">
        <f t="shared" si="104"/>
        <v>0</v>
      </c>
      <c r="Y110" s="60">
        <f t="shared" si="105"/>
        <v>0</v>
      </c>
      <c r="Z110" s="60">
        <f t="shared" si="105"/>
        <v>0</v>
      </c>
      <c r="AA110" s="60">
        <f t="shared" si="105"/>
        <v>0</v>
      </c>
      <c r="AB110" s="463"/>
      <c r="AC110" s="456">
        <f t="shared" si="106"/>
        <v>0</v>
      </c>
      <c r="AD110" s="83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  <c r="AU110" s="84"/>
      <c r="AV110" s="84"/>
      <c r="AW110" s="84"/>
      <c r="AX110" s="84"/>
      <c r="AY110" s="84"/>
      <c r="AZ110" s="84"/>
      <c r="BA110" s="84"/>
    </row>
    <row r="111" spans="1:53" s="230" customFormat="1" ht="27.75" customHeight="1" x14ac:dyDescent="0.25">
      <c r="A111" s="246" t="s">
        <v>805</v>
      </c>
      <c r="B111" s="246" t="s">
        <v>806</v>
      </c>
      <c r="C111" s="87"/>
      <c r="D111" s="87"/>
      <c r="E111" s="88" t="s">
        <v>98</v>
      </c>
      <c r="F111" s="88"/>
      <c r="G111" s="89"/>
      <c r="H111" s="90" t="s">
        <v>812</v>
      </c>
      <c r="I111" s="91"/>
      <c r="J111" s="92"/>
      <c r="K111" s="93">
        <f t="shared" si="107"/>
        <v>0</v>
      </c>
      <c r="L111" s="93">
        <f t="shared" si="108"/>
        <v>0</v>
      </c>
      <c r="M111" s="94"/>
      <c r="N111" s="95"/>
      <c r="O111" s="96">
        <f t="shared" si="109"/>
        <v>0</v>
      </c>
      <c r="P111" s="96">
        <f t="shared" si="110"/>
        <v>0</v>
      </c>
      <c r="Q111" s="94"/>
      <c r="R111" s="97">
        <f>J111*M111*$R$8</f>
        <v>0</v>
      </c>
      <c r="S111" s="98">
        <f>J111*M111*$S$8</f>
        <v>0</v>
      </c>
      <c r="T111" s="98">
        <f>K111*M111*$T$8</f>
        <v>0</v>
      </c>
      <c r="U111" s="98">
        <f>J111*M111*$U$8</f>
        <v>0</v>
      </c>
      <c r="V111" s="98">
        <f t="shared" si="102"/>
        <v>0</v>
      </c>
      <c r="W111" s="98">
        <f t="shared" si="103"/>
        <v>0</v>
      </c>
      <c r="X111" s="98">
        <f t="shared" si="104"/>
        <v>0</v>
      </c>
      <c r="Y111" s="98">
        <f t="shared" si="105"/>
        <v>0</v>
      </c>
      <c r="Z111" s="98">
        <f t="shared" si="105"/>
        <v>0</v>
      </c>
      <c r="AA111" s="98">
        <f t="shared" si="105"/>
        <v>0</v>
      </c>
      <c r="AB111" s="99"/>
      <c r="AC111" s="100">
        <f t="shared" si="106"/>
        <v>0</v>
      </c>
      <c r="AD111" s="480"/>
      <c r="AE111" s="229"/>
      <c r="AF111" s="229"/>
      <c r="AG111" s="229"/>
      <c r="AH111" s="229"/>
      <c r="AI111" s="229"/>
      <c r="AJ111" s="229"/>
      <c r="AK111" s="229"/>
      <c r="AL111" s="229"/>
      <c r="AM111" s="229"/>
      <c r="AN111" s="229"/>
      <c r="AO111" s="229"/>
      <c r="AP111" s="229"/>
      <c r="AQ111" s="229"/>
      <c r="AR111" s="229"/>
      <c r="AS111" s="229"/>
      <c r="AT111" s="229"/>
      <c r="AU111" s="229"/>
      <c r="AV111" s="229"/>
      <c r="AW111" s="229"/>
      <c r="AX111" s="229"/>
      <c r="AY111" s="229"/>
      <c r="AZ111" s="229"/>
      <c r="BA111" s="229"/>
    </row>
    <row r="112" spans="1:53" s="388" customFormat="1" ht="27.75" customHeight="1" thickBot="1" x14ac:dyDescent="0.3">
      <c r="A112" s="102" t="s">
        <v>805</v>
      </c>
      <c r="B112" s="102" t="s">
        <v>806</v>
      </c>
      <c r="C112" s="103"/>
      <c r="D112" s="103"/>
      <c r="E112" s="104"/>
      <c r="F112" s="104"/>
      <c r="G112" s="105"/>
      <c r="H112" s="106" t="s">
        <v>55</v>
      </c>
      <c r="I112" s="107"/>
      <c r="J112" s="108"/>
      <c r="K112" s="109"/>
      <c r="L112" s="109"/>
      <c r="M112" s="110"/>
      <c r="N112" s="111"/>
      <c r="O112" s="109"/>
      <c r="P112" s="109"/>
      <c r="Q112" s="110"/>
      <c r="R112" s="112">
        <f>SUM(R100:R111)</f>
        <v>468.6</v>
      </c>
      <c r="S112" s="113">
        <f t="shared" ref="S112:AA112" si="111">SUM(S100:S111)</f>
        <v>81</v>
      </c>
      <c r="T112" s="113">
        <f t="shared" si="111"/>
        <v>71</v>
      </c>
      <c r="U112" s="113">
        <f t="shared" si="111"/>
        <v>97.199999999999989</v>
      </c>
      <c r="V112" s="113">
        <f t="shared" si="111"/>
        <v>142</v>
      </c>
      <c r="W112" s="113">
        <f t="shared" si="111"/>
        <v>34.799999999999997</v>
      </c>
      <c r="X112" s="113">
        <f t="shared" si="111"/>
        <v>42.6</v>
      </c>
      <c r="Y112" s="113">
        <f t="shared" si="111"/>
        <v>223</v>
      </c>
      <c r="Z112" s="113">
        <f t="shared" si="111"/>
        <v>105.79999999999998</v>
      </c>
      <c r="AA112" s="113">
        <f t="shared" si="111"/>
        <v>139.79999999999998</v>
      </c>
      <c r="AB112" s="472"/>
      <c r="AC112" s="456"/>
      <c r="AD112" s="473">
        <f>R112/1800/0.6</f>
        <v>0.43388888888888894</v>
      </c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</row>
    <row r="113" spans="1:53" s="332" customFormat="1" ht="27.75" customHeight="1" thickTop="1" x14ac:dyDescent="0.25">
      <c r="A113" s="116" t="s">
        <v>813</v>
      </c>
      <c r="B113" s="116" t="s">
        <v>449</v>
      </c>
      <c r="C113" s="48" t="s">
        <v>58</v>
      </c>
      <c r="D113" s="48"/>
      <c r="E113" s="176" t="s">
        <v>32</v>
      </c>
      <c r="F113" s="51">
        <v>2</v>
      </c>
      <c r="G113" s="52" t="s">
        <v>814</v>
      </c>
      <c r="H113" s="53" t="s">
        <v>815</v>
      </c>
      <c r="I113" s="415"/>
      <c r="J113" s="68">
        <v>2</v>
      </c>
      <c r="K113" s="69">
        <f>IF(J113&gt;0, 1, 0)</f>
        <v>1</v>
      </c>
      <c r="L113" s="69">
        <f>J113-K113</f>
        <v>1</v>
      </c>
      <c r="M113" s="70">
        <v>26</v>
      </c>
      <c r="N113" s="71"/>
      <c r="O113" s="72">
        <f>IF(N113&gt;0, 1, 0)</f>
        <v>0</v>
      </c>
      <c r="P113" s="72">
        <f>N113-O113</f>
        <v>0</v>
      </c>
      <c r="Q113" s="416"/>
      <c r="R113" s="59">
        <f t="shared" ref="R113:R121" si="112">(K113*M113*$R$4)+(L113*M113*$R$5)+(O113*Q113*$R$6)+(P113*Q113*$R$7)</f>
        <v>140.4</v>
      </c>
      <c r="S113" s="60">
        <f t="shared" ref="S113:S121" si="113">J113*M113*$S$4</f>
        <v>52</v>
      </c>
      <c r="T113" s="60">
        <f t="shared" ref="T113:T121" si="114">K113*M113*$T$4</f>
        <v>26</v>
      </c>
      <c r="U113" s="60">
        <f t="shared" ref="U113:U121" si="115">J113*M113*$U$4</f>
        <v>62.4</v>
      </c>
      <c r="V113" s="60">
        <f t="shared" ref="V113:V124" si="116">N113*Q113*$V$6</f>
        <v>0</v>
      </c>
      <c r="W113" s="60">
        <f t="shared" ref="W113:W124" si="117">O113*Q113*$W$6</f>
        <v>0</v>
      </c>
      <c r="X113" s="60">
        <f t="shared" ref="X113:X124" si="118">N113*Q113*$X$6</f>
        <v>0</v>
      </c>
      <c r="Y113" s="60">
        <f t="shared" ref="Y113:AA124" si="119">S113+V113</f>
        <v>52</v>
      </c>
      <c r="Z113" s="60">
        <f t="shared" si="119"/>
        <v>26</v>
      </c>
      <c r="AA113" s="60">
        <f t="shared" si="119"/>
        <v>62.4</v>
      </c>
      <c r="AB113" s="463"/>
      <c r="AC113" s="456">
        <f t="shared" ref="AC113:AC124" si="120">R113-Y113-Z113-AA113</f>
        <v>0</v>
      </c>
      <c r="AD113" s="78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</row>
    <row r="114" spans="1:53" s="332" customFormat="1" ht="27.75" customHeight="1" x14ac:dyDescent="0.25">
      <c r="A114" s="116" t="s">
        <v>813</v>
      </c>
      <c r="B114" s="116" t="s">
        <v>449</v>
      </c>
      <c r="C114" s="48" t="s">
        <v>58</v>
      </c>
      <c r="D114" s="48"/>
      <c r="E114" s="176" t="s">
        <v>32</v>
      </c>
      <c r="F114" s="51">
        <v>3</v>
      </c>
      <c r="G114" s="52" t="s">
        <v>816</v>
      </c>
      <c r="H114" s="53" t="s">
        <v>817</v>
      </c>
      <c r="I114" s="67"/>
      <c r="J114" s="68">
        <v>1</v>
      </c>
      <c r="K114" s="69">
        <f t="shared" ref="K114:K124" si="121">IF(J114&gt;0, 1, 0)</f>
        <v>1</v>
      </c>
      <c r="L114" s="69">
        <f t="shared" ref="L114:L124" si="122">J114-K114</f>
        <v>0</v>
      </c>
      <c r="M114" s="70">
        <v>26</v>
      </c>
      <c r="N114" s="71"/>
      <c r="O114" s="72">
        <f t="shared" ref="O114:O124" si="123">IF(N114&gt;0, 1, 0)</f>
        <v>0</v>
      </c>
      <c r="P114" s="72">
        <f t="shared" ref="P114:P124" si="124">N114-O114</f>
        <v>0</v>
      </c>
      <c r="Q114" s="70"/>
      <c r="R114" s="59">
        <f t="shared" si="112"/>
        <v>83.2</v>
      </c>
      <c r="S114" s="60">
        <f t="shared" si="113"/>
        <v>26</v>
      </c>
      <c r="T114" s="60">
        <f t="shared" si="114"/>
        <v>26</v>
      </c>
      <c r="U114" s="60">
        <f t="shared" si="115"/>
        <v>31.2</v>
      </c>
      <c r="V114" s="60">
        <f t="shared" si="116"/>
        <v>0</v>
      </c>
      <c r="W114" s="60">
        <f t="shared" si="117"/>
        <v>0</v>
      </c>
      <c r="X114" s="60">
        <f t="shared" si="118"/>
        <v>0</v>
      </c>
      <c r="Y114" s="60">
        <f t="shared" si="119"/>
        <v>26</v>
      </c>
      <c r="Z114" s="60">
        <f t="shared" si="119"/>
        <v>26</v>
      </c>
      <c r="AA114" s="60">
        <f t="shared" si="119"/>
        <v>31.2</v>
      </c>
      <c r="AB114" s="463"/>
      <c r="AC114" s="456">
        <f t="shared" si="120"/>
        <v>0</v>
      </c>
      <c r="AD114" s="78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</row>
    <row r="115" spans="1:53" s="332" customFormat="1" ht="27.75" customHeight="1" x14ac:dyDescent="0.25">
      <c r="A115" s="116" t="s">
        <v>813</v>
      </c>
      <c r="B115" s="116" t="s">
        <v>449</v>
      </c>
      <c r="C115" s="48" t="s">
        <v>58</v>
      </c>
      <c r="D115" s="48"/>
      <c r="E115" s="178" t="s">
        <v>39</v>
      </c>
      <c r="F115" s="51">
        <v>1</v>
      </c>
      <c r="G115" s="52" t="s">
        <v>818</v>
      </c>
      <c r="H115" s="53" t="s">
        <v>819</v>
      </c>
      <c r="I115" s="67"/>
      <c r="J115" s="68">
        <v>1</v>
      </c>
      <c r="K115" s="69">
        <f t="shared" si="121"/>
        <v>1</v>
      </c>
      <c r="L115" s="69">
        <f t="shared" si="122"/>
        <v>0</v>
      </c>
      <c r="M115" s="70">
        <v>4</v>
      </c>
      <c r="N115" s="71"/>
      <c r="O115" s="72">
        <f t="shared" si="123"/>
        <v>0</v>
      </c>
      <c r="P115" s="72">
        <f t="shared" si="124"/>
        <v>0</v>
      </c>
      <c r="Q115" s="70"/>
      <c r="R115" s="59">
        <f t="shared" si="112"/>
        <v>12.8</v>
      </c>
      <c r="S115" s="60">
        <f t="shared" si="113"/>
        <v>4</v>
      </c>
      <c r="T115" s="60">
        <f t="shared" si="114"/>
        <v>4</v>
      </c>
      <c r="U115" s="60">
        <f t="shared" si="115"/>
        <v>4.8</v>
      </c>
      <c r="V115" s="60">
        <f t="shared" si="116"/>
        <v>0</v>
      </c>
      <c r="W115" s="60">
        <f t="shared" si="117"/>
        <v>0</v>
      </c>
      <c r="X115" s="60">
        <f t="shared" si="118"/>
        <v>0</v>
      </c>
      <c r="Y115" s="60">
        <f t="shared" si="119"/>
        <v>4</v>
      </c>
      <c r="Z115" s="60">
        <f t="shared" si="119"/>
        <v>4</v>
      </c>
      <c r="AA115" s="60">
        <f t="shared" si="119"/>
        <v>4.8</v>
      </c>
      <c r="AB115" s="463"/>
      <c r="AC115" s="456">
        <f t="shared" si="120"/>
        <v>0</v>
      </c>
      <c r="AD115" s="78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</row>
    <row r="116" spans="1:53" s="332" customFormat="1" ht="27.75" customHeight="1" x14ac:dyDescent="0.25">
      <c r="A116" s="116" t="s">
        <v>813</v>
      </c>
      <c r="B116" s="116" t="s">
        <v>449</v>
      </c>
      <c r="C116" s="48" t="s">
        <v>58</v>
      </c>
      <c r="D116" s="48"/>
      <c r="E116" s="178" t="s">
        <v>39</v>
      </c>
      <c r="F116" s="51">
        <v>3</v>
      </c>
      <c r="G116" s="52" t="s">
        <v>820</v>
      </c>
      <c r="H116" s="53" t="s">
        <v>821</v>
      </c>
      <c r="I116" s="67"/>
      <c r="J116" s="68">
        <v>1</v>
      </c>
      <c r="K116" s="69">
        <f t="shared" si="121"/>
        <v>1</v>
      </c>
      <c r="L116" s="69">
        <f t="shared" si="122"/>
        <v>0</v>
      </c>
      <c r="M116" s="70">
        <v>8</v>
      </c>
      <c r="N116" s="71"/>
      <c r="O116" s="72">
        <f t="shared" si="123"/>
        <v>0</v>
      </c>
      <c r="P116" s="72">
        <f t="shared" si="124"/>
        <v>0</v>
      </c>
      <c r="Q116" s="70"/>
      <c r="R116" s="59">
        <f t="shared" si="112"/>
        <v>25.6</v>
      </c>
      <c r="S116" s="60">
        <f t="shared" si="113"/>
        <v>8</v>
      </c>
      <c r="T116" s="60">
        <f t="shared" si="114"/>
        <v>8</v>
      </c>
      <c r="U116" s="60">
        <f t="shared" si="115"/>
        <v>9.6</v>
      </c>
      <c r="V116" s="60">
        <f t="shared" si="116"/>
        <v>0</v>
      </c>
      <c r="W116" s="60">
        <f t="shared" si="117"/>
        <v>0</v>
      </c>
      <c r="X116" s="60">
        <f t="shared" si="118"/>
        <v>0</v>
      </c>
      <c r="Y116" s="60">
        <f t="shared" si="119"/>
        <v>8</v>
      </c>
      <c r="Z116" s="60">
        <f t="shared" si="119"/>
        <v>8</v>
      </c>
      <c r="AA116" s="60">
        <f t="shared" si="119"/>
        <v>9.6</v>
      </c>
      <c r="AB116" s="463"/>
      <c r="AC116" s="456">
        <f t="shared" si="120"/>
        <v>0</v>
      </c>
      <c r="AD116" s="78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</row>
    <row r="117" spans="1:53" s="332" customFormat="1" ht="27.75" customHeight="1" x14ac:dyDescent="0.25">
      <c r="A117" s="116" t="s">
        <v>813</v>
      </c>
      <c r="B117" s="116" t="s">
        <v>449</v>
      </c>
      <c r="C117" s="48" t="s">
        <v>58</v>
      </c>
      <c r="D117" s="48"/>
      <c r="E117" s="81"/>
      <c r="F117" s="81"/>
      <c r="G117" s="82"/>
      <c r="H117" s="53"/>
      <c r="I117" s="67"/>
      <c r="J117" s="68"/>
      <c r="K117" s="69">
        <f t="shared" si="121"/>
        <v>0</v>
      </c>
      <c r="L117" s="69">
        <f t="shared" si="122"/>
        <v>0</v>
      </c>
      <c r="M117" s="70"/>
      <c r="N117" s="71"/>
      <c r="O117" s="72">
        <f t="shared" si="123"/>
        <v>0</v>
      </c>
      <c r="P117" s="72">
        <f t="shared" si="124"/>
        <v>0</v>
      </c>
      <c r="Q117" s="70"/>
      <c r="R117" s="59">
        <f t="shared" si="112"/>
        <v>0</v>
      </c>
      <c r="S117" s="60">
        <f t="shared" si="113"/>
        <v>0</v>
      </c>
      <c r="T117" s="60">
        <f t="shared" si="114"/>
        <v>0</v>
      </c>
      <c r="U117" s="60">
        <f t="shared" si="115"/>
        <v>0</v>
      </c>
      <c r="V117" s="60">
        <f t="shared" si="116"/>
        <v>0</v>
      </c>
      <c r="W117" s="60">
        <f t="shared" si="117"/>
        <v>0</v>
      </c>
      <c r="X117" s="60">
        <f t="shared" si="118"/>
        <v>0</v>
      </c>
      <c r="Y117" s="60">
        <f t="shared" si="119"/>
        <v>0</v>
      </c>
      <c r="Z117" s="60">
        <f t="shared" si="119"/>
        <v>0</v>
      </c>
      <c r="AA117" s="60">
        <f t="shared" si="119"/>
        <v>0</v>
      </c>
      <c r="AB117" s="463"/>
      <c r="AC117" s="456">
        <f t="shared" si="120"/>
        <v>0</v>
      </c>
      <c r="AD117" s="78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</row>
    <row r="118" spans="1:53" s="332" customFormat="1" ht="27.75" customHeight="1" x14ac:dyDescent="0.25">
      <c r="A118" s="116" t="s">
        <v>813</v>
      </c>
      <c r="B118" s="116" t="s">
        <v>449</v>
      </c>
      <c r="C118" s="48" t="s">
        <v>58</v>
      </c>
      <c r="D118" s="48"/>
      <c r="E118" s="81"/>
      <c r="F118" s="81"/>
      <c r="G118" s="82"/>
      <c r="H118" s="53"/>
      <c r="I118" s="67"/>
      <c r="J118" s="68"/>
      <c r="K118" s="69">
        <f t="shared" si="121"/>
        <v>0</v>
      </c>
      <c r="L118" s="69">
        <f t="shared" si="122"/>
        <v>0</v>
      </c>
      <c r="M118" s="70"/>
      <c r="N118" s="71"/>
      <c r="O118" s="72">
        <f t="shared" si="123"/>
        <v>0</v>
      </c>
      <c r="P118" s="72">
        <f t="shared" si="124"/>
        <v>0</v>
      </c>
      <c r="Q118" s="70"/>
      <c r="R118" s="59">
        <f t="shared" si="112"/>
        <v>0</v>
      </c>
      <c r="S118" s="60">
        <f t="shared" si="113"/>
        <v>0</v>
      </c>
      <c r="T118" s="60">
        <f t="shared" si="114"/>
        <v>0</v>
      </c>
      <c r="U118" s="60">
        <f t="shared" si="115"/>
        <v>0</v>
      </c>
      <c r="V118" s="60">
        <f t="shared" si="116"/>
        <v>0</v>
      </c>
      <c r="W118" s="60">
        <f t="shared" si="117"/>
        <v>0</v>
      </c>
      <c r="X118" s="60">
        <f t="shared" si="118"/>
        <v>0</v>
      </c>
      <c r="Y118" s="60">
        <f t="shared" si="119"/>
        <v>0</v>
      </c>
      <c r="Z118" s="60">
        <f t="shared" si="119"/>
        <v>0</v>
      </c>
      <c r="AA118" s="60">
        <f t="shared" si="119"/>
        <v>0</v>
      </c>
      <c r="AB118" s="463"/>
      <c r="AC118" s="456">
        <f t="shared" si="120"/>
        <v>0</v>
      </c>
      <c r="AD118" s="78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</row>
    <row r="119" spans="1:53" s="332" customFormat="1" ht="27.75" customHeight="1" x14ac:dyDescent="0.25">
      <c r="A119" s="116" t="s">
        <v>813</v>
      </c>
      <c r="B119" s="116" t="s">
        <v>449</v>
      </c>
      <c r="C119" s="48" t="s">
        <v>58</v>
      </c>
      <c r="D119" s="48"/>
      <c r="E119" s="81"/>
      <c r="F119" s="81"/>
      <c r="G119" s="82"/>
      <c r="H119" s="53"/>
      <c r="I119" s="67"/>
      <c r="J119" s="68"/>
      <c r="K119" s="69">
        <f t="shared" si="121"/>
        <v>0</v>
      </c>
      <c r="L119" s="69">
        <f t="shared" si="122"/>
        <v>0</v>
      </c>
      <c r="M119" s="70"/>
      <c r="N119" s="71"/>
      <c r="O119" s="72">
        <f t="shared" si="123"/>
        <v>0</v>
      </c>
      <c r="P119" s="72">
        <f t="shared" si="124"/>
        <v>0</v>
      </c>
      <c r="Q119" s="70"/>
      <c r="R119" s="59">
        <f t="shared" si="112"/>
        <v>0</v>
      </c>
      <c r="S119" s="60">
        <f t="shared" si="113"/>
        <v>0</v>
      </c>
      <c r="T119" s="60">
        <f t="shared" si="114"/>
        <v>0</v>
      </c>
      <c r="U119" s="60">
        <f t="shared" si="115"/>
        <v>0</v>
      </c>
      <c r="V119" s="60">
        <f t="shared" si="116"/>
        <v>0</v>
      </c>
      <c r="W119" s="60">
        <f t="shared" si="117"/>
        <v>0</v>
      </c>
      <c r="X119" s="60">
        <f t="shared" si="118"/>
        <v>0</v>
      </c>
      <c r="Y119" s="60">
        <f t="shared" si="119"/>
        <v>0</v>
      </c>
      <c r="Z119" s="60">
        <f t="shared" si="119"/>
        <v>0</v>
      </c>
      <c r="AA119" s="60">
        <f t="shared" si="119"/>
        <v>0</v>
      </c>
      <c r="AB119" s="463"/>
      <c r="AC119" s="456">
        <f t="shared" si="120"/>
        <v>0</v>
      </c>
      <c r="AD119" s="78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</row>
    <row r="120" spans="1:53" s="332" customFormat="1" ht="27.75" customHeight="1" x14ac:dyDescent="0.25">
      <c r="A120" s="116" t="s">
        <v>813</v>
      </c>
      <c r="B120" s="116" t="s">
        <v>449</v>
      </c>
      <c r="C120" s="48" t="s">
        <v>58</v>
      </c>
      <c r="D120" s="48"/>
      <c r="E120" s="81"/>
      <c r="F120" s="81"/>
      <c r="G120" s="82"/>
      <c r="H120" s="118"/>
      <c r="I120" s="80"/>
      <c r="J120" s="68"/>
      <c r="K120" s="69">
        <f t="shared" si="121"/>
        <v>0</v>
      </c>
      <c r="L120" s="69">
        <f t="shared" si="122"/>
        <v>0</v>
      </c>
      <c r="M120" s="70"/>
      <c r="N120" s="71"/>
      <c r="O120" s="72">
        <f t="shared" si="123"/>
        <v>0</v>
      </c>
      <c r="P120" s="72">
        <f t="shared" si="124"/>
        <v>0</v>
      </c>
      <c r="Q120" s="70"/>
      <c r="R120" s="59">
        <f t="shared" si="112"/>
        <v>0</v>
      </c>
      <c r="S120" s="60">
        <f t="shared" si="113"/>
        <v>0</v>
      </c>
      <c r="T120" s="60">
        <f t="shared" si="114"/>
        <v>0</v>
      </c>
      <c r="U120" s="60">
        <f t="shared" si="115"/>
        <v>0</v>
      </c>
      <c r="V120" s="60">
        <f t="shared" si="116"/>
        <v>0</v>
      </c>
      <c r="W120" s="60">
        <f t="shared" si="117"/>
        <v>0</v>
      </c>
      <c r="X120" s="60">
        <f t="shared" si="118"/>
        <v>0</v>
      </c>
      <c r="Y120" s="60">
        <f t="shared" si="119"/>
        <v>0</v>
      </c>
      <c r="Z120" s="60">
        <f t="shared" si="119"/>
        <v>0</v>
      </c>
      <c r="AA120" s="60">
        <f t="shared" si="119"/>
        <v>0</v>
      </c>
      <c r="AB120" s="463"/>
      <c r="AC120" s="456">
        <f t="shared" si="120"/>
        <v>0</v>
      </c>
      <c r="AD120" s="78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</row>
    <row r="121" spans="1:53" s="332" customFormat="1" ht="27.75" customHeight="1" x14ac:dyDescent="0.25">
      <c r="A121" s="116" t="s">
        <v>813</v>
      </c>
      <c r="B121" s="116" t="s">
        <v>449</v>
      </c>
      <c r="C121" s="48" t="s">
        <v>58</v>
      </c>
      <c r="D121" s="48"/>
      <c r="E121" s="81"/>
      <c r="F121" s="81"/>
      <c r="G121" s="82"/>
      <c r="H121" s="53"/>
      <c r="I121" s="67"/>
      <c r="J121" s="68"/>
      <c r="K121" s="69">
        <f t="shared" si="121"/>
        <v>0</v>
      </c>
      <c r="L121" s="69">
        <f t="shared" si="122"/>
        <v>0</v>
      </c>
      <c r="M121" s="70"/>
      <c r="N121" s="71"/>
      <c r="O121" s="72">
        <f t="shared" si="123"/>
        <v>0</v>
      </c>
      <c r="P121" s="72">
        <f t="shared" si="124"/>
        <v>0</v>
      </c>
      <c r="Q121" s="70"/>
      <c r="R121" s="59">
        <f t="shared" si="112"/>
        <v>0</v>
      </c>
      <c r="S121" s="60">
        <f t="shared" si="113"/>
        <v>0</v>
      </c>
      <c r="T121" s="60">
        <f t="shared" si="114"/>
        <v>0</v>
      </c>
      <c r="U121" s="60">
        <f t="shared" si="115"/>
        <v>0</v>
      </c>
      <c r="V121" s="60">
        <f t="shared" si="116"/>
        <v>0</v>
      </c>
      <c r="W121" s="60">
        <f t="shared" si="117"/>
        <v>0</v>
      </c>
      <c r="X121" s="60">
        <f t="shared" si="118"/>
        <v>0</v>
      </c>
      <c r="Y121" s="60">
        <f t="shared" si="119"/>
        <v>0</v>
      </c>
      <c r="Z121" s="60">
        <f t="shared" si="119"/>
        <v>0</v>
      </c>
      <c r="AA121" s="60">
        <f t="shared" si="119"/>
        <v>0</v>
      </c>
      <c r="AB121" s="463"/>
      <c r="AC121" s="456">
        <f t="shared" si="120"/>
        <v>0</v>
      </c>
      <c r="AD121" s="78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</row>
    <row r="122" spans="1:53" s="332" customFormat="1" ht="27.75" customHeight="1" x14ac:dyDescent="0.25">
      <c r="A122" s="86" t="s">
        <v>813</v>
      </c>
      <c r="B122" s="86" t="s">
        <v>449</v>
      </c>
      <c r="C122" s="87" t="s">
        <v>58</v>
      </c>
      <c r="D122" s="87"/>
      <c r="E122" s="88" t="s">
        <v>910</v>
      </c>
      <c r="F122" s="88"/>
      <c r="G122" s="89"/>
      <c r="H122" s="90" t="s">
        <v>911</v>
      </c>
      <c r="I122" s="91"/>
      <c r="J122" s="568">
        <v>1</v>
      </c>
      <c r="K122" s="569">
        <f t="shared" si="121"/>
        <v>1</v>
      </c>
      <c r="L122" s="569">
        <f t="shared" si="122"/>
        <v>0</v>
      </c>
      <c r="M122" s="570">
        <v>6</v>
      </c>
      <c r="N122" s="95"/>
      <c r="O122" s="96">
        <f t="shared" si="123"/>
        <v>0</v>
      </c>
      <c r="P122" s="96">
        <f t="shared" si="124"/>
        <v>0</v>
      </c>
      <c r="Q122" s="94"/>
      <c r="R122" s="97">
        <f t="shared" ref="R122:R124" si="125">J122*M122*$R$8</f>
        <v>29.400000000000002</v>
      </c>
      <c r="S122" s="98">
        <f t="shared" ref="S122:S124" si="126">J122*M122*$S$8</f>
        <v>6</v>
      </c>
      <c r="T122" s="98">
        <f t="shared" ref="T122:T124" si="127">K122*M122*$T$8</f>
        <v>9</v>
      </c>
      <c r="U122" s="98">
        <f t="shared" ref="U122:U124" si="128">J122*M122*$U$8</f>
        <v>14.399999999999999</v>
      </c>
      <c r="V122" s="98">
        <f t="shared" si="116"/>
        <v>0</v>
      </c>
      <c r="W122" s="98">
        <f t="shared" si="117"/>
        <v>0</v>
      </c>
      <c r="X122" s="98">
        <f t="shared" si="118"/>
        <v>0</v>
      </c>
      <c r="Y122" s="98">
        <f t="shared" si="119"/>
        <v>6</v>
      </c>
      <c r="Z122" s="98">
        <f t="shared" si="119"/>
        <v>9</v>
      </c>
      <c r="AA122" s="98">
        <f t="shared" si="119"/>
        <v>14.399999999999999</v>
      </c>
      <c r="AB122" s="463"/>
      <c r="AC122" s="100">
        <f t="shared" si="120"/>
        <v>0</v>
      </c>
      <c r="AD122" s="497" t="s">
        <v>912</v>
      </c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</row>
    <row r="123" spans="1:53" s="332" customFormat="1" ht="27.75" customHeight="1" x14ac:dyDescent="0.25">
      <c r="A123" s="86" t="s">
        <v>813</v>
      </c>
      <c r="B123" s="86" t="s">
        <v>449</v>
      </c>
      <c r="C123" s="87" t="s">
        <v>58</v>
      </c>
      <c r="D123" s="87"/>
      <c r="E123" s="88" t="s">
        <v>822</v>
      </c>
      <c r="F123" s="88"/>
      <c r="G123" s="89"/>
      <c r="H123" s="90" t="s">
        <v>823</v>
      </c>
      <c r="I123" s="91"/>
      <c r="J123" s="92">
        <v>1</v>
      </c>
      <c r="K123" s="93">
        <f t="shared" si="121"/>
        <v>1</v>
      </c>
      <c r="L123" s="93">
        <f t="shared" si="122"/>
        <v>0</v>
      </c>
      <c r="M123" s="485">
        <v>6</v>
      </c>
      <c r="N123" s="95"/>
      <c r="O123" s="96">
        <f t="shared" si="123"/>
        <v>0</v>
      </c>
      <c r="P123" s="96">
        <f t="shared" si="124"/>
        <v>0</v>
      </c>
      <c r="Q123" s="94"/>
      <c r="R123" s="97">
        <f t="shared" si="125"/>
        <v>29.400000000000002</v>
      </c>
      <c r="S123" s="98">
        <f t="shared" si="126"/>
        <v>6</v>
      </c>
      <c r="T123" s="98">
        <f t="shared" si="127"/>
        <v>9</v>
      </c>
      <c r="U123" s="98">
        <f t="shared" si="128"/>
        <v>14.399999999999999</v>
      </c>
      <c r="V123" s="98">
        <f t="shared" si="116"/>
        <v>0</v>
      </c>
      <c r="W123" s="98">
        <f t="shared" si="117"/>
        <v>0</v>
      </c>
      <c r="X123" s="98">
        <f t="shared" si="118"/>
        <v>0</v>
      </c>
      <c r="Y123" s="98">
        <f t="shared" si="119"/>
        <v>6</v>
      </c>
      <c r="Z123" s="98">
        <f t="shared" si="119"/>
        <v>9</v>
      </c>
      <c r="AA123" s="98">
        <f t="shared" si="119"/>
        <v>14.399999999999999</v>
      </c>
      <c r="AB123" s="463"/>
      <c r="AC123" s="100">
        <f t="shared" si="120"/>
        <v>0</v>
      </c>
      <c r="AD123" s="199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</row>
    <row r="124" spans="1:53" s="332" customFormat="1" ht="27.75" customHeight="1" x14ac:dyDescent="0.25">
      <c r="A124" s="86" t="s">
        <v>813</v>
      </c>
      <c r="B124" s="86" t="s">
        <v>449</v>
      </c>
      <c r="C124" s="87" t="s">
        <v>58</v>
      </c>
      <c r="D124" s="87"/>
      <c r="E124" s="88" t="s">
        <v>65</v>
      </c>
      <c r="F124" s="88"/>
      <c r="G124" s="89"/>
      <c r="H124" s="90" t="s">
        <v>823</v>
      </c>
      <c r="I124" s="91">
        <v>58.8</v>
      </c>
      <c r="J124" s="92">
        <v>1</v>
      </c>
      <c r="K124" s="93">
        <f t="shared" si="121"/>
        <v>1</v>
      </c>
      <c r="L124" s="93">
        <f t="shared" si="122"/>
        <v>0</v>
      </c>
      <c r="M124" s="94">
        <v>24</v>
      </c>
      <c r="N124" s="95"/>
      <c r="O124" s="96">
        <f t="shared" si="123"/>
        <v>0</v>
      </c>
      <c r="P124" s="96">
        <f t="shared" si="124"/>
        <v>0</v>
      </c>
      <c r="Q124" s="94"/>
      <c r="R124" s="97">
        <f t="shared" si="125"/>
        <v>117.60000000000001</v>
      </c>
      <c r="S124" s="98">
        <f t="shared" si="126"/>
        <v>24</v>
      </c>
      <c r="T124" s="98">
        <f t="shared" si="127"/>
        <v>36</v>
      </c>
      <c r="U124" s="98">
        <f t="shared" si="128"/>
        <v>57.599999999999994</v>
      </c>
      <c r="V124" s="98">
        <f t="shared" si="116"/>
        <v>0</v>
      </c>
      <c r="W124" s="98">
        <f t="shared" si="117"/>
        <v>0</v>
      </c>
      <c r="X124" s="98">
        <f t="shared" si="118"/>
        <v>0</v>
      </c>
      <c r="Y124" s="98">
        <f t="shared" si="119"/>
        <v>24</v>
      </c>
      <c r="Z124" s="98">
        <f t="shared" si="119"/>
        <v>36</v>
      </c>
      <c r="AA124" s="98">
        <f t="shared" si="119"/>
        <v>57.599999999999994</v>
      </c>
      <c r="AB124" s="463"/>
      <c r="AC124" s="100">
        <f t="shared" si="120"/>
        <v>0</v>
      </c>
      <c r="AD124" s="78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</row>
    <row r="125" spans="1:53" s="388" customFormat="1" ht="27.75" customHeight="1" thickBot="1" x14ac:dyDescent="0.3">
      <c r="A125" s="102" t="s">
        <v>813</v>
      </c>
      <c r="B125" s="102" t="s">
        <v>449</v>
      </c>
      <c r="C125" s="103"/>
      <c r="D125" s="103"/>
      <c r="E125" s="104"/>
      <c r="F125" s="104"/>
      <c r="G125" s="105"/>
      <c r="H125" s="106" t="s">
        <v>55</v>
      </c>
      <c r="I125" s="107"/>
      <c r="J125" s="108"/>
      <c r="K125" s="109"/>
      <c r="L125" s="109"/>
      <c r="M125" s="110"/>
      <c r="N125" s="111"/>
      <c r="O125" s="109"/>
      <c r="P125" s="109"/>
      <c r="Q125" s="110"/>
      <c r="R125" s="112">
        <f>SUM(R113:R124)</f>
        <v>438.40000000000003</v>
      </c>
      <c r="S125" s="113">
        <f t="shared" ref="S125:AA125" si="129">SUM(S113:S124)</f>
        <v>126</v>
      </c>
      <c r="T125" s="113">
        <f t="shared" si="129"/>
        <v>118</v>
      </c>
      <c r="U125" s="113">
        <f t="shared" si="129"/>
        <v>194.39999999999998</v>
      </c>
      <c r="V125" s="113">
        <f t="shared" si="129"/>
        <v>0</v>
      </c>
      <c r="W125" s="113">
        <f t="shared" si="129"/>
        <v>0</v>
      </c>
      <c r="X125" s="113">
        <f t="shared" si="129"/>
        <v>0</v>
      </c>
      <c r="Y125" s="113">
        <f t="shared" si="129"/>
        <v>126</v>
      </c>
      <c r="Z125" s="113">
        <f t="shared" si="129"/>
        <v>118</v>
      </c>
      <c r="AA125" s="113">
        <f t="shared" si="129"/>
        <v>194.39999999999998</v>
      </c>
      <c r="AB125" s="472"/>
      <c r="AC125" s="456"/>
      <c r="AD125" s="473">
        <f>R125/1800/0.6</f>
        <v>0.40592592592592597</v>
      </c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</row>
    <row r="126" spans="1:53" s="332" customFormat="1" ht="27.75" customHeight="1" thickTop="1" x14ac:dyDescent="0.25">
      <c r="A126" s="116" t="s">
        <v>824</v>
      </c>
      <c r="B126" s="116" t="s">
        <v>825</v>
      </c>
      <c r="C126" s="48"/>
      <c r="D126" s="48"/>
      <c r="E126" s="176" t="s">
        <v>32</v>
      </c>
      <c r="F126" s="51">
        <v>5</v>
      </c>
      <c r="G126" s="52" t="s">
        <v>769</v>
      </c>
      <c r="H126" s="53" t="s">
        <v>770</v>
      </c>
      <c r="I126" s="415"/>
      <c r="J126" s="68"/>
      <c r="K126" s="69">
        <f>IF(J126&gt;0, 1, 0)</f>
        <v>0</v>
      </c>
      <c r="L126" s="69">
        <f>J126-K126</f>
        <v>0</v>
      </c>
      <c r="M126" s="70"/>
      <c r="N126" s="71"/>
      <c r="O126" s="72">
        <f>IF(N126&gt;0, 1, 0)</f>
        <v>0</v>
      </c>
      <c r="P126" s="72">
        <f>N126-O126</f>
        <v>0</v>
      </c>
      <c r="Q126" s="416"/>
      <c r="R126" s="59">
        <f t="shared" ref="R126:R136" si="130">(K126*M126*$R$4)+(L126*M126*$R$5)+(O126*Q126*$R$6)+(P126*Q126*$R$7)</f>
        <v>0</v>
      </c>
      <c r="S126" s="60">
        <f t="shared" ref="S126:S136" si="131">J126*M126*$S$4</f>
        <v>0</v>
      </c>
      <c r="T126" s="60">
        <f t="shared" ref="T126:T136" si="132">K126*M126*$T$4</f>
        <v>0</v>
      </c>
      <c r="U126" s="60">
        <f t="shared" ref="U126:U136" si="133">J126*M126*$U$4</f>
        <v>0</v>
      </c>
      <c r="V126" s="60">
        <f t="shared" ref="V126:V137" si="134">N126*Q126*$V$6</f>
        <v>0</v>
      </c>
      <c r="W126" s="60">
        <f t="shared" ref="W126:W137" si="135">O126*Q126*$W$6</f>
        <v>0</v>
      </c>
      <c r="X126" s="60">
        <f t="shared" ref="X126:X137" si="136">N126*Q126*$X$6</f>
        <v>0</v>
      </c>
      <c r="Y126" s="60">
        <f t="shared" ref="Y126:AA137" si="137">S126+V126</f>
        <v>0</v>
      </c>
      <c r="Z126" s="60">
        <f t="shared" si="137"/>
        <v>0</v>
      </c>
      <c r="AA126" s="60">
        <f t="shared" si="137"/>
        <v>0</v>
      </c>
      <c r="AB126" s="463"/>
      <c r="AC126" s="456">
        <f t="shared" ref="AC126:AC137" si="138">R126-Y126-Z126-AA126</f>
        <v>0</v>
      </c>
      <c r="AD126" s="78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</row>
    <row r="127" spans="1:53" s="332" customFormat="1" ht="27.75" customHeight="1" x14ac:dyDescent="0.25">
      <c r="A127" s="116" t="s">
        <v>824</v>
      </c>
      <c r="B127" s="116" t="s">
        <v>825</v>
      </c>
      <c r="C127" s="48"/>
      <c r="D127" s="48"/>
      <c r="E127" s="178" t="s">
        <v>39</v>
      </c>
      <c r="F127" s="51">
        <v>2</v>
      </c>
      <c r="G127" s="52" t="s">
        <v>826</v>
      </c>
      <c r="H127" s="53" t="s">
        <v>827</v>
      </c>
      <c r="I127" s="67"/>
      <c r="J127" s="68"/>
      <c r="K127" s="69">
        <f t="shared" ref="K127:K137" si="139">IF(J127&gt;0, 1, 0)</f>
        <v>0</v>
      </c>
      <c r="L127" s="69">
        <f t="shared" ref="L127:L137" si="140">J127-K127</f>
        <v>0</v>
      </c>
      <c r="M127" s="70"/>
      <c r="N127" s="71"/>
      <c r="O127" s="72">
        <f t="shared" ref="O127:O137" si="141">IF(N127&gt;0, 1, 0)</f>
        <v>0</v>
      </c>
      <c r="P127" s="72">
        <f t="shared" ref="P127:P137" si="142">N127-O127</f>
        <v>0</v>
      </c>
      <c r="Q127" s="70"/>
      <c r="R127" s="59">
        <f t="shared" si="130"/>
        <v>0</v>
      </c>
      <c r="S127" s="60">
        <f t="shared" si="131"/>
        <v>0</v>
      </c>
      <c r="T127" s="60">
        <f t="shared" si="132"/>
        <v>0</v>
      </c>
      <c r="U127" s="60">
        <f t="shared" si="133"/>
        <v>0</v>
      </c>
      <c r="V127" s="60">
        <f t="shared" si="134"/>
        <v>0</v>
      </c>
      <c r="W127" s="60">
        <f t="shared" si="135"/>
        <v>0</v>
      </c>
      <c r="X127" s="60">
        <f t="shared" si="136"/>
        <v>0</v>
      </c>
      <c r="Y127" s="60">
        <f t="shared" si="137"/>
        <v>0</v>
      </c>
      <c r="Z127" s="60">
        <f t="shared" si="137"/>
        <v>0</v>
      </c>
      <c r="AA127" s="60">
        <f t="shared" si="137"/>
        <v>0</v>
      </c>
      <c r="AB127" s="463"/>
      <c r="AC127" s="456">
        <f t="shared" si="138"/>
        <v>0</v>
      </c>
      <c r="AD127" s="78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</row>
    <row r="128" spans="1:53" s="332" customFormat="1" ht="27.75" customHeight="1" x14ac:dyDescent="0.25">
      <c r="A128" s="116" t="s">
        <v>824</v>
      </c>
      <c r="B128" s="116" t="s">
        <v>825</v>
      </c>
      <c r="C128" s="48"/>
      <c r="D128" s="48"/>
      <c r="E128" s="178" t="s">
        <v>39</v>
      </c>
      <c r="F128" s="51">
        <v>3</v>
      </c>
      <c r="G128" s="52" t="s">
        <v>828</v>
      </c>
      <c r="H128" s="76" t="s">
        <v>829</v>
      </c>
      <c r="I128" s="67"/>
      <c r="J128" s="68">
        <v>1</v>
      </c>
      <c r="K128" s="69">
        <f t="shared" si="139"/>
        <v>1</v>
      </c>
      <c r="L128" s="69">
        <f t="shared" si="140"/>
        <v>0</v>
      </c>
      <c r="M128" s="70">
        <v>26</v>
      </c>
      <c r="N128" s="71">
        <v>1</v>
      </c>
      <c r="O128" s="72">
        <f t="shared" si="141"/>
        <v>1</v>
      </c>
      <c r="P128" s="72">
        <f t="shared" si="142"/>
        <v>0</v>
      </c>
      <c r="Q128" s="70">
        <v>26</v>
      </c>
      <c r="R128" s="59">
        <f t="shared" si="130"/>
        <v>124.80000000000001</v>
      </c>
      <c r="S128" s="60">
        <f t="shared" si="131"/>
        <v>26</v>
      </c>
      <c r="T128" s="60">
        <f t="shared" si="132"/>
        <v>26</v>
      </c>
      <c r="U128" s="60">
        <f t="shared" si="133"/>
        <v>31.2</v>
      </c>
      <c r="V128" s="60">
        <f t="shared" si="134"/>
        <v>26</v>
      </c>
      <c r="W128" s="60">
        <f t="shared" si="135"/>
        <v>7.8</v>
      </c>
      <c r="X128" s="60">
        <f t="shared" si="136"/>
        <v>7.8</v>
      </c>
      <c r="Y128" s="60">
        <f t="shared" si="137"/>
        <v>52</v>
      </c>
      <c r="Z128" s="60">
        <f t="shared" si="137"/>
        <v>33.799999999999997</v>
      </c>
      <c r="AA128" s="60">
        <f t="shared" si="137"/>
        <v>39</v>
      </c>
      <c r="AB128" s="463"/>
      <c r="AC128" s="456">
        <f t="shared" si="138"/>
        <v>0</v>
      </c>
      <c r="AD128" s="78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</row>
    <row r="129" spans="1:53" s="332" customFormat="1" ht="27.75" customHeight="1" x14ac:dyDescent="0.25">
      <c r="A129" s="116" t="s">
        <v>824</v>
      </c>
      <c r="B129" s="116" t="s">
        <v>825</v>
      </c>
      <c r="C129" s="48"/>
      <c r="D129" s="48"/>
      <c r="E129" s="180" t="s">
        <v>90</v>
      </c>
      <c r="F129" s="51">
        <v>1</v>
      </c>
      <c r="G129" s="52" t="s">
        <v>785</v>
      </c>
      <c r="H129" s="53" t="s">
        <v>786</v>
      </c>
      <c r="I129" s="67"/>
      <c r="J129" s="68">
        <v>1</v>
      </c>
      <c r="K129" s="69">
        <f t="shared" si="139"/>
        <v>1</v>
      </c>
      <c r="L129" s="69">
        <f t="shared" si="140"/>
        <v>0</v>
      </c>
      <c r="M129" s="70">
        <v>26</v>
      </c>
      <c r="N129" s="119">
        <v>1</v>
      </c>
      <c r="O129" s="72">
        <f t="shared" si="141"/>
        <v>1</v>
      </c>
      <c r="P129" s="72">
        <f t="shared" si="142"/>
        <v>0</v>
      </c>
      <c r="Q129" s="70">
        <v>26</v>
      </c>
      <c r="R129" s="59">
        <f t="shared" si="130"/>
        <v>124.80000000000001</v>
      </c>
      <c r="S129" s="60">
        <f t="shared" si="131"/>
        <v>26</v>
      </c>
      <c r="T129" s="60">
        <f t="shared" si="132"/>
        <v>26</v>
      </c>
      <c r="U129" s="60">
        <f t="shared" si="133"/>
        <v>31.2</v>
      </c>
      <c r="V129" s="60">
        <f t="shared" si="134"/>
        <v>26</v>
      </c>
      <c r="W129" s="60">
        <f t="shared" si="135"/>
        <v>7.8</v>
      </c>
      <c r="X129" s="60">
        <f t="shared" si="136"/>
        <v>7.8</v>
      </c>
      <c r="Y129" s="60">
        <f t="shared" si="137"/>
        <v>52</v>
      </c>
      <c r="Z129" s="60">
        <f t="shared" si="137"/>
        <v>33.799999999999997</v>
      </c>
      <c r="AA129" s="60">
        <f t="shared" si="137"/>
        <v>39</v>
      </c>
      <c r="AB129" s="463"/>
      <c r="AC129" s="456">
        <f t="shared" si="138"/>
        <v>0</v>
      </c>
      <c r="AD129" s="78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</row>
    <row r="130" spans="1:53" s="332" customFormat="1" ht="27.75" customHeight="1" x14ac:dyDescent="0.25">
      <c r="A130" s="116" t="s">
        <v>824</v>
      </c>
      <c r="B130" s="116" t="s">
        <v>825</v>
      </c>
      <c r="C130" s="48"/>
      <c r="D130" s="48"/>
      <c r="E130" s="81" t="s">
        <v>47</v>
      </c>
      <c r="F130" s="81">
        <v>2</v>
      </c>
      <c r="G130" s="52" t="s">
        <v>407</v>
      </c>
      <c r="H130" s="53" t="s">
        <v>408</v>
      </c>
      <c r="I130" s="67"/>
      <c r="J130" s="68">
        <v>0</v>
      </c>
      <c r="K130" s="69">
        <f t="shared" si="139"/>
        <v>0</v>
      </c>
      <c r="L130" s="69">
        <f t="shared" si="140"/>
        <v>0</v>
      </c>
      <c r="M130" s="70"/>
      <c r="N130" s="71">
        <v>1</v>
      </c>
      <c r="O130" s="72">
        <f t="shared" si="141"/>
        <v>1</v>
      </c>
      <c r="P130" s="72">
        <f t="shared" si="142"/>
        <v>0</v>
      </c>
      <c r="Q130" s="70">
        <v>26</v>
      </c>
      <c r="R130" s="59">
        <f t="shared" si="130"/>
        <v>41.6</v>
      </c>
      <c r="S130" s="60">
        <f t="shared" si="131"/>
        <v>0</v>
      </c>
      <c r="T130" s="60">
        <f t="shared" si="132"/>
        <v>0</v>
      </c>
      <c r="U130" s="60">
        <f t="shared" si="133"/>
        <v>0</v>
      </c>
      <c r="V130" s="60">
        <f t="shared" si="134"/>
        <v>26</v>
      </c>
      <c r="W130" s="60">
        <f t="shared" si="135"/>
        <v>7.8</v>
      </c>
      <c r="X130" s="60">
        <f t="shared" si="136"/>
        <v>7.8</v>
      </c>
      <c r="Y130" s="60">
        <f t="shared" si="137"/>
        <v>26</v>
      </c>
      <c r="Z130" s="60">
        <f t="shared" si="137"/>
        <v>7.8</v>
      </c>
      <c r="AA130" s="60">
        <f t="shared" si="137"/>
        <v>7.8</v>
      </c>
      <c r="AB130" s="463"/>
      <c r="AC130" s="456">
        <f t="shared" si="138"/>
        <v>0</v>
      </c>
      <c r="AD130" s="78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</row>
    <row r="131" spans="1:53" s="332" customFormat="1" ht="27.75" customHeight="1" x14ac:dyDescent="0.25">
      <c r="A131" s="116" t="s">
        <v>824</v>
      </c>
      <c r="B131" s="116" t="s">
        <v>825</v>
      </c>
      <c r="C131" s="48"/>
      <c r="D131" s="48"/>
      <c r="E131" s="73" t="s">
        <v>44</v>
      </c>
      <c r="F131" s="479" t="s">
        <v>783</v>
      </c>
      <c r="G131" s="75" t="s">
        <v>779</v>
      </c>
      <c r="H131" s="465" t="s">
        <v>784</v>
      </c>
      <c r="I131" s="466"/>
      <c r="J131" s="467">
        <v>1</v>
      </c>
      <c r="K131" s="481">
        <f t="shared" si="139"/>
        <v>1</v>
      </c>
      <c r="L131" s="481">
        <f t="shared" si="140"/>
        <v>0</v>
      </c>
      <c r="M131" s="469">
        <v>26</v>
      </c>
      <c r="N131" s="470">
        <v>1</v>
      </c>
      <c r="O131" s="481">
        <f t="shared" si="141"/>
        <v>1</v>
      </c>
      <c r="P131" s="481">
        <f t="shared" si="142"/>
        <v>0</v>
      </c>
      <c r="Q131" s="469">
        <v>26</v>
      </c>
      <c r="R131" s="486">
        <f t="shared" si="130"/>
        <v>124.80000000000001</v>
      </c>
      <c r="S131" s="60">
        <f t="shared" si="131"/>
        <v>26</v>
      </c>
      <c r="T131" s="60">
        <f t="shared" si="132"/>
        <v>26</v>
      </c>
      <c r="U131" s="60">
        <f t="shared" si="133"/>
        <v>31.2</v>
      </c>
      <c r="V131" s="60">
        <f t="shared" si="134"/>
        <v>26</v>
      </c>
      <c r="W131" s="60">
        <f t="shared" si="135"/>
        <v>7.8</v>
      </c>
      <c r="X131" s="60">
        <f t="shared" si="136"/>
        <v>7.8</v>
      </c>
      <c r="Y131" s="60">
        <f t="shared" si="137"/>
        <v>52</v>
      </c>
      <c r="Z131" s="60">
        <f t="shared" si="137"/>
        <v>33.799999999999997</v>
      </c>
      <c r="AA131" s="60">
        <f t="shared" si="137"/>
        <v>39</v>
      </c>
      <c r="AB131" s="463"/>
      <c r="AC131" s="456">
        <f t="shared" si="138"/>
        <v>0</v>
      </c>
      <c r="AD131" s="78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</row>
    <row r="132" spans="1:53" s="332" customFormat="1" ht="27.75" customHeight="1" x14ac:dyDescent="0.25">
      <c r="A132" s="116" t="s">
        <v>824</v>
      </c>
      <c r="B132" s="116" t="s">
        <v>825</v>
      </c>
      <c r="C132" s="48"/>
      <c r="D132" s="48"/>
      <c r="E132" s="81"/>
      <c r="F132" s="81"/>
      <c r="G132" s="82" t="s">
        <v>830</v>
      </c>
      <c r="H132" s="53" t="s">
        <v>831</v>
      </c>
      <c r="I132" s="67"/>
      <c r="J132" s="68"/>
      <c r="K132" s="69">
        <f t="shared" si="139"/>
        <v>0</v>
      </c>
      <c r="L132" s="69">
        <f t="shared" si="140"/>
        <v>0</v>
      </c>
      <c r="M132" s="70"/>
      <c r="N132" s="71"/>
      <c r="O132" s="72">
        <f t="shared" si="141"/>
        <v>0</v>
      </c>
      <c r="P132" s="72">
        <f t="shared" si="142"/>
        <v>0</v>
      </c>
      <c r="Q132" s="70"/>
      <c r="R132" s="59">
        <f t="shared" si="130"/>
        <v>0</v>
      </c>
      <c r="S132" s="60">
        <f t="shared" si="131"/>
        <v>0</v>
      </c>
      <c r="T132" s="60">
        <f t="shared" si="132"/>
        <v>0</v>
      </c>
      <c r="U132" s="60">
        <f t="shared" si="133"/>
        <v>0</v>
      </c>
      <c r="V132" s="60">
        <f t="shared" si="134"/>
        <v>0</v>
      </c>
      <c r="W132" s="60">
        <f t="shared" si="135"/>
        <v>0</v>
      </c>
      <c r="X132" s="60">
        <f t="shared" si="136"/>
        <v>0</v>
      </c>
      <c r="Y132" s="60">
        <f t="shared" si="137"/>
        <v>0</v>
      </c>
      <c r="Z132" s="60">
        <f t="shared" si="137"/>
        <v>0</v>
      </c>
      <c r="AA132" s="60">
        <f t="shared" si="137"/>
        <v>0</v>
      </c>
      <c r="AB132" s="463"/>
      <c r="AC132" s="456">
        <f t="shared" si="138"/>
        <v>0</v>
      </c>
      <c r="AD132" s="78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</row>
    <row r="133" spans="1:53" s="332" customFormat="1" ht="27.75" customHeight="1" x14ac:dyDescent="0.25">
      <c r="A133" s="116" t="s">
        <v>824</v>
      </c>
      <c r="B133" s="116" t="s">
        <v>825</v>
      </c>
      <c r="C133" s="48"/>
      <c r="D133" s="48"/>
      <c r="E133" s="180" t="s">
        <v>47</v>
      </c>
      <c r="F133" s="51">
        <v>1</v>
      </c>
      <c r="G133" s="52" t="s">
        <v>802</v>
      </c>
      <c r="H133" s="53" t="s">
        <v>803</v>
      </c>
      <c r="I133" s="80"/>
      <c r="J133" s="68"/>
      <c r="K133" s="376">
        <f t="shared" si="139"/>
        <v>0</v>
      </c>
      <c r="L133" s="376">
        <f t="shared" si="140"/>
        <v>0</v>
      </c>
      <c r="M133" s="70"/>
      <c r="N133" s="470">
        <v>1</v>
      </c>
      <c r="O133" s="468">
        <f t="shared" si="141"/>
        <v>1</v>
      </c>
      <c r="P133" s="468">
        <f t="shared" si="142"/>
        <v>0</v>
      </c>
      <c r="Q133" s="469">
        <v>26</v>
      </c>
      <c r="R133" s="59">
        <f t="shared" si="130"/>
        <v>41.6</v>
      </c>
      <c r="S133" s="60">
        <f t="shared" si="131"/>
        <v>0</v>
      </c>
      <c r="T133" s="60">
        <f t="shared" si="132"/>
        <v>0</v>
      </c>
      <c r="U133" s="60">
        <f t="shared" si="133"/>
        <v>0</v>
      </c>
      <c r="V133" s="60">
        <f t="shared" si="134"/>
        <v>26</v>
      </c>
      <c r="W133" s="60">
        <f t="shared" si="135"/>
        <v>7.8</v>
      </c>
      <c r="X133" s="60">
        <f t="shared" si="136"/>
        <v>7.8</v>
      </c>
      <c r="Y133" s="60">
        <f t="shared" si="137"/>
        <v>26</v>
      </c>
      <c r="Z133" s="60">
        <f t="shared" si="137"/>
        <v>7.8</v>
      </c>
      <c r="AA133" s="60">
        <f t="shared" si="137"/>
        <v>7.8</v>
      </c>
      <c r="AB133" s="463"/>
      <c r="AC133" s="456">
        <f t="shared" si="138"/>
        <v>0</v>
      </c>
      <c r="AD133" s="199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54"/>
    </row>
    <row r="134" spans="1:53" s="332" customFormat="1" ht="27.75" customHeight="1" x14ac:dyDescent="0.25">
      <c r="A134" s="116" t="s">
        <v>824</v>
      </c>
      <c r="B134" s="116" t="s">
        <v>825</v>
      </c>
      <c r="C134" s="48"/>
      <c r="D134" s="48"/>
      <c r="E134" s="178" t="s">
        <v>39</v>
      </c>
      <c r="F134" s="51">
        <v>1</v>
      </c>
      <c r="G134" s="52" t="s">
        <v>779</v>
      </c>
      <c r="H134" s="53" t="s">
        <v>780</v>
      </c>
      <c r="I134" s="67"/>
      <c r="J134" s="68"/>
      <c r="K134" s="69">
        <f t="shared" si="139"/>
        <v>0</v>
      </c>
      <c r="L134" s="69">
        <f t="shared" si="140"/>
        <v>0</v>
      </c>
      <c r="M134" s="70"/>
      <c r="N134" s="71"/>
      <c r="O134" s="72">
        <f t="shared" si="141"/>
        <v>0</v>
      </c>
      <c r="P134" s="72">
        <f t="shared" si="142"/>
        <v>0</v>
      </c>
      <c r="Q134" s="70"/>
      <c r="R134" s="59">
        <f t="shared" si="130"/>
        <v>0</v>
      </c>
      <c r="S134" s="60">
        <f t="shared" si="131"/>
        <v>0</v>
      </c>
      <c r="T134" s="60">
        <f t="shared" si="132"/>
        <v>0</v>
      </c>
      <c r="U134" s="60">
        <f t="shared" si="133"/>
        <v>0</v>
      </c>
      <c r="V134" s="60">
        <f t="shared" si="134"/>
        <v>0</v>
      </c>
      <c r="W134" s="60">
        <f t="shared" si="135"/>
        <v>0</v>
      </c>
      <c r="X134" s="60">
        <f t="shared" si="136"/>
        <v>0</v>
      </c>
      <c r="Y134" s="60">
        <f t="shared" si="137"/>
        <v>0</v>
      </c>
      <c r="Z134" s="60">
        <f t="shared" si="137"/>
        <v>0</v>
      </c>
      <c r="AA134" s="60">
        <f t="shared" si="137"/>
        <v>0</v>
      </c>
      <c r="AB134" s="463"/>
      <c r="AC134" s="456">
        <f t="shared" si="138"/>
        <v>0</v>
      </c>
      <c r="AD134" s="78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</row>
    <row r="135" spans="1:53" s="332" customFormat="1" ht="27.75" customHeight="1" x14ac:dyDescent="0.25">
      <c r="A135" s="116" t="s">
        <v>824</v>
      </c>
      <c r="B135" s="116" t="s">
        <v>825</v>
      </c>
      <c r="C135" s="48"/>
      <c r="D135" s="48"/>
      <c r="E135" s="81"/>
      <c r="F135" s="81"/>
      <c r="G135" s="82"/>
      <c r="H135" s="465" t="s">
        <v>832</v>
      </c>
      <c r="I135" s="466"/>
      <c r="J135" s="467">
        <v>0</v>
      </c>
      <c r="K135" s="481">
        <f t="shared" si="139"/>
        <v>0</v>
      </c>
      <c r="L135" s="481">
        <f t="shared" si="140"/>
        <v>0</v>
      </c>
      <c r="M135" s="469">
        <v>26</v>
      </c>
      <c r="N135" s="470">
        <v>0</v>
      </c>
      <c r="O135" s="481">
        <f t="shared" si="141"/>
        <v>0</v>
      </c>
      <c r="P135" s="481">
        <f t="shared" si="142"/>
        <v>0</v>
      </c>
      <c r="Q135" s="469">
        <v>26</v>
      </c>
      <c r="R135" s="59">
        <f t="shared" si="130"/>
        <v>0</v>
      </c>
      <c r="S135" s="60">
        <f t="shared" si="131"/>
        <v>0</v>
      </c>
      <c r="T135" s="60">
        <f t="shared" si="132"/>
        <v>0</v>
      </c>
      <c r="U135" s="60">
        <f t="shared" si="133"/>
        <v>0</v>
      </c>
      <c r="V135" s="60">
        <f t="shared" si="134"/>
        <v>0</v>
      </c>
      <c r="W135" s="60">
        <f t="shared" si="135"/>
        <v>0</v>
      </c>
      <c r="X135" s="60">
        <f t="shared" si="136"/>
        <v>0</v>
      </c>
      <c r="Y135" s="60">
        <f t="shared" si="137"/>
        <v>0</v>
      </c>
      <c r="Z135" s="60">
        <f t="shared" si="137"/>
        <v>0</v>
      </c>
      <c r="AA135" s="60">
        <f t="shared" si="137"/>
        <v>0</v>
      </c>
      <c r="AB135" s="463"/>
      <c r="AC135" s="456">
        <f t="shared" si="138"/>
        <v>0</v>
      </c>
      <c r="AD135" s="78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</row>
    <row r="136" spans="1:53" s="85" customFormat="1" ht="27.75" hidden="1" customHeight="1" x14ac:dyDescent="0.25">
      <c r="A136" s="116" t="s">
        <v>824</v>
      </c>
      <c r="B136" s="116" t="s">
        <v>825</v>
      </c>
      <c r="C136" s="48"/>
      <c r="D136" s="48"/>
      <c r="E136" s="81"/>
      <c r="F136" s="81"/>
      <c r="G136" s="82"/>
      <c r="H136" s="53"/>
      <c r="I136" s="67"/>
      <c r="J136" s="68"/>
      <c r="K136" s="69">
        <f t="shared" si="139"/>
        <v>0</v>
      </c>
      <c r="L136" s="69">
        <f t="shared" si="140"/>
        <v>0</v>
      </c>
      <c r="M136" s="70"/>
      <c r="N136" s="71"/>
      <c r="O136" s="72">
        <f t="shared" si="141"/>
        <v>0</v>
      </c>
      <c r="P136" s="72">
        <f t="shared" si="142"/>
        <v>0</v>
      </c>
      <c r="Q136" s="70"/>
      <c r="R136" s="59">
        <f t="shared" si="130"/>
        <v>0</v>
      </c>
      <c r="S136" s="60">
        <f t="shared" si="131"/>
        <v>0</v>
      </c>
      <c r="T136" s="60">
        <f t="shared" si="132"/>
        <v>0</v>
      </c>
      <c r="U136" s="60">
        <f t="shared" si="133"/>
        <v>0</v>
      </c>
      <c r="V136" s="60">
        <f t="shared" si="134"/>
        <v>0</v>
      </c>
      <c r="W136" s="60">
        <f t="shared" si="135"/>
        <v>0</v>
      </c>
      <c r="X136" s="60">
        <f t="shared" si="136"/>
        <v>0</v>
      </c>
      <c r="Y136" s="60">
        <f t="shared" si="137"/>
        <v>0</v>
      </c>
      <c r="Z136" s="60">
        <f t="shared" si="137"/>
        <v>0</v>
      </c>
      <c r="AA136" s="60">
        <f t="shared" si="137"/>
        <v>0</v>
      </c>
      <c r="AB136" s="463"/>
      <c r="AC136" s="456">
        <f t="shared" si="138"/>
        <v>0</v>
      </c>
      <c r="AD136" s="83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  <c r="AW136" s="84"/>
      <c r="AX136" s="84"/>
      <c r="AY136" s="84"/>
      <c r="AZ136" s="84"/>
      <c r="BA136" s="84"/>
    </row>
    <row r="137" spans="1:53" s="332" customFormat="1" ht="27.75" customHeight="1" x14ac:dyDescent="0.25">
      <c r="A137" s="86" t="s">
        <v>824</v>
      </c>
      <c r="B137" s="86" t="s">
        <v>825</v>
      </c>
      <c r="C137" s="87"/>
      <c r="D137" s="87"/>
      <c r="E137" s="88" t="s">
        <v>28</v>
      </c>
      <c r="F137" s="88"/>
      <c r="G137" s="89"/>
      <c r="H137" s="90"/>
      <c r="I137" s="91"/>
      <c r="J137" s="92"/>
      <c r="K137" s="93">
        <f t="shared" si="139"/>
        <v>0</v>
      </c>
      <c r="L137" s="93">
        <f t="shared" si="140"/>
        <v>0</v>
      </c>
      <c r="M137" s="94"/>
      <c r="N137" s="95"/>
      <c r="O137" s="96">
        <f t="shared" si="141"/>
        <v>0</v>
      </c>
      <c r="P137" s="96">
        <f t="shared" si="142"/>
        <v>0</v>
      </c>
      <c r="Q137" s="94"/>
      <c r="R137" s="97">
        <f>J137*M137*$R$8</f>
        <v>0</v>
      </c>
      <c r="S137" s="98">
        <f>J137*M137*$S$8</f>
        <v>0</v>
      </c>
      <c r="T137" s="98">
        <f>K137*M137*$T$8</f>
        <v>0</v>
      </c>
      <c r="U137" s="98">
        <f>J137*M137*$U$8</f>
        <v>0</v>
      </c>
      <c r="V137" s="98">
        <f t="shared" si="134"/>
        <v>0</v>
      </c>
      <c r="W137" s="98">
        <f t="shared" si="135"/>
        <v>0</v>
      </c>
      <c r="X137" s="98">
        <f t="shared" si="136"/>
        <v>0</v>
      </c>
      <c r="Y137" s="98">
        <f t="shared" si="137"/>
        <v>0</v>
      </c>
      <c r="Z137" s="98">
        <f t="shared" si="137"/>
        <v>0</v>
      </c>
      <c r="AA137" s="98">
        <f t="shared" si="137"/>
        <v>0</v>
      </c>
      <c r="AB137" s="463"/>
      <c r="AC137" s="100">
        <f t="shared" si="138"/>
        <v>0</v>
      </c>
      <c r="AD137" s="78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54"/>
    </row>
    <row r="138" spans="1:53" s="388" customFormat="1" ht="27.75" customHeight="1" thickBot="1" x14ac:dyDescent="0.3">
      <c r="A138" s="102" t="s">
        <v>824</v>
      </c>
      <c r="B138" s="102" t="s">
        <v>825</v>
      </c>
      <c r="C138" s="103"/>
      <c r="D138" s="103"/>
      <c r="E138" s="104"/>
      <c r="F138" s="104"/>
      <c r="G138" s="105"/>
      <c r="H138" s="106" t="s">
        <v>55</v>
      </c>
      <c r="I138" s="107"/>
      <c r="J138" s="108"/>
      <c r="K138" s="109"/>
      <c r="L138" s="109"/>
      <c r="M138" s="110"/>
      <c r="N138" s="111"/>
      <c r="O138" s="109"/>
      <c r="P138" s="109"/>
      <c r="Q138" s="110"/>
      <c r="R138" s="112">
        <f>SUM(R126:R137)</f>
        <v>457.60000000000008</v>
      </c>
      <c r="S138" s="113">
        <f t="shared" ref="S138:AA138" si="143">SUM(S126:S137)</f>
        <v>78</v>
      </c>
      <c r="T138" s="113">
        <f t="shared" si="143"/>
        <v>78</v>
      </c>
      <c r="U138" s="113">
        <f t="shared" si="143"/>
        <v>93.6</v>
      </c>
      <c r="V138" s="113">
        <f t="shared" si="143"/>
        <v>130</v>
      </c>
      <c r="W138" s="113">
        <f t="shared" si="143"/>
        <v>39</v>
      </c>
      <c r="X138" s="113">
        <f t="shared" si="143"/>
        <v>39</v>
      </c>
      <c r="Y138" s="113">
        <f t="shared" si="143"/>
        <v>208</v>
      </c>
      <c r="Z138" s="113">
        <f t="shared" si="143"/>
        <v>116.99999999999999</v>
      </c>
      <c r="AA138" s="113">
        <f t="shared" si="143"/>
        <v>132.6</v>
      </c>
      <c r="AB138" s="472"/>
      <c r="AC138" s="456"/>
      <c r="AD138" s="473">
        <f>R138/1800/0.6</f>
        <v>0.42370370370370386</v>
      </c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</row>
    <row r="139" spans="1:53" s="332" customFormat="1" ht="27.75" customHeight="1" thickTop="1" x14ac:dyDescent="0.25">
      <c r="A139" s="116" t="s">
        <v>833</v>
      </c>
      <c r="B139" s="116" t="s">
        <v>30</v>
      </c>
      <c r="C139" s="48"/>
      <c r="D139" s="48"/>
      <c r="E139" s="176" t="s">
        <v>32</v>
      </c>
      <c r="F139" s="51">
        <v>2</v>
      </c>
      <c r="G139" s="52" t="s">
        <v>814</v>
      </c>
      <c r="H139" s="53" t="s">
        <v>815</v>
      </c>
      <c r="I139" s="415"/>
      <c r="J139" s="68"/>
      <c r="K139" s="69">
        <f>IF(J139&gt;0, 1, 0)</f>
        <v>0</v>
      </c>
      <c r="L139" s="69">
        <f>J139-K139</f>
        <v>0</v>
      </c>
      <c r="M139" s="70"/>
      <c r="N139" s="71">
        <v>3</v>
      </c>
      <c r="O139" s="72">
        <f>IF(N139&gt;0, 1, 0)</f>
        <v>1</v>
      </c>
      <c r="P139" s="72">
        <f>N139-O139</f>
        <v>2</v>
      </c>
      <c r="Q139" s="416">
        <v>26</v>
      </c>
      <c r="R139" s="59">
        <f t="shared" ref="R139:R149" si="144">(K139*M139*$R$4)+(L139*M139*$R$5)+(O139*Q139*$R$6)+(P139*Q139*$R$7)</f>
        <v>109.20000000000002</v>
      </c>
      <c r="S139" s="60">
        <f t="shared" ref="S139:S149" si="145">J139*M139*$S$4</f>
        <v>0</v>
      </c>
      <c r="T139" s="60">
        <f t="shared" ref="T139:T149" si="146">K139*M139*$T$4</f>
        <v>0</v>
      </c>
      <c r="U139" s="60">
        <f t="shared" ref="U139:U149" si="147">J139*M139*$U$4</f>
        <v>0</v>
      </c>
      <c r="V139" s="60">
        <f t="shared" ref="V139:V150" si="148">N139*Q139*$V$6</f>
        <v>78</v>
      </c>
      <c r="W139" s="60">
        <f t="shared" ref="W139:W150" si="149">O139*Q139*$W$6</f>
        <v>7.8</v>
      </c>
      <c r="X139" s="60">
        <f t="shared" ref="X139:X150" si="150">N139*Q139*$X$6</f>
        <v>23.4</v>
      </c>
      <c r="Y139" s="60">
        <f t="shared" ref="Y139:AA150" si="151">S139+V139</f>
        <v>78</v>
      </c>
      <c r="Z139" s="60">
        <f t="shared" si="151"/>
        <v>7.8</v>
      </c>
      <c r="AA139" s="60">
        <f t="shared" si="151"/>
        <v>23.4</v>
      </c>
      <c r="AB139" s="463"/>
      <c r="AC139" s="456">
        <f t="shared" ref="AC139:AC150" si="152">R139-Y139-Z139-AA139</f>
        <v>0</v>
      </c>
      <c r="AD139" s="78"/>
      <c r="AE139" s="154"/>
      <c r="AF139" s="154"/>
      <c r="AG139" s="154"/>
      <c r="AH139" s="154" t="s">
        <v>834</v>
      </c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54"/>
    </row>
    <row r="140" spans="1:53" s="332" customFormat="1" ht="27.75" customHeight="1" x14ac:dyDescent="0.25">
      <c r="A140" s="116" t="s">
        <v>833</v>
      </c>
      <c r="B140" s="116" t="s">
        <v>30</v>
      </c>
      <c r="C140" s="48"/>
      <c r="D140" s="48"/>
      <c r="E140" s="176" t="s">
        <v>32</v>
      </c>
      <c r="F140" s="51">
        <v>3</v>
      </c>
      <c r="G140" s="52" t="s">
        <v>816</v>
      </c>
      <c r="H140" s="53" t="s">
        <v>817</v>
      </c>
      <c r="I140" s="67"/>
      <c r="J140" s="68"/>
      <c r="K140" s="69">
        <f t="shared" ref="K140:K150" si="153">IF(J140&gt;0, 1, 0)</f>
        <v>0</v>
      </c>
      <c r="L140" s="69">
        <f t="shared" ref="L140:L150" si="154">J140-K140</f>
        <v>0</v>
      </c>
      <c r="M140" s="70"/>
      <c r="N140" s="71">
        <v>1</v>
      </c>
      <c r="O140" s="72">
        <f t="shared" ref="O140:O150" si="155">IF(N140&gt;0, 1, 0)</f>
        <v>1</v>
      </c>
      <c r="P140" s="72">
        <f t="shared" ref="P140:P150" si="156">N140-O140</f>
        <v>0</v>
      </c>
      <c r="Q140" s="70">
        <v>26</v>
      </c>
      <c r="R140" s="59">
        <f t="shared" si="144"/>
        <v>41.6</v>
      </c>
      <c r="S140" s="60">
        <f t="shared" si="145"/>
        <v>0</v>
      </c>
      <c r="T140" s="60">
        <f t="shared" si="146"/>
        <v>0</v>
      </c>
      <c r="U140" s="60">
        <f t="shared" si="147"/>
        <v>0</v>
      </c>
      <c r="V140" s="60">
        <f t="shared" si="148"/>
        <v>26</v>
      </c>
      <c r="W140" s="60">
        <f t="shared" si="149"/>
        <v>7.8</v>
      </c>
      <c r="X140" s="60">
        <f t="shared" si="150"/>
        <v>7.8</v>
      </c>
      <c r="Y140" s="60">
        <f t="shared" si="151"/>
        <v>26</v>
      </c>
      <c r="Z140" s="60">
        <f t="shared" si="151"/>
        <v>7.8</v>
      </c>
      <c r="AA140" s="60">
        <f t="shared" si="151"/>
        <v>7.8</v>
      </c>
      <c r="AB140" s="463"/>
      <c r="AC140" s="456">
        <f t="shared" si="152"/>
        <v>0</v>
      </c>
      <c r="AD140" s="78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</row>
    <row r="141" spans="1:53" s="332" customFormat="1" ht="27.75" customHeight="1" x14ac:dyDescent="0.25">
      <c r="A141" s="116" t="s">
        <v>833</v>
      </c>
      <c r="B141" s="116" t="s">
        <v>30</v>
      </c>
      <c r="C141" s="48"/>
      <c r="D141" s="48"/>
      <c r="E141" s="178" t="s">
        <v>39</v>
      </c>
      <c r="F141" s="51">
        <v>1</v>
      </c>
      <c r="G141" s="52" t="s">
        <v>818</v>
      </c>
      <c r="H141" s="53" t="s">
        <v>819</v>
      </c>
      <c r="I141" s="67"/>
      <c r="J141" s="68">
        <v>1</v>
      </c>
      <c r="K141" s="69">
        <f t="shared" si="153"/>
        <v>1</v>
      </c>
      <c r="L141" s="69">
        <f t="shared" si="154"/>
        <v>0</v>
      </c>
      <c r="M141" s="70">
        <v>22</v>
      </c>
      <c r="N141" s="71">
        <v>2</v>
      </c>
      <c r="O141" s="72">
        <f t="shared" si="155"/>
        <v>1</v>
      </c>
      <c r="P141" s="72">
        <f t="shared" si="156"/>
        <v>1</v>
      </c>
      <c r="Q141" s="70">
        <v>26</v>
      </c>
      <c r="R141" s="59">
        <f t="shared" si="144"/>
        <v>145.80000000000001</v>
      </c>
      <c r="S141" s="60">
        <f t="shared" si="145"/>
        <v>22</v>
      </c>
      <c r="T141" s="60">
        <f t="shared" si="146"/>
        <v>22</v>
      </c>
      <c r="U141" s="60">
        <f t="shared" si="147"/>
        <v>26.4</v>
      </c>
      <c r="V141" s="60">
        <f t="shared" si="148"/>
        <v>52</v>
      </c>
      <c r="W141" s="60">
        <f t="shared" si="149"/>
        <v>7.8</v>
      </c>
      <c r="X141" s="60">
        <f t="shared" si="150"/>
        <v>15.6</v>
      </c>
      <c r="Y141" s="60">
        <f t="shared" si="151"/>
        <v>74</v>
      </c>
      <c r="Z141" s="60">
        <f t="shared" si="151"/>
        <v>29.8</v>
      </c>
      <c r="AA141" s="60">
        <f t="shared" si="151"/>
        <v>42</v>
      </c>
      <c r="AB141" s="463"/>
      <c r="AC141" s="456">
        <f t="shared" si="152"/>
        <v>0</v>
      </c>
      <c r="AD141" s="78"/>
      <c r="AE141" s="154"/>
      <c r="AF141" s="154"/>
      <c r="AG141" s="154"/>
      <c r="AH141" s="154"/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  <c r="AW141" s="154"/>
      <c r="AX141" s="154"/>
      <c r="AY141" s="154"/>
      <c r="AZ141" s="154"/>
      <c r="BA141" s="154"/>
    </row>
    <row r="142" spans="1:53" s="332" customFormat="1" ht="27.75" customHeight="1" x14ac:dyDescent="0.25">
      <c r="A142" s="116" t="s">
        <v>833</v>
      </c>
      <c r="B142" s="116" t="s">
        <v>30</v>
      </c>
      <c r="C142" s="48"/>
      <c r="D142" s="48"/>
      <c r="E142" s="186" t="s">
        <v>177</v>
      </c>
      <c r="F142" s="187">
        <v>3</v>
      </c>
      <c r="G142" s="188" t="s">
        <v>835</v>
      </c>
      <c r="H142" s="187" t="s">
        <v>836</v>
      </c>
      <c r="I142" s="67"/>
      <c r="J142" s="68">
        <v>1</v>
      </c>
      <c r="K142" s="69">
        <f t="shared" si="153"/>
        <v>1</v>
      </c>
      <c r="L142" s="69">
        <f t="shared" si="154"/>
        <v>0</v>
      </c>
      <c r="M142" s="70">
        <v>26</v>
      </c>
      <c r="N142" s="71"/>
      <c r="O142" s="72">
        <f t="shared" si="155"/>
        <v>0</v>
      </c>
      <c r="P142" s="72">
        <f t="shared" si="156"/>
        <v>0</v>
      </c>
      <c r="Q142" s="70"/>
      <c r="R142" s="59">
        <f t="shared" si="144"/>
        <v>83.2</v>
      </c>
      <c r="S142" s="60">
        <f t="shared" si="145"/>
        <v>26</v>
      </c>
      <c r="T142" s="60">
        <f t="shared" si="146"/>
        <v>26</v>
      </c>
      <c r="U142" s="60">
        <f t="shared" si="147"/>
        <v>31.2</v>
      </c>
      <c r="V142" s="60">
        <f t="shared" si="148"/>
        <v>0</v>
      </c>
      <c r="W142" s="60">
        <f t="shared" si="149"/>
        <v>0</v>
      </c>
      <c r="X142" s="60">
        <f t="shared" si="150"/>
        <v>0</v>
      </c>
      <c r="Y142" s="60">
        <f t="shared" si="151"/>
        <v>26</v>
      </c>
      <c r="Z142" s="60">
        <f t="shared" si="151"/>
        <v>26</v>
      </c>
      <c r="AA142" s="60">
        <f t="shared" si="151"/>
        <v>31.2</v>
      </c>
      <c r="AB142" s="463"/>
      <c r="AC142" s="456">
        <f t="shared" si="152"/>
        <v>0</v>
      </c>
      <c r="AD142" s="78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  <c r="AW142" s="154"/>
      <c r="AX142" s="154"/>
      <c r="AY142" s="154"/>
      <c r="AZ142" s="154"/>
      <c r="BA142" s="154"/>
    </row>
    <row r="143" spans="1:53" s="332" customFormat="1" ht="27.75" customHeight="1" x14ac:dyDescent="0.25">
      <c r="A143" s="116" t="s">
        <v>833</v>
      </c>
      <c r="B143" s="116" t="s">
        <v>30</v>
      </c>
      <c r="C143" s="48"/>
      <c r="D143" s="48"/>
      <c r="E143" s="432" t="s">
        <v>656</v>
      </c>
      <c r="F143" s="179">
        <v>3</v>
      </c>
      <c r="G143" s="52" t="s">
        <v>816</v>
      </c>
      <c r="H143" s="53" t="s">
        <v>817</v>
      </c>
      <c r="I143" s="67"/>
      <c r="J143" s="68"/>
      <c r="K143" s="69">
        <f t="shared" si="153"/>
        <v>0</v>
      </c>
      <c r="L143" s="69">
        <f t="shared" si="154"/>
        <v>0</v>
      </c>
      <c r="M143" s="70"/>
      <c r="N143" s="71">
        <v>1</v>
      </c>
      <c r="O143" s="72">
        <f t="shared" si="155"/>
        <v>1</v>
      </c>
      <c r="P143" s="72">
        <f t="shared" si="156"/>
        <v>0</v>
      </c>
      <c r="Q143" s="70">
        <v>26</v>
      </c>
      <c r="R143" s="59">
        <f t="shared" si="144"/>
        <v>41.6</v>
      </c>
      <c r="S143" s="60">
        <f t="shared" si="145"/>
        <v>0</v>
      </c>
      <c r="T143" s="60">
        <f t="shared" si="146"/>
        <v>0</v>
      </c>
      <c r="U143" s="60">
        <f t="shared" si="147"/>
        <v>0</v>
      </c>
      <c r="V143" s="60">
        <f t="shared" si="148"/>
        <v>26</v>
      </c>
      <c r="W143" s="60">
        <f t="shared" si="149"/>
        <v>7.8</v>
      </c>
      <c r="X143" s="60">
        <f t="shared" si="150"/>
        <v>7.8</v>
      </c>
      <c r="Y143" s="60">
        <f t="shared" si="151"/>
        <v>26</v>
      </c>
      <c r="Z143" s="60">
        <f t="shared" si="151"/>
        <v>7.8</v>
      </c>
      <c r="AA143" s="60">
        <f t="shared" si="151"/>
        <v>7.8</v>
      </c>
      <c r="AB143" s="463"/>
      <c r="AC143" s="456">
        <f t="shared" si="152"/>
        <v>0</v>
      </c>
      <c r="AD143" s="78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54"/>
    </row>
    <row r="144" spans="1:53" s="332" customFormat="1" ht="27.75" hidden="1" customHeight="1" x14ac:dyDescent="0.25">
      <c r="A144" s="116" t="s">
        <v>833</v>
      </c>
      <c r="B144" s="116" t="s">
        <v>30</v>
      </c>
      <c r="C144" s="48"/>
      <c r="D144" s="48"/>
      <c r="E144" s="81"/>
      <c r="F144" s="81"/>
      <c r="G144" s="82"/>
      <c r="H144" s="53"/>
      <c r="I144" s="67"/>
      <c r="J144" s="68"/>
      <c r="K144" s="69">
        <f t="shared" si="153"/>
        <v>0</v>
      </c>
      <c r="L144" s="69">
        <f t="shared" si="154"/>
        <v>0</v>
      </c>
      <c r="M144" s="70"/>
      <c r="N144" s="71"/>
      <c r="O144" s="72">
        <f t="shared" si="155"/>
        <v>0</v>
      </c>
      <c r="P144" s="72">
        <f t="shared" si="156"/>
        <v>0</v>
      </c>
      <c r="Q144" s="70"/>
      <c r="R144" s="59">
        <f t="shared" si="144"/>
        <v>0</v>
      </c>
      <c r="S144" s="60">
        <f t="shared" si="145"/>
        <v>0</v>
      </c>
      <c r="T144" s="60">
        <f t="shared" si="146"/>
        <v>0</v>
      </c>
      <c r="U144" s="60">
        <f t="shared" si="147"/>
        <v>0</v>
      </c>
      <c r="V144" s="60">
        <f t="shared" si="148"/>
        <v>0</v>
      </c>
      <c r="W144" s="60">
        <f t="shared" si="149"/>
        <v>0</v>
      </c>
      <c r="X144" s="60">
        <f t="shared" si="150"/>
        <v>0</v>
      </c>
      <c r="Y144" s="60">
        <f t="shared" si="151"/>
        <v>0</v>
      </c>
      <c r="Z144" s="60">
        <f t="shared" si="151"/>
        <v>0</v>
      </c>
      <c r="AA144" s="60">
        <f t="shared" si="151"/>
        <v>0</v>
      </c>
      <c r="AB144" s="463"/>
      <c r="AC144" s="456">
        <f t="shared" si="152"/>
        <v>0</v>
      </c>
      <c r="AD144" s="78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54"/>
    </row>
    <row r="145" spans="1:53" s="332" customFormat="1" ht="27.75" hidden="1" customHeight="1" x14ac:dyDescent="0.25">
      <c r="A145" s="116" t="s">
        <v>833</v>
      </c>
      <c r="B145" s="116" t="s">
        <v>30</v>
      </c>
      <c r="C145" s="48"/>
      <c r="D145" s="48"/>
      <c r="E145" s="81"/>
      <c r="F145" s="81"/>
      <c r="G145" s="82"/>
      <c r="H145" s="53"/>
      <c r="I145" s="67"/>
      <c r="J145" s="68"/>
      <c r="K145" s="69">
        <f t="shared" si="153"/>
        <v>0</v>
      </c>
      <c r="L145" s="69">
        <f t="shared" si="154"/>
        <v>0</v>
      </c>
      <c r="M145" s="70"/>
      <c r="N145" s="71"/>
      <c r="O145" s="72">
        <f t="shared" si="155"/>
        <v>0</v>
      </c>
      <c r="P145" s="72">
        <f t="shared" si="156"/>
        <v>0</v>
      </c>
      <c r="Q145" s="70"/>
      <c r="R145" s="59">
        <f t="shared" si="144"/>
        <v>0</v>
      </c>
      <c r="S145" s="60">
        <f t="shared" si="145"/>
        <v>0</v>
      </c>
      <c r="T145" s="60">
        <f t="shared" si="146"/>
        <v>0</v>
      </c>
      <c r="U145" s="60">
        <f t="shared" si="147"/>
        <v>0</v>
      </c>
      <c r="V145" s="60">
        <f t="shared" si="148"/>
        <v>0</v>
      </c>
      <c r="W145" s="60">
        <f t="shared" si="149"/>
        <v>0</v>
      </c>
      <c r="X145" s="60">
        <f t="shared" si="150"/>
        <v>0</v>
      </c>
      <c r="Y145" s="60">
        <f t="shared" si="151"/>
        <v>0</v>
      </c>
      <c r="Z145" s="60">
        <f t="shared" si="151"/>
        <v>0</v>
      </c>
      <c r="AA145" s="60">
        <f t="shared" si="151"/>
        <v>0</v>
      </c>
      <c r="AB145" s="463"/>
      <c r="AC145" s="456">
        <f t="shared" si="152"/>
        <v>0</v>
      </c>
      <c r="AD145" s="78"/>
      <c r="AE145" s="154"/>
      <c r="AF145" s="154"/>
      <c r="AG145" s="154"/>
      <c r="AH145" s="154"/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54"/>
    </row>
    <row r="146" spans="1:53" s="332" customFormat="1" ht="27.75" hidden="1" customHeight="1" x14ac:dyDescent="0.25">
      <c r="A146" s="116" t="s">
        <v>833</v>
      </c>
      <c r="B146" s="116" t="s">
        <v>30</v>
      </c>
      <c r="C146" s="48"/>
      <c r="D146" s="48"/>
      <c r="E146" s="81"/>
      <c r="F146" s="81"/>
      <c r="G146" s="82"/>
      <c r="H146" s="118"/>
      <c r="I146" s="80"/>
      <c r="J146" s="68"/>
      <c r="K146" s="69">
        <f t="shared" si="153"/>
        <v>0</v>
      </c>
      <c r="L146" s="69">
        <f t="shared" si="154"/>
        <v>0</v>
      </c>
      <c r="M146" s="70"/>
      <c r="N146" s="71"/>
      <c r="O146" s="72">
        <f t="shared" si="155"/>
        <v>0</v>
      </c>
      <c r="P146" s="72">
        <f t="shared" si="156"/>
        <v>0</v>
      </c>
      <c r="Q146" s="70"/>
      <c r="R146" s="59">
        <f t="shared" si="144"/>
        <v>0</v>
      </c>
      <c r="S146" s="60">
        <f t="shared" si="145"/>
        <v>0</v>
      </c>
      <c r="T146" s="60">
        <f t="shared" si="146"/>
        <v>0</v>
      </c>
      <c r="U146" s="60">
        <f t="shared" si="147"/>
        <v>0</v>
      </c>
      <c r="V146" s="60">
        <f t="shared" si="148"/>
        <v>0</v>
      </c>
      <c r="W146" s="60">
        <f t="shared" si="149"/>
        <v>0</v>
      </c>
      <c r="X146" s="60">
        <f t="shared" si="150"/>
        <v>0</v>
      </c>
      <c r="Y146" s="60">
        <f t="shared" si="151"/>
        <v>0</v>
      </c>
      <c r="Z146" s="60">
        <f t="shared" si="151"/>
        <v>0</v>
      </c>
      <c r="AA146" s="60">
        <f t="shared" si="151"/>
        <v>0</v>
      </c>
      <c r="AB146" s="463"/>
      <c r="AC146" s="456">
        <f t="shared" si="152"/>
        <v>0</v>
      </c>
      <c r="AD146" s="78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54"/>
      <c r="AZ146" s="154"/>
      <c r="BA146" s="154"/>
    </row>
    <row r="147" spans="1:53" s="332" customFormat="1" ht="27.75" hidden="1" customHeight="1" x14ac:dyDescent="0.25">
      <c r="A147" s="116" t="s">
        <v>833</v>
      </c>
      <c r="B147" s="116" t="s">
        <v>30</v>
      </c>
      <c r="C147" s="48"/>
      <c r="D147" s="48"/>
      <c r="E147" s="81"/>
      <c r="F147" s="81"/>
      <c r="G147" s="82"/>
      <c r="H147" s="53"/>
      <c r="I147" s="67"/>
      <c r="J147" s="68"/>
      <c r="K147" s="69">
        <f t="shared" si="153"/>
        <v>0</v>
      </c>
      <c r="L147" s="69">
        <f t="shared" si="154"/>
        <v>0</v>
      </c>
      <c r="M147" s="70"/>
      <c r="N147" s="71"/>
      <c r="O147" s="72">
        <f t="shared" si="155"/>
        <v>0</v>
      </c>
      <c r="P147" s="72">
        <f t="shared" si="156"/>
        <v>0</v>
      </c>
      <c r="Q147" s="70"/>
      <c r="R147" s="59">
        <f t="shared" si="144"/>
        <v>0</v>
      </c>
      <c r="S147" s="60">
        <f t="shared" si="145"/>
        <v>0</v>
      </c>
      <c r="T147" s="60">
        <f t="shared" si="146"/>
        <v>0</v>
      </c>
      <c r="U147" s="60">
        <f t="shared" si="147"/>
        <v>0</v>
      </c>
      <c r="V147" s="60">
        <f t="shared" si="148"/>
        <v>0</v>
      </c>
      <c r="W147" s="60">
        <f t="shared" si="149"/>
        <v>0</v>
      </c>
      <c r="X147" s="60">
        <f t="shared" si="150"/>
        <v>0</v>
      </c>
      <c r="Y147" s="60">
        <f t="shared" si="151"/>
        <v>0</v>
      </c>
      <c r="Z147" s="60">
        <f t="shared" si="151"/>
        <v>0</v>
      </c>
      <c r="AA147" s="60">
        <f t="shared" si="151"/>
        <v>0</v>
      </c>
      <c r="AB147" s="463"/>
      <c r="AC147" s="456">
        <f t="shared" si="152"/>
        <v>0</v>
      </c>
      <c r="AD147" s="78"/>
      <c r="AE147" s="154"/>
      <c r="AF147" s="154"/>
      <c r="AG147" s="154"/>
      <c r="AH147" s="154"/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4"/>
      <c r="AU147" s="154"/>
      <c r="AV147" s="154"/>
      <c r="AW147" s="154"/>
      <c r="AX147" s="154"/>
      <c r="AY147" s="154"/>
      <c r="AZ147" s="154"/>
      <c r="BA147" s="154"/>
    </row>
    <row r="148" spans="1:53" s="332" customFormat="1" ht="27.75" hidden="1" customHeight="1" x14ac:dyDescent="0.25">
      <c r="A148" s="116" t="s">
        <v>833</v>
      </c>
      <c r="B148" s="116" t="s">
        <v>30</v>
      </c>
      <c r="C148" s="48"/>
      <c r="D148" s="48"/>
      <c r="E148" s="81"/>
      <c r="F148" s="81"/>
      <c r="G148" s="82"/>
      <c r="H148" s="53"/>
      <c r="I148" s="67"/>
      <c r="J148" s="68"/>
      <c r="K148" s="69">
        <f t="shared" si="153"/>
        <v>0</v>
      </c>
      <c r="L148" s="69">
        <f t="shared" si="154"/>
        <v>0</v>
      </c>
      <c r="M148" s="70"/>
      <c r="N148" s="71"/>
      <c r="O148" s="72">
        <f t="shared" si="155"/>
        <v>0</v>
      </c>
      <c r="P148" s="72">
        <f t="shared" si="156"/>
        <v>0</v>
      </c>
      <c r="Q148" s="70"/>
      <c r="R148" s="59">
        <f t="shared" si="144"/>
        <v>0</v>
      </c>
      <c r="S148" s="60">
        <f t="shared" si="145"/>
        <v>0</v>
      </c>
      <c r="T148" s="60">
        <f t="shared" si="146"/>
        <v>0</v>
      </c>
      <c r="U148" s="60">
        <f t="shared" si="147"/>
        <v>0</v>
      </c>
      <c r="V148" s="60">
        <f t="shared" si="148"/>
        <v>0</v>
      </c>
      <c r="W148" s="60">
        <f t="shared" si="149"/>
        <v>0</v>
      </c>
      <c r="X148" s="60">
        <f t="shared" si="150"/>
        <v>0</v>
      </c>
      <c r="Y148" s="60">
        <f t="shared" si="151"/>
        <v>0</v>
      </c>
      <c r="Z148" s="60">
        <f t="shared" si="151"/>
        <v>0</v>
      </c>
      <c r="AA148" s="60">
        <f t="shared" si="151"/>
        <v>0</v>
      </c>
      <c r="AB148" s="463"/>
      <c r="AC148" s="456">
        <f t="shared" si="152"/>
        <v>0</v>
      </c>
      <c r="AD148" s="78"/>
      <c r="AE148" s="154"/>
      <c r="AF148" s="154"/>
      <c r="AG148" s="154"/>
      <c r="AH148" s="154"/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54"/>
    </row>
    <row r="149" spans="1:53" s="85" customFormat="1" ht="27.75" hidden="1" customHeight="1" x14ac:dyDescent="0.25">
      <c r="A149" s="116" t="s">
        <v>833</v>
      </c>
      <c r="B149" s="116" t="s">
        <v>30</v>
      </c>
      <c r="C149" s="48"/>
      <c r="D149" s="48"/>
      <c r="E149" s="81"/>
      <c r="F149" s="81"/>
      <c r="G149" s="82"/>
      <c r="H149" s="53"/>
      <c r="I149" s="67"/>
      <c r="J149" s="68"/>
      <c r="K149" s="69">
        <f t="shared" si="153"/>
        <v>0</v>
      </c>
      <c r="L149" s="69">
        <f t="shared" si="154"/>
        <v>0</v>
      </c>
      <c r="M149" s="70"/>
      <c r="N149" s="71"/>
      <c r="O149" s="72">
        <f t="shared" si="155"/>
        <v>0</v>
      </c>
      <c r="P149" s="72">
        <f t="shared" si="156"/>
        <v>0</v>
      </c>
      <c r="Q149" s="70"/>
      <c r="R149" s="59">
        <f t="shared" si="144"/>
        <v>0</v>
      </c>
      <c r="S149" s="60">
        <f t="shared" si="145"/>
        <v>0</v>
      </c>
      <c r="T149" s="60">
        <f t="shared" si="146"/>
        <v>0</v>
      </c>
      <c r="U149" s="60">
        <f t="shared" si="147"/>
        <v>0</v>
      </c>
      <c r="V149" s="60">
        <f t="shared" si="148"/>
        <v>0</v>
      </c>
      <c r="W149" s="60">
        <f t="shared" si="149"/>
        <v>0</v>
      </c>
      <c r="X149" s="60">
        <f t="shared" si="150"/>
        <v>0</v>
      </c>
      <c r="Y149" s="60">
        <f t="shared" si="151"/>
        <v>0</v>
      </c>
      <c r="Z149" s="60">
        <f t="shared" si="151"/>
        <v>0</v>
      </c>
      <c r="AA149" s="60">
        <f t="shared" si="151"/>
        <v>0</v>
      </c>
      <c r="AB149" s="463"/>
      <c r="AC149" s="456">
        <f t="shared" si="152"/>
        <v>0</v>
      </c>
      <c r="AD149" s="83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/>
      <c r="AP149" s="84"/>
      <c r="AQ149" s="84"/>
      <c r="AR149" s="84"/>
      <c r="AS149" s="84"/>
      <c r="AT149" s="84"/>
      <c r="AU149" s="84"/>
      <c r="AV149" s="84"/>
      <c r="AW149" s="84"/>
      <c r="AX149" s="84"/>
      <c r="AY149" s="84"/>
      <c r="AZ149" s="84"/>
      <c r="BA149" s="84"/>
    </row>
    <row r="150" spans="1:53" s="332" customFormat="1" ht="27.75" customHeight="1" x14ac:dyDescent="0.25">
      <c r="A150" s="86" t="s">
        <v>833</v>
      </c>
      <c r="B150" s="86" t="s">
        <v>30</v>
      </c>
      <c r="C150" s="87"/>
      <c r="D150" s="87"/>
      <c r="E150" s="487" t="s">
        <v>822</v>
      </c>
      <c r="F150" s="88"/>
      <c r="G150" s="89"/>
      <c r="H150" s="90" t="s">
        <v>823</v>
      </c>
      <c r="I150" s="91"/>
      <c r="J150" s="92">
        <v>1</v>
      </c>
      <c r="K150" s="93">
        <f t="shared" si="153"/>
        <v>1</v>
      </c>
      <c r="L150" s="93">
        <f t="shared" si="154"/>
        <v>0</v>
      </c>
      <c r="M150" s="485">
        <v>6</v>
      </c>
      <c r="N150" s="95"/>
      <c r="O150" s="96">
        <f t="shared" si="155"/>
        <v>0</v>
      </c>
      <c r="P150" s="96">
        <f t="shared" si="156"/>
        <v>0</v>
      </c>
      <c r="Q150" s="94"/>
      <c r="R150" s="97">
        <f>J150*M150*$R$8</f>
        <v>29.400000000000002</v>
      </c>
      <c r="S150" s="98">
        <f>J150*M150*$S$8</f>
        <v>6</v>
      </c>
      <c r="T150" s="98">
        <f>K150*M150*$T$8</f>
        <v>9</v>
      </c>
      <c r="U150" s="98">
        <f>J150*M150*$U$8</f>
        <v>14.399999999999999</v>
      </c>
      <c r="V150" s="98">
        <f t="shared" si="148"/>
        <v>0</v>
      </c>
      <c r="W150" s="98">
        <f t="shared" si="149"/>
        <v>0</v>
      </c>
      <c r="X150" s="98">
        <f t="shared" si="150"/>
        <v>0</v>
      </c>
      <c r="Y150" s="98">
        <f t="shared" si="151"/>
        <v>6</v>
      </c>
      <c r="Z150" s="98">
        <f t="shared" si="151"/>
        <v>9</v>
      </c>
      <c r="AA150" s="98">
        <f t="shared" si="151"/>
        <v>14.399999999999999</v>
      </c>
      <c r="AB150" s="463"/>
      <c r="AC150" s="100">
        <f t="shared" si="152"/>
        <v>0</v>
      </c>
      <c r="AD150" s="78"/>
      <c r="AE150" s="154"/>
      <c r="AF150" s="154"/>
      <c r="AG150" s="154"/>
      <c r="AH150" s="154"/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54"/>
    </row>
    <row r="151" spans="1:53" s="388" customFormat="1" ht="27.75" customHeight="1" thickBot="1" x14ac:dyDescent="0.3">
      <c r="A151" s="102" t="s">
        <v>833</v>
      </c>
      <c r="B151" s="102" t="s">
        <v>30</v>
      </c>
      <c r="C151" s="103"/>
      <c r="D151" s="103"/>
      <c r="E151" s="104"/>
      <c r="F151" s="104"/>
      <c r="G151" s="105"/>
      <c r="H151" s="106" t="s">
        <v>55</v>
      </c>
      <c r="I151" s="107"/>
      <c r="J151" s="108"/>
      <c r="K151" s="109"/>
      <c r="L151" s="109"/>
      <c r="M151" s="110"/>
      <c r="N151" s="111"/>
      <c r="O151" s="109"/>
      <c r="P151" s="109"/>
      <c r="Q151" s="110"/>
      <c r="R151" s="112">
        <f>SUM(R139:R150)</f>
        <v>450.8</v>
      </c>
      <c r="S151" s="113">
        <f t="shared" ref="S151:AA151" si="157">SUM(S139:S150)</f>
        <v>54</v>
      </c>
      <c r="T151" s="113">
        <f t="shared" si="157"/>
        <v>57</v>
      </c>
      <c r="U151" s="113">
        <f t="shared" si="157"/>
        <v>72</v>
      </c>
      <c r="V151" s="113">
        <f t="shared" si="157"/>
        <v>182</v>
      </c>
      <c r="W151" s="113">
        <f t="shared" si="157"/>
        <v>31.2</v>
      </c>
      <c r="X151" s="113">
        <f t="shared" si="157"/>
        <v>54.599999999999994</v>
      </c>
      <c r="Y151" s="113">
        <f t="shared" si="157"/>
        <v>236</v>
      </c>
      <c r="Z151" s="113">
        <f t="shared" si="157"/>
        <v>88.2</v>
      </c>
      <c r="AA151" s="113">
        <f t="shared" si="157"/>
        <v>126.6</v>
      </c>
      <c r="AB151" s="472"/>
      <c r="AC151" s="456"/>
      <c r="AD151" s="473">
        <f>R151/1800/0.6</f>
        <v>0.41740740740740745</v>
      </c>
      <c r="AE151" s="154"/>
      <c r="AF151" s="154"/>
      <c r="AG151" s="154"/>
      <c r="AH151" s="154"/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</row>
    <row r="152" spans="1:53" s="332" customFormat="1" ht="27.75" customHeight="1" thickTop="1" x14ac:dyDescent="0.25">
      <c r="A152" s="116" t="s">
        <v>837</v>
      </c>
      <c r="B152" s="116" t="s">
        <v>838</v>
      </c>
      <c r="C152" s="48" t="s">
        <v>31</v>
      </c>
      <c r="D152" s="48"/>
      <c r="E152" s="176" t="s">
        <v>32</v>
      </c>
      <c r="F152" s="51">
        <v>1</v>
      </c>
      <c r="G152" s="52" t="s">
        <v>793</v>
      </c>
      <c r="H152" s="53" t="s">
        <v>794</v>
      </c>
      <c r="I152" s="415"/>
      <c r="J152" s="68">
        <v>2</v>
      </c>
      <c r="K152" s="69">
        <f>IF(J152&gt;0, 1, 0)</f>
        <v>1</v>
      </c>
      <c r="L152" s="69">
        <f>J152-K152</f>
        <v>1</v>
      </c>
      <c r="M152" s="70">
        <v>8</v>
      </c>
      <c r="N152" s="71">
        <v>1</v>
      </c>
      <c r="O152" s="72">
        <f>IF(N152&gt;0, 1, 0)</f>
        <v>1</v>
      </c>
      <c r="P152" s="72">
        <f>N152-O152</f>
        <v>0</v>
      </c>
      <c r="Q152" s="416">
        <v>26</v>
      </c>
      <c r="R152" s="59">
        <f t="shared" ref="R152:R162" si="158">(K152*M152*$R$4)+(L152*M152*$R$5)+(O152*Q152*$R$6)+(P152*Q152*$R$7)</f>
        <v>84.800000000000011</v>
      </c>
      <c r="S152" s="60">
        <f t="shared" ref="S152:S162" si="159">J152*M152*$S$4</f>
        <v>16</v>
      </c>
      <c r="T152" s="60">
        <f t="shared" ref="T152:T162" si="160">K152*M152*$T$4</f>
        <v>8</v>
      </c>
      <c r="U152" s="60">
        <f t="shared" ref="U152:U162" si="161">J152*M152*$U$4</f>
        <v>19.2</v>
      </c>
      <c r="V152" s="60">
        <f t="shared" ref="V152:V163" si="162">N152*Q152*$V$6</f>
        <v>26</v>
      </c>
      <c r="W152" s="60">
        <f t="shared" ref="W152:W163" si="163">O152*Q152*$W$6</f>
        <v>7.8</v>
      </c>
      <c r="X152" s="60">
        <f t="shared" ref="X152:X163" si="164">N152*Q152*$X$6</f>
        <v>7.8</v>
      </c>
      <c r="Y152" s="60">
        <f t="shared" ref="Y152:AA163" si="165">S152+V152</f>
        <v>42</v>
      </c>
      <c r="Z152" s="60">
        <f t="shared" si="165"/>
        <v>15.8</v>
      </c>
      <c r="AA152" s="60">
        <f t="shared" si="165"/>
        <v>27</v>
      </c>
      <c r="AB152" s="463"/>
      <c r="AC152" s="456">
        <f t="shared" ref="AC152:AC163" si="166">R152-Y152-Z152-AA152</f>
        <v>0</v>
      </c>
      <c r="AD152" s="78"/>
      <c r="AE152" s="154"/>
      <c r="AF152" s="154"/>
      <c r="AG152" s="154"/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54"/>
    </row>
    <row r="153" spans="1:53" s="332" customFormat="1" ht="27.75" customHeight="1" x14ac:dyDescent="0.25">
      <c r="A153" s="116" t="s">
        <v>837</v>
      </c>
      <c r="B153" s="116" t="s">
        <v>838</v>
      </c>
      <c r="C153" s="48" t="s">
        <v>31</v>
      </c>
      <c r="D153" s="48"/>
      <c r="E153" s="176" t="s">
        <v>32</v>
      </c>
      <c r="F153" s="51">
        <v>4</v>
      </c>
      <c r="G153" s="52" t="s">
        <v>797</v>
      </c>
      <c r="H153" s="53" t="s">
        <v>798</v>
      </c>
      <c r="I153" s="67"/>
      <c r="J153" s="68"/>
      <c r="K153" s="69">
        <f t="shared" ref="K153:K163" si="167">IF(J153&gt;0, 1, 0)</f>
        <v>0</v>
      </c>
      <c r="L153" s="69">
        <f t="shared" ref="L153:L163" si="168">J153-K153</f>
        <v>0</v>
      </c>
      <c r="M153" s="70"/>
      <c r="N153" s="71"/>
      <c r="O153" s="72">
        <f t="shared" ref="O153:O163" si="169">IF(N153&gt;0, 1, 0)</f>
        <v>0</v>
      </c>
      <c r="P153" s="72">
        <f t="shared" ref="P153:P163" si="170">N153-O153</f>
        <v>0</v>
      </c>
      <c r="Q153" s="70"/>
      <c r="R153" s="59">
        <f t="shared" si="158"/>
        <v>0</v>
      </c>
      <c r="S153" s="60">
        <f t="shared" si="159"/>
        <v>0</v>
      </c>
      <c r="T153" s="60">
        <f t="shared" si="160"/>
        <v>0</v>
      </c>
      <c r="U153" s="60">
        <f t="shared" si="161"/>
        <v>0</v>
      </c>
      <c r="V153" s="60">
        <f t="shared" si="162"/>
        <v>0</v>
      </c>
      <c r="W153" s="60">
        <f t="shared" si="163"/>
        <v>0</v>
      </c>
      <c r="X153" s="60">
        <f t="shared" si="164"/>
        <v>0</v>
      </c>
      <c r="Y153" s="60">
        <f t="shared" si="165"/>
        <v>0</v>
      </c>
      <c r="Z153" s="60">
        <f t="shared" si="165"/>
        <v>0</v>
      </c>
      <c r="AA153" s="60">
        <f t="shared" si="165"/>
        <v>0</v>
      </c>
      <c r="AB153" s="463"/>
      <c r="AC153" s="456">
        <f t="shared" si="166"/>
        <v>0</v>
      </c>
      <c r="AD153" s="78"/>
      <c r="AE153" s="154"/>
      <c r="AF153" s="154"/>
      <c r="AG153" s="154"/>
      <c r="AH153" s="154"/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  <c r="AW153" s="154"/>
      <c r="AX153" s="154"/>
      <c r="AY153" s="154"/>
      <c r="AZ153" s="154"/>
      <c r="BA153" s="154"/>
    </row>
    <row r="154" spans="1:53" s="332" customFormat="1" ht="27.75" customHeight="1" x14ac:dyDescent="0.25">
      <c r="A154" s="116" t="s">
        <v>837</v>
      </c>
      <c r="B154" s="116" t="s">
        <v>838</v>
      </c>
      <c r="C154" s="48" t="s">
        <v>31</v>
      </c>
      <c r="D154" s="48"/>
      <c r="E154" s="73" t="s">
        <v>37</v>
      </c>
      <c r="F154" s="74">
        <v>4</v>
      </c>
      <c r="G154" s="75" t="s">
        <v>797</v>
      </c>
      <c r="H154" s="465" t="s">
        <v>799</v>
      </c>
      <c r="I154" s="466"/>
      <c r="J154" s="467">
        <v>0</v>
      </c>
      <c r="K154" s="481">
        <f t="shared" si="167"/>
        <v>0</v>
      </c>
      <c r="L154" s="481">
        <f t="shared" si="168"/>
        <v>0</v>
      </c>
      <c r="M154" s="469">
        <v>13</v>
      </c>
      <c r="N154" s="470">
        <v>0</v>
      </c>
      <c r="O154" s="481">
        <f t="shared" si="169"/>
        <v>0</v>
      </c>
      <c r="P154" s="481">
        <f t="shared" si="170"/>
        <v>0</v>
      </c>
      <c r="Q154" s="469">
        <v>13</v>
      </c>
      <c r="R154" s="486">
        <f t="shared" si="158"/>
        <v>0</v>
      </c>
      <c r="S154" s="60">
        <f t="shared" si="159"/>
        <v>0</v>
      </c>
      <c r="T154" s="60">
        <f t="shared" si="160"/>
        <v>0</v>
      </c>
      <c r="U154" s="60">
        <f t="shared" si="161"/>
        <v>0</v>
      </c>
      <c r="V154" s="60">
        <f t="shared" si="162"/>
        <v>0</v>
      </c>
      <c r="W154" s="60">
        <f t="shared" si="163"/>
        <v>0</v>
      </c>
      <c r="X154" s="60">
        <f t="shared" si="164"/>
        <v>0</v>
      </c>
      <c r="Y154" s="60">
        <f t="shared" si="165"/>
        <v>0</v>
      </c>
      <c r="Z154" s="60">
        <f t="shared" si="165"/>
        <v>0</v>
      </c>
      <c r="AA154" s="60">
        <f t="shared" si="165"/>
        <v>0</v>
      </c>
      <c r="AB154" s="463"/>
      <c r="AC154" s="456">
        <f t="shared" si="166"/>
        <v>0</v>
      </c>
      <c r="AD154" s="78"/>
      <c r="AE154" s="154"/>
      <c r="AF154" s="154"/>
      <c r="AG154" s="154"/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</row>
    <row r="155" spans="1:53" s="332" customFormat="1" ht="27.75" customHeight="1" x14ac:dyDescent="0.25">
      <c r="A155" s="116" t="s">
        <v>837</v>
      </c>
      <c r="B155" s="116" t="s">
        <v>838</v>
      </c>
      <c r="C155" s="48" t="s">
        <v>31</v>
      </c>
      <c r="D155" s="48"/>
      <c r="E155" s="178" t="s">
        <v>39</v>
      </c>
      <c r="F155" s="51">
        <v>1</v>
      </c>
      <c r="G155" s="52" t="s">
        <v>839</v>
      </c>
      <c r="H155" s="53" t="s">
        <v>840</v>
      </c>
      <c r="I155" s="67"/>
      <c r="J155" s="68">
        <v>1</v>
      </c>
      <c r="K155" s="69">
        <f t="shared" si="167"/>
        <v>1</v>
      </c>
      <c r="L155" s="69">
        <f t="shared" si="168"/>
        <v>0</v>
      </c>
      <c r="M155" s="70">
        <v>26</v>
      </c>
      <c r="N155" s="71">
        <v>1</v>
      </c>
      <c r="O155" s="72">
        <f t="shared" si="169"/>
        <v>1</v>
      </c>
      <c r="P155" s="72">
        <f t="shared" si="170"/>
        <v>0</v>
      </c>
      <c r="Q155" s="70">
        <v>26</v>
      </c>
      <c r="R155" s="59">
        <f t="shared" si="158"/>
        <v>124.80000000000001</v>
      </c>
      <c r="S155" s="60">
        <f t="shared" si="159"/>
        <v>26</v>
      </c>
      <c r="T155" s="60">
        <f t="shared" si="160"/>
        <v>26</v>
      </c>
      <c r="U155" s="60">
        <f t="shared" si="161"/>
        <v>31.2</v>
      </c>
      <c r="V155" s="60">
        <f t="shared" si="162"/>
        <v>26</v>
      </c>
      <c r="W155" s="60">
        <f t="shared" si="163"/>
        <v>7.8</v>
      </c>
      <c r="X155" s="60">
        <f t="shared" si="164"/>
        <v>7.8</v>
      </c>
      <c r="Y155" s="60">
        <f t="shared" si="165"/>
        <v>52</v>
      </c>
      <c r="Z155" s="60">
        <f t="shared" si="165"/>
        <v>33.799999999999997</v>
      </c>
      <c r="AA155" s="60">
        <f t="shared" si="165"/>
        <v>39</v>
      </c>
      <c r="AB155" s="463"/>
      <c r="AC155" s="456">
        <f t="shared" si="166"/>
        <v>0</v>
      </c>
      <c r="AD155" s="78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</row>
    <row r="156" spans="1:53" s="332" customFormat="1" ht="27.75" customHeight="1" x14ac:dyDescent="0.25">
      <c r="A156" s="116" t="s">
        <v>837</v>
      </c>
      <c r="B156" s="116" t="s">
        <v>838</v>
      </c>
      <c r="C156" s="48" t="s">
        <v>31</v>
      </c>
      <c r="D156" s="48"/>
      <c r="E156" s="73" t="s">
        <v>44</v>
      </c>
      <c r="F156" s="74">
        <v>1</v>
      </c>
      <c r="G156" s="75" t="s">
        <v>839</v>
      </c>
      <c r="H156" s="76" t="s">
        <v>841</v>
      </c>
      <c r="I156" s="67"/>
      <c r="J156" s="68">
        <v>1</v>
      </c>
      <c r="K156" s="69">
        <f t="shared" si="167"/>
        <v>1</v>
      </c>
      <c r="L156" s="69">
        <f t="shared" si="168"/>
        <v>0</v>
      </c>
      <c r="M156" s="70">
        <v>26</v>
      </c>
      <c r="N156" s="71">
        <v>1</v>
      </c>
      <c r="O156" s="72">
        <f t="shared" si="169"/>
        <v>1</v>
      </c>
      <c r="P156" s="72">
        <f t="shared" si="170"/>
        <v>0</v>
      </c>
      <c r="Q156" s="70">
        <v>26</v>
      </c>
      <c r="R156" s="59">
        <f t="shared" si="158"/>
        <v>124.80000000000001</v>
      </c>
      <c r="S156" s="60">
        <f t="shared" si="159"/>
        <v>26</v>
      </c>
      <c r="T156" s="60">
        <f t="shared" si="160"/>
        <v>26</v>
      </c>
      <c r="U156" s="60">
        <f t="shared" si="161"/>
        <v>31.2</v>
      </c>
      <c r="V156" s="60">
        <f t="shared" si="162"/>
        <v>26</v>
      </c>
      <c r="W156" s="60">
        <f t="shared" si="163"/>
        <v>7.8</v>
      </c>
      <c r="X156" s="60">
        <f t="shared" si="164"/>
        <v>7.8</v>
      </c>
      <c r="Y156" s="60">
        <f t="shared" si="165"/>
        <v>52</v>
      </c>
      <c r="Z156" s="60">
        <f t="shared" si="165"/>
        <v>33.799999999999997</v>
      </c>
      <c r="AA156" s="60">
        <f t="shared" si="165"/>
        <v>39</v>
      </c>
      <c r="AB156" s="463"/>
      <c r="AC156" s="456">
        <f t="shared" si="166"/>
        <v>0</v>
      </c>
      <c r="AD156" s="78"/>
      <c r="AE156" s="154"/>
      <c r="AF156" s="154"/>
      <c r="AG156" s="154"/>
      <c r="AH156" s="154"/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54"/>
    </row>
    <row r="157" spans="1:53" s="332" customFormat="1" ht="27.75" customHeight="1" x14ac:dyDescent="0.25">
      <c r="A157" s="116" t="s">
        <v>837</v>
      </c>
      <c r="B157" s="116" t="s">
        <v>838</v>
      </c>
      <c r="C157" s="48" t="s">
        <v>31</v>
      </c>
      <c r="D157" s="48"/>
      <c r="E157" s="180" t="s">
        <v>47</v>
      </c>
      <c r="F157" s="51">
        <v>1</v>
      </c>
      <c r="G157" s="52" t="s">
        <v>802</v>
      </c>
      <c r="H157" s="53" t="s">
        <v>803</v>
      </c>
      <c r="I157" s="67"/>
      <c r="J157" s="68">
        <v>1</v>
      </c>
      <c r="K157" s="69">
        <f t="shared" si="167"/>
        <v>1</v>
      </c>
      <c r="L157" s="69">
        <f t="shared" si="168"/>
        <v>0</v>
      </c>
      <c r="M157" s="70">
        <v>8</v>
      </c>
      <c r="N157" s="71">
        <v>1</v>
      </c>
      <c r="O157" s="72">
        <f t="shared" si="169"/>
        <v>1</v>
      </c>
      <c r="P157" s="72">
        <f t="shared" si="170"/>
        <v>0</v>
      </c>
      <c r="Q157" s="70">
        <v>26</v>
      </c>
      <c r="R157" s="59">
        <f t="shared" si="158"/>
        <v>67.2</v>
      </c>
      <c r="S157" s="60">
        <f t="shared" si="159"/>
        <v>8</v>
      </c>
      <c r="T157" s="60">
        <f t="shared" si="160"/>
        <v>8</v>
      </c>
      <c r="U157" s="60">
        <f t="shared" si="161"/>
        <v>9.6</v>
      </c>
      <c r="V157" s="60">
        <f t="shared" si="162"/>
        <v>26</v>
      </c>
      <c r="W157" s="60">
        <f t="shared" si="163"/>
        <v>7.8</v>
      </c>
      <c r="X157" s="60">
        <f t="shared" si="164"/>
        <v>7.8</v>
      </c>
      <c r="Y157" s="60">
        <f t="shared" si="165"/>
        <v>34</v>
      </c>
      <c r="Z157" s="60">
        <f t="shared" si="165"/>
        <v>15.8</v>
      </c>
      <c r="AA157" s="60">
        <f t="shared" si="165"/>
        <v>17.399999999999999</v>
      </c>
      <c r="AB157" s="463"/>
      <c r="AC157" s="456">
        <f t="shared" si="166"/>
        <v>0</v>
      </c>
      <c r="AD157" s="78"/>
      <c r="AE157" s="154"/>
      <c r="AF157" s="154"/>
      <c r="AG157" s="154"/>
      <c r="AH157" s="154"/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54"/>
    </row>
    <row r="158" spans="1:53" s="332" customFormat="1" ht="27.75" customHeight="1" x14ac:dyDescent="0.25">
      <c r="A158" s="116" t="s">
        <v>837</v>
      </c>
      <c r="B158" s="116" t="s">
        <v>838</v>
      </c>
      <c r="C158" s="48" t="s">
        <v>31</v>
      </c>
      <c r="D158" s="48"/>
      <c r="E158" s="186" t="s">
        <v>177</v>
      </c>
      <c r="F158" s="187">
        <v>2</v>
      </c>
      <c r="G158" s="188" t="s">
        <v>804</v>
      </c>
      <c r="H158" s="187" t="s">
        <v>794</v>
      </c>
      <c r="I158" s="67"/>
      <c r="J158" s="68">
        <v>1</v>
      </c>
      <c r="K158" s="69">
        <f t="shared" si="167"/>
        <v>1</v>
      </c>
      <c r="L158" s="69">
        <f t="shared" si="168"/>
        <v>0</v>
      </c>
      <c r="M158" s="70">
        <v>12</v>
      </c>
      <c r="N158" s="71">
        <v>1</v>
      </c>
      <c r="O158" s="72">
        <f t="shared" si="169"/>
        <v>1</v>
      </c>
      <c r="P158" s="72">
        <f t="shared" si="170"/>
        <v>0</v>
      </c>
      <c r="Q158" s="70">
        <v>12</v>
      </c>
      <c r="R158" s="59">
        <f t="shared" si="158"/>
        <v>57.600000000000009</v>
      </c>
      <c r="S158" s="60">
        <f t="shared" si="159"/>
        <v>12</v>
      </c>
      <c r="T158" s="60">
        <f t="shared" si="160"/>
        <v>12</v>
      </c>
      <c r="U158" s="60">
        <f t="shared" si="161"/>
        <v>14.399999999999999</v>
      </c>
      <c r="V158" s="60">
        <f t="shared" si="162"/>
        <v>12</v>
      </c>
      <c r="W158" s="60">
        <f t="shared" si="163"/>
        <v>3.5999999999999996</v>
      </c>
      <c r="X158" s="60">
        <f t="shared" si="164"/>
        <v>3.5999999999999996</v>
      </c>
      <c r="Y158" s="60">
        <f t="shared" si="165"/>
        <v>24</v>
      </c>
      <c r="Z158" s="60">
        <f t="shared" si="165"/>
        <v>15.6</v>
      </c>
      <c r="AA158" s="60">
        <f t="shared" si="165"/>
        <v>18</v>
      </c>
      <c r="AB158" s="463"/>
      <c r="AC158" s="456">
        <f t="shared" si="166"/>
        <v>0</v>
      </c>
      <c r="AD158" s="78"/>
      <c r="AE158" s="154"/>
      <c r="AF158" s="154"/>
      <c r="AG158" s="154"/>
      <c r="AH158" s="154"/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  <c r="AW158" s="154"/>
      <c r="AX158" s="154"/>
      <c r="AY158" s="154"/>
      <c r="AZ158" s="154"/>
      <c r="BA158" s="154"/>
    </row>
    <row r="159" spans="1:53" s="332" customFormat="1" ht="27.75" hidden="1" customHeight="1" x14ac:dyDescent="0.25">
      <c r="A159" s="116" t="s">
        <v>837</v>
      </c>
      <c r="B159" s="116" t="s">
        <v>838</v>
      </c>
      <c r="C159" s="48" t="s">
        <v>31</v>
      </c>
      <c r="D159" s="48"/>
      <c r="E159" s="81"/>
      <c r="F159" s="81"/>
      <c r="G159" s="82"/>
      <c r="H159" s="118"/>
      <c r="I159" s="80"/>
      <c r="J159" s="68"/>
      <c r="K159" s="69">
        <f t="shared" si="167"/>
        <v>0</v>
      </c>
      <c r="L159" s="69">
        <f t="shared" si="168"/>
        <v>0</v>
      </c>
      <c r="M159" s="70"/>
      <c r="N159" s="71"/>
      <c r="O159" s="72">
        <f t="shared" si="169"/>
        <v>0</v>
      </c>
      <c r="P159" s="72">
        <f t="shared" si="170"/>
        <v>0</v>
      </c>
      <c r="Q159" s="70"/>
      <c r="R159" s="59">
        <f t="shared" si="158"/>
        <v>0</v>
      </c>
      <c r="S159" s="60">
        <f t="shared" si="159"/>
        <v>0</v>
      </c>
      <c r="T159" s="60">
        <f t="shared" si="160"/>
        <v>0</v>
      </c>
      <c r="U159" s="60">
        <f t="shared" si="161"/>
        <v>0</v>
      </c>
      <c r="V159" s="60">
        <f t="shared" si="162"/>
        <v>0</v>
      </c>
      <c r="W159" s="60">
        <f t="shared" si="163"/>
        <v>0</v>
      </c>
      <c r="X159" s="60">
        <f t="shared" si="164"/>
        <v>0</v>
      </c>
      <c r="Y159" s="60">
        <f t="shared" si="165"/>
        <v>0</v>
      </c>
      <c r="Z159" s="60">
        <f t="shared" si="165"/>
        <v>0</v>
      </c>
      <c r="AA159" s="60">
        <f t="shared" si="165"/>
        <v>0</v>
      </c>
      <c r="AB159" s="463"/>
      <c r="AC159" s="456">
        <f t="shared" si="166"/>
        <v>0</v>
      </c>
      <c r="AD159" s="78"/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54"/>
      <c r="AR159" s="154"/>
      <c r="AS159" s="154"/>
      <c r="AT159" s="154"/>
      <c r="AU159" s="154"/>
      <c r="AV159" s="154"/>
      <c r="AW159" s="154"/>
      <c r="AX159" s="154"/>
      <c r="AY159" s="154"/>
      <c r="AZ159" s="154"/>
      <c r="BA159" s="154"/>
    </row>
    <row r="160" spans="1:53" s="332" customFormat="1" ht="27.75" hidden="1" customHeight="1" x14ac:dyDescent="0.25">
      <c r="A160" s="116" t="s">
        <v>837</v>
      </c>
      <c r="B160" s="116" t="s">
        <v>838</v>
      </c>
      <c r="C160" s="48" t="s">
        <v>31</v>
      </c>
      <c r="D160" s="48"/>
      <c r="E160" s="81"/>
      <c r="F160" s="81"/>
      <c r="G160" s="82"/>
      <c r="H160" s="53"/>
      <c r="I160" s="67"/>
      <c r="J160" s="68"/>
      <c r="K160" s="69">
        <f t="shared" si="167"/>
        <v>0</v>
      </c>
      <c r="L160" s="69">
        <f t="shared" si="168"/>
        <v>0</v>
      </c>
      <c r="M160" s="70"/>
      <c r="N160" s="71"/>
      <c r="O160" s="72">
        <f t="shared" si="169"/>
        <v>0</v>
      </c>
      <c r="P160" s="72">
        <f t="shared" si="170"/>
        <v>0</v>
      </c>
      <c r="Q160" s="70"/>
      <c r="R160" s="59">
        <f t="shared" si="158"/>
        <v>0</v>
      </c>
      <c r="S160" s="60">
        <f t="shared" si="159"/>
        <v>0</v>
      </c>
      <c r="T160" s="60">
        <f t="shared" si="160"/>
        <v>0</v>
      </c>
      <c r="U160" s="60">
        <f t="shared" si="161"/>
        <v>0</v>
      </c>
      <c r="V160" s="60">
        <f t="shared" si="162"/>
        <v>0</v>
      </c>
      <c r="W160" s="60">
        <f t="shared" si="163"/>
        <v>0</v>
      </c>
      <c r="X160" s="60">
        <f t="shared" si="164"/>
        <v>0</v>
      </c>
      <c r="Y160" s="60">
        <f t="shared" si="165"/>
        <v>0</v>
      </c>
      <c r="Z160" s="60">
        <f t="shared" si="165"/>
        <v>0</v>
      </c>
      <c r="AA160" s="60">
        <f t="shared" si="165"/>
        <v>0</v>
      </c>
      <c r="AB160" s="463"/>
      <c r="AC160" s="456">
        <f t="shared" si="166"/>
        <v>0</v>
      </c>
      <c r="AD160" s="78"/>
      <c r="AE160" s="154"/>
      <c r="AF160" s="154"/>
      <c r="AG160" s="154"/>
      <c r="AH160" s="154"/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4"/>
      <c r="AU160" s="154"/>
      <c r="AV160" s="154"/>
      <c r="AW160" s="154"/>
      <c r="AX160" s="154"/>
      <c r="AY160" s="154"/>
      <c r="AZ160" s="154"/>
      <c r="BA160" s="154"/>
    </row>
    <row r="161" spans="1:53" s="332" customFormat="1" ht="27.75" hidden="1" customHeight="1" x14ac:dyDescent="0.25">
      <c r="A161" s="116" t="s">
        <v>837</v>
      </c>
      <c r="B161" s="116" t="s">
        <v>838</v>
      </c>
      <c r="C161" s="48" t="s">
        <v>31</v>
      </c>
      <c r="D161" s="48"/>
      <c r="E161" s="81"/>
      <c r="F161" s="81"/>
      <c r="G161" s="82"/>
      <c r="H161" s="53"/>
      <c r="I161" s="67"/>
      <c r="J161" s="68"/>
      <c r="K161" s="69">
        <f t="shared" si="167"/>
        <v>0</v>
      </c>
      <c r="L161" s="69">
        <f t="shared" si="168"/>
        <v>0</v>
      </c>
      <c r="M161" s="70"/>
      <c r="N161" s="71"/>
      <c r="O161" s="72">
        <f t="shared" si="169"/>
        <v>0</v>
      </c>
      <c r="P161" s="72">
        <f t="shared" si="170"/>
        <v>0</v>
      </c>
      <c r="Q161" s="70"/>
      <c r="R161" s="59">
        <f t="shared" si="158"/>
        <v>0</v>
      </c>
      <c r="S161" s="60">
        <f t="shared" si="159"/>
        <v>0</v>
      </c>
      <c r="T161" s="60">
        <f t="shared" si="160"/>
        <v>0</v>
      </c>
      <c r="U161" s="60">
        <f t="shared" si="161"/>
        <v>0</v>
      </c>
      <c r="V161" s="60">
        <f t="shared" si="162"/>
        <v>0</v>
      </c>
      <c r="W161" s="60">
        <f t="shared" si="163"/>
        <v>0</v>
      </c>
      <c r="X161" s="60">
        <f t="shared" si="164"/>
        <v>0</v>
      </c>
      <c r="Y161" s="60">
        <f t="shared" si="165"/>
        <v>0</v>
      </c>
      <c r="Z161" s="60">
        <f t="shared" si="165"/>
        <v>0</v>
      </c>
      <c r="AA161" s="60">
        <f t="shared" si="165"/>
        <v>0</v>
      </c>
      <c r="AB161" s="463"/>
      <c r="AC161" s="456">
        <f t="shared" si="166"/>
        <v>0</v>
      </c>
      <c r="AD161" s="78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  <c r="AW161" s="154"/>
      <c r="AX161" s="154"/>
      <c r="AY161" s="154"/>
      <c r="AZ161" s="154"/>
      <c r="BA161" s="154"/>
    </row>
    <row r="162" spans="1:53" s="85" customFormat="1" ht="27.75" hidden="1" customHeight="1" x14ac:dyDescent="0.25">
      <c r="A162" s="116" t="s">
        <v>837</v>
      </c>
      <c r="B162" s="116" t="s">
        <v>838</v>
      </c>
      <c r="C162" s="48" t="s">
        <v>31</v>
      </c>
      <c r="D162" s="48"/>
      <c r="E162" s="81"/>
      <c r="F162" s="81"/>
      <c r="G162" s="82"/>
      <c r="H162" s="53"/>
      <c r="I162" s="67"/>
      <c r="J162" s="68"/>
      <c r="K162" s="69">
        <f t="shared" si="167"/>
        <v>0</v>
      </c>
      <c r="L162" s="69">
        <f t="shared" si="168"/>
        <v>0</v>
      </c>
      <c r="M162" s="70"/>
      <c r="N162" s="71"/>
      <c r="O162" s="72">
        <f t="shared" si="169"/>
        <v>0</v>
      </c>
      <c r="P162" s="72">
        <f t="shared" si="170"/>
        <v>0</v>
      </c>
      <c r="Q162" s="70"/>
      <c r="R162" s="59">
        <f t="shared" si="158"/>
        <v>0</v>
      </c>
      <c r="S162" s="60">
        <f t="shared" si="159"/>
        <v>0</v>
      </c>
      <c r="T162" s="60">
        <f t="shared" si="160"/>
        <v>0</v>
      </c>
      <c r="U162" s="60">
        <f t="shared" si="161"/>
        <v>0</v>
      </c>
      <c r="V162" s="60">
        <f t="shared" si="162"/>
        <v>0</v>
      </c>
      <c r="W162" s="60">
        <f t="shared" si="163"/>
        <v>0</v>
      </c>
      <c r="X162" s="60">
        <f t="shared" si="164"/>
        <v>0</v>
      </c>
      <c r="Y162" s="60">
        <f t="shared" si="165"/>
        <v>0</v>
      </c>
      <c r="Z162" s="60">
        <f t="shared" si="165"/>
        <v>0</v>
      </c>
      <c r="AA162" s="60">
        <f t="shared" si="165"/>
        <v>0</v>
      </c>
      <c r="AB162" s="463"/>
      <c r="AC162" s="456">
        <f t="shared" si="166"/>
        <v>0</v>
      </c>
      <c r="AD162" s="83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4"/>
    </row>
    <row r="163" spans="1:53" s="332" customFormat="1" ht="27.75" customHeight="1" x14ac:dyDescent="0.25">
      <c r="A163" s="86" t="s">
        <v>837</v>
      </c>
      <c r="B163" s="86" t="s">
        <v>838</v>
      </c>
      <c r="C163" s="87" t="s">
        <v>31</v>
      </c>
      <c r="D163" s="87"/>
      <c r="E163" s="88" t="s">
        <v>65</v>
      </c>
      <c r="F163" s="88"/>
      <c r="G163" s="89"/>
      <c r="H163" s="482" t="s">
        <v>794</v>
      </c>
      <c r="I163" s="91"/>
      <c r="J163" s="483">
        <v>1</v>
      </c>
      <c r="K163" s="484">
        <f t="shared" si="167"/>
        <v>1</v>
      </c>
      <c r="L163" s="484">
        <f t="shared" si="168"/>
        <v>0</v>
      </c>
      <c r="M163" s="485">
        <v>3</v>
      </c>
      <c r="N163" s="95"/>
      <c r="O163" s="96">
        <f t="shared" si="169"/>
        <v>0</v>
      </c>
      <c r="P163" s="96">
        <f t="shared" si="170"/>
        <v>0</v>
      </c>
      <c r="Q163" s="94"/>
      <c r="R163" s="97">
        <f>J163*M163*$R$8</f>
        <v>14.700000000000001</v>
      </c>
      <c r="S163" s="98">
        <f>J163*M163*$S$8</f>
        <v>3</v>
      </c>
      <c r="T163" s="98">
        <f>K163*M163*$T$8</f>
        <v>4.5</v>
      </c>
      <c r="U163" s="98">
        <f>J163*M163*$U$8</f>
        <v>7.1999999999999993</v>
      </c>
      <c r="V163" s="98">
        <f t="shared" si="162"/>
        <v>0</v>
      </c>
      <c r="W163" s="98">
        <f t="shared" si="163"/>
        <v>0</v>
      </c>
      <c r="X163" s="98">
        <f t="shared" si="164"/>
        <v>0</v>
      </c>
      <c r="Y163" s="98">
        <f t="shared" si="165"/>
        <v>3</v>
      </c>
      <c r="Z163" s="98">
        <f t="shared" si="165"/>
        <v>4.5</v>
      </c>
      <c r="AA163" s="98">
        <f t="shared" si="165"/>
        <v>7.1999999999999993</v>
      </c>
      <c r="AB163" s="463"/>
      <c r="AC163" s="100">
        <f t="shared" si="166"/>
        <v>0</v>
      </c>
      <c r="AD163" s="78"/>
      <c r="AE163" s="154"/>
      <c r="AF163" s="154"/>
      <c r="AG163" s="154"/>
      <c r="AH163" s="154"/>
      <c r="AI163" s="154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4"/>
      <c r="AU163" s="154"/>
      <c r="AV163" s="154"/>
      <c r="AW163" s="154"/>
      <c r="AX163" s="154"/>
      <c r="AY163" s="154"/>
      <c r="AZ163" s="154"/>
      <c r="BA163" s="154"/>
    </row>
    <row r="164" spans="1:53" s="388" customFormat="1" ht="27.75" customHeight="1" thickBot="1" x14ac:dyDescent="0.3">
      <c r="A164" s="102" t="s">
        <v>837</v>
      </c>
      <c r="B164" s="102" t="s">
        <v>838</v>
      </c>
      <c r="C164" s="103" t="s">
        <v>31</v>
      </c>
      <c r="D164" s="103"/>
      <c r="E164" s="104"/>
      <c r="F164" s="104"/>
      <c r="G164" s="105"/>
      <c r="H164" s="106" t="s">
        <v>55</v>
      </c>
      <c r="I164" s="107"/>
      <c r="J164" s="108"/>
      <c r="K164" s="109"/>
      <c r="L164" s="109"/>
      <c r="M164" s="110"/>
      <c r="N164" s="111"/>
      <c r="O164" s="109"/>
      <c r="P164" s="109"/>
      <c r="Q164" s="110"/>
      <c r="R164" s="112">
        <f>SUM(R152:R163)</f>
        <v>473.90000000000003</v>
      </c>
      <c r="S164" s="113">
        <f t="shared" ref="S164:AA164" si="171">SUM(S152:S163)</f>
        <v>91</v>
      </c>
      <c r="T164" s="113">
        <f t="shared" si="171"/>
        <v>84.5</v>
      </c>
      <c r="U164" s="113">
        <f t="shared" si="171"/>
        <v>112.8</v>
      </c>
      <c r="V164" s="113">
        <f t="shared" si="171"/>
        <v>116</v>
      </c>
      <c r="W164" s="113">
        <f t="shared" si="171"/>
        <v>34.799999999999997</v>
      </c>
      <c r="X164" s="113">
        <f t="shared" si="171"/>
        <v>34.799999999999997</v>
      </c>
      <c r="Y164" s="113">
        <f t="shared" si="171"/>
        <v>207</v>
      </c>
      <c r="Z164" s="113">
        <f t="shared" si="171"/>
        <v>119.29999999999998</v>
      </c>
      <c r="AA164" s="113">
        <f t="shared" si="171"/>
        <v>147.6</v>
      </c>
      <c r="AB164" s="472"/>
      <c r="AC164" s="456"/>
      <c r="AD164" s="473">
        <f>R164/1800/0.6</f>
        <v>0.4387962962962963</v>
      </c>
      <c r="AE164" s="154"/>
      <c r="AF164" s="154"/>
      <c r="AG164" s="154"/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  <c r="AW164" s="154"/>
      <c r="AX164" s="154"/>
      <c r="AY164" s="154"/>
      <c r="AZ164" s="154"/>
      <c r="BA164" s="154"/>
    </row>
    <row r="165" spans="1:53" s="332" customFormat="1" ht="27.75" customHeight="1" thickTop="1" x14ac:dyDescent="0.25">
      <c r="A165" s="116" t="s">
        <v>842</v>
      </c>
      <c r="B165" s="116" t="s">
        <v>843</v>
      </c>
      <c r="C165" s="48"/>
      <c r="D165" s="48"/>
      <c r="E165" s="176" t="s">
        <v>32</v>
      </c>
      <c r="F165" s="51">
        <v>2</v>
      </c>
      <c r="G165" s="52" t="s">
        <v>814</v>
      </c>
      <c r="H165" s="53" t="s">
        <v>815</v>
      </c>
      <c r="I165" s="415"/>
      <c r="J165" s="68"/>
      <c r="K165" s="69">
        <f>IF(J165&gt;0, 1, 0)</f>
        <v>0</v>
      </c>
      <c r="L165" s="69">
        <f>J165-K165</f>
        <v>0</v>
      </c>
      <c r="M165" s="70"/>
      <c r="N165" s="71">
        <v>2</v>
      </c>
      <c r="O165" s="72">
        <f>IF(N165&gt;0, 1, 0)</f>
        <v>1</v>
      </c>
      <c r="P165" s="72">
        <f>N165-O165</f>
        <v>1</v>
      </c>
      <c r="Q165" s="416">
        <v>26</v>
      </c>
      <c r="R165" s="59">
        <f t="shared" ref="R165:R175" si="172">(K165*M165*$R$4)+(L165*M165*$R$5)+(O165*Q165*$R$6)+(P165*Q165*$R$7)</f>
        <v>75.400000000000006</v>
      </c>
      <c r="S165" s="60">
        <f t="shared" ref="S165:S175" si="173">J165*M165*$S$4</f>
        <v>0</v>
      </c>
      <c r="T165" s="60">
        <f t="shared" ref="T165:T175" si="174">K165*M165*$T$4</f>
        <v>0</v>
      </c>
      <c r="U165" s="60">
        <f t="shared" ref="U165:U175" si="175">J165*M165*$U$4</f>
        <v>0</v>
      </c>
      <c r="V165" s="60">
        <f t="shared" ref="V165:V176" si="176">N165*Q165*$V$6</f>
        <v>52</v>
      </c>
      <c r="W165" s="60">
        <f t="shared" ref="W165:W176" si="177">O165*Q165*$W$6</f>
        <v>7.8</v>
      </c>
      <c r="X165" s="60">
        <f t="shared" ref="X165:X176" si="178">N165*Q165*$X$6</f>
        <v>15.6</v>
      </c>
      <c r="Y165" s="60">
        <f t="shared" ref="Y165:AA176" si="179">S165+V165</f>
        <v>52</v>
      </c>
      <c r="Z165" s="60">
        <f t="shared" si="179"/>
        <v>7.8</v>
      </c>
      <c r="AA165" s="60">
        <f t="shared" si="179"/>
        <v>15.6</v>
      </c>
      <c r="AB165" s="463"/>
      <c r="AC165" s="456">
        <f t="shared" ref="AC165:AC176" si="180">R165-Y165-Z165-AA165</f>
        <v>0</v>
      </c>
      <c r="AD165" s="78"/>
      <c r="AE165" s="154"/>
      <c r="AF165" s="154"/>
      <c r="AG165" s="154"/>
      <c r="AH165" s="154"/>
      <c r="AI165" s="154"/>
      <c r="AJ165" s="154"/>
      <c r="AK165" s="154"/>
      <c r="AL165" s="154"/>
      <c r="AM165" s="154"/>
      <c r="AN165" s="154"/>
      <c r="AO165" s="154"/>
      <c r="AP165" s="154"/>
      <c r="AQ165" s="154"/>
      <c r="AR165" s="154"/>
      <c r="AS165" s="154"/>
      <c r="AT165" s="154"/>
      <c r="AU165" s="154"/>
      <c r="AV165" s="154"/>
      <c r="AW165" s="154"/>
      <c r="AX165" s="154"/>
      <c r="AY165" s="154"/>
      <c r="AZ165" s="154"/>
      <c r="BA165" s="154"/>
    </row>
    <row r="166" spans="1:53" s="332" customFormat="1" ht="27.75" customHeight="1" x14ac:dyDescent="0.25">
      <c r="A166" s="116" t="s">
        <v>842</v>
      </c>
      <c r="B166" s="116" t="s">
        <v>843</v>
      </c>
      <c r="C166" s="48"/>
      <c r="D166" s="48"/>
      <c r="E166" s="176" t="s">
        <v>32</v>
      </c>
      <c r="F166" s="51">
        <v>3</v>
      </c>
      <c r="G166" s="52" t="s">
        <v>816</v>
      </c>
      <c r="H166" s="53" t="s">
        <v>817</v>
      </c>
      <c r="I166" s="67"/>
      <c r="J166" s="68"/>
      <c r="K166" s="69">
        <f t="shared" ref="K166:K176" si="181">IF(J166&gt;0, 1, 0)</f>
        <v>0</v>
      </c>
      <c r="L166" s="69">
        <f t="shared" ref="L166:L176" si="182">J166-K166</f>
        <v>0</v>
      </c>
      <c r="M166" s="70"/>
      <c r="N166" s="71">
        <v>3</v>
      </c>
      <c r="O166" s="72">
        <f t="shared" ref="O166:O176" si="183">IF(N166&gt;0, 1, 0)</f>
        <v>1</v>
      </c>
      <c r="P166" s="72">
        <f t="shared" ref="P166:P176" si="184">N166-O166</f>
        <v>2</v>
      </c>
      <c r="Q166" s="70">
        <v>26</v>
      </c>
      <c r="R166" s="59">
        <f t="shared" si="172"/>
        <v>109.20000000000002</v>
      </c>
      <c r="S166" s="60">
        <f t="shared" si="173"/>
        <v>0</v>
      </c>
      <c r="T166" s="60">
        <f t="shared" si="174"/>
        <v>0</v>
      </c>
      <c r="U166" s="60">
        <f t="shared" si="175"/>
        <v>0</v>
      </c>
      <c r="V166" s="60">
        <f t="shared" si="176"/>
        <v>78</v>
      </c>
      <c r="W166" s="60">
        <f t="shared" si="177"/>
        <v>7.8</v>
      </c>
      <c r="X166" s="60">
        <f t="shared" si="178"/>
        <v>23.4</v>
      </c>
      <c r="Y166" s="60">
        <f t="shared" si="179"/>
        <v>78</v>
      </c>
      <c r="Z166" s="60">
        <f t="shared" si="179"/>
        <v>7.8</v>
      </c>
      <c r="AA166" s="60">
        <f t="shared" si="179"/>
        <v>23.4</v>
      </c>
      <c r="AB166" s="463"/>
      <c r="AC166" s="456">
        <f t="shared" si="180"/>
        <v>0</v>
      </c>
      <c r="AD166" s="78"/>
      <c r="AE166" s="154"/>
      <c r="AF166" s="154"/>
      <c r="AG166" s="154"/>
      <c r="AH166" s="154"/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4"/>
      <c r="AU166" s="154"/>
      <c r="AV166" s="154"/>
      <c r="AW166" s="154"/>
      <c r="AX166" s="154"/>
      <c r="AY166" s="154"/>
      <c r="AZ166" s="154"/>
      <c r="BA166" s="154"/>
    </row>
    <row r="167" spans="1:53" s="332" customFormat="1" ht="27.75" customHeight="1" x14ac:dyDescent="0.25">
      <c r="A167" s="116" t="s">
        <v>842</v>
      </c>
      <c r="B167" s="116" t="s">
        <v>843</v>
      </c>
      <c r="C167" s="48"/>
      <c r="D167" s="48"/>
      <c r="E167" s="178" t="s">
        <v>39</v>
      </c>
      <c r="F167" s="51">
        <v>1</v>
      </c>
      <c r="G167" s="52" t="s">
        <v>818</v>
      </c>
      <c r="H167" s="53" t="s">
        <v>819</v>
      </c>
      <c r="I167" s="67"/>
      <c r="J167" s="68"/>
      <c r="K167" s="69">
        <f t="shared" si="181"/>
        <v>0</v>
      </c>
      <c r="L167" s="69">
        <f t="shared" si="182"/>
        <v>0</v>
      </c>
      <c r="M167" s="70"/>
      <c r="N167" s="71"/>
      <c r="O167" s="72">
        <f t="shared" si="183"/>
        <v>0</v>
      </c>
      <c r="P167" s="72">
        <f t="shared" si="184"/>
        <v>0</v>
      </c>
      <c r="Q167" s="70"/>
      <c r="R167" s="59">
        <f t="shared" si="172"/>
        <v>0</v>
      </c>
      <c r="S167" s="60">
        <f t="shared" si="173"/>
        <v>0</v>
      </c>
      <c r="T167" s="60">
        <f t="shared" si="174"/>
        <v>0</v>
      </c>
      <c r="U167" s="60">
        <f t="shared" si="175"/>
        <v>0</v>
      </c>
      <c r="V167" s="60">
        <f t="shared" si="176"/>
        <v>0</v>
      </c>
      <c r="W167" s="60">
        <f t="shared" si="177"/>
        <v>0</v>
      </c>
      <c r="X167" s="60">
        <f t="shared" si="178"/>
        <v>0</v>
      </c>
      <c r="Y167" s="60">
        <f t="shared" si="179"/>
        <v>0</v>
      </c>
      <c r="Z167" s="60">
        <f t="shared" si="179"/>
        <v>0</v>
      </c>
      <c r="AA167" s="60">
        <f t="shared" si="179"/>
        <v>0</v>
      </c>
      <c r="AB167" s="463"/>
      <c r="AC167" s="456">
        <f t="shared" si="180"/>
        <v>0</v>
      </c>
      <c r="AD167" s="78"/>
      <c r="AE167" s="154"/>
      <c r="AF167" s="154"/>
      <c r="AG167" s="154"/>
      <c r="AH167" s="154"/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4"/>
      <c r="AU167" s="154"/>
      <c r="AV167" s="154"/>
      <c r="AW167" s="154"/>
      <c r="AX167" s="154"/>
      <c r="AY167" s="154"/>
      <c r="AZ167" s="154"/>
      <c r="BA167" s="154"/>
    </row>
    <row r="168" spans="1:53" s="332" customFormat="1" ht="27.75" customHeight="1" x14ac:dyDescent="0.25">
      <c r="A168" s="116" t="s">
        <v>842</v>
      </c>
      <c r="B168" s="116" t="s">
        <v>843</v>
      </c>
      <c r="C168" s="48"/>
      <c r="D168" s="48"/>
      <c r="E168" s="178" t="s">
        <v>39</v>
      </c>
      <c r="F168" s="51">
        <v>3</v>
      </c>
      <c r="G168" s="52" t="s">
        <v>820</v>
      </c>
      <c r="H168" s="53" t="s">
        <v>821</v>
      </c>
      <c r="I168" s="67"/>
      <c r="J168" s="68">
        <v>1</v>
      </c>
      <c r="K168" s="69">
        <f t="shared" si="181"/>
        <v>1</v>
      </c>
      <c r="L168" s="69">
        <f t="shared" si="182"/>
        <v>0</v>
      </c>
      <c r="M168" s="70">
        <v>18</v>
      </c>
      <c r="N168" s="71">
        <v>1</v>
      </c>
      <c r="O168" s="72">
        <f t="shared" si="183"/>
        <v>1</v>
      </c>
      <c r="P168" s="72">
        <f t="shared" si="184"/>
        <v>0</v>
      </c>
      <c r="Q168" s="70">
        <v>26</v>
      </c>
      <c r="R168" s="59">
        <f t="shared" si="172"/>
        <v>99.2</v>
      </c>
      <c r="S168" s="60">
        <f t="shared" si="173"/>
        <v>18</v>
      </c>
      <c r="T168" s="60">
        <f t="shared" si="174"/>
        <v>18</v>
      </c>
      <c r="U168" s="60">
        <f t="shared" si="175"/>
        <v>21.599999999999998</v>
      </c>
      <c r="V168" s="60">
        <f t="shared" si="176"/>
        <v>26</v>
      </c>
      <c r="W168" s="60">
        <f t="shared" si="177"/>
        <v>7.8</v>
      </c>
      <c r="X168" s="60">
        <f t="shared" si="178"/>
        <v>7.8</v>
      </c>
      <c r="Y168" s="60">
        <f t="shared" si="179"/>
        <v>44</v>
      </c>
      <c r="Z168" s="60">
        <f t="shared" si="179"/>
        <v>25.8</v>
      </c>
      <c r="AA168" s="60">
        <f t="shared" si="179"/>
        <v>29.4</v>
      </c>
      <c r="AB168" s="463"/>
      <c r="AC168" s="456">
        <f t="shared" si="180"/>
        <v>0</v>
      </c>
      <c r="AD168" s="78"/>
      <c r="AE168" s="154"/>
      <c r="AF168" s="154"/>
      <c r="AG168" s="154"/>
      <c r="AH168" s="154"/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54"/>
    </row>
    <row r="169" spans="1:53" s="332" customFormat="1" ht="27.75" customHeight="1" x14ac:dyDescent="0.25">
      <c r="A169" s="116" t="s">
        <v>842</v>
      </c>
      <c r="B169" s="116" t="s">
        <v>843</v>
      </c>
      <c r="C169" s="48"/>
      <c r="D169" s="48"/>
      <c r="E169" s="186" t="s">
        <v>177</v>
      </c>
      <c r="F169" s="177">
        <v>3</v>
      </c>
      <c r="G169" s="188" t="s">
        <v>753</v>
      </c>
      <c r="H169" s="187" t="s">
        <v>836</v>
      </c>
      <c r="I169" s="67"/>
      <c r="J169" s="68"/>
      <c r="K169" s="69">
        <f t="shared" si="181"/>
        <v>0</v>
      </c>
      <c r="L169" s="69">
        <f t="shared" si="182"/>
        <v>0</v>
      </c>
      <c r="M169" s="70"/>
      <c r="N169" s="71">
        <v>1</v>
      </c>
      <c r="O169" s="72">
        <f t="shared" si="183"/>
        <v>1</v>
      </c>
      <c r="P169" s="72">
        <f t="shared" si="184"/>
        <v>0</v>
      </c>
      <c r="Q169" s="70">
        <v>26</v>
      </c>
      <c r="R169" s="59">
        <f t="shared" si="172"/>
        <v>41.6</v>
      </c>
      <c r="S169" s="60">
        <f t="shared" si="173"/>
        <v>0</v>
      </c>
      <c r="T169" s="60">
        <f t="shared" si="174"/>
        <v>0</v>
      </c>
      <c r="U169" s="60">
        <f t="shared" si="175"/>
        <v>0</v>
      </c>
      <c r="V169" s="60">
        <f t="shared" si="176"/>
        <v>26</v>
      </c>
      <c r="W169" s="60">
        <f t="shared" si="177"/>
        <v>7.8</v>
      </c>
      <c r="X169" s="60">
        <f t="shared" si="178"/>
        <v>7.8</v>
      </c>
      <c r="Y169" s="60">
        <f t="shared" si="179"/>
        <v>26</v>
      </c>
      <c r="Z169" s="60">
        <f t="shared" si="179"/>
        <v>7.8</v>
      </c>
      <c r="AA169" s="60">
        <f t="shared" si="179"/>
        <v>7.8</v>
      </c>
      <c r="AB169" s="463"/>
      <c r="AC169" s="456">
        <f t="shared" si="180"/>
        <v>0</v>
      </c>
      <c r="AD169" s="78"/>
      <c r="AE169" s="154"/>
      <c r="AF169" s="154"/>
      <c r="AG169" s="154"/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54"/>
    </row>
    <row r="170" spans="1:53" s="332" customFormat="1" ht="27.75" customHeight="1" x14ac:dyDescent="0.25">
      <c r="A170" s="116" t="s">
        <v>842</v>
      </c>
      <c r="B170" s="116" t="s">
        <v>843</v>
      </c>
      <c r="C170" s="48"/>
      <c r="D170" s="48"/>
      <c r="E170" s="81" t="s">
        <v>44</v>
      </c>
      <c r="F170" s="81">
        <v>3</v>
      </c>
      <c r="G170" s="82" t="s">
        <v>820</v>
      </c>
      <c r="H170" s="53" t="s">
        <v>844</v>
      </c>
      <c r="I170" s="67"/>
      <c r="J170" s="68">
        <v>1</v>
      </c>
      <c r="K170" s="69">
        <f t="shared" si="181"/>
        <v>1</v>
      </c>
      <c r="L170" s="69">
        <f t="shared" si="182"/>
        <v>0</v>
      </c>
      <c r="M170" s="70">
        <v>26</v>
      </c>
      <c r="N170" s="71">
        <v>1</v>
      </c>
      <c r="O170" s="72">
        <f t="shared" si="183"/>
        <v>1</v>
      </c>
      <c r="P170" s="72">
        <f t="shared" si="184"/>
        <v>0</v>
      </c>
      <c r="Q170" s="70">
        <v>26</v>
      </c>
      <c r="R170" s="59">
        <f>(K170*M170*$R$4)+(L170*M170*$R$5)+(O170*Q170*$R$6)+(P170*Q170*$R$7)</f>
        <v>124.80000000000001</v>
      </c>
      <c r="S170" s="60">
        <f t="shared" si="173"/>
        <v>26</v>
      </c>
      <c r="T170" s="60">
        <f t="shared" si="174"/>
        <v>26</v>
      </c>
      <c r="U170" s="60">
        <f t="shared" si="175"/>
        <v>31.2</v>
      </c>
      <c r="V170" s="60">
        <f t="shared" si="176"/>
        <v>26</v>
      </c>
      <c r="W170" s="60">
        <f t="shared" si="177"/>
        <v>7.8</v>
      </c>
      <c r="X170" s="60">
        <f t="shared" si="178"/>
        <v>7.8</v>
      </c>
      <c r="Y170" s="60">
        <f t="shared" si="179"/>
        <v>52</v>
      </c>
      <c r="Z170" s="60">
        <f t="shared" si="179"/>
        <v>33.799999999999997</v>
      </c>
      <c r="AA170" s="60">
        <f t="shared" si="179"/>
        <v>39</v>
      </c>
      <c r="AB170" s="463"/>
      <c r="AC170" s="456">
        <f t="shared" si="180"/>
        <v>0</v>
      </c>
      <c r="AD170" s="78"/>
      <c r="AE170" s="154"/>
      <c r="AF170" s="154"/>
      <c r="AG170" s="154"/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</row>
    <row r="171" spans="1:53" s="332" customFormat="1" ht="27.75" hidden="1" customHeight="1" x14ac:dyDescent="0.25">
      <c r="A171" s="116" t="s">
        <v>842</v>
      </c>
      <c r="B171" s="116" t="s">
        <v>843</v>
      </c>
      <c r="C171" s="48"/>
      <c r="D171" s="48"/>
      <c r="E171" s="81"/>
      <c r="F171" s="81"/>
      <c r="G171" s="82"/>
      <c r="H171" s="53"/>
      <c r="I171" s="67"/>
      <c r="J171" s="68"/>
      <c r="K171" s="69">
        <f t="shared" si="181"/>
        <v>0</v>
      </c>
      <c r="L171" s="69">
        <f t="shared" si="182"/>
        <v>0</v>
      </c>
      <c r="M171" s="70"/>
      <c r="N171" s="71"/>
      <c r="O171" s="72">
        <f t="shared" si="183"/>
        <v>0</v>
      </c>
      <c r="P171" s="72">
        <f t="shared" si="184"/>
        <v>0</v>
      </c>
      <c r="Q171" s="70"/>
      <c r="R171" s="59">
        <f t="shared" si="172"/>
        <v>0</v>
      </c>
      <c r="S171" s="60">
        <f t="shared" si="173"/>
        <v>0</v>
      </c>
      <c r="T171" s="60">
        <f t="shared" si="174"/>
        <v>0</v>
      </c>
      <c r="U171" s="60">
        <f t="shared" si="175"/>
        <v>0</v>
      </c>
      <c r="V171" s="60">
        <f t="shared" si="176"/>
        <v>0</v>
      </c>
      <c r="W171" s="60">
        <f t="shared" si="177"/>
        <v>0</v>
      </c>
      <c r="X171" s="60">
        <f t="shared" si="178"/>
        <v>0</v>
      </c>
      <c r="Y171" s="60">
        <f t="shared" si="179"/>
        <v>0</v>
      </c>
      <c r="Z171" s="60">
        <f t="shared" si="179"/>
        <v>0</v>
      </c>
      <c r="AA171" s="60">
        <f t="shared" si="179"/>
        <v>0</v>
      </c>
      <c r="AB171" s="463"/>
      <c r="AC171" s="456">
        <f t="shared" si="180"/>
        <v>0</v>
      </c>
      <c r="AD171" s="78"/>
      <c r="AE171" s="154"/>
      <c r="AF171" s="154"/>
      <c r="AG171" s="154"/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</row>
    <row r="172" spans="1:53" s="332" customFormat="1" ht="27.75" hidden="1" customHeight="1" x14ac:dyDescent="0.25">
      <c r="A172" s="116" t="s">
        <v>842</v>
      </c>
      <c r="B172" s="116" t="s">
        <v>843</v>
      </c>
      <c r="C172" s="48"/>
      <c r="D172" s="48"/>
      <c r="E172" s="81"/>
      <c r="F172" s="81"/>
      <c r="G172" s="82"/>
      <c r="H172" s="118"/>
      <c r="I172" s="80"/>
      <c r="J172" s="68"/>
      <c r="K172" s="69">
        <f t="shared" si="181"/>
        <v>0</v>
      </c>
      <c r="L172" s="69">
        <f t="shared" si="182"/>
        <v>0</v>
      </c>
      <c r="M172" s="70"/>
      <c r="N172" s="71"/>
      <c r="O172" s="72">
        <f t="shared" si="183"/>
        <v>0</v>
      </c>
      <c r="P172" s="72">
        <f t="shared" si="184"/>
        <v>0</v>
      </c>
      <c r="Q172" s="70"/>
      <c r="R172" s="59">
        <f t="shared" si="172"/>
        <v>0</v>
      </c>
      <c r="S172" s="60">
        <f t="shared" si="173"/>
        <v>0</v>
      </c>
      <c r="T172" s="60">
        <f t="shared" si="174"/>
        <v>0</v>
      </c>
      <c r="U172" s="60">
        <f t="shared" si="175"/>
        <v>0</v>
      </c>
      <c r="V172" s="60">
        <f t="shared" si="176"/>
        <v>0</v>
      </c>
      <c r="W172" s="60">
        <f t="shared" si="177"/>
        <v>0</v>
      </c>
      <c r="X172" s="60">
        <f t="shared" si="178"/>
        <v>0</v>
      </c>
      <c r="Y172" s="60">
        <f t="shared" si="179"/>
        <v>0</v>
      </c>
      <c r="Z172" s="60">
        <f t="shared" si="179"/>
        <v>0</v>
      </c>
      <c r="AA172" s="60">
        <f t="shared" si="179"/>
        <v>0</v>
      </c>
      <c r="AB172" s="463"/>
      <c r="AC172" s="456">
        <f t="shared" si="180"/>
        <v>0</v>
      </c>
      <c r="AD172" s="78"/>
      <c r="AE172" s="154"/>
      <c r="AF172" s="154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</row>
    <row r="173" spans="1:53" s="332" customFormat="1" ht="27.75" hidden="1" customHeight="1" x14ac:dyDescent="0.25">
      <c r="A173" s="116" t="s">
        <v>842</v>
      </c>
      <c r="B173" s="116" t="s">
        <v>843</v>
      </c>
      <c r="C173" s="48"/>
      <c r="D173" s="48"/>
      <c r="E173" s="81"/>
      <c r="F173" s="81"/>
      <c r="G173" s="82"/>
      <c r="H173" s="53"/>
      <c r="I173" s="67"/>
      <c r="J173" s="68"/>
      <c r="K173" s="69">
        <f t="shared" si="181"/>
        <v>0</v>
      </c>
      <c r="L173" s="69">
        <f t="shared" si="182"/>
        <v>0</v>
      </c>
      <c r="M173" s="70"/>
      <c r="N173" s="71"/>
      <c r="O173" s="72">
        <f t="shared" si="183"/>
        <v>0</v>
      </c>
      <c r="P173" s="72">
        <f t="shared" si="184"/>
        <v>0</v>
      </c>
      <c r="Q173" s="70"/>
      <c r="R173" s="59">
        <f t="shared" si="172"/>
        <v>0</v>
      </c>
      <c r="S173" s="60">
        <f t="shared" si="173"/>
        <v>0</v>
      </c>
      <c r="T173" s="60">
        <f t="shared" si="174"/>
        <v>0</v>
      </c>
      <c r="U173" s="60">
        <f t="shared" si="175"/>
        <v>0</v>
      </c>
      <c r="V173" s="60">
        <f t="shared" si="176"/>
        <v>0</v>
      </c>
      <c r="W173" s="60">
        <f t="shared" si="177"/>
        <v>0</v>
      </c>
      <c r="X173" s="60">
        <f t="shared" si="178"/>
        <v>0</v>
      </c>
      <c r="Y173" s="60">
        <f t="shared" si="179"/>
        <v>0</v>
      </c>
      <c r="Z173" s="60">
        <f t="shared" si="179"/>
        <v>0</v>
      </c>
      <c r="AA173" s="60">
        <f t="shared" si="179"/>
        <v>0</v>
      </c>
      <c r="AB173" s="463"/>
      <c r="AC173" s="456">
        <f t="shared" si="180"/>
        <v>0</v>
      </c>
      <c r="AD173" s="78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</row>
    <row r="174" spans="1:53" s="332" customFormat="1" ht="27.75" hidden="1" customHeight="1" x14ac:dyDescent="0.25">
      <c r="A174" s="116" t="s">
        <v>842</v>
      </c>
      <c r="B174" s="116" t="s">
        <v>843</v>
      </c>
      <c r="C174" s="48"/>
      <c r="D174" s="48"/>
      <c r="E174" s="81"/>
      <c r="F174" s="81"/>
      <c r="G174" s="82"/>
      <c r="H174" s="53"/>
      <c r="I174" s="67"/>
      <c r="J174" s="68"/>
      <c r="K174" s="69">
        <f t="shared" si="181"/>
        <v>0</v>
      </c>
      <c r="L174" s="69">
        <f t="shared" si="182"/>
        <v>0</v>
      </c>
      <c r="M174" s="70"/>
      <c r="N174" s="71"/>
      <c r="O174" s="72">
        <f t="shared" si="183"/>
        <v>0</v>
      </c>
      <c r="P174" s="72">
        <f t="shared" si="184"/>
        <v>0</v>
      </c>
      <c r="Q174" s="70"/>
      <c r="R174" s="59">
        <f t="shared" si="172"/>
        <v>0</v>
      </c>
      <c r="S174" s="60">
        <f t="shared" si="173"/>
        <v>0</v>
      </c>
      <c r="T174" s="60">
        <f t="shared" si="174"/>
        <v>0</v>
      </c>
      <c r="U174" s="60">
        <f t="shared" si="175"/>
        <v>0</v>
      </c>
      <c r="V174" s="60">
        <f t="shared" si="176"/>
        <v>0</v>
      </c>
      <c r="W174" s="60">
        <f t="shared" si="177"/>
        <v>0</v>
      </c>
      <c r="X174" s="60">
        <f t="shared" si="178"/>
        <v>0</v>
      </c>
      <c r="Y174" s="60">
        <f t="shared" si="179"/>
        <v>0</v>
      </c>
      <c r="Z174" s="60">
        <f t="shared" si="179"/>
        <v>0</v>
      </c>
      <c r="AA174" s="60">
        <f t="shared" si="179"/>
        <v>0</v>
      </c>
      <c r="AB174" s="463"/>
      <c r="AC174" s="456">
        <f t="shared" si="180"/>
        <v>0</v>
      </c>
      <c r="AD174" s="78"/>
      <c r="AE174" s="154"/>
      <c r="AF174" s="154"/>
      <c r="AG174" s="154"/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</row>
    <row r="175" spans="1:53" s="85" customFormat="1" ht="27.75" hidden="1" customHeight="1" x14ac:dyDescent="0.25">
      <c r="A175" s="116" t="s">
        <v>842</v>
      </c>
      <c r="B175" s="116" t="s">
        <v>843</v>
      </c>
      <c r="C175" s="48"/>
      <c r="D175" s="48"/>
      <c r="E175" s="81"/>
      <c r="F175" s="81"/>
      <c r="G175" s="82"/>
      <c r="H175" s="53"/>
      <c r="I175" s="67"/>
      <c r="J175" s="68"/>
      <c r="K175" s="69">
        <f t="shared" si="181"/>
        <v>0</v>
      </c>
      <c r="L175" s="69">
        <f t="shared" si="182"/>
        <v>0</v>
      </c>
      <c r="M175" s="70"/>
      <c r="N175" s="71"/>
      <c r="O175" s="72">
        <f t="shared" si="183"/>
        <v>0</v>
      </c>
      <c r="P175" s="72">
        <f t="shared" si="184"/>
        <v>0</v>
      </c>
      <c r="Q175" s="70"/>
      <c r="R175" s="59">
        <f t="shared" si="172"/>
        <v>0</v>
      </c>
      <c r="S175" s="60">
        <f t="shared" si="173"/>
        <v>0</v>
      </c>
      <c r="T175" s="60">
        <f t="shared" si="174"/>
        <v>0</v>
      </c>
      <c r="U175" s="60">
        <f t="shared" si="175"/>
        <v>0</v>
      </c>
      <c r="V175" s="60">
        <f t="shared" si="176"/>
        <v>0</v>
      </c>
      <c r="W175" s="60">
        <f t="shared" si="177"/>
        <v>0</v>
      </c>
      <c r="X175" s="60">
        <f t="shared" si="178"/>
        <v>0</v>
      </c>
      <c r="Y175" s="60">
        <f t="shared" si="179"/>
        <v>0</v>
      </c>
      <c r="Z175" s="60">
        <f t="shared" si="179"/>
        <v>0</v>
      </c>
      <c r="AA175" s="60">
        <f t="shared" si="179"/>
        <v>0</v>
      </c>
      <c r="AB175" s="463"/>
      <c r="AC175" s="456">
        <f t="shared" si="180"/>
        <v>0</v>
      </c>
      <c r="AD175" s="83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  <c r="AU175" s="84"/>
      <c r="AV175" s="84"/>
      <c r="AW175" s="84"/>
      <c r="AX175" s="84"/>
      <c r="AY175" s="84"/>
      <c r="AZ175" s="84"/>
      <c r="BA175" s="84"/>
    </row>
    <row r="176" spans="1:53" s="332" customFormat="1" ht="27.75" customHeight="1" x14ac:dyDescent="0.25">
      <c r="A176" s="86" t="s">
        <v>842</v>
      </c>
      <c r="B176" s="86" t="s">
        <v>843</v>
      </c>
      <c r="C176" s="87"/>
      <c r="D176" s="87"/>
      <c r="E176" s="88" t="s">
        <v>98</v>
      </c>
      <c r="F176" s="88"/>
      <c r="G176" s="89"/>
      <c r="H176" s="90" t="s">
        <v>787</v>
      </c>
      <c r="I176" s="91"/>
      <c r="J176" s="92">
        <v>1</v>
      </c>
      <c r="K176" s="93">
        <f t="shared" si="181"/>
        <v>1</v>
      </c>
      <c r="L176" s="93">
        <f t="shared" si="182"/>
        <v>0</v>
      </c>
      <c r="M176" s="94">
        <v>7</v>
      </c>
      <c r="N176" s="95"/>
      <c r="O176" s="96">
        <f t="shared" si="183"/>
        <v>0</v>
      </c>
      <c r="P176" s="96">
        <f t="shared" si="184"/>
        <v>0</v>
      </c>
      <c r="Q176" s="94"/>
      <c r="R176" s="97">
        <f>J176*M176*$R$8</f>
        <v>34.300000000000004</v>
      </c>
      <c r="S176" s="98">
        <f>J176*M176*$S$8</f>
        <v>7</v>
      </c>
      <c r="T176" s="98">
        <f>K176*M176*$T$8</f>
        <v>10.5</v>
      </c>
      <c r="U176" s="98">
        <f>J176*M176*$U$8</f>
        <v>16.8</v>
      </c>
      <c r="V176" s="98">
        <f t="shared" si="176"/>
        <v>0</v>
      </c>
      <c r="W176" s="98">
        <f t="shared" si="177"/>
        <v>0</v>
      </c>
      <c r="X176" s="98">
        <f t="shared" si="178"/>
        <v>0</v>
      </c>
      <c r="Y176" s="98">
        <f t="shared" si="179"/>
        <v>7</v>
      </c>
      <c r="Z176" s="98">
        <f t="shared" si="179"/>
        <v>10.5</v>
      </c>
      <c r="AA176" s="98">
        <f t="shared" si="179"/>
        <v>16.8</v>
      </c>
      <c r="AB176" s="463"/>
      <c r="AC176" s="100">
        <f t="shared" si="180"/>
        <v>0</v>
      </c>
      <c r="AD176" s="78"/>
      <c r="AE176" s="154"/>
      <c r="AF176" s="154"/>
      <c r="AG176" s="154"/>
      <c r="AH176" s="154"/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54"/>
    </row>
    <row r="177" spans="1:53" s="388" customFormat="1" ht="27.75" customHeight="1" thickBot="1" x14ac:dyDescent="0.3">
      <c r="A177" s="102" t="s">
        <v>842</v>
      </c>
      <c r="B177" s="102" t="s">
        <v>843</v>
      </c>
      <c r="C177" s="103"/>
      <c r="D177" s="103"/>
      <c r="E177" s="104"/>
      <c r="F177" s="104"/>
      <c r="G177" s="105"/>
      <c r="H177" s="106" t="s">
        <v>55</v>
      </c>
      <c r="I177" s="107"/>
      <c r="J177" s="108"/>
      <c r="K177" s="109"/>
      <c r="L177" s="109"/>
      <c r="M177" s="110"/>
      <c r="N177" s="111"/>
      <c r="O177" s="109"/>
      <c r="P177" s="109"/>
      <c r="Q177" s="110"/>
      <c r="R177" s="112">
        <f>SUM(R165:R176)</f>
        <v>484.50000000000006</v>
      </c>
      <c r="S177" s="113">
        <f t="shared" ref="S177:AA177" si="185">SUM(S165:S176)</f>
        <v>51</v>
      </c>
      <c r="T177" s="113">
        <f t="shared" si="185"/>
        <v>54.5</v>
      </c>
      <c r="U177" s="113">
        <f t="shared" si="185"/>
        <v>69.599999999999994</v>
      </c>
      <c r="V177" s="113">
        <f t="shared" si="185"/>
        <v>208</v>
      </c>
      <c r="W177" s="113">
        <f t="shared" si="185"/>
        <v>39</v>
      </c>
      <c r="X177" s="113">
        <f t="shared" si="185"/>
        <v>62.399999999999991</v>
      </c>
      <c r="Y177" s="113">
        <f t="shared" si="185"/>
        <v>259</v>
      </c>
      <c r="Z177" s="113">
        <f t="shared" si="185"/>
        <v>93.5</v>
      </c>
      <c r="AA177" s="113">
        <f t="shared" si="185"/>
        <v>132</v>
      </c>
      <c r="AB177" s="472"/>
      <c r="AC177" s="456"/>
      <c r="AD177" s="473">
        <f>R177/1800/0.6</f>
        <v>0.44861111111111124</v>
      </c>
      <c r="AE177" s="154"/>
      <c r="AF177" s="154"/>
      <c r="AG177" s="154"/>
      <c r="AH177" s="154"/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54"/>
    </row>
    <row r="178" spans="1:53" s="201" customFormat="1" ht="27.75" customHeight="1" thickTop="1" x14ac:dyDescent="0.25">
      <c r="A178" s="488" t="s">
        <v>845</v>
      </c>
      <c r="B178" s="488" t="s">
        <v>846</v>
      </c>
      <c r="C178" s="489"/>
      <c r="D178" s="489"/>
      <c r="E178" s="490"/>
      <c r="F178" s="491"/>
      <c r="G178" s="492"/>
      <c r="H178" s="493" t="s">
        <v>847</v>
      </c>
      <c r="I178" s="494"/>
      <c r="J178" s="444"/>
      <c r="K178" s="441">
        <f t="shared" ref="K178:K189" si="186">IF(J178&gt;0, 1, 0)</f>
        <v>0</v>
      </c>
      <c r="L178" s="441">
        <f t="shared" ref="L178:L189" si="187">J178-K178</f>
        <v>0</v>
      </c>
      <c r="M178" s="445"/>
      <c r="N178" s="440"/>
      <c r="O178" s="441">
        <f t="shared" ref="O178:O189" si="188">IF(N178&gt;0, 1, 0)</f>
        <v>0</v>
      </c>
      <c r="P178" s="441">
        <f t="shared" ref="P178:P189" si="189">N178-O178</f>
        <v>0</v>
      </c>
      <c r="Q178" s="446"/>
      <c r="R178" s="121">
        <f t="shared" ref="R178:R180" si="190">(K178*M178*$R$4)+(L178*M178*$R$5)+(O178*Q178*$R$6)+(P178*Q178*$R$7)</f>
        <v>0</v>
      </c>
      <c r="S178" s="196">
        <f t="shared" ref="S178:S180" si="191">J178*M178*$S$4</f>
        <v>0</v>
      </c>
      <c r="T178" s="196">
        <f t="shared" ref="T178:T180" si="192">K178*M178*$T$4</f>
        <v>0</v>
      </c>
      <c r="U178" s="196">
        <f t="shared" ref="U178:U180" si="193">J178*M178*$U$4</f>
        <v>0</v>
      </c>
      <c r="V178" s="196">
        <f t="shared" ref="V178:V180" si="194">N178*Q178*$V$6</f>
        <v>0</v>
      </c>
      <c r="W178" s="196">
        <f t="shared" ref="W178:W180" si="195">O178*Q178*$W$6</f>
        <v>0</v>
      </c>
      <c r="X178" s="196">
        <f t="shared" ref="X178:X180" si="196">N178*Q178*$X$6</f>
        <v>0</v>
      </c>
      <c r="Y178" s="196">
        <f t="shared" ref="Y178:AA180" si="197">S178+V178</f>
        <v>0</v>
      </c>
      <c r="Z178" s="196">
        <f t="shared" si="197"/>
        <v>0</v>
      </c>
      <c r="AA178" s="196">
        <f t="shared" si="197"/>
        <v>0</v>
      </c>
      <c r="AB178" s="197"/>
      <c r="AC178" s="198">
        <f t="shared" ref="AC178:AC180" si="198">R178-Y178-Z178-AA178</f>
        <v>0</v>
      </c>
      <c r="AD178" s="199"/>
      <c r="AE178" s="200"/>
      <c r="AF178" s="200"/>
      <c r="AG178" s="200"/>
      <c r="AH178" s="200"/>
      <c r="AI178" s="200"/>
      <c r="AJ178" s="200"/>
      <c r="AK178" s="200"/>
      <c r="AL178" s="200"/>
      <c r="AM178" s="200"/>
      <c r="AN178" s="200"/>
      <c r="AO178" s="200"/>
      <c r="AP178" s="200"/>
      <c r="AQ178" s="200"/>
      <c r="AR178" s="200"/>
      <c r="AS178" s="200"/>
      <c r="AT178" s="200"/>
      <c r="AU178" s="200"/>
      <c r="AV178" s="200"/>
      <c r="AW178" s="200"/>
      <c r="AX178" s="200"/>
      <c r="AY178" s="200"/>
      <c r="AZ178" s="200"/>
      <c r="BA178" s="200"/>
    </row>
    <row r="179" spans="1:53" s="201" customFormat="1" ht="27.75" hidden="1" customHeight="1" x14ac:dyDescent="0.25">
      <c r="A179" s="122"/>
      <c r="B179" s="122"/>
      <c r="C179" s="189"/>
      <c r="D179" s="189"/>
      <c r="E179" s="309"/>
      <c r="F179" s="309"/>
      <c r="G179" s="123"/>
      <c r="H179" s="193"/>
      <c r="I179" s="67"/>
      <c r="J179" s="194"/>
      <c r="K179" s="69">
        <f t="shared" si="186"/>
        <v>0</v>
      </c>
      <c r="L179" s="69">
        <f t="shared" si="187"/>
        <v>0</v>
      </c>
      <c r="M179" s="120"/>
      <c r="N179" s="119"/>
      <c r="O179" s="72">
        <f t="shared" si="188"/>
        <v>0</v>
      </c>
      <c r="P179" s="72">
        <f t="shared" si="189"/>
        <v>0</v>
      </c>
      <c r="Q179" s="120"/>
      <c r="R179" s="121">
        <f t="shared" si="190"/>
        <v>0</v>
      </c>
      <c r="S179" s="196">
        <f t="shared" si="191"/>
        <v>0</v>
      </c>
      <c r="T179" s="196">
        <f t="shared" si="192"/>
        <v>0</v>
      </c>
      <c r="U179" s="196">
        <f t="shared" si="193"/>
        <v>0</v>
      </c>
      <c r="V179" s="196">
        <f t="shared" si="194"/>
        <v>0</v>
      </c>
      <c r="W179" s="196">
        <f t="shared" si="195"/>
        <v>0</v>
      </c>
      <c r="X179" s="196">
        <f t="shared" si="196"/>
        <v>0</v>
      </c>
      <c r="Y179" s="196">
        <f t="shared" si="197"/>
        <v>0</v>
      </c>
      <c r="Z179" s="196">
        <f t="shared" si="197"/>
        <v>0</v>
      </c>
      <c r="AA179" s="196">
        <f t="shared" si="197"/>
        <v>0</v>
      </c>
      <c r="AB179" s="197"/>
      <c r="AC179" s="198">
        <f t="shared" si="198"/>
        <v>0</v>
      </c>
      <c r="AD179" s="199"/>
      <c r="AE179" s="200"/>
      <c r="AF179" s="200"/>
      <c r="AG179" s="200"/>
      <c r="AH179" s="200"/>
      <c r="AI179" s="200"/>
      <c r="AJ179" s="200"/>
      <c r="AK179" s="200"/>
      <c r="AL179" s="200"/>
      <c r="AM179" s="200"/>
      <c r="AN179" s="200"/>
      <c r="AO179" s="200"/>
      <c r="AP179" s="200"/>
      <c r="AQ179" s="200"/>
      <c r="AR179" s="200"/>
      <c r="AS179" s="200"/>
      <c r="AT179" s="200"/>
      <c r="AU179" s="200"/>
      <c r="AV179" s="200"/>
      <c r="AW179" s="200"/>
      <c r="AX179" s="200"/>
      <c r="AY179" s="200"/>
      <c r="AZ179" s="200"/>
      <c r="BA179" s="200"/>
    </row>
    <row r="180" spans="1:53" s="201" customFormat="1" ht="27.75" hidden="1" customHeight="1" x14ac:dyDescent="0.25">
      <c r="A180" s="122"/>
      <c r="B180" s="122"/>
      <c r="C180" s="189"/>
      <c r="D180" s="189"/>
      <c r="E180" s="309"/>
      <c r="F180" s="309"/>
      <c r="G180" s="123"/>
      <c r="H180" s="193"/>
      <c r="I180" s="67"/>
      <c r="J180" s="194"/>
      <c r="K180" s="69">
        <f t="shared" si="186"/>
        <v>0</v>
      </c>
      <c r="L180" s="69">
        <f t="shared" si="187"/>
        <v>0</v>
      </c>
      <c r="M180" s="120"/>
      <c r="N180" s="119"/>
      <c r="O180" s="72">
        <f t="shared" si="188"/>
        <v>0</v>
      </c>
      <c r="P180" s="72">
        <f t="shared" si="189"/>
        <v>0</v>
      </c>
      <c r="Q180" s="120"/>
      <c r="R180" s="121">
        <f t="shared" si="190"/>
        <v>0</v>
      </c>
      <c r="S180" s="196">
        <f t="shared" si="191"/>
        <v>0</v>
      </c>
      <c r="T180" s="196">
        <f t="shared" si="192"/>
        <v>0</v>
      </c>
      <c r="U180" s="196">
        <f t="shared" si="193"/>
        <v>0</v>
      </c>
      <c r="V180" s="196">
        <f t="shared" si="194"/>
        <v>0</v>
      </c>
      <c r="W180" s="196">
        <f t="shared" si="195"/>
        <v>0</v>
      </c>
      <c r="X180" s="196">
        <f t="shared" si="196"/>
        <v>0</v>
      </c>
      <c r="Y180" s="196">
        <f t="shared" si="197"/>
        <v>0</v>
      </c>
      <c r="Z180" s="196">
        <f t="shared" si="197"/>
        <v>0</v>
      </c>
      <c r="AA180" s="196">
        <f t="shared" si="197"/>
        <v>0</v>
      </c>
      <c r="AB180" s="197"/>
      <c r="AC180" s="198">
        <f t="shared" si="198"/>
        <v>0</v>
      </c>
      <c r="AD180" s="199"/>
      <c r="AE180" s="200"/>
      <c r="AF180" s="200"/>
      <c r="AG180" s="200"/>
      <c r="AH180" s="200"/>
      <c r="AI180" s="200"/>
      <c r="AJ180" s="200"/>
      <c r="AK180" s="200"/>
      <c r="AL180" s="200"/>
      <c r="AM180" s="200"/>
      <c r="AN180" s="200"/>
      <c r="AO180" s="200"/>
      <c r="AP180" s="200"/>
      <c r="AQ180" s="200"/>
      <c r="AR180" s="200"/>
      <c r="AS180" s="200"/>
      <c r="AT180" s="200"/>
      <c r="AU180" s="200"/>
      <c r="AV180" s="200"/>
      <c r="AW180" s="200"/>
      <c r="AX180" s="200"/>
      <c r="AY180" s="200"/>
      <c r="AZ180" s="200"/>
      <c r="BA180" s="200"/>
    </row>
    <row r="181" spans="1:53" s="201" customFormat="1" ht="27.75" hidden="1" customHeight="1" x14ac:dyDescent="0.25">
      <c r="A181" s="122"/>
      <c r="B181" s="122"/>
      <c r="C181" s="189"/>
      <c r="D181" s="189"/>
      <c r="E181" s="309"/>
      <c r="F181" s="309"/>
      <c r="G181" s="123"/>
      <c r="H181" s="193"/>
      <c r="I181" s="67"/>
      <c r="J181" s="194"/>
      <c r="K181" s="69">
        <f t="shared" si="186"/>
        <v>0</v>
      </c>
      <c r="L181" s="69">
        <f t="shared" si="187"/>
        <v>0</v>
      </c>
      <c r="M181" s="120"/>
      <c r="N181" s="119"/>
      <c r="O181" s="72">
        <f t="shared" si="188"/>
        <v>0</v>
      </c>
      <c r="P181" s="72">
        <f t="shared" si="189"/>
        <v>0</v>
      </c>
      <c r="Q181" s="120"/>
      <c r="R181" s="495">
        <f t="shared" ref="R181:R189" si="199">(K181*M181*$R$3)+(L181*M181*$R$6)+(O181*Q181*$R$7)+(P181*Q181*$R$8)</f>
        <v>0</v>
      </c>
      <c r="S181" s="196"/>
      <c r="T181" s="196"/>
      <c r="U181" s="196"/>
      <c r="V181" s="196"/>
      <c r="W181" s="196"/>
      <c r="X181" s="196"/>
      <c r="Y181" s="196"/>
      <c r="Z181" s="196"/>
      <c r="AA181" s="196"/>
      <c r="AB181" s="197"/>
      <c r="AC181" s="198"/>
      <c r="AD181" s="199"/>
      <c r="AE181" s="200"/>
      <c r="AF181" s="200"/>
      <c r="AG181" s="200"/>
      <c r="AH181" s="200"/>
      <c r="AI181" s="200"/>
      <c r="AJ181" s="200"/>
      <c r="AK181" s="200"/>
      <c r="AL181" s="200"/>
      <c r="AM181" s="200"/>
      <c r="AN181" s="200"/>
      <c r="AO181" s="200"/>
      <c r="AP181" s="200"/>
      <c r="AQ181" s="200"/>
      <c r="AR181" s="200"/>
      <c r="AS181" s="200"/>
      <c r="AT181" s="200"/>
      <c r="AU181" s="200"/>
      <c r="AV181" s="200"/>
      <c r="AW181" s="200"/>
      <c r="AX181" s="200"/>
      <c r="AY181" s="200"/>
      <c r="AZ181" s="200"/>
      <c r="BA181" s="200"/>
    </row>
    <row r="182" spans="1:53" s="201" customFormat="1" ht="27.75" hidden="1" customHeight="1" x14ac:dyDescent="0.25">
      <c r="A182" s="122"/>
      <c r="B182" s="122"/>
      <c r="C182" s="189"/>
      <c r="D182" s="189"/>
      <c r="E182" s="309"/>
      <c r="F182" s="309"/>
      <c r="G182" s="123"/>
      <c r="H182" s="193"/>
      <c r="I182" s="67"/>
      <c r="J182" s="194"/>
      <c r="K182" s="69">
        <f t="shared" si="186"/>
        <v>0</v>
      </c>
      <c r="L182" s="69">
        <f t="shared" si="187"/>
        <v>0</v>
      </c>
      <c r="M182" s="120"/>
      <c r="N182" s="119"/>
      <c r="O182" s="72">
        <f t="shared" si="188"/>
        <v>0</v>
      </c>
      <c r="P182" s="72">
        <f t="shared" si="189"/>
        <v>0</v>
      </c>
      <c r="Q182" s="120"/>
      <c r="R182" s="495">
        <f t="shared" si="199"/>
        <v>0</v>
      </c>
      <c r="S182" s="196"/>
      <c r="T182" s="196"/>
      <c r="U182" s="196"/>
      <c r="V182" s="196"/>
      <c r="W182" s="196"/>
      <c r="X182" s="196"/>
      <c r="Y182" s="196"/>
      <c r="Z182" s="196"/>
      <c r="AA182" s="196"/>
      <c r="AB182" s="197"/>
      <c r="AC182" s="198"/>
      <c r="AD182" s="199"/>
      <c r="AE182" s="200"/>
      <c r="AF182" s="200"/>
      <c r="AG182" s="200"/>
      <c r="AH182" s="200"/>
      <c r="AI182" s="200"/>
      <c r="AJ182" s="200"/>
      <c r="AK182" s="200"/>
      <c r="AL182" s="200"/>
      <c r="AM182" s="200"/>
      <c r="AN182" s="200"/>
      <c r="AO182" s="200"/>
      <c r="AP182" s="200"/>
      <c r="AQ182" s="200"/>
      <c r="AR182" s="200"/>
      <c r="AS182" s="200"/>
      <c r="AT182" s="200"/>
      <c r="AU182" s="200"/>
      <c r="AV182" s="200"/>
      <c r="AW182" s="200"/>
      <c r="AX182" s="200"/>
      <c r="AY182" s="200"/>
      <c r="AZ182" s="200"/>
      <c r="BA182" s="200"/>
    </row>
    <row r="183" spans="1:53" s="201" customFormat="1" ht="27.75" hidden="1" customHeight="1" x14ac:dyDescent="0.25">
      <c r="A183" s="122"/>
      <c r="B183" s="122"/>
      <c r="C183" s="189"/>
      <c r="D183" s="189"/>
      <c r="E183" s="309"/>
      <c r="F183" s="309"/>
      <c r="G183" s="123"/>
      <c r="H183" s="193"/>
      <c r="I183" s="67"/>
      <c r="J183" s="194"/>
      <c r="K183" s="69">
        <f t="shared" si="186"/>
        <v>0</v>
      </c>
      <c r="L183" s="69">
        <f t="shared" si="187"/>
        <v>0</v>
      </c>
      <c r="M183" s="120"/>
      <c r="N183" s="119"/>
      <c r="O183" s="72">
        <f t="shared" si="188"/>
        <v>0</v>
      </c>
      <c r="P183" s="72">
        <f t="shared" si="189"/>
        <v>0</v>
      </c>
      <c r="Q183" s="120"/>
      <c r="R183" s="495">
        <f t="shared" si="199"/>
        <v>0</v>
      </c>
      <c r="S183" s="196"/>
      <c r="T183" s="196"/>
      <c r="U183" s="196"/>
      <c r="V183" s="196"/>
      <c r="W183" s="196"/>
      <c r="X183" s="196"/>
      <c r="Y183" s="196"/>
      <c r="Z183" s="196"/>
      <c r="AA183" s="196"/>
      <c r="AB183" s="197"/>
      <c r="AC183" s="198"/>
      <c r="AD183" s="199"/>
      <c r="AE183" s="200"/>
      <c r="AF183" s="200"/>
      <c r="AG183" s="200"/>
      <c r="AH183" s="200"/>
      <c r="AI183" s="200"/>
      <c r="AJ183" s="200"/>
      <c r="AK183" s="200"/>
      <c r="AL183" s="200"/>
      <c r="AM183" s="200"/>
      <c r="AN183" s="200"/>
      <c r="AO183" s="200"/>
      <c r="AP183" s="200"/>
      <c r="AQ183" s="200"/>
      <c r="AR183" s="200"/>
      <c r="AS183" s="200"/>
      <c r="AT183" s="200"/>
      <c r="AU183" s="200"/>
      <c r="AV183" s="200"/>
      <c r="AW183" s="200"/>
      <c r="AX183" s="200"/>
      <c r="AY183" s="200"/>
      <c r="AZ183" s="200"/>
      <c r="BA183" s="200"/>
    </row>
    <row r="184" spans="1:53" s="201" customFormat="1" ht="27.75" hidden="1" customHeight="1" x14ac:dyDescent="0.25">
      <c r="A184" s="122"/>
      <c r="B184" s="122"/>
      <c r="C184" s="189"/>
      <c r="D184" s="189"/>
      <c r="E184" s="309"/>
      <c r="F184" s="309"/>
      <c r="G184" s="123"/>
      <c r="H184" s="193"/>
      <c r="I184" s="67"/>
      <c r="J184" s="194"/>
      <c r="K184" s="69">
        <f t="shared" si="186"/>
        <v>0</v>
      </c>
      <c r="L184" s="69">
        <f t="shared" si="187"/>
        <v>0</v>
      </c>
      <c r="M184" s="120"/>
      <c r="N184" s="119"/>
      <c r="O184" s="72">
        <f t="shared" si="188"/>
        <v>0</v>
      </c>
      <c r="P184" s="72">
        <f t="shared" si="189"/>
        <v>0</v>
      </c>
      <c r="Q184" s="120"/>
      <c r="R184" s="495">
        <f t="shared" si="199"/>
        <v>0</v>
      </c>
      <c r="S184" s="196"/>
      <c r="T184" s="196"/>
      <c r="U184" s="196"/>
      <c r="V184" s="196"/>
      <c r="W184" s="196"/>
      <c r="X184" s="196"/>
      <c r="Y184" s="196"/>
      <c r="Z184" s="196"/>
      <c r="AA184" s="196"/>
      <c r="AB184" s="197"/>
      <c r="AC184" s="198"/>
      <c r="AD184" s="199"/>
      <c r="AE184" s="200"/>
      <c r="AF184" s="200"/>
      <c r="AG184" s="200"/>
      <c r="AH184" s="200"/>
      <c r="AI184" s="200"/>
      <c r="AJ184" s="200"/>
      <c r="AK184" s="200"/>
      <c r="AL184" s="200"/>
      <c r="AM184" s="200"/>
      <c r="AN184" s="200"/>
      <c r="AO184" s="200"/>
      <c r="AP184" s="200"/>
      <c r="AQ184" s="200"/>
      <c r="AR184" s="200"/>
      <c r="AS184" s="200"/>
      <c r="AT184" s="200"/>
      <c r="AU184" s="200"/>
      <c r="AV184" s="200"/>
      <c r="AW184" s="200"/>
      <c r="AX184" s="200"/>
      <c r="AY184" s="200"/>
      <c r="AZ184" s="200"/>
      <c r="BA184" s="200"/>
    </row>
    <row r="185" spans="1:53" s="201" customFormat="1" ht="27.75" hidden="1" customHeight="1" x14ac:dyDescent="0.25">
      <c r="A185" s="122"/>
      <c r="B185" s="122"/>
      <c r="C185" s="189"/>
      <c r="D185" s="189"/>
      <c r="E185" s="309"/>
      <c r="F185" s="309"/>
      <c r="G185" s="123"/>
      <c r="H185" s="496"/>
      <c r="I185" s="80"/>
      <c r="J185" s="194"/>
      <c r="K185" s="69">
        <f t="shared" si="186"/>
        <v>0</v>
      </c>
      <c r="L185" s="69">
        <f t="shared" si="187"/>
        <v>0</v>
      </c>
      <c r="M185" s="120"/>
      <c r="N185" s="119"/>
      <c r="O185" s="72">
        <f t="shared" si="188"/>
        <v>0</v>
      </c>
      <c r="P185" s="72">
        <f t="shared" si="189"/>
        <v>0</v>
      </c>
      <c r="Q185" s="120"/>
      <c r="R185" s="495">
        <f t="shared" si="199"/>
        <v>0</v>
      </c>
      <c r="S185" s="196"/>
      <c r="T185" s="196"/>
      <c r="U185" s="196"/>
      <c r="V185" s="196"/>
      <c r="W185" s="196"/>
      <c r="X185" s="196"/>
      <c r="Y185" s="196"/>
      <c r="Z185" s="196"/>
      <c r="AA185" s="196"/>
      <c r="AB185" s="197"/>
      <c r="AC185" s="198"/>
      <c r="AD185" s="199"/>
      <c r="AE185" s="200"/>
      <c r="AF185" s="200"/>
      <c r="AG185" s="200"/>
      <c r="AH185" s="200"/>
      <c r="AI185" s="200"/>
      <c r="AJ185" s="200"/>
      <c r="AK185" s="200"/>
      <c r="AL185" s="200"/>
      <c r="AM185" s="200"/>
      <c r="AN185" s="200"/>
      <c r="AO185" s="200"/>
      <c r="AP185" s="200"/>
      <c r="AQ185" s="200"/>
      <c r="AR185" s="200"/>
      <c r="AS185" s="200"/>
      <c r="AT185" s="200"/>
      <c r="AU185" s="200"/>
      <c r="AV185" s="200"/>
      <c r="AW185" s="200"/>
      <c r="AX185" s="200"/>
      <c r="AY185" s="200"/>
      <c r="AZ185" s="200"/>
      <c r="BA185" s="200"/>
    </row>
    <row r="186" spans="1:53" s="201" customFormat="1" ht="27.75" hidden="1" customHeight="1" x14ac:dyDescent="0.25">
      <c r="A186" s="122"/>
      <c r="B186" s="122"/>
      <c r="C186" s="189"/>
      <c r="D186" s="189"/>
      <c r="E186" s="309"/>
      <c r="F186" s="309"/>
      <c r="G186" s="123"/>
      <c r="H186" s="193"/>
      <c r="I186" s="67"/>
      <c r="J186" s="194"/>
      <c r="K186" s="69">
        <f t="shared" si="186"/>
        <v>0</v>
      </c>
      <c r="L186" s="69">
        <f t="shared" si="187"/>
        <v>0</v>
      </c>
      <c r="M186" s="120"/>
      <c r="N186" s="119"/>
      <c r="O186" s="72">
        <f t="shared" si="188"/>
        <v>0</v>
      </c>
      <c r="P186" s="72">
        <f t="shared" si="189"/>
        <v>0</v>
      </c>
      <c r="Q186" s="120"/>
      <c r="R186" s="495">
        <f t="shared" si="199"/>
        <v>0</v>
      </c>
      <c r="S186" s="196"/>
      <c r="T186" s="196"/>
      <c r="U186" s="196"/>
      <c r="V186" s="196"/>
      <c r="W186" s="196"/>
      <c r="X186" s="196"/>
      <c r="Y186" s="196"/>
      <c r="Z186" s="196"/>
      <c r="AA186" s="196"/>
      <c r="AB186" s="197"/>
      <c r="AC186" s="198"/>
      <c r="AD186" s="199"/>
      <c r="AE186" s="200"/>
      <c r="AF186" s="200"/>
      <c r="AG186" s="200"/>
      <c r="AH186" s="200"/>
      <c r="AI186" s="200"/>
      <c r="AJ186" s="200"/>
      <c r="AK186" s="200"/>
      <c r="AL186" s="200"/>
      <c r="AM186" s="200"/>
      <c r="AN186" s="200"/>
      <c r="AO186" s="200"/>
      <c r="AP186" s="200"/>
      <c r="AQ186" s="200"/>
      <c r="AR186" s="200"/>
      <c r="AS186" s="200"/>
      <c r="AT186" s="200"/>
      <c r="AU186" s="200"/>
      <c r="AV186" s="200"/>
      <c r="AW186" s="200"/>
      <c r="AX186" s="200"/>
      <c r="AY186" s="200"/>
      <c r="AZ186" s="200"/>
      <c r="BA186" s="200"/>
    </row>
    <row r="187" spans="1:53" s="201" customFormat="1" ht="27.75" hidden="1" customHeight="1" x14ac:dyDescent="0.25">
      <c r="A187" s="122"/>
      <c r="B187" s="122"/>
      <c r="C187" s="189"/>
      <c r="D187" s="189"/>
      <c r="E187" s="309"/>
      <c r="F187" s="309"/>
      <c r="G187" s="123"/>
      <c r="H187" s="193"/>
      <c r="I187" s="67"/>
      <c r="J187" s="194"/>
      <c r="K187" s="69">
        <f t="shared" si="186"/>
        <v>0</v>
      </c>
      <c r="L187" s="69">
        <f t="shared" si="187"/>
        <v>0</v>
      </c>
      <c r="M187" s="120"/>
      <c r="N187" s="119"/>
      <c r="O187" s="72">
        <f t="shared" si="188"/>
        <v>0</v>
      </c>
      <c r="P187" s="72">
        <f t="shared" si="189"/>
        <v>0</v>
      </c>
      <c r="Q187" s="120"/>
      <c r="R187" s="495">
        <f t="shared" si="199"/>
        <v>0</v>
      </c>
      <c r="S187" s="196"/>
      <c r="T187" s="196"/>
      <c r="U187" s="196"/>
      <c r="V187" s="196"/>
      <c r="W187" s="196"/>
      <c r="X187" s="196"/>
      <c r="Y187" s="196"/>
      <c r="Z187" s="196"/>
      <c r="AA187" s="196"/>
      <c r="AB187" s="197"/>
      <c r="AC187" s="198"/>
      <c r="AD187" s="199"/>
      <c r="AE187" s="200"/>
      <c r="AF187" s="200"/>
      <c r="AG187" s="200"/>
      <c r="AH187" s="200"/>
      <c r="AI187" s="200"/>
      <c r="AJ187" s="200"/>
      <c r="AK187" s="200"/>
      <c r="AL187" s="200"/>
      <c r="AM187" s="200"/>
      <c r="AN187" s="200"/>
      <c r="AO187" s="200"/>
      <c r="AP187" s="200"/>
      <c r="AQ187" s="200"/>
      <c r="AR187" s="200"/>
      <c r="AS187" s="200"/>
      <c r="AT187" s="200"/>
      <c r="AU187" s="200"/>
      <c r="AV187" s="200"/>
      <c r="AW187" s="200"/>
      <c r="AX187" s="200"/>
      <c r="AY187" s="200"/>
      <c r="AZ187" s="200"/>
      <c r="BA187" s="200"/>
    </row>
    <row r="188" spans="1:53" s="499" customFormat="1" ht="27.75" hidden="1" customHeight="1" x14ac:dyDescent="0.25">
      <c r="A188" s="122"/>
      <c r="B188" s="122"/>
      <c r="C188" s="189"/>
      <c r="D188" s="189"/>
      <c r="E188" s="309"/>
      <c r="F188" s="309"/>
      <c r="G188" s="123"/>
      <c r="H188" s="193"/>
      <c r="I188" s="67"/>
      <c r="J188" s="194"/>
      <c r="K188" s="69">
        <f t="shared" si="186"/>
        <v>0</v>
      </c>
      <c r="L188" s="69">
        <f t="shared" si="187"/>
        <v>0</v>
      </c>
      <c r="M188" s="120"/>
      <c r="N188" s="119"/>
      <c r="O188" s="72">
        <f t="shared" si="188"/>
        <v>0</v>
      </c>
      <c r="P188" s="72">
        <f t="shared" si="189"/>
        <v>0</v>
      </c>
      <c r="Q188" s="120"/>
      <c r="R188" s="495">
        <f t="shared" si="199"/>
        <v>0</v>
      </c>
      <c r="S188" s="196"/>
      <c r="T188" s="196"/>
      <c r="U188" s="196"/>
      <c r="V188" s="196"/>
      <c r="W188" s="196"/>
      <c r="X188" s="196"/>
      <c r="Y188" s="196"/>
      <c r="Z188" s="196"/>
      <c r="AA188" s="196"/>
      <c r="AB188" s="197"/>
      <c r="AC188" s="198"/>
      <c r="AD188" s="497"/>
      <c r="AE188" s="498"/>
      <c r="AF188" s="498"/>
      <c r="AG188" s="498"/>
      <c r="AH188" s="498"/>
      <c r="AI188" s="498"/>
      <c r="AJ188" s="498"/>
      <c r="AK188" s="498"/>
      <c r="AL188" s="498"/>
      <c r="AM188" s="498"/>
      <c r="AN188" s="498"/>
      <c r="AO188" s="498"/>
      <c r="AP188" s="498"/>
      <c r="AQ188" s="498"/>
      <c r="AR188" s="498"/>
      <c r="AS188" s="498"/>
      <c r="AT188" s="498"/>
      <c r="AU188" s="498"/>
      <c r="AV188" s="498"/>
      <c r="AW188" s="498"/>
      <c r="AX188" s="498"/>
      <c r="AY188" s="498"/>
      <c r="AZ188" s="498"/>
      <c r="BA188" s="498"/>
    </row>
    <row r="189" spans="1:53" s="201" customFormat="1" ht="27.75" hidden="1" customHeight="1" x14ac:dyDescent="0.25">
      <c r="A189" s="122"/>
      <c r="B189" s="122"/>
      <c r="C189" s="189"/>
      <c r="D189" s="189"/>
      <c r="E189" s="309"/>
      <c r="F189" s="309"/>
      <c r="G189" s="123"/>
      <c r="H189" s="496"/>
      <c r="I189" s="80"/>
      <c r="J189" s="194"/>
      <c r="K189" s="69">
        <f t="shared" si="186"/>
        <v>0</v>
      </c>
      <c r="L189" s="69">
        <f t="shared" si="187"/>
        <v>0</v>
      </c>
      <c r="M189" s="120"/>
      <c r="N189" s="119"/>
      <c r="O189" s="72">
        <f t="shared" si="188"/>
        <v>0</v>
      </c>
      <c r="P189" s="72">
        <f t="shared" si="189"/>
        <v>0</v>
      </c>
      <c r="Q189" s="120"/>
      <c r="R189" s="495">
        <f t="shared" si="199"/>
        <v>0</v>
      </c>
      <c r="S189" s="196"/>
      <c r="T189" s="196"/>
      <c r="U189" s="196"/>
      <c r="V189" s="196"/>
      <c r="W189" s="196"/>
      <c r="X189" s="196"/>
      <c r="Y189" s="196"/>
      <c r="Z189" s="196"/>
      <c r="AA189" s="196"/>
      <c r="AB189" s="197"/>
      <c r="AC189" s="198"/>
      <c r="AD189" s="199"/>
      <c r="AE189" s="200"/>
      <c r="AF189" s="200"/>
      <c r="AG189" s="200"/>
      <c r="AH189" s="200"/>
      <c r="AI189" s="200"/>
      <c r="AJ189" s="200"/>
      <c r="AK189" s="200"/>
      <c r="AL189" s="200"/>
      <c r="AM189" s="200"/>
      <c r="AN189" s="200"/>
      <c r="AO189" s="200"/>
      <c r="AP189" s="200"/>
      <c r="AQ189" s="200"/>
      <c r="AR189" s="200"/>
      <c r="AS189" s="200"/>
      <c r="AT189" s="200"/>
      <c r="AU189" s="200"/>
      <c r="AV189" s="200"/>
      <c r="AW189" s="200"/>
      <c r="AX189" s="200"/>
      <c r="AY189" s="200"/>
      <c r="AZ189" s="200"/>
      <c r="BA189" s="200"/>
    </row>
    <row r="190" spans="1:53" s="513" customFormat="1" ht="27.75" customHeight="1" thickBot="1" x14ac:dyDescent="0.3">
      <c r="A190" s="500"/>
      <c r="B190" s="500"/>
      <c r="C190" s="501"/>
      <c r="D190" s="501"/>
      <c r="E190" s="502"/>
      <c r="F190" s="502"/>
      <c r="G190" s="503"/>
      <c r="H190" s="504" t="s">
        <v>55</v>
      </c>
      <c r="I190" s="107"/>
      <c r="J190" s="505"/>
      <c r="K190" s="506"/>
      <c r="L190" s="506"/>
      <c r="M190" s="507"/>
      <c r="N190" s="508"/>
      <c r="O190" s="506"/>
      <c r="P190" s="506"/>
      <c r="Q190" s="507"/>
      <c r="R190" s="509">
        <f>SUM(R178:R189)</f>
        <v>0</v>
      </c>
      <c r="S190" s="510">
        <f t="shared" ref="S190:AA190" si="200">SUM(S178:S189)</f>
        <v>0</v>
      </c>
      <c r="T190" s="510">
        <f t="shared" si="200"/>
        <v>0</v>
      </c>
      <c r="U190" s="510">
        <f t="shared" si="200"/>
        <v>0</v>
      </c>
      <c r="V190" s="510">
        <f t="shared" si="200"/>
        <v>0</v>
      </c>
      <c r="W190" s="510">
        <f t="shared" si="200"/>
        <v>0</v>
      </c>
      <c r="X190" s="510">
        <f t="shared" si="200"/>
        <v>0</v>
      </c>
      <c r="Y190" s="510">
        <f t="shared" si="200"/>
        <v>0</v>
      </c>
      <c r="Z190" s="510">
        <f t="shared" si="200"/>
        <v>0</v>
      </c>
      <c r="AA190" s="510">
        <f t="shared" si="200"/>
        <v>0</v>
      </c>
      <c r="AB190" s="511"/>
      <c r="AC190" s="198"/>
      <c r="AD190" s="512">
        <f>R190/1800/0.6</f>
        <v>0</v>
      </c>
      <c r="AE190" s="200"/>
      <c r="AF190" s="200"/>
      <c r="AG190" s="200"/>
      <c r="AH190" s="200"/>
      <c r="AI190" s="200"/>
      <c r="AJ190" s="200"/>
      <c r="AK190" s="200"/>
      <c r="AL190" s="200"/>
      <c r="AM190" s="200"/>
      <c r="AN190" s="200"/>
      <c r="AO190" s="200"/>
      <c r="AP190" s="200"/>
      <c r="AQ190" s="200"/>
      <c r="AR190" s="200"/>
      <c r="AS190" s="200"/>
      <c r="AT190" s="200"/>
      <c r="AU190" s="200"/>
      <c r="AV190" s="200"/>
      <c r="AW190" s="200"/>
      <c r="AX190" s="200"/>
      <c r="AY190" s="200"/>
      <c r="AZ190" s="200"/>
      <c r="BA190" s="200"/>
    </row>
    <row r="191" spans="1:53" s="201" customFormat="1" ht="27.75" customHeight="1" thickTop="1" x14ac:dyDescent="0.25">
      <c r="A191" s="488" t="s">
        <v>739</v>
      </c>
      <c r="B191" s="488" t="s">
        <v>101</v>
      </c>
      <c r="C191" s="489"/>
      <c r="D191" s="489"/>
      <c r="E191" s="514"/>
      <c r="F191" s="514"/>
      <c r="G191" s="515"/>
      <c r="H191" s="516" t="s">
        <v>847</v>
      </c>
      <c r="I191" s="494"/>
      <c r="J191" s="444"/>
      <c r="K191" s="441">
        <f>IF(J191&gt;0, 1, 0)</f>
        <v>0</v>
      </c>
      <c r="L191" s="441">
        <f>J191-K191</f>
        <v>0</v>
      </c>
      <c r="M191" s="445"/>
      <c r="N191" s="440"/>
      <c r="O191" s="441">
        <f>IF(N191&gt;0, 1, 0)</f>
        <v>0</v>
      </c>
      <c r="P191" s="441">
        <f>N191-O191</f>
        <v>0</v>
      </c>
      <c r="Q191" s="446"/>
      <c r="R191" s="121">
        <f t="shared" ref="R191:R193" si="201">(K191*M191*$R$4)+(L191*M191*$R$5)+(O191*Q191*$R$6)+(P191*Q191*$R$7)</f>
        <v>0</v>
      </c>
      <c r="S191" s="196">
        <f t="shared" ref="S191:S193" si="202">J191*M191*$S$4</f>
        <v>0</v>
      </c>
      <c r="T191" s="196">
        <f t="shared" ref="T191:T193" si="203">K191*M191*$T$4</f>
        <v>0</v>
      </c>
      <c r="U191" s="196">
        <f t="shared" ref="U191:U193" si="204">J191*M191*$U$4</f>
        <v>0</v>
      </c>
      <c r="V191" s="196">
        <f t="shared" ref="V191:V193" si="205">N191*Q191*$V$6</f>
        <v>0</v>
      </c>
      <c r="W191" s="196">
        <f t="shared" ref="W191:W193" si="206">O191*Q191*$W$6</f>
        <v>0</v>
      </c>
      <c r="X191" s="196">
        <f t="shared" ref="X191:X193" si="207">N191*Q191*$X$6</f>
        <v>0</v>
      </c>
      <c r="Y191" s="196">
        <f t="shared" ref="Y191:AA193" si="208">S191+V191</f>
        <v>0</v>
      </c>
      <c r="Z191" s="196">
        <f t="shared" si="208"/>
        <v>0</v>
      </c>
      <c r="AA191" s="196">
        <f t="shared" si="208"/>
        <v>0</v>
      </c>
      <c r="AB191" s="197"/>
      <c r="AC191" s="198">
        <f t="shared" ref="AC191:AC193" si="209">R191-Y191-Z191-AA191</f>
        <v>0</v>
      </c>
      <c r="AD191" s="199"/>
      <c r="AE191" s="200"/>
      <c r="AF191" s="200"/>
      <c r="AG191" s="200"/>
      <c r="AH191" s="200"/>
      <c r="AI191" s="200"/>
      <c r="AJ191" s="200"/>
      <c r="AK191" s="200"/>
      <c r="AL191" s="200"/>
      <c r="AM191" s="200"/>
      <c r="AN191" s="200"/>
      <c r="AO191" s="200"/>
      <c r="AP191" s="200"/>
      <c r="AQ191" s="200"/>
      <c r="AR191" s="200"/>
      <c r="AS191" s="200"/>
      <c r="AT191" s="200"/>
      <c r="AU191" s="200"/>
      <c r="AV191" s="200"/>
      <c r="AW191" s="200"/>
      <c r="AX191" s="200"/>
      <c r="AY191" s="200"/>
      <c r="AZ191" s="200"/>
      <c r="BA191" s="200"/>
    </row>
    <row r="192" spans="1:53" s="332" customFormat="1" ht="27.75" hidden="1" customHeight="1" x14ac:dyDescent="0.25">
      <c r="A192" s="116"/>
      <c r="B192" s="116"/>
      <c r="C192" s="48"/>
      <c r="D192" s="48"/>
      <c r="E192" s="81"/>
      <c r="F192" s="81"/>
      <c r="G192" s="123"/>
      <c r="H192" s="53"/>
      <c r="I192" s="67"/>
      <c r="J192" s="68"/>
      <c r="K192" s="69">
        <f t="shared" ref="K192:K202" si="210">IF(J192&gt;0, 1, 0)</f>
        <v>0</v>
      </c>
      <c r="L192" s="69">
        <f t="shared" ref="L192:L202" si="211">J192-K192</f>
        <v>0</v>
      </c>
      <c r="M192" s="70"/>
      <c r="N192" s="71"/>
      <c r="O192" s="72">
        <f t="shared" ref="O192:O202" si="212">IF(N192&gt;0, 1, 0)</f>
        <v>0</v>
      </c>
      <c r="P192" s="72">
        <f t="shared" ref="P192:P202" si="213">N192-O192</f>
        <v>0</v>
      </c>
      <c r="Q192" s="70"/>
      <c r="R192" s="59">
        <f t="shared" si="201"/>
        <v>0</v>
      </c>
      <c r="S192" s="60">
        <f t="shared" si="202"/>
        <v>0</v>
      </c>
      <c r="T192" s="60">
        <f t="shared" si="203"/>
        <v>0</v>
      </c>
      <c r="U192" s="60">
        <f t="shared" si="204"/>
        <v>0</v>
      </c>
      <c r="V192" s="60">
        <f t="shared" si="205"/>
        <v>0</v>
      </c>
      <c r="W192" s="60">
        <f t="shared" si="206"/>
        <v>0</v>
      </c>
      <c r="X192" s="60">
        <f t="shared" si="207"/>
        <v>0</v>
      </c>
      <c r="Y192" s="60">
        <f t="shared" si="208"/>
        <v>0</v>
      </c>
      <c r="Z192" s="60">
        <f t="shared" si="208"/>
        <v>0</v>
      </c>
      <c r="AA192" s="60">
        <f t="shared" si="208"/>
        <v>0</v>
      </c>
      <c r="AB192" s="463"/>
      <c r="AC192" s="456">
        <f t="shared" si="209"/>
        <v>0</v>
      </c>
      <c r="AD192" s="78"/>
      <c r="AE192" s="154"/>
      <c r="AF192" s="154"/>
      <c r="AG192" s="154"/>
      <c r="AH192" s="154"/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54"/>
    </row>
    <row r="193" spans="1:53" s="332" customFormat="1" ht="27.75" hidden="1" customHeight="1" x14ac:dyDescent="0.25">
      <c r="A193" s="116"/>
      <c r="B193" s="116"/>
      <c r="C193" s="48"/>
      <c r="D193" s="48"/>
      <c r="E193" s="81"/>
      <c r="F193" s="81"/>
      <c r="G193" s="123"/>
      <c r="H193" s="53"/>
      <c r="I193" s="67"/>
      <c r="J193" s="68"/>
      <c r="K193" s="69">
        <f t="shared" si="210"/>
        <v>0</v>
      </c>
      <c r="L193" s="69">
        <f t="shared" si="211"/>
        <v>0</v>
      </c>
      <c r="M193" s="70"/>
      <c r="N193" s="71"/>
      <c r="O193" s="72">
        <f t="shared" si="212"/>
        <v>0</v>
      </c>
      <c r="P193" s="72">
        <f t="shared" si="213"/>
        <v>0</v>
      </c>
      <c r="Q193" s="70"/>
      <c r="R193" s="59">
        <f t="shared" si="201"/>
        <v>0</v>
      </c>
      <c r="S193" s="60">
        <f t="shared" si="202"/>
        <v>0</v>
      </c>
      <c r="T193" s="60">
        <f t="shared" si="203"/>
        <v>0</v>
      </c>
      <c r="U193" s="60">
        <f t="shared" si="204"/>
        <v>0</v>
      </c>
      <c r="V193" s="60">
        <f t="shared" si="205"/>
        <v>0</v>
      </c>
      <c r="W193" s="60">
        <f t="shared" si="206"/>
        <v>0</v>
      </c>
      <c r="X193" s="60">
        <f t="shared" si="207"/>
        <v>0</v>
      </c>
      <c r="Y193" s="60">
        <f t="shared" si="208"/>
        <v>0</v>
      </c>
      <c r="Z193" s="60">
        <f t="shared" si="208"/>
        <v>0</v>
      </c>
      <c r="AA193" s="60">
        <f t="shared" si="208"/>
        <v>0</v>
      </c>
      <c r="AB193" s="463"/>
      <c r="AC193" s="456">
        <f t="shared" si="209"/>
        <v>0</v>
      </c>
      <c r="AD193" s="78"/>
      <c r="AE193" s="154"/>
      <c r="AF193" s="154"/>
      <c r="AG193" s="154"/>
      <c r="AH193" s="154"/>
      <c r="AI193" s="154"/>
      <c r="AJ193" s="154"/>
      <c r="AK193" s="154"/>
      <c r="AL193" s="154"/>
      <c r="AM193" s="154"/>
      <c r="AN193" s="154"/>
      <c r="AO193" s="154"/>
      <c r="AP193" s="154"/>
      <c r="AQ193" s="154"/>
      <c r="AR193" s="154"/>
      <c r="AS193" s="154"/>
      <c r="AT193" s="154"/>
      <c r="AU193" s="154"/>
      <c r="AV193" s="154"/>
      <c r="AW193" s="154"/>
      <c r="AX193" s="154"/>
      <c r="AY193" s="154"/>
      <c r="AZ193" s="154"/>
      <c r="BA193" s="154"/>
    </row>
    <row r="194" spans="1:53" s="332" customFormat="1" ht="27.75" hidden="1" customHeight="1" x14ac:dyDescent="0.25">
      <c r="A194" s="116"/>
      <c r="B194" s="116"/>
      <c r="C194" s="48"/>
      <c r="D194" s="48"/>
      <c r="E194" s="81"/>
      <c r="F194" s="81"/>
      <c r="G194" s="123"/>
      <c r="H194" s="53"/>
      <c r="I194" s="67"/>
      <c r="J194" s="68"/>
      <c r="K194" s="69">
        <f t="shared" si="210"/>
        <v>0</v>
      </c>
      <c r="L194" s="69">
        <f t="shared" si="211"/>
        <v>0</v>
      </c>
      <c r="M194" s="70"/>
      <c r="N194" s="71"/>
      <c r="O194" s="72">
        <f t="shared" si="212"/>
        <v>0</v>
      </c>
      <c r="P194" s="72">
        <f t="shared" si="213"/>
        <v>0</v>
      </c>
      <c r="Q194" s="70"/>
      <c r="R194" s="124">
        <f t="shared" ref="R194:R202" si="214">(K194*M194*$R$3)+(L194*M194*$R$6)+(O194*Q194*$R$7)+(P194*Q194*$R$8)</f>
        <v>0</v>
      </c>
      <c r="S194" s="60"/>
      <c r="T194" s="60"/>
      <c r="U194" s="60"/>
      <c r="V194" s="60"/>
      <c r="W194" s="60"/>
      <c r="X194" s="60"/>
      <c r="Y194" s="60"/>
      <c r="Z194" s="60"/>
      <c r="AA194" s="60"/>
      <c r="AB194" s="463"/>
      <c r="AC194" s="456"/>
      <c r="AD194" s="78"/>
      <c r="AE194" s="154"/>
      <c r="AF194" s="154"/>
      <c r="AG194" s="154"/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54"/>
    </row>
    <row r="195" spans="1:53" s="332" customFormat="1" ht="27.75" hidden="1" customHeight="1" x14ac:dyDescent="0.25">
      <c r="A195" s="116"/>
      <c r="B195" s="116"/>
      <c r="C195" s="48"/>
      <c r="D195" s="48"/>
      <c r="E195" s="81"/>
      <c r="F195" s="81"/>
      <c r="G195" s="82"/>
      <c r="H195" s="53"/>
      <c r="I195" s="67"/>
      <c r="J195" s="68"/>
      <c r="K195" s="69">
        <f t="shared" si="210"/>
        <v>0</v>
      </c>
      <c r="L195" s="69">
        <f t="shared" si="211"/>
        <v>0</v>
      </c>
      <c r="M195" s="70"/>
      <c r="N195" s="71"/>
      <c r="O195" s="72">
        <f t="shared" si="212"/>
        <v>0</v>
      </c>
      <c r="P195" s="72">
        <f t="shared" si="213"/>
        <v>0</v>
      </c>
      <c r="Q195" s="70"/>
      <c r="R195" s="124">
        <f t="shared" si="214"/>
        <v>0</v>
      </c>
      <c r="S195" s="60"/>
      <c r="T195" s="60"/>
      <c r="U195" s="60"/>
      <c r="V195" s="60"/>
      <c r="W195" s="60"/>
      <c r="X195" s="60"/>
      <c r="Y195" s="60"/>
      <c r="Z195" s="60"/>
      <c r="AA195" s="60"/>
      <c r="AB195" s="463"/>
      <c r="AC195" s="456"/>
      <c r="AD195" s="78"/>
      <c r="AE195" s="154"/>
      <c r="AF195" s="154"/>
      <c r="AG195" s="154"/>
      <c r="AH195" s="154"/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4"/>
      <c r="AU195" s="154"/>
      <c r="AV195" s="154"/>
      <c r="AW195" s="154"/>
      <c r="AX195" s="154"/>
      <c r="AY195" s="154"/>
      <c r="AZ195" s="154"/>
      <c r="BA195" s="154"/>
    </row>
    <row r="196" spans="1:53" s="332" customFormat="1" ht="27.75" hidden="1" customHeight="1" x14ac:dyDescent="0.25">
      <c r="A196" s="116"/>
      <c r="B196" s="116"/>
      <c r="C196" s="48"/>
      <c r="D196" s="48"/>
      <c r="E196" s="81"/>
      <c r="F196" s="81"/>
      <c r="G196" s="82"/>
      <c r="H196" s="53"/>
      <c r="I196" s="67"/>
      <c r="J196" s="68"/>
      <c r="K196" s="69">
        <f t="shared" si="210"/>
        <v>0</v>
      </c>
      <c r="L196" s="69">
        <f t="shared" si="211"/>
        <v>0</v>
      </c>
      <c r="M196" s="70"/>
      <c r="N196" s="71"/>
      <c r="O196" s="72">
        <f t="shared" si="212"/>
        <v>0</v>
      </c>
      <c r="P196" s="72">
        <f t="shared" si="213"/>
        <v>0</v>
      </c>
      <c r="Q196" s="70"/>
      <c r="R196" s="124">
        <f t="shared" si="214"/>
        <v>0</v>
      </c>
      <c r="S196" s="60"/>
      <c r="T196" s="60"/>
      <c r="U196" s="60"/>
      <c r="V196" s="60"/>
      <c r="W196" s="60"/>
      <c r="X196" s="60"/>
      <c r="Y196" s="60"/>
      <c r="Z196" s="60"/>
      <c r="AA196" s="60"/>
      <c r="AB196" s="463"/>
      <c r="AC196" s="456"/>
      <c r="AD196" s="78"/>
      <c r="AE196" s="154"/>
      <c r="AF196" s="154"/>
      <c r="AG196" s="154"/>
      <c r="AH196" s="154"/>
      <c r="AI196" s="154"/>
      <c r="AJ196" s="154"/>
      <c r="AK196" s="154"/>
      <c r="AL196" s="154"/>
      <c r="AM196" s="154"/>
      <c r="AN196" s="154"/>
      <c r="AO196" s="154"/>
      <c r="AP196" s="154"/>
      <c r="AQ196" s="154"/>
      <c r="AR196" s="154"/>
      <c r="AS196" s="154"/>
      <c r="AT196" s="154"/>
      <c r="AU196" s="154"/>
      <c r="AV196" s="154"/>
      <c r="AW196" s="154"/>
      <c r="AX196" s="154"/>
      <c r="AY196" s="154"/>
      <c r="AZ196" s="154"/>
      <c r="BA196" s="154"/>
    </row>
    <row r="197" spans="1:53" s="332" customFormat="1" ht="27.75" hidden="1" customHeight="1" x14ac:dyDescent="0.25">
      <c r="A197" s="116"/>
      <c r="B197" s="116"/>
      <c r="C197" s="48"/>
      <c r="D197" s="48"/>
      <c r="E197" s="81"/>
      <c r="F197" s="81"/>
      <c r="G197" s="82"/>
      <c r="H197" s="53"/>
      <c r="I197" s="67"/>
      <c r="J197" s="68"/>
      <c r="K197" s="69">
        <f t="shared" si="210"/>
        <v>0</v>
      </c>
      <c r="L197" s="69">
        <f t="shared" si="211"/>
        <v>0</v>
      </c>
      <c r="M197" s="70"/>
      <c r="N197" s="71"/>
      <c r="O197" s="72">
        <f t="shared" si="212"/>
        <v>0</v>
      </c>
      <c r="P197" s="72">
        <f t="shared" si="213"/>
        <v>0</v>
      </c>
      <c r="Q197" s="70"/>
      <c r="R197" s="124">
        <f t="shared" si="214"/>
        <v>0</v>
      </c>
      <c r="S197" s="60"/>
      <c r="T197" s="60"/>
      <c r="U197" s="60"/>
      <c r="V197" s="60"/>
      <c r="W197" s="60"/>
      <c r="X197" s="60"/>
      <c r="Y197" s="60"/>
      <c r="Z197" s="60"/>
      <c r="AA197" s="60"/>
      <c r="AB197" s="463"/>
      <c r="AC197" s="456"/>
      <c r="AD197" s="78"/>
      <c r="AE197" s="154"/>
      <c r="AF197" s="154"/>
      <c r="AG197" s="154"/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4"/>
      <c r="AU197" s="154"/>
      <c r="AV197" s="154"/>
      <c r="AW197" s="154"/>
      <c r="AX197" s="154"/>
      <c r="AY197" s="154"/>
      <c r="AZ197" s="154"/>
      <c r="BA197" s="154"/>
    </row>
    <row r="198" spans="1:53" s="332" customFormat="1" ht="27.75" hidden="1" customHeight="1" x14ac:dyDescent="0.25">
      <c r="A198" s="116"/>
      <c r="B198" s="116"/>
      <c r="C198" s="48"/>
      <c r="D198" s="48"/>
      <c r="E198" s="81"/>
      <c r="F198" s="81"/>
      <c r="G198" s="82"/>
      <c r="H198" s="118"/>
      <c r="I198" s="80"/>
      <c r="J198" s="68"/>
      <c r="K198" s="69">
        <f t="shared" si="210"/>
        <v>0</v>
      </c>
      <c r="L198" s="69">
        <f t="shared" si="211"/>
        <v>0</v>
      </c>
      <c r="M198" s="70"/>
      <c r="N198" s="71"/>
      <c r="O198" s="72">
        <f t="shared" si="212"/>
        <v>0</v>
      </c>
      <c r="P198" s="72">
        <f t="shared" si="213"/>
        <v>0</v>
      </c>
      <c r="Q198" s="70"/>
      <c r="R198" s="124">
        <f t="shared" si="214"/>
        <v>0</v>
      </c>
      <c r="S198" s="60"/>
      <c r="T198" s="60"/>
      <c r="U198" s="60"/>
      <c r="V198" s="60"/>
      <c r="W198" s="60"/>
      <c r="X198" s="60"/>
      <c r="Y198" s="60"/>
      <c r="Z198" s="60"/>
      <c r="AA198" s="60"/>
      <c r="AB198" s="463"/>
      <c r="AC198" s="456"/>
      <c r="AD198" s="78"/>
      <c r="AE198" s="154"/>
      <c r="AF198" s="154"/>
      <c r="AG198" s="154"/>
      <c r="AH198" s="154"/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4"/>
      <c r="AU198" s="154"/>
      <c r="AV198" s="154"/>
      <c r="AW198" s="154"/>
      <c r="AX198" s="154"/>
      <c r="AY198" s="154"/>
      <c r="AZ198" s="154"/>
      <c r="BA198" s="154"/>
    </row>
    <row r="199" spans="1:53" s="332" customFormat="1" ht="27.75" hidden="1" customHeight="1" x14ac:dyDescent="0.25">
      <c r="A199" s="116"/>
      <c r="B199" s="116"/>
      <c r="C199" s="48"/>
      <c r="D199" s="48"/>
      <c r="E199" s="81"/>
      <c r="F199" s="81"/>
      <c r="G199" s="82"/>
      <c r="H199" s="53"/>
      <c r="I199" s="67"/>
      <c r="J199" s="68"/>
      <c r="K199" s="69">
        <f t="shared" si="210"/>
        <v>0</v>
      </c>
      <c r="L199" s="69">
        <f t="shared" si="211"/>
        <v>0</v>
      </c>
      <c r="M199" s="70"/>
      <c r="N199" s="71"/>
      <c r="O199" s="72">
        <f t="shared" si="212"/>
        <v>0</v>
      </c>
      <c r="P199" s="72">
        <f t="shared" si="213"/>
        <v>0</v>
      </c>
      <c r="Q199" s="70"/>
      <c r="R199" s="124">
        <f t="shared" si="214"/>
        <v>0</v>
      </c>
      <c r="S199" s="60"/>
      <c r="T199" s="60"/>
      <c r="U199" s="60"/>
      <c r="V199" s="60"/>
      <c r="W199" s="60"/>
      <c r="X199" s="60"/>
      <c r="Y199" s="60"/>
      <c r="Z199" s="60"/>
      <c r="AA199" s="60"/>
      <c r="AB199" s="463"/>
      <c r="AC199" s="456"/>
      <c r="AD199" s="78"/>
      <c r="AE199" s="154"/>
      <c r="AF199" s="154"/>
      <c r="AG199" s="154"/>
      <c r="AH199" s="154"/>
      <c r="AI199" s="154"/>
      <c r="AJ199" s="154"/>
      <c r="AK199" s="154"/>
      <c r="AL199" s="154"/>
      <c r="AM199" s="154"/>
      <c r="AN199" s="154"/>
      <c r="AO199" s="154"/>
      <c r="AP199" s="154"/>
      <c r="AQ199" s="154"/>
      <c r="AR199" s="154"/>
      <c r="AS199" s="154"/>
      <c r="AT199" s="154"/>
      <c r="AU199" s="154"/>
      <c r="AV199" s="154"/>
      <c r="AW199" s="154"/>
      <c r="AX199" s="154"/>
      <c r="AY199" s="154"/>
      <c r="AZ199" s="154"/>
      <c r="BA199" s="154"/>
    </row>
    <row r="200" spans="1:53" s="332" customFormat="1" ht="27.75" hidden="1" customHeight="1" x14ac:dyDescent="0.25">
      <c r="A200" s="116"/>
      <c r="B200" s="116"/>
      <c r="C200" s="48"/>
      <c r="D200" s="48"/>
      <c r="E200" s="81"/>
      <c r="F200" s="81"/>
      <c r="G200" s="82"/>
      <c r="H200" s="53"/>
      <c r="I200" s="67"/>
      <c r="J200" s="68"/>
      <c r="K200" s="69">
        <f t="shared" si="210"/>
        <v>0</v>
      </c>
      <c r="L200" s="69">
        <f t="shared" si="211"/>
        <v>0</v>
      </c>
      <c r="M200" s="70"/>
      <c r="N200" s="71"/>
      <c r="O200" s="72">
        <f t="shared" si="212"/>
        <v>0</v>
      </c>
      <c r="P200" s="72">
        <f t="shared" si="213"/>
        <v>0</v>
      </c>
      <c r="Q200" s="70"/>
      <c r="R200" s="124">
        <f t="shared" si="214"/>
        <v>0</v>
      </c>
      <c r="S200" s="60"/>
      <c r="T200" s="60"/>
      <c r="U200" s="60"/>
      <c r="V200" s="60"/>
      <c r="W200" s="60"/>
      <c r="X200" s="60"/>
      <c r="Y200" s="60"/>
      <c r="Z200" s="60"/>
      <c r="AA200" s="60"/>
      <c r="AB200" s="463"/>
      <c r="AC200" s="456"/>
      <c r="AD200" s="78"/>
      <c r="AE200" s="154"/>
      <c r="AF200" s="154"/>
      <c r="AG200" s="154"/>
      <c r="AH200" s="154"/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54"/>
    </row>
    <row r="201" spans="1:53" s="85" customFormat="1" ht="27.75" hidden="1" customHeight="1" x14ac:dyDescent="0.25">
      <c r="A201" s="116"/>
      <c r="B201" s="116"/>
      <c r="C201" s="48"/>
      <c r="D201" s="48"/>
      <c r="E201" s="81"/>
      <c r="F201" s="81"/>
      <c r="G201" s="82"/>
      <c r="H201" s="53"/>
      <c r="I201" s="67"/>
      <c r="J201" s="68"/>
      <c r="K201" s="69">
        <f t="shared" si="210"/>
        <v>0</v>
      </c>
      <c r="L201" s="69">
        <f t="shared" si="211"/>
        <v>0</v>
      </c>
      <c r="M201" s="70"/>
      <c r="N201" s="71"/>
      <c r="O201" s="72">
        <f t="shared" si="212"/>
        <v>0</v>
      </c>
      <c r="P201" s="72">
        <f t="shared" si="213"/>
        <v>0</v>
      </c>
      <c r="Q201" s="70"/>
      <c r="R201" s="124">
        <f t="shared" si="214"/>
        <v>0</v>
      </c>
      <c r="S201" s="60"/>
      <c r="T201" s="60"/>
      <c r="U201" s="60"/>
      <c r="V201" s="60"/>
      <c r="W201" s="60"/>
      <c r="X201" s="60"/>
      <c r="Y201" s="60"/>
      <c r="Z201" s="60"/>
      <c r="AA201" s="60"/>
      <c r="AB201" s="463"/>
      <c r="AC201" s="456"/>
      <c r="AD201" s="83"/>
      <c r="AE201" s="84"/>
      <c r="AF201" s="84"/>
      <c r="AG201" s="84"/>
      <c r="AH201" s="84"/>
      <c r="AI201" s="84"/>
      <c r="AJ201" s="84"/>
      <c r="AK201" s="84"/>
      <c r="AL201" s="84"/>
      <c r="AM201" s="84"/>
      <c r="AN201" s="84"/>
      <c r="AO201" s="84"/>
      <c r="AP201" s="84"/>
      <c r="AQ201" s="84"/>
      <c r="AR201" s="84"/>
      <c r="AS201" s="84"/>
      <c r="AT201" s="84"/>
      <c r="AU201" s="84"/>
      <c r="AV201" s="84"/>
      <c r="AW201" s="84"/>
      <c r="AX201" s="84"/>
      <c r="AY201" s="84"/>
      <c r="AZ201" s="84"/>
      <c r="BA201" s="84"/>
    </row>
    <row r="202" spans="1:53" s="332" customFormat="1" ht="27.75" hidden="1" customHeight="1" x14ac:dyDescent="0.25">
      <c r="A202" s="116"/>
      <c r="B202" s="116"/>
      <c r="C202" s="48"/>
      <c r="D202" s="48"/>
      <c r="E202" s="81"/>
      <c r="F202" s="81"/>
      <c r="G202" s="82"/>
      <c r="H202" s="118"/>
      <c r="I202" s="80"/>
      <c r="J202" s="68"/>
      <c r="K202" s="69">
        <f t="shared" si="210"/>
        <v>0</v>
      </c>
      <c r="L202" s="69">
        <f t="shared" si="211"/>
        <v>0</v>
      </c>
      <c r="M202" s="70"/>
      <c r="N202" s="71"/>
      <c r="O202" s="72">
        <f t="shared" si="212"/>
        <v>0</v>
      </c>
      <c r="P202" s="72">
        <f t="shared" si="213"/>
        <v>0</v>
      </c>
      <c r="Q202" s="70"/>
      <c r="R202" s="124">
        <f t="shared" si="214"/>
        <v>0</v>
      </c>
      <c r="S202" s="60"/>
      <c r="T202" s="60"/>
      <c r="U202" s="60"/>
      <c r="V202" s="60"/>
      <c r="W202" s="60"/>
      <c r="X202" s="60"/>
      <c r="Y202" s="60"/>
      <c r="Z202" s="60"/>
      <c r="AA202" s="60"/>
      <c r="AB202" s="463"/>
      <c r="AC202" s="456"/>
      <c r="AD202" s="78"/>
      <c r="AE202" s="154"/>
      <c r="AF202" s="154"/>
      <c r="AG202" s="154"/>
      <c r="AH202" s="154"/>
      <c r="AI202" s="154"/>
      <c r="AJ202" s="154"/>
      <c r="AK202" s="154"/>
      <c r="AL202" s="154"/>
      <c r="AM202" s="154"/>
      <c r="AN202" s="154"/>
      <c r="AO202" s="154"/>
      <c r="AP202" s="154"/>
      <c r="AQ202" s="154"/>
      <c r="AR202" s="154"/>
      <c r="AS202" s="154"/>
      <c r="AT202" s="154"/>
      <c r="AU202" s="154"/>
      <c r="AV202" s="154"/>
      <c r="AW202" s="154"/>
      <c r="AX202" s="154"/>
      <c r="AY202" s="154"/>
      <c r="AZ202" s="154"/>
      <c r="BA202" s="154"/>
    </row>
    <row r="203" spans="1:53" s="388" customFormat="1" ht="27.75" customHeight="1" thickBot="1" x14ac:dyDescent="0.3">
      <c r="A203" s="102"/>
      <c r="B203" s="102"/>
      <c r="C203" s="103"/>
      <c r="D203" s="103"/>
      <c r="E203" s="104"/>
      <c r="F203" s="104"/>
      <c r="G203" s="105"/>
      <c r="H203" s="106" t="s">
        <v>55</v>
      </c>
      <c r="I203" s="107"/>
      <c r="J203" s="108"/>
      <c r="K203" s="109"/>
      <c r="L203" s="109"/>
      <c r="M203" s="110"/>
      <c r="N203" s="111"/>
      <c r="O203" s="109"/>
      <c r="P203" s="109"/>
      <c r="Q203" s="110"/>
      <c r="R203" s="112">
        <f>SUM(R191:R202)</f>
        <v>0</v>
      </c>
      <c r="S203" s="113">
        <f>SUM(S191:S202)</f>
        <v>0</v>
      </c>
      <c r="T203" s="113">
        <f t="shared" ref="T203:AA203" si="215">SUM(T191:T202)</f>
        <v>0</v>
      </c>
      <c r="U203" s="113">
        <f t="shared" si="215"/>
        <v>0</v>
      </c>
      <c r="V203" s="113">
        <f t="shared" si="215"/>
        <v>0</v>
      </c>
      <c r="W203" s="113">
        <f t="shared" si="215"/>
        <v>0</v>
      </c>
      <c r="X203" s="113">
        <f t="shared" si="215"/>
        <v>0</v>
      </c>
      <c r="Y203" s="113">
        <f t="shared" si="215"/>
        <v>0</v>
      </c>
      <c r="Z203" s="113">
        <f t="shared" si="215"/>
        <v>0</v>
      </c>
      <c r="AA203" s="113">
        <f t="shared" si="215"/>
        <v>0</v>
      </c>
      <c r="AB203" s="472"/>
      <c r="AC203" s="456"/>
      <c r="AD203" s="473">
        <f>R203/1800/0.6</f>
        <v>0</v>
      </c>
      <c r="AE203" s="154"/>
      <c r="AF203" s="154"/>
      <c r="AG203" s="154"/>
      <c r="AH203" s="154"/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54"/>
    </row>
    <row r="204" spans="1:53" s="332" customFormat="1" ht="27.75" hidden="1" customHeight="1" thickTop="1" x14ac:dyDescent="0.25">
      <c r="A204" s="116"/>
      <c r="B204" s="116"/>
      <c r="C204" s="48"/>
      <c r="D204" s="48"/>
      <c r="E204" s="422"/>
      <c r="F204" s="423"/>
      <c r="G204" s="424"/>
      <c r="H204" s="425"/>
      <c r="I204" s="415"/>
      <c r="J204" s="68"/>
      <c r="K204" s="69">
        <f>IF(J204&gt;0, 1, 0)</f>
        <v>0</v>
      </c>
      <c r="L204" s="69">
        <f>J204-K204</f>
        <v>0</v>
      </c>
      <c r="M204" s="70"/>
      <c r="N204" s="71"/>
      <c r="O204" s="72">
        <f>IF(N204&gt;0, 1, 0)</f>
        <v>0</v>
      </c>
      <c r="P204" s="72">
        <f>N204-O204</f>
        <v>0</v>
      </c>
      <c r="Q204" s="416"/>
      <c r="R204" s="124">
        <f>(K204*M204*$R$3)+(L204*M204*$R$6)+(O204*Q204*$R$7)+(P204*Q204*$R$8)</f>
        <v>0</v>
      </c>
      <c r="S204" s="125">
        <f t="shared" ref="S204:AA215" si="216">(L204*N204*$R$3)+(M204*N204*$R$6)+(P204*R204*$R$7)+(Q204*R204*$R$8)</f>
        <v>0</v>
      </c>
      <c r="T204" s="125">
        <f t="shared" si="216"/>
        <v>0</v>
      </c>
      <c r="U204" s="125">
        <f t="shared" si="216"/>
        <v>0</v>
      </c>
      <c r="V204" s="125">
        <f t="shared" si="216"/>
        <v>0</v>
      </c>
      <c r="W204" s="125">
        <f t="shared" si="216"/>
        <v>0</v>
      </c>
      <c r="X204" s="125">
        <f t="shared" si="216"/>
        <v>0</v>
      </c>
      <c r="Y204" s="125">
        <f t="shared" si="216"/>
        <v>0</v>
      </c>
      <c r="Z204" s="125">
        <f t="shared" si="216"/>
        <v>0</v>
      </c>
      <c r="AA204" s="125">
        <f t="shared" si="216"/>
        <v>0</v>
      </c>
      <c r="AB204" s="463"/>
      <c r="AC204" s="456"/>
      <c r="AD204" s="78"/>
      <c r="AE204" s="154"/>
      <c r="AF204" s="154"/>
      <c r="AG204" s="154"/>
      <c r="AH204" s="154"/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4"/>
      <c r="AU204" s="154"/>
      <c r="AV204" s="154"/>
      <c r="AW204" s="154"/>
      <c r="AX204" s="154"/>
      <c r="AY204" s="154"/>
      <c r="AZ204" s="154"/>
      <c r="BA204" s="154"/>
    </row>
    <row r="205" spans="1:53" s="332" customFormat="1" ht="27.75" hidden="1" customHeight="1" x14ac:dyDescent="0.25">
      <c r="A205" s="116"/>
      <c r="B205" s="116"/>
      <c r="C205" s="48"/>
      <c r="D205" s="48"/>
      <c r="E205" s="81"/>
      <c r="F205" s="81"/>
      <c r="G205" s="123"/>
      <c r="H205" s="53"/>
      <c r="I205" s="67"/>
      <c r="J205" s="68"/>
      <c r="K205" s="69">
        <f t="shared" ref="K205:K215" si="217">IF(J205&gt;0, 1, 0)</f>
        <v>0</v>
      </c>
      <c r="L205" s="69">
        <f t="shared" ref="L205:L215" si="218">J205-K205</f>
        <v>0</v>
      </c>
      <c r="M205" s="70"/>
      <c r="N205" s="71"/>
      <c r="O205" s="72">
        <f t="shared" ref="O205:O215" si="219">IF(N205&gt;0, 1, 0)</f>
        <v>0</v>
      </c>
      <c r="P205" s="72">
        <f t="shared" ref="P205:P215" si="220">N205-O205</f>
        <v>0</v>
      </c>
      <c r="Q205" s="70"/>
      <c r="R205" s="124">
        <f t="shared" ref="R205:R215" si="221">(K205*M205*$R$3)+(L205*M205*$R$6)+(O205*Q205*$R$7)+(P205*Q205*$R$8)</f>
        <v>0</v>
      </c>
      <c r="S205" s="125">
        <f t="shared" si="216"/>
        <v>0</v>
      </c>
      <c r="T205" s="125">
        <f t="shared" si="216"/>
        <v>0</v>
      </c>
      <c r="U205" s="125">
        <f t="shared" si="216"/>
        <v>0</v>
      </c>
      <c r="V205" s="125">
        <f t="shared" si="216"/>
        <v>0</v>
      </c>
      <c r="W205" s="125">
        <f t="shared" si="216"/>
        <v>0</v>
      </c>
      <c r="X205" s="125">
        <f t="shared" si="216"/>
        <v>0</v>
      </c>
      <c r="Y205" s="125">
        <f t="shared" si="216"/>
        <v>0</v>
      </c>
      <c r="Z205" s="125">
        <f t="shared" si="216"/>
        <v>0</v>
      </c>
      <c r="AA205" s="125">
        <f t="shared" si="216"/>
        <v>0</v>
      </c>
      <c r="AB205" s="463"/>
      <c r="AC205" s="456"/>
      <c r="AD205" s="78"/>
      <c r="AE205" s="154"/>
      <c r="AF205" s="154"/>
      <c r="AG205" s="154"/>
      <c r="AH205" s="154"/>
      <c r="AI205" s="154"/>
      <c r="AJ205" s="154"/>
      <c r="AK205" s="154"/>
      <c r="AL205" s="154"/>
      <c r="AM205" s="154"/>
      <c r="AN205" s="154"/>
      <c r="AO205" s="154"/>
      <c r="AP205" s="154"/>
      <c r="AQ205" s="154"/>
      <c r="AR205" s="154"/>
      <c r="AS205" s="154"/>
      <c r="AT205" s="154"/>
      <c r="AU205" s="154"/>
      <c r="AV205" s="154"/>
      <c r="AW205" s="154"/>
      <c r="AX205" s="154"/>
      <c r="AY205" s="154"/>
      <c r="AZ205" s="154"/>
      <c r="BA205" s="154"/>
    </row>
    <row r="206" spans="1:53" s="332" customFormat="1" ht="27.75" hidden="1" customHeight="1" x14ac:dyDescent="0.25">
      <c r="A206" s="116"/>
      <c r="B206" s="116"/>
      <c r="C206" s="48"/>
      <c r="D206" s="48"/>
      <c r="E206" s="81"/>
      <c r="F206" s="81"/>
      <c r="G206" s="123"/>
      <c r="H206" s="53"/>
      <c r="I206" s="67"/>
      <c r="J206" s="68"/>
      <c r="K206" s="69">
        <f t="shared" si="217"/>
        <v>0</v>
      </c>
      <c r="L206" s="69">
        <f t="shared" si="218"/>
        <v>0</v>
      </c>
      <c r="M206" s="70"/>
      <c r="N206" s="71"/>
      <c r="O206" s="72">
        <f t="shared" si="219"/>
        <v>0</v>
      </c>
      <c r="P206" s="72">
        <f t="shared" si="220"/>
        <v>0</v>
      </c>
      <c r="Q206" s="70"/>
      <c r="R206" s="124">
        <f t="shared" si="221"/>
        <v>0</v>
      </c>
      <c r="S206" s="125">
        <f t="shared" si="216"/>
        <v>0</v>
      </c>
      <c r="T206" s="125">
        <f t="shared" si="216"/>
        <v>0</v>
      </c>
      <c r="U206" s="125">
        <f t="shared" si="216"/>
        <v>0</v>
      </c>
      <c r="V206" s="125">
        <f t="shared" si="216"/>
        <v>0</v>
      </c>
      <c r="W206" s="125">
        <f t="shared" si="216"/>
        <v>0</v>
      </c>
      <c r="X206" s="125">
        <f t="shared" si="216"/>
        <v>0</v>
      </c>
      <c r="Y206" s="125">
        <f t="shared" si="216"/>
        <v>0</v>
      </c>
      <c r="Z206" s="125">
        <f t="shared" si="216"/>
        <v>0</v>
      </c>
      <c r="AA206" s="125">
        <f t="shared" si="216"/>
        <v>0</v>
      </c>
      <c r="AB206" s="463"/>
      <c r="AC206" s="456"/>
      <c r="AD206" s="78"/>
      <c r="AE206" s="154"/>
      <c r="AF206" s="154"/>
      <c r="AG206" s="154"/>
      <c r="AH206" s="154"/>
      <c r="AI206" s="154"/>
      <c r="AJ206" s="154"/>
      <c r="AK206" s="154"/>
      <c r="AL206" s="154"/>
      <c r="AM206" s="154"/>
      <c r="AN206" s="154"/>
      <c r="AO206" s="154"/>
      <c r="AP206" s="154"/>
      <c r="AQ206" s="154"/>
      <c r="AR206" s="154"/>
      <c r="AS206" s="154"/>
      <c r="AT206" s="154"/>
      <c r="AU206" s="154"/>
      <c r="AV206" s="154"/>
      <c r="AW206" s="154"/>
      <c r="AX206" s="154"/>
      <c r="AY206" s="154"/>
      <c r="AZ206" s="154"/>
      <c r="BA206" s="154"/>
    </row>
    <row r="207" spans="1:53" s="332" customFormat="1" ht="27.75" hidden="1" customHeight="1" x14ac:dyDescent="0.25">
      <c r="A207" s="116"/>
      <c r="B207" s="116"/>
      <c r="C207" s="48"/>
      <c r="D207" s="48"/>
      <c r="E207" s="81"/>
      <c r="F207" s="81"/>
      <c r="G207" s="123"/>
      <c r="H207" s="53"/>
      <c r="I207" s="67"/>
      <c r="J207" s="68"/>
      <c r="K207" s="69">
        <f t="shared" si="217"/>
        <v>0</v>
      </c>
      <c r="L207" s="69">
        <f t="shared" si="218"/>
        <v>0</v>
      </c>
      <c r="M207" s="70"/>
      <c r="N207" s="71"/>
      <c r="O207" s="72">
        <f t="shared" si="219"/>
        <v>0</v>
      </c>
      <c r="P207" s="72">
        <f t="shared" si="220"/>
        <v>0</v>
      </c>
      <c r="Q207" s="70"/>
      <c r="R207" s="124">
        <f t="shared" si="221"/>
        <v>0</v>
      </c>
      <c r="S207" s="125">
        <f t="shared" si="216"/>
        <v>0</v>
      </c>
      <c r="T207" s="125">
        <f t="shared" si="216"/>
        <v>0</v>
      </c>
      <c r="U207" s="125">
        <f t="shared" si="216"/>
        <v>0</v>
      </c>
      <c r="V207" s="125">
        <f t="shared" si="216"/>
        <v>0</v>
      </c>
      <c r="W207" s="125">
        <f t="shared" si="216"/>
        <v>0</v>
      </c>
      <c r="X207" s="125">
        <f t="shared" si="216"/>
        <v>0</v>
      </c>
      <c r="Y207" s="125">
        <f t="shared" si="216"/>
        <v>0</v>
      </c>
      <c r="Z207" s="125">
        <f t="shared" si="216"/>
        <v>0</v>
      </c>
      <c r="AA207" s="125">
        <f t="shared" si="216"/>
        <v>0</v>
      </c>
      <c r="AB207" s="463"/>
      <c r="AC207" s="456"/>
      <c r="AD207" s="78"/>
      <c r="AE207" s="154"/>
      <c r="AF207" s="154"/>
      <c r="AG207" s="154"/>
      <c r="AH207" s="154"/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4"/>
      <c r="AU207" s="154"/>
      <c r="AV207" s="154"/>
      <c r="AW207" s="154"/>
      <c r="AX207" s="154"/>
      <c r="AY207" s="154"/>
      <c r="AZ207" s="154"/>
      <c r="BA207" s="154"/>
    </row>
    <row r="208" spans="1:53" s="332" customFormat="1" ht="27.75" hidden="1" customHeight="1" x14ac:dyDescent="0.25">
      <c r="A208" s="116"/>
      <c r="B208" s="116"/>
      <c r="C208" s="48"/>
      <c r="D208" s="48"/>
      <c r="E208" s="81"/>
      <c r="F208" s="81"/>
      <c r="G208" s="82"/>
      <c r="H208" s="53"/>
      <c r="I208" s="67"/>
      <c r="J208" s="68"/>
      <c r="K208" s="69">
        <f t="shared" si="217"/>
        <v>0</v>
      </c>
      <c r="L208" s="69">
        <f t="shared" si="218"/>
        <v>0</v>
      </c>
      <c r="M208" s="70"/>
      <c r="N208" s="71"/>
      <c r="O208" s="72">
        <f t="shared" si="219"/>
        <v>0</v>
      </c>
      <c r="P208" s="72">
        <f t="shared" si="220"/>
        <v>0</v>
      </c>
      <c r="Q208" s="70"/>
      <c r="R208" s="124">
        <f t="shared" si="221"/>
        <v>0</v>
      </c>
      <c r="S208" s="125">
        <f t="shared" si="216"/>
        <v>0</v>
      </c>
      <c r="T208" s="125">
        <f t="shared" si="216"/>
        <v>0</v>
      </c>
      <c r="U208" s="125">
        <f t="shared" si="216"/>
        <v>0</v>
      </c>
      <c r="V208" s="125">
        <f t="shared" si="216"/>
        <v>0</v>
      </c>
      <c r="W208" s="125">
        <f t="shared" si="216"/>
        <v>0</v>
      </c>
      <c r="X208" s="125">
        <f t="shared" si="216"/>
        <v>0</v>
      </c>
      <c r="Y208" s="125">
        <f t="shared" si="216"/>
        <v>0</v>
      </c>
      <c r="Z208" s="125">
        <f t="shared" si="216"/>
        <v>0</v>
      </c>
      <c r="AA208" s="125">
        <f t="shared" si="216"/>
        <v>0</v>
      </c>
      <c r="AB208" s="463"/>
      <c r="AC208" s="456"/>
      <c r="AD208" s="78"/>
      <c r="AE208" s="154"/>
      <c r="AF208" s="154"/>
      <c r="AG208" s="154"/>
      <c r="AH208" s="154"/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4"/>
      <c r="AZ208" s="154"/>
      <c r="BA208" s="154"/>
    </row>
    <row r="209" spans="1:53" s="332" customFormat="1" ht="27.75" hidden="1" customHeight="1" x14ac:dyDescent="0.25">
      <c r="A209" s="116"/>
      <c r="B209" s="116"/>
      <c r="C209" s="48"/>
      <c r="D209" s="48"/>
      <c r="E209" s="81"/>
      <c r="F209" s="81"/>
      <c r="G209" s="82"/>
      <c r="H209" s="53"/>
      <c r="I209" s="67"/>
      <c r="J209" s="68"/>
      <c r="K209" s="69">
        <f t="shared" si="217"/>
        <v>0</v>
      </c>
      <c r="L209" s="69">
        <f t="shared" si="218"/>
        <v>0</v>
      </c>
      <c r="M209" s="70"/>
      <c r="N209" s="71"/>
      <c r="O209" s="72">
        <f t="shared" si="219"/>
        <v>0</v>
      </c>
      <c r="P209" s="72">
        <f t="shared" si="220"/>
        <v>0</v>
      </c>
      <c r="Q209" s="70"/>
      <c r="R209" s="124">
        <f t="shared" si="221"/>
        <v>0</v>
      </c>
      <c r="S209" s="125">
        <f t="shared" si="216"/>
        <v>0</v>
      </c>
      <c r="T209" s="125">
        <f t="shared" si="216"/>
        <v>0</v>
      </c>
      <c r="U209" s="125">
        <f t="shared" si="216"/>
        <v>0</v>
      </c>
      <c r="V209" s="125">
        <f t="shared" si="216"/>
        <v>0</v>
      </c>
      <c r="W209" s="125">
        <f t="shared" si="216"/>
        <v>0</v>
      </c>
      <c r="X209" s="125">
        <f t="shared" si="216"/>
        <v>0</v>
      </c>
      <c r="Y209" s="125">
        <f t="shared" si="216"/>
        <v>0</v>
      </c>
      <c r="Z209" s="125">
        <f t="shared" si="216"/>
        <v>0</v>
      </c>
      <c r="AA209" s="125">
        <f t="shared" si="216"/>
        <v>0</v>
      </c>
      <c r="AB209" s="463"/>
      <c r="AC209" s="456"/>
      <c r="AD209" s="78"/>
      <c r="AE209" s="154"/>
      <c r="AF209" s="154"/>
      <c r="AG209" s="154"/>
      <c r="AH209" s="154"/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54"/>
    </row>
    <row r="210" spans="1:53" s="332" customFormat="1" ht="27.75" hidden="1" customHeight="1" x14ac:dyDescent="0.25">
      <c r="A210" s="116"/>
      <c r="B210" s="116"/>
      <c r="C210" s="48"/>
      <c r="D210" s="48"/>
      <c r="E210" s="81"/>
      <c r="F210" s="81"/>
      <c r="G210" s="82"/>
      <c r="H210" s="53"/>
      <c r="I210" s="67"/>
      <c r="J210" s="68"/>
      <c r="K210" s="69">
        <f t="shared" si="217"/>
        <v>0</v>
      </c>
      <c r="L210" s="69">
        <f t="shared" si="218"/>
        <v>0</v>
      </c>
      <c r="M210" s="70"/>
      <c r="N210" s="71"/>
      <c r="O210" s="72">
        <f t="shared" si="219"/>
        <v>0</v>
      </c>
      <c r="P210" s="72">
        <f t="shared" si="220"/>
        <v>0</v>
      </c>
      <c r="Q210" s="70"/>
      <c r="R210" s="124">
        <f t="shared" si="221"/>
        <v>0</v>
      </c>
      <c r="S210" s="125">
        <f t="shared" si="216"/>
        <v>0</v>
      </c>
      <c r="T210" s="125">
        <f t="shared" si="216"/>
        <v>0</v>
      </c>
      <c r="U210" s="125">
        <f t="shared" si="216"/>
        <v>0</v>
      </c>
      <c r="V210" s="125">
        <f t="shared" si="216"/>
        <v>0</v>
      </c>
      <c r="W210" s="125">
        <f t="shared" si="216"/>
        <v>0</v>
      </c>
      <c r="X210" s="125">
        <f t="shared" si="216"/>
        <v>0</v>
      </c>
      <c r="Y210" s="125">
        <f t="shared" si="216"/>
        <v>0</v>
      </c>
      <c r="Z210" s="125">
        <f t="shared" si="216"/>
        <v>0</v>
      </c>
      <c r="AA210" s="125">
        <f t="shared" si="216"/>
        <v>0</v>
      </c>
      <c r="AB210" s="463"/>
      <c r="AC210" s="456"/>
      <c r="AD210" s="78"/>
      <c r="AE210" s="154"/>
      <c r="AF210" s="154"/>
      <c r="AG210" s="154"/>
      <c r="AH210" s="154"/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4"/>
      <c r="AU210" s="154"/>
      <c r="AV210" s="154"/>
      <c r="AW210" s="154"/>
      <c r="AX210" s="154"/>
      <c r="AY210" s="154"/>
      <c r="AZ210" s="154"/>
      <c r="BA210" s="154"/>
    </row>
    <row r="211" spans="1:53" s="332" customFormat="1" ht="27.75" hidden="1" customHeight="1" x14ac:dyDescent="0.25">
      <c r="A211" s="116"/>
      <c r="B211" s="116"/>
      <c r="C211" s="48"/>
      <c r="D211" s="48"/>
      <c r="E211" s="81"/>
      <c r="F211" s="81"/>
      <c r="G211" s="82"/>
      <c r="H211" s="118"/>
      <c r="I211" s="80"/>
      <c r="J211" s="68"/>
      <c r="K211" s="69">
        <f t="shared" si="217"/>
        <v>0</v>
      </c>
      <c r="L211" s="69">
        <f t="shared" si="218"/>
        <v>0</v>
      </c>
      <c r="M211" s="70"/>
      <c r="N211" s="71"/>
      <c r="O211" s="72">
        <f t="shared" si="219"/>
        <v>0</v>
      </c>
      <c r="P211" s="72">
        <f t="shared" si="220"/>
        <v>0</v>
      </c>
      <c r="Q211" s="70"/>
      <c r="R211" s="124">
        <f t="shared" si="221"/>
        <v>0</v>
      </c>
      <c r="S211" s="125">
        <f t="shared" si="216"/>
        <v>0</v>
      </c>
      <c r="T211" s="125">
        <f t="shared" si="216"/>
        <v>0</v>
      </c>
      <c r="U211" s="125">
        <f t="shared" si="216"/>
        <v>0</v>
      </c>
      <c r="V211" s="125">
        <f t="shared" si="216"/>
        <v>0</v>
      </c>
      <c r="W211" s="125">
        <f t="shared" si="216"/>
        <v>0</v>
      </c>
      <c r="X211" s="125">
        <f t="shared" si="216"/>
        <v>0</v>
      </c>
      <c r="Y211" s="125">
        <f t="shared" si="216"/>
        <v>0</v>
      </c>
      <c r="Z211" s="125">
        <f t="shared" si="216"/>
        <v>0</v>
      </c>
      <c r="AA211" s="125">
        <f t="shared" si="216"/>
        <v>0</v>
      </c>
      <c r="AB211" s="463"/>
      <c r="AC211" s="456"/>
      <c r="AD211" s="78"/>
      <c r="AE211" s="154"/>
      <c r="AF211" s="154"/>
      <c r="AG211" s="154"/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54"/>
      <c r="AR211" s="154"/>
      <c r="AS211" s="154"/>
      <c r="AT211" s="154"/>
      <c r="AU211" s="154"/>
      <c r="AV211" s="154"/>
      <c r="AW211" s="154"/>
      <c r="AX211" s="154"/>
      <c r="AY211" s="154"/>
      <c r="AZ211" s="154"/>
      <c r="BA211" s="154"/>
    </row>
    <row r="212" spans="1:53" s="332" customFormat="1" ht="27.75" hidden="1" customHeight="1" x14ac:dyDescent="0.25">
      <c r="A212" s="116"/>
      <c r="B212" s="116"/>
      <c r="C212" s="48"/>
      <c r="D212" s="48"/>
      <c r="E212" s="81"/>
      <c r="F212" s="81"/>
      <c r="G212" s="82"/>
      <c r="H212" s="53"/>
      <c r="I212" s="67"/>
      <c r="J212" s="68"/>
      <c r="K212" s="69">
        <f t="shared" si="217"/>
        <v>0</v>
      </c>
      <c r="L212" s="69">
        <f t="shared" si="218"/>
        <v>0</v>
      </c>
      <c r="M212" s="70"/>
      <c r="N212" s="71"/>
      <c r="O212" s="72">
        <f t="shared" si="219"/>
        <v>0</v>
      </c>
      <c r="P212" s="72">
        <f t="shared" si="220"/>
        <v>0</v>
      </c>
      <c r="Q212" s="70"/>
      <c r="R212" s="124">
        <f t="shared" si="221"/>
        <v>0</v>
      </c>
      <c r="S212" s="125">
        <f t="shared" si="216"/>
        <v>0</v>
      </c>
      <c r="T212" s="125">
        <f t="shared" si="216"/>
        <v>0</v>
      </c>
      <c r="U212" s="125">
        <f t="shared" si="216"/>
        <v>0</v>
      </c>
      <c r="V212" s="125">
        <f t="shared" si="216"/>
        <v>0</v>
      </c>
      <c r="W212" s="125">
        <f t="shared" si="216"/>
        <v>0</v>
      </c>
      <c r="X212" s="125">
        <f t="shared" si="216"/>
        <v>0</v>
      </c>
      <c r="Y212" s="125">
        <f t="shared" si="216"/>
        <v>0</v>
      </c>
      <c r="Z212" s="125">
        <f t="shared" si="216"/>
        <v>0</v>
      </c>
      <c r="AA212" s="125">
        <f t="shared" si="216"/>
        <v>0</v>
      </c>
      <c r="AB212" s="463"/>
      <c r="AC212" s="456"/>
      <c r="AD212" s="78"/>
      <c r="AE212" s="154"/>
      <c r="AF212" s="154"/>
      <c r="AG212" s="154"/>
      <c r="AH212" s="154"/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4"/>
      <c r="AU212" s="154"/>
      <c r="AV212" s="154"/>
      <c r="AW212" s="154"/>
      <c r="AX212" s="154"/>
      <c r="AY212" s="154"/>
      <c r="AZ212" s="154"/>
      <c r="BA212" s="154"/>
    </row>
    <row r="213" spans="1:53" s="332" customFormat="1" ht="27.75" hidden="1" customHeight="1" x14ac:dyDescent="0.25">
      <c r="A213" s="116"/>
      <c r="B213" s="116"/>
      <c r="C213" s="48"/>
      <c r="D213" s="48"/>
      <c r="E213" s="81"/>
      <c r="F213" s="81"/>
      <c r="G213" s="82"/>
      <c r="H213" s="53"/>
      <c r="I213" s="67"/>
      <c r="J213" s="68"/>
      <c r="K213" s="69">
        <f t="shared" si="217"/>
        <v>0</v>
      </c>
      <c r="L213" s="69">
        <f t="shared" si="218"/>
        <v>0</v>
      </c>
      <c r="M213" s="70"/>
      <c r="N213" s="71"/>
      <c r="O213" s="72">
        <f t="shared" si="219"/>
        <v>0</v>
      </c>
      <c r="P213" s="72">
        <f t="shared" si="220"/>
        <v>0</v>
      </c>
      <c r="Q213" s="70"/>
      <c r="R213" s="124">
        <f t="shared" si="221"/>
        <v>0</v>
      </c>
      <c r="S213" s="125">
        <f t="shared" si="216"/>
        <v>0</v>
      </c>
      <c r="T213" s="125">
        <f t="shared" si="216"/>
        <v>0</v>
      </c>
      <c r="U213" s="125">
        <f t="shared" si="216"/>
        <v>0</v>
      </c>
      <c r="V213" s="125">
        <f t="shared" si="216"/>
        <v>0</v>
      </c>
      <c r="W213" s="125">
        <f t="shared" si="216"/>
        <v>0</v>
      </c>
      <c r="X213" s="125">
        <f t="shared" si="216"/>
        <v>0</v>
      </c>
      <c r="Y213" s="125">
        <f t="shared" si="216"/>
        <v>0</v>
      </c>
      <c r="Z213" s="125">
        <f t="shared" si="216"/>
        <v>0</v>
      </c>
      <c r="AA213" s="125">
        <f t="shared" si="216"/>
        <v>0</v>
      </c>
      <c r="AB213" s="463"/>
      <c r="AC213" s="456"/>
      <c r="AD213" s="78"/>
      <c r="AE213" s="154"/>
      <c r="AF213" s="154"/>
      <c r="AG213" s="154"/>
      <c r="AH213" s="154"/>
      <c r="AI213" s="154"/>
      <c r="AJ213" s="154"/>
      <c r="AK213" s="154"/>
      <c r="AL213" s="154"/>
      <c r="AM213" s="154"/>
      <c r="AN213" s="154"/>
      <c r="AO213" s="154"/>
      <c r="AP213" s="154"/>
      <c r="AQ213" s="154"/>
      <c r="AR213" s="154"/>
      <c r="AS213" s="154"/>
      <c r="AT213" s="154"/>
      <c r="AU213" s="154"/>
      <c r="AV213" s="154"/>
      <c r="AW213" s="154"/>
      <c r="AX213" s="154"/>
      <c r="AY213" s="154"/>
      <c r="AZ213" s="154"/>
      <c r="BA213" s="154"/>
    </row>
    <row r="214" spans="1:53" s="85" customFormat="1" ht="27.75" hidden="1" customHeight="1" x14ac:dyDescent="0.25">
      <c r="A214" s="116"/>
      <c r="B214" s="116"/>
      <c r="C214" s="48"/>
      <c r="D214" s="48"/>
      <c r="E214" s="81"/>
      <c r="F214" s="81"/>
      <c r="G214" s="82"/>
      <c r="H214" s="53"/>
      <c r="I214" s="67"/>
      <c r="J214" s="68"/>
      <c r="K214" s="69">
        <f t="shared" si="217"/>
        <v>0</v>
      </c>
      <c r="L214" s="69">
        <f t="shared" si="218"/>
        <v>0</v>
      </c>
      <c r="M214" s="70"/>
      <c r="N214" s="71"/>
      <c r="O214" s="72">
        <f t="shared" si="219"/>
        <v>0</v>
      </c>
      <c r="P214" s="72">
        <f t="shared" si="220"/>
        <v>0</v>
      </c>
      <c r="Q214" s="70"/>
      <c r="R214" s="124">
        <f t="shared" si="221"/>
        <v>0</v>
      </c>
      <c r="S214" s="125">
        <f t="shared" si="216"/>
        <v>0</v>
      </c>
      <c r="T214" s="125">
        <f t="shared" si="216"/>
        <v>0</v>
      </c>
      <c r="U214" s="125">
        <f t="shared" si="216"/>
        <v>0</v>
      </c>
      <c r="V214" s="125">
        <f t="shared" si="216"/>
        <v>0</v>
      </c>
      <c r="W214" s="125">
        <f t="shared" si="216"/>
        <v>0</v>
      </c>
      <c r="X214" s="125">
        <f t="shared" si="216"/>
        <v>0</v>
      </c>
      <c r="Y214" s="125">
        <f t="shared" si="216"/>
        <v>0</v>
      </c>
      <c r="Z214" s="125">
        <f t="shared" si="216"/>
        <v>0</v>
      </c>
      <c r="AA214" s="125">
        <f t="shared" si="216"/>
        <v>0</v>
      </c>
      <c r="AB214" s="463"/>
      <c r="AC214" s="456"/>
      <c r="AD214" s="83"/>
      <c r="AE214" s="84"/>
      <c r="AF214" s="84"/>
      <c r="AG214" s="84"/>
      <c r="AH214" s="84"/>
      <c r="AI214" s="84"/>
      <c r="AJ214" s="84"/>
      <c r="AK214" s="84"/>
      <c r="AL214" s="84"/>
      <c r="AM214" s="84"/>
      <c r="AN214" s="84"/>
      <c r="AO214" s="84"/>
      <c r="AP214" s="84"/>
      <c r="AQ214" s="84"/>
      <c r="AR214" s="84"/>
      <c r="AS214" s="84"/>
      <c r="AT214" s="84"/>
      <c r="AU214" s="84"/>
      <c r="AV214" s="84"/>
      <c r="AW214" s="84"/>
      <c r="AX214" s="84"/>
      <c r="AY214" s="84"/>
      <c r="AZ214" s="84"/>
      <c r="BA214" s="84"/>
    </row>
    <row r="215" spans="1:53" s="332" customFormat="1" ht="27.75" hidden="1" customHeight="1" x14ac:dyDescent="0.25">
      <c r="A215" s="116"/>
      <c r="B215" s="116"/>
      <c r="C215" s="48"/>
      <c r="D215" s="48"/>
      <c r="E215" s="81"/>
      <c r="F215" s="81"/>
      <c r="G215" s="82"/>
      <c r="H215" s="118"/>
      <c r="I215" s="80"/>
      <c r="J215" s="68"/>
      <c r="K215" s="69">
        <f t="shared" si="217"/>
        <v>0</v>
      </c>
      <c r="L215" s="69">
        <f t="shared" si="218"/>
        <v>0</v>
      </c>
      <c r="M215" s="70"/>
      <c r="N215" s="71"/>
      <c r="O215" s="72">
        <f t="shared" si="219"/>
        <v>0</v>
      </c>
      <c r="P215" s="72">
        <f t="shared" si="220"/>
        <v>0</v>
      </c>
      <c r="Q215" s="70"/>
      <c r="R215" s="124">
        <f t="shared" si="221"/>
        <v>0</v>
      </c>
      <c r="S215" s="125">
        <f t="shared" si="216"/>
        <v>0</v>
      </c>
      <c r="T215" s="125">
        <f t="shared" si="216"/>
        <v>0</v>
      </c>
      <c r="U215" s="125">
        <f t="shared" si="216"/>
        <v>0</v>
      </c>
      <c r="V215" s="125">
        <f t="shared" si="216"/>
        <v>0</v>
      </c>
      <c r="W215" s="125">
        <f t="shared" si="216"/>
        <v>0</v>
      </c>
      <c r="X215" s="125">
        <f t="shared" si="216"/>
        <v>0</v>
      </c>
      <c r="Y215" s="125">
        <f t="shared" si="216"/>
        <v>0</v>
      </c>
      <c r="Z215" s="125">
        <f t="shared" si="216"/>
        <v>0</v>
      </c>
      <c r="AA215" s="125">
        <f t="shared" si="216"/>
        <v>0</v>
      </c>
      <c r="AB215" s="463"/>
      <c r="AC215" s="456"/>
      <c r="AD215" s="78"/>
      <c r="AE215" s="154"/>
      <c r="AF215" s="154"/>
      <c r="AG215" s="154"/>
      <c r="AH215" s="154"/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4"/>
      <c r="AU215" s="154"/>
      <c r="AV215" s="154"/>
      <c r="AW215" s="154"/>
      <c r="AX215" s="154"/>
      <c r="AY215" s="154"/>
      <c r="AZ215" s="154"/>
      <c r="BA215" s="154"/>
    </row>
    <row r="216" spans="1:53" s="388" customFormat="1" ht="27.75" hidden="1" customHeight="1" thickBot="1" x14ac:dyDescent="0.3">
      <c r="A216" s="102"/>
      <c r="B216" s="102"/>
      <c r="C216" s="103"/>
      <c r="D216" s="103"/>
      <c r="E216" s="104"/>
      <c r="F216" s="104"/>
      <c r="G216" s="105"/>
      <c r="H216" s="106" t="s">
        <v>55</v>
      </c>
      <c r="I216" s="107"/>
      <c r="J216" s="108"/>
      <c r="K216" s="109"/>
      <c r="L216" s="109"/>
      <c r="M216" s="110"/>
      <c r="N216" s="111"/>
      <c r="O216" s="109"/>
      <c r="P216" s="109"/>
      <c r="Q216" s="110"/>
      <c r="R216" s="112">
        <f>SUM(R204:R215)</f>
        <v>0</v>
      </c>
      <c r="S216" s="113">
        <f t="shared" ref="S216:AA216" si="222">SUM(S204:S215)</f>
        <v>0</v>
      </c>
      <c r="T216" s="113">
        <f t="shared" si="222"/>
        <v>0</v>
      </c>
      <c r="U216" s="113">
        <f t="shared" si="222"/>
        <v>0</v>
      </c>
      <c r="V216" s="113">
        <f t="shared" si="222"/>
        <v>0</v>
      </c>
      <c r="W216" s="113">
        <f t="shared" si="222"/>
        <v>0</v>
      </c>
      <c r="X216" s="113">
        <f t="shared" si="222"/>
        <v>0</v>
      </c>
      <c r="Y216" s="113">
        <f t="shared" si="222"/>
        <v>0</v>
      </c>
      <c r="Z216" s="113">
        <f t="shared" si="222"/>
        <v>0</v>
      </c>
      <c r="AA216" s="113">
        <f t="shared" si="222"/>
        <v>0</v>
      </c>
      <c r="AB216" s="463"/>
      <c r="AC216" s="456"/>
      <c r="AD216" s="78"/>
      <c r="AE216" s="154"/>
      <c r="AF216" s="154"/>
      <c r="AG216" s="154"/>
      <c r="AH216" s="154"/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4"/>
      <c r="AU216" s="154"/>
      <c r="AV216" s="154"/>
      <c r="AW216" s="154"/>
      <c r="AX216" s="154"/>
      <c r="AY216" s="154"/>
      <c r="AZ216" s="154"/>
      <c r="BA216" s="154"/>
    </row>
    <row r="217" spans="1:53" s="332" customFormat="1" ht="27.75" hidden="1" customHeight="1" thickTop="1" x14ac:dyDescent="0.25">
      <c r="A217" s="116"/>
      <c r="B217" s="116"/>
      <c r="C217" s="48"/>
      <c r="D217" s="48"/>
      <c r="E217" s="422"/>
      <c r="F217" s="423"/>
      <c r="G217" s="424"/>
      <c r="H217" s="425"/>
      <c r="I217" s="415"/>
      <c r="J217" s="68"/>
      <c r="K217" s="69">
        <f>IF(J217&gt;0, 1, 0)</f>
        <v>0</v>
      </c>
      <c r="L217" s="69">
        <f>J217-K217</f>
        <v>0</v>
      </c>
      <c r="M217" s="70"/>
      <c r="N217" s="71"/>
      <c r="O217" s="72">
        <f>IF(N217&gt;0, 1, 0)</f>
        <v>0</v>
      </c>
      <c r="P217" s="72">
        <f>N217-O217</f>
        <v>0</v>
      </c>
      <c r="Q217" s="416"/>
      <c r="R217" s="124">
        <f>(K217*M217*$R$3)+(L217*M217*$R$6)+(O217*Q217*$R$7)+(P217*Q217*$R$8)</f>
        <v>0</v>
      </c>
      <c r="S217" s="125">
        <f t="shared" ref="S217:AA228" si="223">(L217*N217*$R$3)+(M217*N217*$R$6)+(P217*R217*$R$7)+(Q217*R217*$R$8)</f>
        <v>0</v>
      </c>
      <c r="T217" s="125">
        <f t="shared" si="223"/>
        <v>0</v>
      </c>
      <c r="U217" s="125">
        <f t="shared" si="223"/>
        <v>0</v>
      </c>
      <c r="V217" s="125">
        <f t="shared" si="223"/>
        <v>0</v>
      </c>
      <c r="W217" s="125">
        <f t="shared" si="223"/>
        <v>0</v>
      </c>
      <c r="X217" s="125">
        <f t="shared" si="223"/>
        <v>0</v>
      </c>
      <c r="Y217" s="125">
        <f t="shared" si="223"/>
        <v>0</v>
      </c>
      <c r="Z217" s="125">
        <f t="shared" si="223"/>
        <v>0</v>
      </c>
      <c r="AA217" s="125">
        <f t="shared" si="223"/>
        <v>0</v>
      </c>
      <c r="AB217" s="463"/>
      <c r="AC217" s="456"/>
      <c r="AD217" s="78"/>
      <c r="AE217" s="154"/>
      <c r="AF217" s="154"/>
      <c r="AG217" s="154"/>
      <c r="AH217" s="154"/>
      <c r="AI217" s="154"/>
      <c r="AJ217" s="154"/>
      <c r="AK217" s="154"/>
      <c r="AL217" s="154"/>
      <c r="AM217" s="154"/>
      <c r="AN217" s="154"/>
      <c r="AO217" s="154"/>
      <c r="AP217" s="154"/>
      <c r="AQ217" s="154"/>
      <c r="AR217" s="154"/>
      <c r="AS217" s="154"/>
      <c r="AT217" s="154"/>
      <c r="AU217" s="154"/>
      <c r="AV217" s="154"/>
      <c r="AW217" s="154"/>
      <c r="AX217" s="154"/>
      <c r="AY217" s="154"/>
      <c r="AZ217" s="154"/>
      <c r="BA217" s="154"/>
    </row>
    <row r="218" spans="1:53" s="332" customFormat="1" ht="27.75" hidden="1" customHeight="1" x14ac:dyDescent="0.25">
      <c r="A218" s="116"/>
      <c r="B218" s="116"/>
      <c r="C218" s="48"/>
      <c r="D218" s="48"/>
      <c r="E218" s="81"/>
      <c r="F218" s="81"/>
      <c r="G218" s="123"/>
      <c r="H218" s="53"/>
      <c r="I218" s="67"/>
      <c r="J218" s="68"/>
      <c r="K218" s="69">
        <f t="shared" ref="K218:K228" si="224">IF(J218&gt;0, 1, 0)</f>
        <v>0</v>
      </c>
      <c r="L218" s="69">
        <f t="shared" ref="L218:L228" si="225">J218-K218</f>
        <v>0</v>
      </c>
      <c r="M218" s="70"/>
      <c r="N218" s="71"/>
      <c r="O218" s="72">
        <f t="shared" ref="O218:O228" si="226">IF(N218&gt;0, 1, 0)</f>
        <v>0</v>
      </c>
      <c r="P218" s="72">
        <f t="shared" ref="P218:P228" si="227">N218-O218</f>
        <v>0</v>
      </c>
      <c r="Q218" s="70"/>
      <c r="R218" s="124">
        <f t="shared" ref="R218:R228" si="228">(K218*M218*$R$3)+(L218*M218*$R$6)+(O218*Q218*$R$7)+(P218*Q218*$R$8)</f>
        <v>0</v>
      </c>
      <c r="S218" s="125">
        <f t="shared" si="223"/>
        <v>0</v>
      </c>
      <c r="T218" s="125">
        <f t="shared" si="223"/>
        <v>0</v>
      </c>
      <c r="U218" s="125">
        <f t="shared" si="223"/>
        <v>0</v>
      </c>
      <c r="V218" s="125">
        <f t="shared" si="223"/>
        <v>0</v>
      </c>
      <c r="W218" s="125">
        <f t="shared" si="223"/>
        <v>0</v>
      </c>
      <c r="X218" s="125">
        <f t="shared" si="223"/>
        <v>0</v>
      </c>
      <c r="Y218" s="125">
        <f t="shared" si="223"/>
        <v>0</v>
      </c>
      <c r="Z218" s="125">
        <f t="shared" si="223"/>
        <v>0</v>
      </c>
      <c r="AA218" s="125">
        <f t="shared" si="223"/>
        <v>0</v>
      </c>
      <c r="AB218" s="463"/>
      <c r="AC218" s="456"/>
      <c r="AD218" s="78"/>
      <c r="AE218" s="154"/>
      <c r="AF218" s="154"/>
      <c r="AG218" s="154"/>
      <c r="AH218" s="154"/>
      <c r="AI218" s="154"/>
      <c r="AJ218" s="154"/>
      <c r="AK218" s="154"/>
      <c r="AL218" s="154"/>
      <c r="AM218" s="154"/>
      <c r="AN218" s="154"/>
      <c r="AO218" s="154"/>
      <c r="AP218" s="154"/>
      <c r="AQ218" s="154"/>
      <c r="AR218" s="154"/>
      <c r="AS218" s="154"/>
      <c r="AT218" s="154"/>
      <c r="AU218" s="154"/>
      <c r="AV218" s="154"/>
      <c r="AW218" s="154"/>
      <c r="AX218" s="154"/>
      <c r="AY218" s="154"/>
      <c r="AZ218" s="154"/>
      <c r="BA218" s="154"/>
    </row>
    <row r="219" spans="1:53" s="332" customFormat="1" ht="27.75" hidden="1" customHeight="1" x14ac:dyDescent="0.25">
      <c r="A219" s="116"/>
      <c r="B219" s="116"/>
      <c r="C219" s="48"/>
      <c r="D219" s="48"/>
      <c r="E219" s="81"/>
      <c r="F219" s="81"/>
      <c r="G219" s="123"/>
      <c r="H219" s="53"/>
      <c r="I219" s="67"/>
      <c r="J219" s="68"/>
      <c r="K219" s="69">
        <f t="shared" si="224"/>
        <v>0</v>
      </c>
      <c r="L219" s="69">
        <f t="shared" si="225"/>
        <v>0</v>
      </c>
      <c r="M219" s="70"/>
      <c r="N219" s="71"/>
      <c r="O219" s="72">
        <f t="shared" si="226"/>
        <v>0</v>
      </c>
      <c r="P219" s="72">
        <f t="shared" si="227"/>
        <v>0</v>
      </c>
      <c r="Q219" s="70"/>
      <c r="R219" s="124">
        <f t="shared" si="228"/>
        <v>0</v>
      </c>
      <c r="S219" s="125">
        <f t="shared" si="223"/>
        <v>0</v>
      </c>
      <c r="T219" s="125">
        <f t="shared" si="223"/>
        <v>0</v>
      </c>
      <c r="U219" s="125">
        <f t="shared" si="223"/>
        <v>0</v>
      </c>
      <c r="V219" s="125">
        <f t="shared" si="223"/>
        <v>0</v>
      </c>
      <c r="W219" s="125">
        <f t="shared" si="223"/>
        <v>0</v>
      </c>
      <c r="X219" s="125">
        <f t="shared" si="223"/>
        <v>0</v>
      </c>
      <c r="Y219" s="125">
        <f t="shared" si="223"/>
        <v>0</v>
      </c>
      <c r="Z219" s="125">
        <f t="shared" si="223"/>
        <v>0</v>
      </c>
      <c r="AA219" s="125">
        <f t="shared" si="223"/>
        <v>0</v>
      </c>
      <c r="AB219" s="463"/>
      <c r="AC219" s="456"/>
      <c r="AD219" s="78"/>
      <c r="AE219" s="154"/>
      <c r="AF219" s="154"/>
      <c r="AG219" s="154"/>
      <c r="AH219" s="154"/>
      <c r="AI219" s="154"/>
      <c r="AJ219" s="154"/>
      <c r="AK219" s="154"/>
      <c r="AL219" s="154"/>
      <c r="AM219" s="154"/>
      <c r="AN219" s="154"/>
      <c r="AO219" s="154"/>
      <c r="AP219" s="154"/>
      <c r="AQ219" s="154"/>
      <c r="AR219" s="154"/>
      <c r="AS219" s="154"/>
      <c r="AT219" s="154"/>
      <c r="AU219" s="154"/>
      <c r="AV219" s="154"/>
      <c r="AW219" s="154"/>
      <c r="AX219" s="154"/>
      <c r="AY219" s="154"/>
      <c r="AZ219" s="154"/>
      <c r="BA219" s="154"/>
    </row>
    <row r="220" spans="1:53" s="332" customFormat="1" ht="27.75" hidden="1" customHeight="1" x14ac:dyDescent="0.25">
      <c r="A220" s="116"/>
      <c r="B220" s="116"/>
      <c r="C220" s="48"/>
      <c r="D220" s="48"/>
      <c r="E220" s="81"/>
      <c r="F220" s="81"/>
      <c r="G220" s="123"/>
      <c r="H220" s="53"/>
      <c r="I220" s="67"/>
      <c r="J220" s="68"/>
      <c r="K220" s="69">
        <f t="shared" si="224"/>
        <v>0</v>
      </c>
      <c r="L220" s="69">
        <f t="shared" si="225"/>
        <v>0</v>
      </c>
      <c r="M220" s="70"/>
      <c r="N220" s="71"/>
      <c r="O220" s="72">
        <f t="shared" si="226"/>
        <v>0</v>
      </c>
      <c r="P220" s="72">
        <f t="shared" si="227"/>
        <v>0</v>
      </c>
      <c r="Q220" s="70"/>
      <c r="R220" s="124">
        <f t="shared" si="228"/>
        <v>0</v>
      </c>
      <c r="S220" s="125">
        <f t="shared" si="223"/>
        <v>0</v>
      </c>
      <c r="T220" s="125">
        <f t="shared" si="223"/>
        <v>0</v>
      </c>
      <c r="U220" s="125">
        <f t="shared" si="223"/>
        <v>0</v>
      </c>
      <c r="V220" s="125">
        <f t="shared" si="223"/>
        <v>0</v>
      </c>
      <c r="W220" s="125">
        <f t="shared" si="223"/>
        <v>0</v>
      </c>
      <c r="X220" s="125">
        <f t="shared" si="223"/>
        <v>0</v>
      </c>
      <c r="Y220" s="125">
        <f t="shared" si="223"/>
        <v>0</v>
      </c>
      <c r="Z220" s="125">
        <f t="shared" si="223"/>
        <v>0</v>
      </c>
      <c r="AA220" s="125">
        <f t="shared" si="223"/>
        <v>0</v>
      </c>
      <c r="AB220" s="463"/>
      <c r="AC220" s="456"/>
      <c r="AD220" s="78"/>
      <c r="AE220" s="154"/>
      <c r="AF220" s="154"/>
      <c r="AG220" s="154"/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</row>
    <row r="221" spans="1:53" s="332" customFormat="1" ht="27.75" hidden="1" customHeight="1" x14ac:dyDescent="0.25">
      <c r="A221" s="116"/>
      <c r="B221" s="116"/>
      <c r="C221" s="48"/>
      <c r="D221" s="48"/>
      <c r="E221" s="81"/>
      <c r="F221" s="81"/>
      <c r="G221" s="82"/>
      <c r="H221" s="53"/>
      <c r="I221" s="67"/>
      <c r="J221" s="68"/>
      <c r="K221" s="69">
        <f t="shared" si="224"/>
        <v>0</v>
      </c>
      <c r="L221" s="69">
        <f t="shared" si="225"/>
        <v>0</v>
      </c>
      <c r="M221" s="70"/>
      <c r="N221" s="71"/>
      <c r="O221" s="72">
        <f t="shared" si="226"/>
        <v>0</v>
      </c>
      <c r="P221" s="72">
        <f t="shared" si="227"/>
        <v>0</v>
      </c>
      <c r="Q221" s="70"/>
      <c r="R221" s="124">
        <f t="shared" si="228"/>
        <v>0</v>
      </c>
      <c r="S221" s="125">
        <f t="shared" si="223"/>
        <v>0</v>
      </c>
      <c r="T221" s="125">
        <f t="shared" si="223"/>
        <v>0</v>
      </c>
      <c r="U221" s="125">
        <f t="shared" si="223"/>
        <v>0</v>
      </c>
      <c r="V221" s="125">
        <f t="shared" si="223"/>
        <v>0</v>
      </c>
      <c r="W221" s="125">
        <f t="shared" si="223"/>
        <v>0</v>
      </c>
      <c r="X221" s="125">
        <f t="shared" si="223"/>
        <v>0</v>
      </c>
      <c r="Y221" s="125">
        <f t="shared" si="223"/>
        <v>0</v>
      </c>
      <c r="Z221" s="125">
        <f t="shared" si="223"/>
        <v>0</v>
      </c>
      <c r="AA221" s="125">
        <f t="shared" si="223"/>
        <v>0</v>
      </c>
      <c r="AB221" s="463"/>
      <c r="AC221" s="456"/>
      <c r="AD221" s="78"/>
      <c r="AE221" s="154"/>
      <c r="AF221" s="154"/>
      <c r="AG221" s="154"/>
      <c r="AH221" s="154"/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4"/>
      <c r="AU221" s="154"/>
      <c r="AV221" s="154"/>
      <c r="AW221" s="154"/>
      <c r="AX221" s="154"/>
      <c r="AY221" s="154"/>
      <c r="AZ221" s="154"/>
      <c r="BA221" s="154"/>
    </row>
    <row r="222" spans="1:53" s="332" customFormat="1" ht="27.75" hidden="1" customHeight="1" x14ac:dyDescent="0.25">
      <c r="A222" s="116"/>
      <c r="B222" s="116"/>
      <c r="C222" s="48"/>
      <c r="D222" s="48"/>
      <c r="E222" s="81"/>
      <c r="F222" s="81"/>
      <c r="G222" s="82"/>
      <c r="H222" s="53"/>
      <c r="I222" s="67"/>
      <c r="J222" s="68"/>
      <c r="K222" s="69">
        <f t="shared" si="224"/>
        <v>0</v>
      </c>
      <c r="L222" s="69">
        <f t="shared" si="225"/>
        <v>0</v>
      </c>
      <c r="M222" s="70"/>
      <c r="N222" s="71"/>
      <c r="O222" s="72">
        <f t="shared" si="226"/>
        <v>0</v>
      </c>
      <c r="P222" s="72">
        <f t="shared" si="227"/>
        <v>0</v>
      </c>
      <c r="Q222" s="70"/>
      <c r="R222" s="124">
        <f t="shared" si="228"/>
        <v>0</v>
      </c>
      <c r="S222" s="125">
        <f t="shared" si="223"/>
        <v>0</v>
      </c>
      <c r="T222" s="125">
        <f t="shared" si="223"/>
        <v>0</v>
      </c>
      <c r="U222" s="125">
        <f t="shared" si="223"/>
        <v>0</v>
      </c>
      <c r="V222" s="125">
        <f t="shared" si="223"/>
        <v>0</v>
      </c>
      <c r="W222" s="125">
        <f t="shared" si="223"/>
        <v>0</v>
      </c>
      <c r="X222" s="125">
        <f t="shared" si="223"/>
        <v>0</v>
      </c>
      <c r="Y222" s="125">
        <f t="shared" si="223"/>
        <v>0</v>
      </c>
      <c r="Z222" s="125">
        <f t="shared" si="223"/>
        <v>0</v>
      </c>
      <c r="AA222" s="125">
        <f t="shared" si="223"/>
        <v>0</v>
      </c>
      <c r="AB222" s="463"/>
      <c r="AC222" s="456"/>
      <c r="AD222" s="78"/>
      <c r="AE222" s="154"/>
      <c r="AF222" s="154"/>
      <c r="AG222" s="154"/>
      <c r="AH222" s="154"/>
      <c r="AI222" s="154"/>
      <c r="AJ222" s="154"/>
      <c r="AK222" s="154"/>
      <c r="AL222" s="154"/>
      <c r="AM222" s="154"/>
      <c r="AN222" s="154"/>
      <c r="AO222" s="154"/>
      <c r="AP222" s="154"/>
      <c r="AQ222" s="154"/>
      <c r="AR222" s="154"/>
      <c r="AS222" s="154"/>
      <c r="AT222" s="154"/>
      <c r="AU222" s="154"/>
      <c r="AV222" s="154"/>
      <c r="AW222" s="154"/>
      <c r="AX222" s="154"/>
      <c r="AY222" s="154"/>
      <c r="AZ222" s="154"/>
      <c r="BA222" s="154"/>
    </row>
    <row r="223" spans="1:53" s="332" customFormat="1" ht="27.75" hidden="1" customHeight="1" x14ac:dyDescent="0.25">
      <c r="A223" s="116"/>
      <c r="B223" s="116"/>
      <c r="C223" s="48"/>
      <c r="D223" s="48"/>
      <c r="E223" s="81"/>
      <c r="F223" s="81"/>
      <c r="G223" s="82"/>
      <c r="H223" s="53"/>
      <c r="I223" s="67"/>
      <c r="J223" s="68"/>
      <c r="K223" s="69">
        <f t="shared" si="224"/>
        <v>0</v>
      </c>
      <c r="L223" s="69">
        <f t="shared" si="225"/>
        <v>0</v>
      </c>
      <c r="M223" s="70"/>
      <c r="N223" s="71"/>
      <c r="O223" s="72">
        <f t="shared" si="226"/>
        <v>0</v>
      </c>
      <c r="P223" s="72">
        <f t="shared" si="227"/>
        <v>0</v>
      </c>
      <c r="Q223" s="70"/>
      <c r="R223" s="124">
        <f t="shared" si="228"/>
        <v>0</v>
      </c>
      <c r="S223" s="125">
        <f t="shared" si="223"/>
        <v>0</v>
      </c>
      <c r="T223" s="125">
        <f t="shared" si="223"/>
        <v>0</v>
      </c>
      <c r="U223" s="125">
        <f t="shared" si="223"/>
        <v>0</v>
      </c>
      <c r="V223" s="125">
        <f t="shared" si="223"/>
        <v>0</v>
      </c>
      <c r="W223" s="125">
        <f t="shared" si="223"/>
        <v>0</v>
      </c>
      <c r="X223" s="125">
        <f t="shared" si="223"/>
        <v>0</v>
      </c>
      <c r="Y223" s="125">
        <f t="shared" si="223"/>
        <v>0</v>
      </c>
      <c r="Z223" s="125">
        <f t="shared" si="223"/>
        <v>0</v>
      </c>
      <c r="AA223" s="125">
        <f t="shared" si="223"/>
        <v>0</v>
      </c>
      <c r="AB223" s="463"/>
      <c r="AC223" s="456"/>
      <c r="AD223" s="78"/>
      <c r="AE223" s="154"/>
      <c r="AF223" s="154"/>
      <c r="AG223" s="154"/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54"/>
    </row>
    <row r="224" spans="1:53" s="332" customFormat="1" ht="27.75" hidden="1" customHeight="1" x14ac:dyDescent="0.25">
      <c r="A224" s="116"/>
      <c r="B224" s="116"/>
      <c r="C224" s="48"/>
      <c r="D224" s="48"/>
      <c r="E224" s="81"/>
      <c r="F224" s="81"/>
      <c r="G224" s="82"/>
      <c r="H224" s="118"/>
      <c r="I224" s="80"/>
      <c r="J224" s="68"/>
      <c r="K224" s="69">
        <f t="shared" si="224"/>
        <v>0</v>
      </c>
      <c r="L224" s="69">
        <f t="shared" si="225"/>
        <v>0</v>
      </c>
      <c r="M224" s="70"/>
      <c r="N224" s="71"/>
      <c r="O224" s="72">
        <f t="shared" si="226"/>
        <v>0</v>
      </c>
      <c r="P224" s="72">
        <f t="shared" si="227"/>
        <v>0</v>
      </c>
      <c r="Q224" s="70"/>
      <c r="R224" s="124">
        <f t="shared" si="228"/>
        <v>0</v>
      </c>
      <c r="S224" s="125">
        <f t="shared" si="223"/>
        <v>0</v>
      </c>
      <c r="T224" s="125">
        <f t="shared" si="223"/>
        <v>0</v>
      </c>
      <c r="U224" s="125">
        <f t="shared" si="223"/>
        <v>0</v>
      </c>
      <c r="V224" s="125">
        <f t="shared" si="223"/>
        <v>0</v>
      </c>
      <c r="W224" s="125">
        <f t="shared" si="223"/>
        <v>0</v>
      </c>
      <c r="X224" s="125">
        <f t="shared" si="223"/>
        <v>0</v>
      </c>
      <c r="Y224" s="125">
        <f t="shared" si="223"/>
        <v>0</v>
      </c>
      <c r="Z224" s="125">
        <f t="shared" si="223"/>
        <v>0</v>
      </c>
      <c r="AA224" s="125">
        <f t="shared" si="223"/>
        <v>0</v>
      </c>
      <c r="AB224" s="463"/>
      <c r="AC224" s="456"/>
      <c r="AD224" s="78"/>
      <c r="AE224" s="154"/>
      <c r="AF224" s="154"/>
      <c r="AG224" s="154"/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54"/>
    </row>
    <row r="225" spans="1:53" s="332" customFormat="1" ht="27.75" hidden="1" customHeight="1" x14ac:dyDescent="0.25">
      <c r="A225" s="116"/>
      <c r="B225" s="116"/>
      <c r="C225" s="48"/>
      <c r="D225" s="48"/>
      <c r="E225" s="81"/>
      <c r="F225" s="81"/>
      <c r="G225" s="82"/>
      <c r="H225" s="53"/>
      <c r="I225" s="67"/>
      <c r="J225" s="68"/>
      <c r="K225" s="69">
        <f t="shared" si="224"/>
        <v>0</v>
      </c>
      <c r="L225" s="69">
        <f t="shared" si="225"/>
        <v>0</v>
      </c>
      <c r="M225" s="70"/>
      <c r="N225" s="71"/>
      <c r="O225" s="72">
        <f t="shared" si="226"/>
        <v>0</v>
      </c>
      <c r="P225" s="72">
        <f t="shared" si="227"/>
        <v>0</v>
      </c>
      <c r="Q225" s="70"/>
      <c r="R225" s="124">
        <f t="shared" si="228"/>
        <v>0</v>
      </c>
      <c r="S225" s="125">
        <f t="shared" si="223"/>
        <v>0</v>
      </c>
      <c r="T225" s="125">
        <f t="shared" si="223"/>
        <v>0</v>
      </c>
      <c r="U225" s="125">
        <f t="shared" si="223"/>
        <v>0</v>
      </c>
      <c r="V225" s="125">
        <f t="shared" si="223"/>
        <v>0</v>
      </c>
      <c r="W225" s="125">
        <f t="shared" si="223"/>
        <v>0</v>
      </c>
      <c r="X225" s="125">
        <f t="shared" si="223"/>
        <v>0</v>
      </c>
      <c r="Y225" s="125">
        <f t="shared" si="223"/>
        <v>0</v>
      </c>
      <c r="Z225" s="125">
        <f t="shared" si="223"/>
        <v>0</v>
      </c>
      <c r="AA225" s="125">
        <f t="shared" si="223"/>
        <v>0</v>
      </c>
      <c r="AB225" s="463"/>
      <c r="AC225" s="456"/>
      <c r="AD225" s="78"/>
      <c r="AE225" s="154"/>
      <c r="AF225" s="154"/>
      <c r="AG225" s="154"/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</row>
    <row r="226" spans="1:53" s="332" customFormat="1" ht="27.75" hidden="1" customHeight="1" x14ac:dyDescent="0.25">
      <c r="A226" s="116"/>
      <c r="B226" s="116"/>
      <c r="C226" s="48"/>
      <c r="D226" s="48"/>
      <c r="E226" s="81"/>
      <c r="F226" s="81"/>
      <c r="G226" s="82"/>
      <c r="H226" s="53"/>
      <c r="I226" s="67"/>
      <c r="J226" s="68"/>
      <c r="K226" s="69">
        <f t="shared" si="224"/>
        <v>0</v>
      </c>
      <c r="L226" s="69">
        <f t="shared" si="225"/>
        <v>0</v>
      </c>
      <c r="M226" s="70"/>
      <c r="N226" s="71"/>
      <c r="O226" s="72">
        <f t="shared" si="226"/>
        <v>0</v>
      </c>
      <c r="P226" s="72">
        <f t="shared" si="227"/>
        <v>0</v>
      </c>
      <c r="Q226" s="70"/>
      <c r="R226" s="124">
        <f t="shared" si="228"/>
        <v>0</v>
      </c>
      <c r="S226" s="125">
        <f t="shared" si="223"/>
        <v>0</v>
      </c>
      <c r="T226" s="125">
        <f t="shared" si="223"/>
        <v>0</v>
      </c>
      <c r="U226" s="125">
        <f t="shared" si="223"/>
        <v>0</v>
      </c>
      <c r="V226" s="125">
        <f t="shared" si="223"/>
        <v>0</v>
      </c>
      <c r="W226" s="125">
        <f t="shared" si="223"/>
        <v>0</v>
      </c>
      <c r="X226" s="125">
        <f t="shared" si="223"/>
        <v>0</v>
      </c>
      <c r="Y226" s="125">
        <f t="shared" si="223"/>
        <v>0</v>
      </c>
      <c r="Z226" s="125">
        <f t="shared" si="223"/>
        <v>0</v>
      </c>
      <c r="AA226" s="125">
        <f t="shared" si="223"/>
        <v>0</v>
      </c>
      <c r="AB226" s="463"/>
      <c r="AC226" s="456"/>
      <c r="AD226" s="78"/>
      <c r="AE226" s="154"/>
      <c r="AF226" s="154"/>
      <c r="AG226" s="154"/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54"/>
      <c r="AR226" s="154"/>
      <c r="AS226" s="154"/>
      <c r="AT226" s="154"/>
      <c r="AU226" s="154"/>
      <c r="AV226" s="154"/>
      <c r="AW226" s="154"/>
      <c r="AX226" s="154"/>
      <c r="AY226" s="154"/>
      <c r="AZ226" s="154"/>
      <c r="BA226" s="154"/>
    </row>
    <row r="227" spans="1:53" s="85" customFormat="1" ht="27.75" hidden="1" customHeight="1" x14ac:dyDescent="0.25">
      <c r="A227" s="116"/>
      <c r="B227" s="116"/>
      <c r="C227" s="48"/>
      <c r="D227" s="48"/>
      <c r="E227" s="81"/>
      <c r="F227" s="81"/>
      <c r="G227" s="82"/>
      <c r="H227" s="53"/>
      <c r="I227" s="67"/>
      <c r="J227" s="68"/>
      <c r="K227" s="69">
        <f t="shared" si="224"/>
        <v>0</v>
      </c>
      <c r="L227" s="69">
        <f t="shared" si="225"/>
        <v>0</v>
      </c>
      <c r="M227" s="70"/>
      <c r="N227" s="71"/>
      <c r="O227" s="72">
        <f t="shared" si="226"/>
        <v>0</v>
      </c>
      <c r="P227" s="72">
        <f t="shared" si="227"/>
        <v>0</v>
      </c>
      <c r="Q227" s="70"/>
      <c r="R227" s="124">
        <f t="shared" si="228"/>
        <v>0</v>
      </c>
      <c r="S227" s="125">
        <f t="shared" si="223"/>
        <v>0</v>
      </c>
      <c r="T227" s="125">
        <f t="shared" si="223"/>
        <v>0</v>
      </c>
      <c r="U227" s="125">
        <f t="shared" si="223"/>
        <v>0</v>
      </c>
      <c r="V227" s="125">
        <f t="shared" si="223"/>
        <v>0</v>
      </c>
      <c r="W227" s="125">
        <f t="shared" si="223"/>
        <v>0</v>
      </c>
      <c r="X227" s="125">
        <f t="shared" si="223"/>
        <v>0</v>
      </c>
      <c r="Y227" s="125">
        <f t="shared" si="223"/>
        <v>0</v>
      </c>
      <c r="Z227" s="125">
        <f t="shared" si="223"/>
        <v>0</v>
      </c>
      <c r="AA227" s="125">
        <f t="shared" si="223"/>
        <v>0</v>
      </c>
      <c r="AB227" s="463"/>
      <c r="AC227" s="456"/>
      <c r="AD227" s="83"/>
      <c r="AE227" s="84"/>
      <c r="AF227" s="84"/>
      <c r="AG227" s="84"/>
      <c r="AH227" s="84"/>
      <c r="AI227" s="84"/>
      <c r="AJ227" s="84"/>
      <c r="AK227" s="84"/>
      <c r="AL227" s="84"/>
      <c r="AM227" s="84"/>
      <c r="AN227" s="84"/>
      <c r="AO227" s="84"/>
      <c r="AP227" s="84"/>
      <c r="AQ227" s="84"/>
      <c r="AR227" s="84"/>
      <c r="AS227" s="84"/>
      <c r="AT227" s="84"/>
      <c r="AU227" s="84"/>
      <c r="AV227" s="84"/>
      <c r="AW227" s="84"/>
      <c r="AX227" s="84"/>
      <c r="AY227" s="84"/>
      <c r="AZ227" s="84"/>
      <c r="BA227" s="84"/>
    </row>
    <row r="228" spans="1:53" s="332" customFormat="1" ht="27.75" hidden="1" customHeight="1" x14ac:dyDescent="0.25">
      <c r="A228" s="116"/>
      <c r="B228" s="116"/>
      <c r="C228" s="48"/>
      <c r="D228" s="48"/>
      <c r="E228" s="81"/>
      <c r="F228" s="81"/>
      <c r="G228" s="82"/>
      <c r="H228" s="118"/>
      <c r="I228" s="80"/>
      <c r="J228" s="68"/>
      <c r="K228" s="69">
        <f t="shared" si="224"/>
        <v>0</v>
      </c>
      <c r="L228" s="69">
        <f t="shared" si="225"/>
        <v>0</v>
      </c>
      <c r="M228" s="70"/>
      <c r="N228" s="71"/>
      <c r="O228" s="72">
        <f t="shared" si="226"/>
        <v>0</v>
      </c>
      <c r="P228" s="72">
        <f t="shared" si="227"/>
        <v>0</v>
      </c>
      <c r="Q228" s="70"/>
      <c r="R228" s="124">
        <f t="shared" si="228"/>
        <v>0</v>
      </c>
      <c r="S228" s="125">
        <f t="shared" si="223"/>
        <v>0</v>
      </c>
      <c r="T228" s="125">
        <f t="shared" si="223"/>
        <v>0</v>
      </c>
      <c r="U228" s="125">
        <f t="shared" si="223"/>
        <v>0</v>
      </c>
      <c r="V228" s="125">
        <f t="shared" si="223"/>
        <v>0</v>
      </c>
      <c r="W228" s="125">
        <f t="shared" si="223"/>
        <v>0</v>
      </c>
      <c r="X228" s="125">
        <f t="shared" si="223"/>
        <v>0</v>
      </c>
      <c r="Y228" s="125">
        <f t="shared" si="223"/>
        <v>0</v>
      </c>
      <c r="Z228" s="125">
        <f t="shared" si="223"/>
        <v>0</v>
      </c>
      <c r="AA228" s="125">
        <f t="shared" si="223"/>
        <v>0</v>
      </c>
      <c r="AB228" s="463"/>
      <c r="AC228" s="456"/>
      <c r="AD228" s="78"/>
      <c r="AE228" s="154"/>
      <c r="AF228" s="154"/>
      <c r="AG228" s="154"/>
      <c r="AH228" s="154"/>
      <c r="AI228" s="154"/>
      <c r="AJ228" s="154"/>
      <c r="AK228" s="154"/>
      <c r="AL228" s="154"/>
      <c r="AM228" s="154"/>
      <c r="AN228" s="154"/>
      <c r="AO228" s="154"/>
      <c r="AP228" s="154"/>
      <c r="AQ228" s="154"/>
      <c r="AR228" s="154"/>
      <c r="AS228" s="154"/>
      <c r="AT228" s="154"/>
      <c r="AU228" s="154"/>
      <c r="AV228" s="154"/>
      <c r="AW228" s="154"/>
      <c r="AX228" s="154"/>
      <c r="AY228" s="154"/>
      <c r="AZ228" s="154"/>
      <c r="BA228" s="154"/>
    </row>
    <row r="229" spans="1:53" s="388" customFormat="1" ht="27.75" hidden="1" customHeight="1" thickBot="1" x14ac:dyDescent="0.3">
      <c r="A229" s="102"/>
      <c r="B229" s="102"/>
      <c r="C229" s="103"/>
      <c r="D229" s="103"/>
      <c r="E229" s="104"/>
      <c r="F229" s="104"/>
      <c r="G229" s="105"/>
      <c r="H229" s="106" t="s">
        <v>55</v>
      </c>
      <c r="I229" s="107"/>
      <c r="J229" s="108"/>
      <c r="K229" s="109"/>
      <c r="L229" s="109"/>
      <c r="M229" s="110"/>
      <c r="N229" s="111"/>
      <c r="O229" s="109"/>
      <c r="P229" s="109"/>
      <c r="Q229" s="110"/>
      <c r="R229" s="112">
        <f>SUM(R217:R228)</f>
        <v>0</v>
      </c>
      <c r="S229" s="113">
        <f t="shared" ref="S229:AA229" si="229">SUM(S217:S228)</f>
        <v>0</v>
      </c>
      <c r="T229" s="113">
        <f t="shared" si="229"/>
        <v>0</v>
      </c>
      <c r="U229" s="113">
        <f t="shared" si="229"/>
        <v>0</v>
      </c>
      <c r="V229" s="113">
        <f t="shared" si="229"/>
        <v>0</v>
      </c>
      <c r="W229" s="113">
        <f t="shared" si="229"/>
        <v>0</v>
      </c>
      <c r="X229" s="113">
        <f t="shared" si="229"/>
        <v>0</v>
      </c>
      <c r="Y229" s="113">
        <f t="shared" si="229"/>
        <v>0</v>
      </c>
      <c r="Z229" s="113">
        <f t="shared" si="229"/>
        <v>0</v>
      </c>
      <c r="AA229" s="113">
        <f t="shared" si="229"/>
        <v>0</v>
      </c>
      <c r="AB229" s="463"/>
      <c r="AC229" s="456"/>
      <c r="AD229" s="78"/>
      <c r="AE229" s="154"/>
      <c r="AF229" s="154"/>
      <c r="AG229" s="154"/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</row>
    <row r="230" spans="1:53" s="332" customFormat="1" ht="27.75" hidden="1" customHeight="1" thickTop="1" x14ac:dyDescent="0.25">
      <c r="A230" s="116"/>
      <c r="B230" s="116"/>
      <c r="C230" s="48"/>
      <c r="D230" s="48"/>
      <c r="E230" s="422"/>
      <c r="F230" s="423"/>
      <c r="G230" s="424"/>
      <c r="H230" s="425"/>
      <c r="I230" s="415"/>
      <c r="J230" s="68"/>
      <c r="K230" s="69">
        <f>IF(J230&gt;0, 1, 0)</f>
        <v>0</v>
      </c>
      <c r="L230" s="69">
        <f>J230-K230</f>
        <v>0</v>
      </c>
      <c r="M230" s="70"/>
      <c r="N230" s="71"/>
      <c r="O230" s="72">
        <f>IF(N230&gt;0, 1, 0)</f>
        <v>0</v>
      </c>
      <c r="P230" s="72">
        <f>N230-O230</f>
        <v>0</v>
      </c>
      <c r="Q230" s="416"/>
      <c r="R230" s="124">
        <f>(K230*M230*$R$3)+(L230*M230*$R$6)+(O230*Q230*$R$7)+(P230*Q230*$R$8)</f>
        <v>0</v>
      </c>
      <c r="S230" s="125">
        <f t="shared" ref="S230:AA241" si="230">(L230*N230*$R$3)+(M230*N230*$R$6)+(P230*R230*$R$7)+(Q230*R230*$R$8)</f>
        <v>0</v>
      </c>
      <c r="T230" s="125">
        <f t="shared" si="230"/>
        <v>0</v>
      </c>
      <c r="U230" s="125">
        <f t="shared" si="230"/>
        <v>0</v>
      </c>
      <c r="V230" s="125">
        <f t="shared" si="230"/>
        <v>0</v>
      </c>
      <c r="W230" s="125">
        <f t="shared" si="230"/>
        <v>0</v>
      </c>
      <c r="X230" s="125">
        <f t="shared" si="230"/>
        <v>0</v>
      </c>
      <c r="Y230" s="125">
        <f t="shared" si="230"/>
        <v>0</v>
      </c>
      <c r="Z230" s="125">
        <f t="shared" si="230"/>
        <v>0</v>
      </c>
      <c r="AA230" s="125">
        <f t="shared" si="230"/>
        <v>0</v>
      </c>
      <c r="AB230" s="463"/>
      <c r="AC230" s="456"/>
      <c r="AD230" s="78"/>
      <c r="AE230" s="154"/>
      <c r="AF230" s="154"/>
      <c r="AG230" s="154"/>
      <c r="AH230" s="154"/>
      <c r="AI230" s="154"/>
      <c r="AJ230" s="154"/>
      <c r="AK230" s="154"/>
      <c r="AL230" s="154"/>
      <c r="AM230" s="154"/>
      <c r="AN230" s="154"/>
      <c r="AO230" s="154"/>
      <c r="AP230" s="154"/>
      <c r="AQ230" s="154"/>
      <c r="AR230" s="154"/>
      <c r="AS230" s="154"/>
      <c r="AT230" s="154"/>
      <c r="AU230" s="154"/>
      <c r="AV230" s="154"/>
      <c r="AW230" s="154"/>
      <c r="AX230" s="154"/>
      <c r="AY230" s="154"/>
      <c r="AZ230" s="154"/>
      <c r="BA230" s="154"/>
    </row>
    <row r="231" spans="1:53" s="332" customFormat="1" ht="27.75" hidden="1" customHeight="1" x14ac:dyDescent="0.25">
      <c r="A231" s="116"/>
      <c r="B231" s="116"/>
      <c r="C231" s="48"/>
      <c r="D231" s="48"/>
      <c r="E231" s="81"/>
      <c r="F231" s="81"/>
      <c r="G231" s="123"/>
      <c r="H231" s="53"/>
      <c r="I231" s="67"/>
      <c r="J231" s="68"/>
      <c r="K231" s="69">
        <f t="shared" ref="K231:K241" si="231">IF(J231&gt;0, 1, 0)</f>
        <v>0</v>
      </c>
      <c r="L231" s="69">
        <f t="shared" ref="L231:L241" si="232">J231-K231</f>
        <v>0</v>
      </c>
      <c r="M231" s="70"/>
      <c r="N231" s="71"/>
      <c r="O231" s="72">
        <f t="shared" ref="O231:O241" si="233">IF(N231&gt;0, 1, 0)</f>
        <v>0</v>
      </c>
      <c r="P231" s="72">
        <f t="shared" ref="P231:P241" si="234">N231-O231</f>
        <v>0</v>
      </c>
      <c r="Q231" s="70"/>
      <c r="R231" s="124">
        <f t="shared" ref="R231:R241" si="235">(K231*M231*$R$3)+(L231*M231*$R$6)+(O231*Q231*$R$7)+(P231*Q231*$R$8)</f>
        <v>0</v>
      </c>
      <c r="S231" s="125">
        <f t="shared" si="230"/>
        <v>0</v>
      </c>
      <c r="T231" s="125">
        <f t="shared" si="230"/>
        <v>0</v>
      </c>
      <c r="U231" s="125">
        <f t="shared" si="230"/>
        <v>0</v>
      </c>
      <c r="V231" s="125">
        <f t="shared" si="230"/>
        <v>0</v>
      </c>
      <c r="W231" s="125">
        <f t="shared" si="230"/>
        <v>0</v>
      </c>
      <c r="X231" s="125">
        <f t="shared" si="230"/>
        <v>0</v>
      </c>
      <c r="Y231" s="125">
        <f t="shared" si="230"/>
        <v>0</v>
      </c>
      <c r="Z231" s="125">
        <f t="shared" si="230"/>
        <v>0</v>
      </c>
      <c r="AA231" s="125">
        <f t="shared" si="230"/>
        <v>0</v>
      </c>
      <c r="AB231" s="463"/>
      <c r="AC231" s="456"/>
      <c r="AD231" s="78"/>
      <c r="AE231" s="154"/>
      <c r="AF231" s="154"/>
      <c r="AG231" s="154"/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54"/>
    </row>
    <row r="232" spans="1:53" s="332" customFormat="1" ht="27.75" hidden="1" customHeight="1" x14ac:dyDescent="0.25">
      <c r="A232" s="116"/>
      <c r="B232" s="116"/>
      <c r="C232" s="48"/>
      <c r="D232" s="48"/>
      <c r="E232" s="81"/>
      <c r="F232" s="81"/>
      <c r="G232" s="123"/>
      <c r="H232" s="53"/>
      <c r="I232" s="67"/>
      <c r="J232" s="68"/>
      <c r="K232" s="69">
        <f t="shared" si="231"/>
        <v>0</v>
      </c>
      <c r="L232" s="69">
        <f t="shared" si="232"/>
        <v>0</v>
      </c>
      <c r="M232" s="70"/>
      <c r="N232" s="71"/>
      <c r="O232" s="72">
        <f t="shared" si="233"/>
        <v>0</v>
      </c>
      <c r="P232" s="72">
        <f t="shared" si="234"/>
        <v>0</v>
      </c>
      <c r="Q232" s="70"/>
      <c r="R232" s="124">
        <f t="shared" si="235"/>
        <v>0</v>
      </c>
      <c r="S232" s="125">
        <f t="shared" si="230"/>
        <v>0</v>
      </c>
      <c r="T232" s="125">
        <f t="shared" si="230"/>
        <v>0</v>
      </c>
      <c r="U232" s="125">
        <f t="shared" si="230"/>
        <v>0</v>
      </c>
      <c r="V232" s="125">
        <f t="shared" si="230"/>
        <v>0</v>
      </c>
      <c r="W232" s="125">
        <f t="shared" si="230"/>
        <v>0</v>
      </c>
      <c r="X232" s="125">
        <f t="shared" si="230"/>
        <v>0</v>
      </c>
      <c r="Y232" s="125">
        <f t="shared" si="230"/>
        <v>0</v>
      </c>
      <c r="Z232" s="125">
        <f t="shared" si="230"/>
        <v>0</v>
      </c>
      <c r="AA232" s="125">
        <f t="shared" si="230"/>
        <v>0</v>
      </c>
      <c r="AB232" s="463"/>
      <c r="AC232" s="456"/>
      <c r="AD232" s="78"/>
      <c r="AE232" s="154"/>
      <c r="AF232" s="154"/>
      <c r="AG232" s="154"/>
      <c r="AH232" s="154"/>
      <c r="AI232" s="154"/>
      <c r="AJ232" s="154"/>
      <c r="AK232" s="154"/>
      <c r="AL232" s="154"/>
      <c r="AM232" s="154"/>
      <c r="AN232" s="154"/>
      <c r="AO232" s="154"/>
      <c r="AP232" s="154"/>
      <c r="AQ232" s="154"/>
      <c r="AR232" s="154"/>
      <c r="AS232" s="154"/>
      <c r="AT232" s="154"/>
      <c r="AU232" s="154"/>
      <c r="AV232" s="154"/>
      <c r="AW232" s="154"/>
      <c r="AX232" s="154"/>
      <c r="AY232" s="154"/>
      <c r="AZ232" s="154"/>
      <c r="BA232" s="154"/>
    </row>
    <row r="233" spans="1:53" s="332" customFormat="1" ht="27.75" hidden="1" customHeight="1" x14ac:dyDescent="0.25">
      <c r="A233" s="116"/>
      <c r="B233" s="116"/>
      <c r="C233" s="48"/>
      <c r="D233" s="48"/>
      <c r="E233" s="81"/>
      <c r="F233" s="81"/>
      <c r="G233" s="123"/>
      <c r="H233" s="53"/>
      <c r="I233" s="67"/>
      <c r="J233" s="68"/>
      <c r="K233" s="69">
        <f t="shared" si="231"/>
        <v>0</v>
      </c>
      <c r="L233" s="69">
        <f t="shared" si="232"/>
        <v>0</v>
      </c>
      <c r="M233" s="70"/>
      <c r="N233" s="71"/>
      <c r="O233" s="72">
        <f t="shared" si="233"/>
        <v>0</v>
      </c>
      <c r="P233" s="72">
        <f t="shared" si="234"/>
        <v>0</v>
      </c>
      <c r="Q233" s="70"/>
      <c r="R233" s="124">
        <f t="shared" si="235"/>
        <v>0</v>
      </c>
      <c r="S233" s="125">
        <f t="shared" si="230"/>
        <v>0</v>
      </c>
      <c r="T233" s="125">
        <f t="shared" si="230"/>
        <v>0</v>
      </c>
      <c r="U233" s="125">
        <f t="shared" si="230"/>
        <v>0</v>
      </c>
      <c r="V233" s="125">
        <f t="shared" si="230"/>
        <v>0</v>
      </c>
      <c r="W233" s="125">
        <f t="shared" si="230"/>
        <v>0</v>
      </c>
      <c r="X233" s="125">
        <f t="shared" si="230"/>
        <v>0</v>
      </c>
      <c r="Y233" s="125">
        <f t="shared" si="230"/>
        <v>0</v>
      </c>
      <c r="Z233" s="125">
        <f t="shared" si="230"/>
        <v>0</v>
      </c>
      <c r="AA233" s="125">
        <f t="shared" si="230"/>
        <v>0</v>
      </c>
      <c r="AB233" s="463"/>
      <c r="AC233" s="456"/>
      <c r="AD233" s="78"/>
      <c r="AE233" s="154"/>
      <c r="AF233" s="154"/>
      <c r="AG233" s="154"/>
      <c r="AH233" s="154"/>
      <c r="AI233" s="154"/>
      <c r="AJ233" s="154"/>
      <c r="AK233" s="154"/>
      <c r="AL233" s="154"/>
      <c r="AM233" s="154"/>
      <c r="AN233" s="154"/>
      <c r="AO233" s="154"/>
      <c r="AP233" s="154"/>
      <c r="AQ233" s="154"/>
      <c r="AR233" s="154"/>
      <c r="AS233" s="154"/>
      <c r="AT233" s="154"/>
      <c r="AU233" s="154"/>
      <c r="AV233" s="154"/>
      <c r="AW233" s="154"/>
      <c r="AX233" s="154"/>
      <c r="AY233" s="154"/>
      <c r="AZ233" s="154"/>
      <c r="BA233" s="154"/>
    </row>
    <row r="234" spans="1:53" s="332" customFormat="1" ht="27.75" hidden="1" customHeight="1" x14ac:dyDescent="0.25">
      <c r="A234" s="116"/>
      <c r="B234" s="116"/>
      <c r="C234" s="48"/>
      <c r="D234" s="48"/>
      <c r="E234" s="81"/>
      <c r="F234" s="81"/>
      <c r="G234" s="82"/>
      <c r="H234" s="53"/>
      <c r="I234" s="67"/>
      <c r="J234" s="68"/>
      <c r="K234" s="69">
        <f t="shared" si="231"/>
        <v>0</v>
      </c>
      <c r="L234" s="69">
        <f t="shared" si="232"/>
        <v>0</v>
      </c>
      <c r="M234" s="70"/>
      <c r="N234" s="71"/>
      <c r="O234" s="72">
        <f t="shared" si="233"/>
        <v>0</v>
      </c>
      <c r="P234" s="72">
        <f t="shared" si="234"/>
        <v>0</v>
      </c>
      <c r="Q234" s="70"/>
      <c r="R234" s="124">
        <f t="shared" si="235"/>
        <v>0</v>
      </c>
      <c r="S234" s="125">
        <f t="shared" si="230"/>
        <v>0</v>
      </c>
      <c r="T234" s="125">
        <f t="shared" si="230"/>
        <v>0</v>
      </c>
      <c r="U234" s="125">
        <f t="shared" si="230"/>
        <v>0</v>
      </c>
      <c r="V234" s="125">
        <f t="shared" si="230"/>
        <v>0</v>
      </c>
      <c r="W234" s="125">
        <f t="shared" si="230"/>
        <v>0</v>
      </c>
      <c r="X234" s="125">
        <f t="shared" si="230"/>
        <v>0</v>
      </c>
      <c r="Y234" s="125">
        <f t="shared" si="230"/>
        <v>0</v>
      </c>
      <c r="Z234" s="125">
        <f t="shared" si="230"/>
        <v>0</v>
      </c>
      <c r="AA234" s="125">
        <f t="shared" si="230"/>
        <v>0</v>
      </c>
      <c r="AB234" s="463"/>
      <c r="AC234" s="456"/>
      <c r="AD234" s="78"/>
      <c r="AE234" s="154"/>
      <c r="AF234" s="154"/>
      <c r="AG234" s="154"/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4"/>
      <c r="AU234" s="154"/>
      <c r="AV234" s="154"/>
      <c r="AW234" s="154"/>
      <c r="AX234" s="154"/>
      <c r="AY234" s="154"/>
      <c r="AZ234" s="154"/>
      <c r="BA234" s="154"/>
    </row>
    <row r="235" spans="1:53" s="332" customFormat="1" ht="27.75" hidden="1" customHeight="1" x14ac:dyDescent="0.25">
      <c r="A235" s="116"/>
      <c r="B235" s="116"/>
      <c r="C235" s="48"/>
      <c r="D235" s="48"/>
      <c r="E235" s="81"/>
      <c r="F235" s="81"/>
      <c r="G235" s="82"/>
      <c r="H235" s="53"/>
      <c r="I235" s="67"/>
      <c r="J235" s="68"/>
      <c r="K235" s="69">
        <f t="shared" si="231"/>
        <v>0</v>
      </c>
      <c r="L235" s="69">
        <f t="shared" si="232"/>
        <v>0</v>
      </c>
      <c r="M235" s="70"/>
      <c r="N235" s="71"/>
      <c r="O235" s="72">
        <f t="shared" si="233"/>
        <v>0</v>
      </c>
      <c r="P235" s="72">
        <f t="shared" si="234"/>
        <v>0</v>
      </c>
      <c r="Q235" s="70"/>
      <c r="R235" s="124">
        <f t="shared" si="235"/>
        <v>0</v>
      </c>
      <c r="S235" s="125">
        <f t="shared" si="230"/>
        <v>0</v>
      </c>
      <c r="T235" s="125">
        <f t="shared" si="230"/>
        <v>0</v>
      </c>
      <c r="U235" s="125">
        <f t="shared" si="230"/>
        <v>0</v>
      </c>
      <c r="V235" s="125">
        <f t="shared" si="230"/>
        <v>0</v>
      </c>
      <c r="W235" s="125">
        <f t="shared" si="230"/>
        <v>0</v>
      </c>
      <c r="X235" s="125">
        <f t="shared" si="230"/>
        <v>0</v>
      </c>
      <c r="Y235" s="125">
        <f t="shared" si="230"/>
        <v>0</v>
      </c>
      <c r="Z235" s="125">
        <f t="shared" si="230"/>
        <v>0</v>
      </c>
      <c r="AA235" s="125">
        <f t="shared" si="230"/>
        <v>0</v>
      </c>
      <c r="AB235" s="463"/>
      <c r="AC235" s="456"/>
      <c r="AD235" s="78"/>
      <c r="AE235" s="154"/>
      <c r="AF235" s="154"/>
      <c r="AG235" s="154"/>
      <c r="AH235" s="154"/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54"/>
    </row>
    <row r="236" spans="1:53" s="332" customFormat="1" ht="27.75" hidden="1" customHeight="1" x14ac:dyDescent="0.25">
      <c r="A236" s="116"/>
      <c r="B236" s="116"/>
      <c r="C236" s="48"/>
      <c r="D236" s="48"/>
      <c r="E236" s="81"/>
      <c r="F236" s="81"/>
      <c r="G236" s="82"/>
      <c r="H236" s="53"/>
      <c r="I236" s="67"/>
      <c r="J236" s="68"/>
      <c r="K236" s="69">
        <f t="shared" si="231"/>
        <v>0</v>
      </c>
      <c r="L236" s="69">
        <f t="shared" si="232"/>
        <v>0</v>
      </c>
      <c r="M236" s="70"/>
      <c r="N236" s="71"/>
      <c r="O236" s="72">
        <f t="shared" si="233"/>
        <v>0</v>
      </c>
      <c r="P236" s="72">
        <f t="shared" si="234"/>
        <v>0</v>
      </c>
      <c r="Q236" s="70"/>
      <c r="R236" s="124">
        <f t="shared" si="235"/>
        <v>0</v>
      </c>
      <c r="S236" s="125">
        <f t="shared" si="230"/>
        <v>0</v>
      </c>
      <c r="T236" s="125">
        <f t="shared" si="230"/>
        <v>0</v>
      </c>
      <c r="U236" s="125">
        <f t="shared" si="230"/>
        <v>0</v>
      </c>
      <c r="V236" s="125">
        <f t="shared" si="230"/>
        <v>0</v>
      </c>
      <c r="W236" s="125">
        <f t="shared" si="230"/>
        <v>0</v>
      </c>
      <c r="X236" s="125">
        <f t="shared" si="230"/>
        <v>0</v>
      </c>
      <c r="Y236" s="125">
        <f t="shared" si="230"/>
        <v>0</v>
      </c>
      <c r="Z236" s="125">
        <f t="shared" si="230"/>
        <v>0</v>
      </c>
      <c r="AA236" s="125">
        <f t="shared" si="230"/>
        <v>0</v>
      </c>
      <c r="AB236" s="463"/>
      <c r="AC236" s="456"/>
      <c r="AD236" s="78"/>
      <c r="AE236" s="154"/>
      <c r="AF236" s="154"/>
      <c r="AG236" s="154"/>
      <c r="AH236" s="154"/>
      <c r="AI236" s="154"/>
      <c r="AJ236" s="154"/>
      <c r="AK236" s="154"/>
      <c r="AL236" s="154"/>
      <c r="AM236" s="154"/>
      <c r="AN236" s="154"/>
      <c r="AO236" s="154"/>
      <c r="AP236" s="154"/>
      <c r="AQ236" s="154"/>
      <c r="AR236" s="154"/>
      <c r="AS236" s="154"/>
      <c r="AT236" s="154"/>
      <c r="AU236" s="154"/>
      <c r="AV236" s="154"/>
      <c r="AW236" s="154"/>
      <c r="AX236" s="154"/>
      <c r="AY236" s="154"/>
      <c r="AZ236" s="154"/>
      <c r="BA236" s="154"/>
    </row>
    <row r="237" spans="1:53" s="332" customFormat="1" ht="27.75" hidden="1" customHeight="1" x14ac:dyDescent="0.25">
      <c r="A237" s="116"/>
      <c r="B237" s="116"/>
      <c r="C237" s="48"/>
      <c r="D237" s="48"/>
      <c r="E237" s="81"/>
      <c r="F237" s="81"/>
      <c r="G237" s="82"/>
      <c r="H237" s="118"/>
      <c r="I237" s="80"/>
      <c r="J237" s="68"/>
      <c r="K237" s="69">
        <f t="shared" si="231"/>
        <v>0</v>
      </c>
      <c r="L237" s="69">
        <f t="shared" si="232"/>
        <v>0</v>
      </c>
      <c r="M237" s="70"/>
      <c r="N237" s="71"/>
      <c r="O237" s="72">
        <f t="shared" si="233"/>
        <v>0</v>
      </c>
      <c r="P237" s="72">
        <f t="shared" si="234"/>
        <v>0</v>
      </c>
      <c r="Q237" s="70"/>
      <c r="R237" s="124">
        <f t="shared" si="235"/>
        <v>0</v>
      </c>
      <c r="S237" s="125">
        <f t="shared" si="230"/>
        <v>0</v>
      </c>
      <c r="T237" s="125">
        <f t="shared" si="230"/>
        <v>0</v>
      </c>
      <c r="U237" s="125">
        <f t="shared" si="230"/>
        <v>0</v>
      </c>
      <c r="V237" s="125">
        <f t="shared" si="230"/>
        <v>0</v>
      </c>
      <c r="W237" s="125">
        <f t="shared" si="230"/>
        <v>0</v>
      </c>
      <c r="X237" s="125">
        <f t="shared" si="230"/>
        <v>0</v>
      </c>
      <c r="Y237" s="125">
        <f t="shared" si="230"/>
        <v>0</v>
      </c>
      <c r="Z237" s="125">
        <f t="shared" si="230"/>
        <v>0</v>
      </c>
      <c r="AA237" s="125">
        <f t="shared" si="230"/>
        <v>0</v>
      </c>
      <c r="AB237" s="463"/>
      <c r="AC237" s="456"/>
      <c r="AD237" s="78"/>
      <c r="AE237" s="154"/>
      <c r="AF237" s="154"/>
      <c r="AG237" s="154"/>
      <c r="AH237" s="154"/>
      <c r="AI237" s="154"/>
      <c r="AJ237" s="154"/>
      <c r="AK237" s="154"/>
      <c r="AL237" s="154"/>
      <c r="AM237" s="154"/>
      <c r="AN237" s="154"/>
      <c r="AO237" s="154"/>
      <c r="AP237" s="154"/>
      <c r="AQ237" s="154"/>
      <c r="AR237" s="154"/>
      <c r="AS237" s="154"/>
      <c r="AT237" s="154"/>
      <c r="AU237" s="154"/>
      <c r="AV237" s="154"/>
      <c r="AW237" s="154"/>
      <c r="AX237" s="154"/>
      <c r="AY237" s="154"/>
      <c r="AZ237" s="154"/>
      <c r="BA237" s="154"/>
    </row>
    <row r="238" spans="1:53" s="332" customFormat="1" ht="27.75" hidden="1" customHeight="1" x14ac:dyDescent="0.25">
      <c r="A238" s="116"/>
      <c r="B238" s="116"/>
      <c r="C238" s="48"/>
      <c r="D238" s="48"/>
      <c r="E238" s="81"/>
      <c r="F238" s="81"/>
      <c r="G238" s="82"/>
      <c r="H238" s="53"/>
      <c r="I238" s="67"/>
      <c r="J238" s="68"/>
      <c r="K238" s="69">
        <f t="shared" si="231"/>
        <v>0</v>
      </c>
      <c r="L238" s="69">
        <f t="shared" si="232"/>
        <v>0</v>
      </c>
      <c r="M238" s="70"/>
      <c r="N238" s="71"/>
      <c r="O238" s="72">
        <f t="shared" si="233"/>
        <v>0</v>
      </c>
      <c r="P238" s="72">
        <f t="shared" si="234"/>
        <v>0</v>
      </c>
      <c r="Q238" s="70"/>
      <c r="R238" s="124">
        <f t="shared" si="235"/>
        <v>0</v>
      </c>
      <c r="S238" s="125">
        <f t="shared" si="230"/>
        <v>0</v>
      </c>
      <c r="T238" s="125">
        <f t="shared" si="230"/>
        <v>0</v>
      </c>
      <c r="U238" s="125">
        <f t="shared" si="230"/>
        <v>0</v>
      </c>
      <c r="V238" s="125">
        <f t="shared" si="230"/>
        <v>0</v>
      </c>
      <c r="W238" s="125">
        <f t="shared" si="230"/>
        <v>0</v>
      </c>
      <c r="X238" s="125">
        <f t="shared" si="230"/>
        <v>0</v>
      </c>
      <c r="Y238" s="125">
        <f t="shared" si="230"/>
        <v>0</v>
      </c>
      <c r="Z238" s="125">
        <f t="shared" si="230"/>
        <v>0</v>
      </c>
      <c r="AA238" s="125">
        <f t="shared" si="230"/>
        <v>0</v>
      </c>
      <c r="AB238" s="463"/>
      <c r="AC238" s="456"/>
      <c r="AD238" s="78"/>
      <c r="AE238" s="154"/>
      <c r="AF238" s="154"/>
      <c r="AG238" s="154"/>
      <c r="AH238" s="154"/>
      <c r="AI238" s="154"/>
      <c r="AJ238" s="154"/>
      <c r="AK238" s="154"/>
      <c r="AL238" s="154"/>
      <c r="AM238" s="154"/>
      <c r="AN238" s="154"/>
      <c r="AO238" s="154"/>
      <c r="AP238" s="154"/>
      <c r="AQ238" s="154"/>
      <c r="AR238" s="154"/>
      <c r="AS238" s="154"/>
      <c r="AT238" s="154"/>
      <c r="AU238" s="154"/>
      <c r="AV238" s="154"/>
      <c r="AW238" s="154"/>
      <c r="AX238" s="154"/>
      <c r="AY238" s="154"/>
      <c r="AZ238" s="154"/>
      <c r="BA238" s="154"/>
    </row>
    <row r="239" spans="1:53" s="332" customFormat="1" ht="27.75" hidden="1" customHeight="1" x14ac:dyDescent="0.25">
      <c r="A239" s="116"/>
      <c r="B239" s="116"/>
      <c r="C239" s="48"/>
      <c r="D239" s="48"/>
      <c r="E239" s="81"/>
      <c r="F239" s="81"/>
      <c r="G239" s="82"/>
      <c r="H239" s="53"/>
      <c r="I239" s="67"/>
      <c r="J239" s="68"/>
      <c r="K239" s="69">
        <f t="shared" si="231"/>
        <v>0</v>
      </c>
      <c r="L239" s="69">
        <f t="shared" si="232"/>
        <v>0</v>
      </c>
      <c r="M239" s="70"/>
      <c r="N239" s="71"/>
      <c r="O239" s="72">
        <f t="shared" si="233"/>
        <v>0</v>
      </c>
      <c r="P239" s="72">
        <f t="shared" si="234"/>
        <v>0</v>
      </c>
      <c r="Q239" s="70"/>
      <c r="R239" s="124">
        <f t="shared" si="235"/>
        <v>0</v>
      </c>
      <c r="S239" s="125">
        <f t="shared" si="230"/>
        <v>0</v>
      </c>
      <c r="T239" s="125">
        <f t="shared" si="230"/>
        <v>0</v>
      </c>
      <c r="U239" s="125">
        <f t="shared" si="230"/>
        <v>0</v>
      </c>
      <c r="V239" s="125">
        <f t="shared" si="230"/>
        <v>0</v>
      </c>
      <c r="W239" s="125">
        <f t="shared" si="230"/>
        <v>0</v>
      </c>
      <c r="X239" s="125">
        <f t="shared" si="230"/>
        <v>0</v>
      </c>
      <c r="Y239" s="125">
        <f t="shared" si="230"/>
        <v>0</v>
      </c>
      <c r="Z239" s="125">
        <f t="shared" si="230"/>
        <v>0</v>
      </c>
      <c r="AA239" s="125">
        <f t="shared" si="230"/>
        <v>0</v>
      </c>
      <c r="AB239" s="463"/>
      <c r="AC239" s="456"/>
      <c r="AD239" s="78"/>
      <c r="AE239" s="154"/>
      <c r="AF239" s="154"/>
      <c r="AG239" s="154"/>
      <c r="AH239" s="154"/>
      <c r="AI239" s="154"/>
      <c r="AJ239" s="154"/>
      <c r="AK239" s="154"/>
      <c r="AL239" s="154"/>
      <c r="AM239" s="154"/>
      <c r="AN239" s="154"/>
      <c r="AO239" s="154"/>
      <c r="AP239" s="154"/>
      <c r="AQ239" s="154"/>
      <c r="AR239" s="154"/>
      <c r="AS239" s="154"/>
      <c r="AT239" s="154"/>
      <c r="AU239" s="154"/>
      <c r="AV239" s="154"/>
      <c r="AW239" s="154"/>
      <c r="AX239" s="154"/>
      <c r="AY239" s="154"/>
      <c r="AZ239" s="154"/>
      <c r="BA239" s="154"/>
    </row>
    <row r="240" spans="1:53" s="85" customFormat="1" ht="27.75" hidden="1" customHeight="1" x14ac:dyDescent="0.25">
      <c r="A240" s="116"/>
      <c r="B240" s="116"/>
      <c r="C240" s="48"/>
      <c r="D240" s="48"/>
      <c r="E240" s="81"/>
      <c r="F240" s="81"/>
      <c r="G240" s="82"/>
      <c r="H240" s="53"/>
      <c r="I240" s="67"/>
      <c r="J240" s="68"/>
      <c r="K240" s="69">
        <f t="shared" si="231"/>
        <v>0</v>
      </c>
      <c r="L240" s="69">
        <f t="shared" si="232"/>
        <v>0</v>
      </c>
      <c r="M240" s="70"/>
      <c r="N240" s="71"/>
      <c r="O240" s="72">
        <f t="shared" si="233"/>
        <v>0</v>
      </c>
      <c r="P240" s="72">
        <f t="shared" si="234"/>
        <v>0</v>
      </c>
      <c r="Q240" s="70"/>
      <c r="R240" s="124">
        <f t="shared" si="235"/>
        <v>0</v>
      </c>
      <c r="S240" s="125">
        <f t="shared" si="230"/>
        <v>0</v>
      </c>
      <c r="T240" s="125">
        <f t="shared" si="230"/>
        <v>0</v>
      </c>
      <c r="U240" s="125">
        <f t="shared" si="230"/>
        <v>0</v>
      </c>
      <c r="V240" s="125">
        <f t="shared" si="230"/>
        <v>0</v>
      </c>
      <c r="W240" s="125">
        <f t="shared" si="230"/>
        <v>0</v>
      </c>
      <c r="X240" s="125">
        <f t="shared" si="230"/>
        <v>0</v>
      </c>
      <c r="Y240" s="125">
        <f t="shared" si="230"/>
        <v>0</v>
      </c>
      <c r="Z240" s="125">
        <f t="shared" si="230"/>
        <v>0</v>
      </c>
      <c r="AA240" s="125">
        <f t="shared" si="230"/>
        <v>0</v>
      </c>
      <c r="AB240" s="463"/>
      <c r="AC240" s="456"/>
      <c r="AD240" s="83"/>
      <c r="AE240" s="84"/>
      <c r="AF240" s="84"/>
      <c r="AG240" s="84"/>
      <c r="AH240" s="84"/>
      <c r="AI240" s="84"/>
      <c r="AJ240" s="84"/>
      <c r="AK240" s="84"/>
      <c r="AL240" s="84"/>
      <c r="AM240" s="84"/>
      <c r="AN240" s="84"/>
      <c r="AO240" s="84"/>
      <c r="AP240" s="84"/>
      <c r="AQ240" s="84"/>
      <c r="AR240" s="84"/>
      <c r="AS240" s="84"/>
      <c r="AT240" s="84"/>
      <c r="AU240" s="84"/>
      <c r="AV240" s="84"/>
      <c r="AW240" s="84"/>
      <c r="AX240" s="84"/>
      <c r="AY240" s="84"/>
      <c r="AZ240" s="84"/>
      <c r="BA240" s="84"/>
    </row>
    <row r="241" spans="1:53" s="332" customFormat="1" ht="27.75" hidden="1" customHeight="1" x14ac:dyDescent="0.25">
      <c r="A241" s="116"/>
      <c r="B241" s="116"/>
      <c r="C241" s="48"/>
      <c r="D241" s="48"/>
      <c r="E241" s="81"/>
      <c r="F241" s="81"/>
      <c r="G241" s="82"/>
      <c r="H241" s="118"/>
      <c r="I241" s="80"/>
      <c r="J241" s="68"/>
      <c r="K241" s="69">
        <f t="shared" si="231"/>
        <v>0</v>
      </c>
      <c r="L241" s="69">
        <f t="shared" si="232"/>
        <v>0</v>
      </c>
      <c r="M241" s="70"/>
      <c r="N241" s="71"/>
      <c r="O241" s="72">
        <f t="shared" si="233"/>
        <v>0</v>
      </c>
      <c r="P241" s="72">
        <f t="shared" si="234"/>
        <v>0</v>
      </c>
      <c r="Q241" s="70"/>
      <c r="R241" s="124">
        <f t="shared" si="235"/>
        <v>0</v>
      </c>
      <c r="S241" s="125">
        <f t="shared" si="230"/>
        <v>0</v>
      </c>
      <c r="T241" s="125">
        <f t="shared" si="230"/>
        <v>0</v>
      </c>
      <c r="U241" s="125">
        <f t="shared" si="230"/>
        <v>0</v>
      </c>
      <c r="V241" s="125">
        <f t="shared" si="230"/>
        <v>0</v>
      </c>
      <c r="W241" s="125">
        <f t="shared" si="230"/>
        <v>0</v>
      </c>
      <c r="X241" s="125">
        <f t="shared" si="230"/>
        <v>0</v>
      </c>
      <c r="Y241" s="125">
        <f t="shared" si="230"/>
        <v>0</v>
      </c>
      <c r="Z241" s="125">
        <f t="shared" si="230"/>
        <v>0</v>
      </c>
      <c r="AA241" s="125">
        <f t="shared" si="230"/>
        <v>0</v>
      </c>
      <c r="AB241" s="463"/>
      <c r="AC241" s="456"/>
      <c r="AD241" s="78"/>
      <c r="AE241" s="154"/>
      <c r="AF241" s="154"/>
      <c r="AG241" s="154"/>
      <c r="AH241" s="154"/>
      <c r="AI241" s="154"/>
      <c r="AJ241" s="154"/>
      <c r="AK241" s="154"/>
      <c r="AL241" s="154"/>
      <c r="AM241" s="154"/>
      <c r="AN241" s="154"/>
      <c r="AO241" s="154"/>
      <c r="AP241" s="154"/>
      <c r="AQ241" s="154"/>
      <c r="AR241" s="154"/>
      <c r="AS241" s="154"/>
      <c r="AT241" s="154"/>
      <c r="AU241" s="154"/>
      <c r="AV241" s="154"/>
      <c r="AW241" s="154"/>
      <c r="AX241" s="154"/>
      <c r="AY241" s="154"/>
      <c r="AZ241" s="154"/>
      <c r="BA241" s="154"/>
    </row>
    <row r="242" spans="1:53" s="388" customFormat="1" ht="27.75" hidden="1" customHeight="1" thickBot="1" x14ac:dyDescent="0.3">
      <c r="A242" s="102"/>
      <c r="B242" s="102"/>
      <c r="C242" s="103"/>
      <c r="D242" s="103"/>
      <c r="E242" s="104"/>
      <c r="F242" s="104"/>
      <c r="G242" s="105"/>
      <c r="H242" s="106" t="s">
        <v>55</v>
      </c>
      <c r="I242" s="107"/>
      <c r="J242" s="108"/>
      <c r="K242" s="109"/>
      <c r="L242" s="109"/>
      <c r="M242" s="110"/>
      <c r="N242" s="111"/>
      <c r="O242" s="109"/>
      <c r="P242" s="109"/>
      <c r="Q242" s="110"/>
      <c r="R242" s="112">
        <f>SUM(R230:R241)</f>
        <v>0</v>
      </c>
      <c r="S242" s="113">
        <f t="shared" ref="S242:AA242" si="236">SUM(S230:S241)</f>
        <v>0</v>
      </c>
      <c r="T242" s="113">
        <f t="shared" si="236"/>
        <v>0</v>
      </c>
      <c r="U242" s="113">
        <f t="shared" si="236"/>
        <v>0</v>
      </c>
      <c r="V242" s="113">
        <f t="shared" si="236"/>
        <v>0</v>
      </c>
      <c r="W242" s="113">
        <f t="shared" si="236"/>
        <v>0</v>
      </c>
      <c r="X242" s="113">
        <f t="shared" si="236"/>
        <v>0</v>
      </c>
      <c r="Y242" s="113">
        <f t="shared" si="236"/>
        <v>0</v>
      </c>
      <c r="Z242" s="113">
        <f t="shared" si="236"/>
        <v>0</v>
      </c>
      <c r="AA242" s="113">
        <f t="shared" si="236"/>
        <v>0</v>
      </c>
      <c r="AB242" s="463"/>
      <c r="AC242" s="456"/>
      <c r="AD242" s="78"/>
      <c r="AE242" s="154"/>
      <c r="AF242" s="154"/>
      <c r="AG242" s="154"/>
      <c r="AH242" s="154"/>
      <c r="AI242" s="154"/>
      <c r="AJ242" s="154"/>
      <c r="AK242" s="154"/>
      <c r="AL242" s="154"/>
      <c r="AM242" s="154"/>
      <c r="AN242" s="154"/>
      <c r="AO242" s="154"/>
      <c r="AP242" s="154"/>
      <c r="AQ242" s="154"/>
      <c r="AR242" s="154"/>
      <c r="AS242" s="154"/>
      <c r="AT242" s="154"/>
      <c r="AU242" s="154"/>
      <c r="AV242" s="154"/>
      <c r="AW242" s="154"/>
      <c r="AX242" s="154"/>
      <c r="AY242" s="154"/>
      <c r="AZ242" s="154"/>
      <c r="BA242" s="154"/>
    </row>
    <row r="243" spans="1:53" s="332" customFormat="1" ht="27.75" hidden="1" customHeight="1" thickTop="1" x14ac:dyDescent="0.25">
      <c r="A243" s="116"/>
      <c r="B243" s="116"/>
      <c r="C243" s="48"/>
      <c r="D243" s="48"/>
      <c r="E243" s="422"/>
      <c r="F243" s="423"/>
      <c r="G243" s="424"/>
      <c r="H243" s="425"/>
      <c r="I243" s="415"/>
      <c r="J243" s="68"/>
      <c r="K243" s="69">
        <f>IF(J243&gt;0, 1, 0)</f>
        <v>0</v>
      </c>
      <c r="L243" s="69">
        <f>J243-K243</f>
        <v>0</v>
      </c>
      <c r="M243" s="70"/>
      <c r="N243" s="71"/>
      <c r="O243" s="72">
        <f>IF(N243&gt;0, 1, 0)</f>
        <v>0</v>
      </c>
      <c r="P243" s="72">
        <f>N243-O243</f>
        <v>0</v>
      </c>
      <c r="Q243" s="416"/>
      <c r="R243" s="124">
        <f>(K243*M243*$R$3)+(L243*M243*$R$6)+(O243*Q243*$R$7)+(P243*Q243*$R$8)</f>
        <v>0</v>
      </c>
      <c r="S243" s="125">
        <f t="shared" ref="S243:AA254" si="237">(L243*N243*$R$3)+(M243*N243*$R$6)+(P243*R243*$R$7)+(Q243*R243*$R$8)</f>
        <v>0</v>
      </c>
      <c r="T243" s="125">
        <f t="shared" si="237"/>
        <v>0</v>
      </c>
      <c r="U243" s="125">
        <f t="shared" si="237"/>
        <v>0</v>
      </c>
      <c r="V243" s="125">
        <f t="shared" si="237"/>
        <v>0</v>
      </c>
      <c r="W243" s="125">
        <f t="shared" si="237"/>
        <v>0</v>
      </c>
      <c r="X243" s="125">
        <f t="shared" si="237"/>
        <v>0</v>
      </c>
      <c r="Y243" s="125">
        <f t="shared" si="237"/>
        <v>0</v>
      </c>
      <c r="Z243" s="125">
        <f t="shared" si="237"/>
        <v>0</v>
      </c>
      <c r="AA243" s="125">
        <f t="shared" si="237"/>
        <v>0</v>
      </c>
      <c r="AB243" s="463"/>
      <c r="AC243" s="456"/>
      <c r="AD243" s="78"/>
      <c r="AE243" s="154"/>
      <c r="AF243" s="154"/>
      <c r="AG243" s="154"/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  <c r="AT243" s="154"/>
      <c r="AU243" s="154"/>
      <c r="AV243" s="154"/>
      <c r="AW243" s="154"/>
      <c r="AX243" s="154"/>
      <c r="AY243" s="154"/>
      <c r="AZ243" s="154"/>
      <c r="BA243" s="154"/>
    </row>
    <row r="244" spans="1:53" s="332" customFormat="1" ht="27.75" hidden="1" customHeight="1" x14ac:dyDescent="0.25">
      <c r="A244" s="116"/>
      <c r="B244" s="116"/>
      <c r="C244" s="48"/>
      <c r="D244" s="48"/>
      <c r="E244" s="81"/>
      <c r="F244" s="81"/>
      <c r="G244" s="123"/>
      <c r="H244" s="53"/>
      <c r="I244" s="67"/>
      <c r="J244" s="68"/>
      <c r="K244" s="69">
        <f t="shared" ref="K244:K254" si="238">IF(J244&gt;0, 1, 0)</f>
        <v>0</v>
      </c>
      <c r="L244" s="69">
        <f t="shared" ref="L244:L254" si="239">J244-K244</f>
        <v>0</v>
      </c>
      <c r="M244" s="70"/>
      <c r="N244" s="71"/>
      <c r="O244" s="72">
        <f t="shared" ref="O244:O254" si="240">IF(N244&gt;0, 1, 0)</f>
        <v>0</v>
      </c>
      <c r="P244" s="72">
        <f t="shared" ref="P244:P254" si="241">N244-O244</f>
        <v>0</v>
      </c>
      <c r="Q244" s="70"/>
      <c r="R244" s="124">
        <f t="shared" ref="R244:R254" si="242">(K244*M244*$R$3)+(L244*M244*$R$6)+(O244*Q244*$R$7)+(P244*Q244*$R$8)</f>
        <v>0</v>
      </c>
      <c r="S244" s="125">
        <f t="shared" si="237"/>
        <v>0</v>
      </c>
      <c r="T244" s="125">
        <f t="shared" si="237"/>
        <v>0</v>
      </c>
      <c r="U244" s="125">
        <f t="shared" si="237"/>
        <v>0</v>
      </c>
      <c r="V244" s="125">
        <f t="shared" si="237"/>
        <v>0</v>
      </c>
      <c r="W244" s="125">
        <f t="shared" si="237"/>
        <v>0</v>
      </c>
      <c r="X244" s="125">
        <f t="shared" si="237"/>
        <v>0</v>
      </c>
      <c r="Y244" s="125">
        <f t="shared" si="237"/>
        <v>0</v>
      </c>
      <c r="Z244" s="125">
        <f t="shared" si="237"/>
        <v>0</v>
      </c>
      <c r="AA244" s="125">
        <f t="shared" si="237"/>
        <v>0</v>
      </c>
      <c r="AB244" s="463"/>
      <c r="AC244" s="456"/>
      <c r="AD244" s="78"/>
      <c r="AE244" s="154"/>
      <c r="AF244" s="154"/>
      <c r="AG244" s="154"/>
      <c r="AH244" s="154"/>
      <c r="AI244" s="154"/>
      <c r="AJ244" s="154"/>
      <c r="AK244" s="154"/>
      <c r="AL244" s="154"/>
      <c r="AM244" s="154"/>
      <c r="AN244" s="154"/>
      <c r="AO244" s="154"/>
      <c r="AP244" s="154"/>
      <c r="AQ244" s="154"/>
      <c r="AR244" s="154"/>
      <c r="AS244" s="154"/>
      <c r="AT244" s="154"/>
      <c r="AU244" s="154"/>
      <c r="AV244" s="154"/>
      <c r="AW244" s="154"/>
      <c r="AX244" s="154"/>
      <c r="AY244" s="154"/>
      <c r="AZ244" s="154"/>
      <c r="BA244" s="154"/>
    </row>
    <row r="245" spans="1:53" s="332" customFormat="1" ht="27.75" hidden="1" customHeight="1" x14ac:dyDescent="0.25">
      <c r="A245" s="116"/>
      <c r="B245" s="116"/>
      <c r="C245" s="48"/>
      <c r="D245" s="48"/>
      <c r="E245" s="81"/>
      <c r="F245" s="81"/>
      <c r="G245" s="123"/>
      <c r="H245" s="53"/>
      <c r="I245" s="67"/>
      <c r="J245" s="68"/>
      <c r="K245" s="69">
        <f t="shared" si="238"/>
        <v>0</v>
      </c>
      <c r="L245" s="69">
        <f t="shared" si="239"/>
        <v>0</v>
      </c>
      <c r="M245" s="70"/>
      <c r="N245" s="71"/>
      <c r="O245" s="72">
        <f t="shared" si="240"/>
        <v>0</v>
      </c>
      <c r="P245" s="72">
        <f t="shared" si="241"/>
        <v>0</v>
      </c>
      <c r="Q245" s="70"/>
      <c r="R245" s="124">
        <f t="shared" si="242"/>
        <v>0</v>
      </c>
      <c r="S245" s="125">
        <f t="shared" si="237"/>
        <v>0</v>
      </c>
      <c r="T245" s="125">
        <f t="shared" si="237"/>
        <v>0</v>
      </c>
      <c r="U245" s="125">
        <f t="shared" si="237"/>
        <v>0</v>
      </c>
      <c r="V245" s="125">
        <f t="shared" si="237"/>
        <v>0</v>
      </c>
      <c r="W245" s="125">
        <f t="shared" si="237"/>
        <v>0</v>
      </c>
      <c r="X245" s="125">
        <f t="shared" si="237"/>
        <v>0</v>
      </c>
      <c r="Y245" s="125">
        <f t="shared" si="237"/>
        <v>0</v>
      </c>
      <c r="Z245" s="125">
        <f t="shared" si="237"/>
        <v>0</v>
      </c>
      <c r="AA245" s="125">
        <f t="shared" si="237"/>
        <v>0</v>
      </c>
      <c r="AB245" s="463"/>
      <c r="AC245" s="456"/>
      <c r="AD245" s="78"/>
      <c r="AE245" s="154"/>
      <c r="AF245" s="154"/>
      <c r="AG245" s="154"/>
      <c r="AH245" s="154"/>
      <c r="AI245" s="154"/>
      <c r="AJ245" s="154"/>
      <c r="AK245" s="154"/>
      <c r="AL245" s="154"/>
      <c r="AM245" s="154"/>
      <c r="AN245" s="154"/>
      <c r="AO245" s="154"/>
      <c r="AP245" s="154"/>
      <c r="AQ245" s="154"/>
      <c r="AR245" s="154"/>
      <c r="AS245" s="154"/>
      <c r="AT245" s="154"/>
      <c r="AU245" s="154"/>
      <c r="AV245" s="154"/>
      <c r="AW245" s="154"/>
      <c r="AX245" s="154"/>
      <c r="AY245" s="154"/>
      <c r="AZ245" s="154"/>
      <c r="BA245" s="154"/>
    </row>
    <row r="246" spans="1:53" s="332" customFormat="1" ht="27.75" hidden="1" customHeight="1" x14ac:dyDescent="0.25">
      <c r="A246" s="116"/>
      <c r="B246" s="116"/>
      <c r="C246" s="48"/>
      <c r="D246" s="48"/>
      <c r="E246" s="81"/>
      <c r="F246" s="81"/>
      <c r="G246" s="123"/>
      <c r="H246" s="53"/>
      <c r="I246" s="67"/>
      <c r="J246" s="68"/>
      <c r="K246" s="69">
        <f t="shared" si="238"/>
        <v>0</v>
      </c>
      <c r="L246" s="69">
        <f t="shared" si="239"/>
        <v>0</v>
      </c>
      <c r="M246" s="70"/>
      <c r="N246" s="71"/>
      <c r="O246" s="72">
        <f t="shared" si="240"/>
        <v>0</v>
      </c>
      <c r="P246" s="72">
        <f t="shared" si="241"/>
        <v>0</v>
      </c>
      <c r="Q246" s="70"/>
      <c r="R246" s="124">
        <f t="shared" si="242"/>
        <v>0</v>
      </c>
      <c r="S246" s="125">
        <f t="shared" si="237"/>
        <v>0</v>
      </c>
      <c r="T246" s="125">
        <f t="shared" si="237"/>
        <v>0</v>
      </c>
      <c r="U246" s="125">
        <f t="shared" si="237"/>
        <v>0</v>
      </c>
      <c r="V246" s="125">
        <f t="shared" si="237"/>
        <v>0</v>
      </c>
      <c r="W246" s="125">
        <f t="shared" si="237"/>
        <v>0</v>
      </c>
      <c r="X246" s="125">
        <f t="shared" si="237"/>
        <v>0</v>
      </c>
      <c r="Y246" s="125">
        <f t="shared" si="237"/>
        <v>0</v>
      </c>
      <c r="Z246" s="125">
        <f t="shared" si="237"/>
        <v>0</v>
      </c>
      <c r="AA246" s="125">
        <f t="shared" si="237"/>
        <v>0</v>
      </c>
      <c r="AB246" s="463"/>
      <c r="AC246" s="456"/>
      <c r="AD246" s="78"/>
      <c r="AE246" s="154"/>
      <c r="AF246" s="154"/>
      <c r="AG246" s="154"/>
      <c r="AH246" s="154"/>
      <c r="AI246" s="154"/>
      <c r="AJ246" s="154"/>
      <c r="AK246" s="154"/>
      <c r="AL246" s="154"/>
      <c r="AM246" s="154"/>
      <c r="AN246" s="154"/>
      <c r="AO246" s="154"/>
      <c r="AP246" s="154"/>
      <c r="AQ246" s="154"/>
      <c r="AR246" s="154"/>
      <c r="AS246" s="154"/>
      <c r="AT246" s="154"/>
      <c r="AU246" s="154"/>
      <c r="AV246" s="154"/>
      <c r="AW246" s="154"/>
      <c r="AX246" s="154"/>
      <c r="AY246" s="154"/>
      <c r="AZ246" s="154"/>
      <c r="BA246" s="154"/>
    </row>
    <row r="247" spans="1:53" s="332" customFormat="1" ht="27.75" hidden="1" customHeight="1" x14ac:dyDescent="0.25">
      <c r="A247" s="116"/>
      <c r="B247" s="116"/>
      <c r="C247" s="48"/>
      <c r="D247" s="48"/>
      <c r="E247" s="81"/>
      <c r="F247" s="81"/>
      <c r="G247" s="82"/>
      <c r="H247" s="53"/>
      <c r="I247" s="67"/>
      <c r="J247" s="68"/>
      <c r="K247" s="69">
        <f t="shared" si="238"/>
        <v>0</v>
      </c>
      <c r="L247" s="69">
        <f t="shared" si="239"/>
        <v>0</v>
      </c>
      <c r="M247" s="70"/>
      <c r="N247" s="71"/>
      <c r="O247" s="72">
        <f t="shared" si="240"/>
        <v>0</v>
      </c>
      <c r="P247" s="72">
        <f t="shared" si="241"/>
        <v>0</v>
      </c>
      <c r="Q247" s="70"/>
      <c r="R247" s="124">
        <f t="shared" si="242"/>
        <v>0</v>
      </c>
      <c r="S247" s="125">
        <f t="shared" si="237"/>
        <v>0</v>
      </c>
      <c r="T247" s="125">
        <f t="shared" si="237"/>
        <v>0</v>
      </c>
      <c r="U247" s="125">
        <f t="shared" si="237"/>
        <v>0</v>
      </c>
      <c r="V247" s="125">
        <f t="shared" si="237"/>
        <v>0</v>
      </c>
      <c r="W247" s="125">
        <f t="shared" si="237"/>
        <v>0</v>
      </c>
      <c r="X247" s="125">
        <f t="shared" si="237"/>
        <v>0</v>
      </c>
      <c r="Y247" s="125">
        <f t="shared" si="237"/>
        <v>0</v>
      </c>
      <c r="Z247" s="125">
        <f t="shared" si="237"/>
        <v>0</v>
      </c>
      <c r="AA247" s="125">
        <f t="shared" si="237"/>
        <v>0</v>
      </c>
      <c r="AB247" s="463"/>
      <c r="AC247" s="456"/>
      <c r="AD247" s="78"/>
      <c r="AE247" s="154"/>
      <c r="AF247" s="154"/>
      <c r="AG247" s="154"/>
      <c r="AH247" s="154"/>
      <c r="AI247" s="154"/>
      <c r="AJ247" s="154"/>
      <c r="AK247" s="154"/>
      <c r="AL247" s="154"/>
      <c r="AM247" s="154"/>
      <c r="AN247" s="154"/>
      <c r="AO247" s="154"/>
      <c r="AP247" s="154"/>
      <c r="AQ247" s="154"/>
      <c r="AR247" s="154"/>
      <c r="AS247" s="154"/>
      <c r="AT247" s="154"/>
      <c r="AU247" s="154"/>
      <c r="AV247" s="154"/>
      <c r="AW247" s="154"/>
      <c r="AX247" s="154"/>
      <c r="AY247" s="154"/>
      <c r="AZ247" s="154"/>
      <c r="BA247" s="154"/>
    </row>
    <row r="248" spans="1:53" s="332" customFormat="1" ht="27.75" hidden="1" customHeight="1" x14ac:dyDescent="0.25">
      <c r="A248" s="116"/>
      <c r="B248" s="116"/>
      <c r="C248" s="48"/>
      <c r="D248" s="48"/>
      <c r="E248" s="81"/>
      <c r="F248" s="81"/>
      <c r="G248" s="82"/>
      <c r="H248" s="53"/>
      <c r="I248" s="67"/>
      <c r="J248" s="68"/>
      <c r="K248" s="69">
        <f t="shared" si="238"/>
        <v>0</v>
      </c>
      <c r="L248" s="69">
        <f t="shared" si="239"/>
        <v>0</v>
      </c>
      <c r="M248" s="70"/>
      <c r="N248" s="71"/>
      <c r="O248" s="72">
        <f t="shared" si="240"/>
        <v>0</v>
      </c>
      <c r="P248" s="72">
        <f t="shared" si="241"/>
        <v>0</v>
      </c>
      <c r="Q248" s="70"/>
      <c r="R248" s="124">
        <f t="shared" si="242"/>
        <v>0</v>
      </c>
      <c r="S248" s="125">
        <f t="shared" si="237"/>
        <v>0</v>
      </c>
      <c r="T248" s="125">
        <f t="shared" si="237"/>
        <v>0</v>
      </c>
      <c r="U248" s="125">
        <f t="shared" si="237"/>
        <v>0</v>
      </c>
      <c r="V248" s="125">
        <f t="shared" si="237"/>
        <v>0</v>
      </c>
      <c r="W248" s="125">
        <f t="shared" si="237"/>
        <v>0</v>
      </c>
      <c r="X248" s="125">
        <f t="shared" si="237"/>
        <v>0</v>
      </c>
      <c r="Y248" s="125">
        <f t="shared" si="237"/>
        <v>0</v>
      </c>
      <c r="Z248" s="125">
        <f t="shared" si="237"/>
        <v>0</v>
      </c>
      <c r="AA248" s="125">
        <f t="shared" si="237"/>
        <v>0</v>
      </c>
      <c r="AB248" s="463"/>
      <c r="AC248" s="456"/>
      <c r="AD248" s="78"/>
      <c r="AE248" s="154"/>
      <c r="AF248" s="154"/>
      <c r="AG248" s="154"/>
      <c r="AH248" s="154"/>
      <c r="AI248" s="154"/>
      <c r="AJ248" s="154"/>
      <c r="AK248" s="154"/>
      <c r="AL248" s="154"/>
      <c r="AM248" s="154"/>
      <c r="AN248" s="154"/>
      <c r="AO248" s="154"/>
      <c r="AP248" s="154"/>
      <c r="AQ248" s="154"/>
      <c r="AR248" s="154"/>
      <c r="AS248" s="154"/>
      <c r="AT248" s="154"/>
      <c r="AU248" s="154"/>
      <c r="AV248" s="154"/>
      <c r="AW248" s="154"/>
      <c r="AX248" s="154"/>
      <c r="AY248" s="154"/>
      <c r="AZ248" s="154"/>
      <c r="BA248" s="154"/>
    </row>
    <row r="249" spans="1:53" s="332" customFormat="1" ht="27.75" hidden="1" customHeight="1" x14ac:dyDescent="0.25">
      <c r="A249" s="116"/>
      <c r="B249" s="116"/>
      <c r="C249" s="48"/>
      <c r="D249" s="48"/>
      <c r="E249" s="81"/>
      <c r="F249" s="81"/>
      <c r="G249" s="82"/>
      <c r="H249" s="53"/>
      <c r="I249" s="67"/>
      <c r="J249" s="68"/>
      <c r="K249" s="69">
        <f t="shared" si="238"/>
        <v>0</v>
      </c>
      <c r="L249" s="69">
        <f t="shared" si="239"/>
        <v>0</v>
      </c>
      <c r="M249" s="70"/>
      <c r="N249" s="71"/>
      <c r="O249" s="72">
        <f t="shared" si="240"/>
        <v>0</v>
      </c>
      <c r="P249" s="72">
        <f t="shared" si="241"/>
        <v>0</v>
      </c>
      <c r="Q249" s="70"/>
      <c r="R249" s="124">
        <f t="shared" si="242"/>
        <v>0</v>
      </c>
      <c r="S249" s="125">
        <f t="shared" si="237"/>
        <v>0</v>
      </c>
      <c r="T249" s="125">
        <f t="shared" si="237"/>
        <v>0</v>
      </c>
      <c r="U249" s="125">
        <f t="shared" si="237"/>
        <v>0</v>
      </c>
      <c r="V249" s="125">
        <f t="shared" si="237"/>
        <v>0</v>
      </c>
      <c r="W249" s="125">
        <f t="shared" si="237"/>
        <v>0</v>
      </c>
      <c r="X249" s="125">
        <f t="shared" si="237"/>
        <v>0</v>
      </c>
      <c r="Y249" s="125">
        <f t="shared" si="237"/>
        <v>0</v>
      </c>
      <c r="Z249" s="125">
        <f t="shared" si="237"/>
        <v>0</v>
      </c>
      <c r="AA249" s="125">
        <f t="shared" si="237"/>
        <v>0</v>
      </c>
      <c r="AB249" s="463"/>
      <c r="AC249" s="456"/>
      <c r="AD249" s="78"/>
      <c r="AE249" s="154"/>
      <c r="AF249" s="154"/>
      <c r="AG249" s="154"/>
      <c r="AH249" s="154"/>
      <c r="AI249" s="154"/>
      <c r="AJ249" s="154"/>
      <c r="AK249" s="154"/>
      <c r="AL249" s="154"/>
      <c r="AM249" s="154"/>
      <c r="AN249" s="154"/>
      <c r="AO249" s="154"/>
      <c r="AP249" s="154"/>
      <c r="AQ249" s="154"/>
      <c r="AR249" s="154"/>
      <c r="AS249" s="154"/>
      <c r="AT249" s="154"/>
      <c r="AU249" s="154"/>
      <c r="AV249" s="154"/>
      <c r="AW249" s="154"/>
      <c r="AX249" s="154"/>
      <c r="AY249" s="154"/>
      <c r="AZ249" s="154"/>
      <c r="BA249" s="154"/>
    </row>
    <row r="250" spans="1:53" s="332" customFormat="1" ht="27.75" hidden="1" customHeight="1" x14ac:dyDescent="0.25">
      <c r="A250" s="116"/>
      <c r="B250" s="116"/>
      <c r="C250" s="48"/>
      <c r="D250" s="48"/>
      <c r="E250" s="81"/>
      <c r="F250" s="81"/>
      <c r="G250" s="82"/>
      <c r="H250" s="118"/>
      <c r="I250" s="80"/>
      <c r="J250" s="68"/>
      <c r="K250" s="69">
        <f t="shared" si="238"/>
        <v>0</v>
      </c>
      <c r="L250" s="69">
        <f t="shared" si="239"/>
        <v>0</v>
      </c>
      <c r="M250" s="70"/>
      <c r="N250" s="71"/>
      <c r="O250" s="72">
        <f t="shared" si="240"/>
        <v>0</v>
      </c>
      <c r="P250" s="72">
        <f t="shared" si="241"/>
        <v>0</v>
      </c>
      <c r="Q250" s="70"/>
      <c r="R250" s="124">
        <f t="shared" si="242"/>
        <v>0</v>
      </c>
      <c r="S250" s="125">
        <f t="shared" si="237"/>
        <v>0</v>
      </c>
      <c r="T250" s="125">
        <f t="shared" si="237"/>
        <v>0</v>
      </c>
      <c r="U250" s="125">
        <f t="shared" si="237"/>
        <v>0</v>
      </c>
      <c r="V250" s="125">
        <f t="shared" si="237"/>
        <v>0</v>
      </c>
      <c r="W250" s="125">
        <f t="shared" si="237"/>
        <v>0</v>
      </c>
      <c r="X250" s="125">
        <f t="shared" si="237"/>
        <v>0</v>
      </c>
      <c r="Y250" s="125">
        <f t="shared" si="237"/>
        <v>0</v>
      </c>
      <c r="Z250" s="125">
        <f t="shared" si="237"/>
        <v>0</v>
      </c>
      <c r="AA250" s="125">
        <f t="shared" si="237"/>
        <v>0</v>
      </c>
      <c r="AB250" s="463"/>
      <c r="AC250" s="456"/>
      <c r="AD250" s="78"/>
      <c r="AE250" s="154"/>
      <c r="AF250" s="154"/>
      <c r="AG250" s="154"/>
      <c r="AH250" s="154"/>
      <c r="AI250" s="154"/>
      <c r="AJ250" s="154"/>
      <c r="AK250" s="154"/>
      <c r="AL250" s="154"/>
      <c r="AM250" s="154"/>
      <c r="AN250" s="154"/>
      <c r="AO250" s="154"/>
      <c r="AP250" s="154"/>
      <c r="AQ250" s="154"/>
      <c r="AR250" s="154"/>
      <c r="AS250" s="154"/>
      <c r="AT250" s="154"/>
      <c r="AU250" s="154"/>
      <c r="AV250" s="154"/>
      <c r="AW250" s="154"/>
      <c r="AX250" s="154"/>
      <c r="AY250" s="154"/>
      <c r="AZ250" s="154"/>
      <c r="BA250" s="154"/>
    </row>
    <row r="251" spans="1:53" s="332" customFormat="1" ht="27.75" hidden="1" customHeight="1" x14ac:dyDescent="0.25">
      <c r="A251" s="116"/>
      <c r="B251" s="116"/>
      <c r="C251" s="48"/>
      <c r="D251" s="48"/>
      <c r="E251" s="81"/>
      <c r="F251" s="81"/>
      <c r="G251" s="82"/>
      <c r="H251" s="53"/>
      <c r="I251" s="67"/>
      <c r="J251" s="68"/>
      <c r="K251" s="69">
        <f t="shared" si="238"/>
        <v>0</v>
      </c>
      <c r="L251" s="69">
        <f t="shared" si="239"/>
        <v>0</v>
      </c>
      <c r="M251" s="70"/>
      <c r="N251" s="71"/>
      <c r="O251" s="72">
        <f t="shared" si="240"/>
        <v>0</v>
      </c>
      <c r="P251" s="72">
        <f t="shared" si="241"/>
        <v>0</v>
      </c>
      <c r="Q251" s="70"/>
      <c r="R251" s="124">
        <f t="shared" si="242"/>
        <v>0</v>
      </c>
      <c r="S251" s="125">
        <f t="shared" si="237"/>
        <v>0</v>
      </c>
      <c r="T251" s="125">
        <f t="shared" si="237"/>
        <v>0</v>
      </c>
      <c r="U251" s="125">
        <f t="shared" si="237"/>
        <v>0</v>
      </c>
      <c r="V251" s="125">
        <f t="shared" si="237"/>
        <v>0</v>
      </c>
      <c r="W251" s="125">
        <f t="shared" si="237"/>
        <v>0</v>
      </c>
      <c r="X251" s="125">
        <f t="shared" si="237"/>
        <v>0</v>
      </c>
      <c r="Y251" s="125">
        <f t="shared" si="237"/>
        <v>0</v>
      </c>
      <c r="Z251" s="125">
        <f t="shared" si="237"/>
        <v>0</v>
      </c>
      <c r="AA251" s="125">
        <f t="shared" si="237"/>
        <v>0</v>
      </c>
      <c r="AB251" s="463"/>
      <c r="AC251" s="456"/>
      <c r="AD251" s="78"/>
      <c r="AE251" s="154"/>
      <c r="AF251" s="154"/>
      <c r="AG251" s="154"/>
      <c r="AH251" s="154"/>
      <c r="AI251" s="154"/>
      <c r="AJ251" s="154"/>
      <c r="AK251" s="154"/>
      <c r="AL251" s="154"/>
      <c r="AM251" s="154"/>
      <c r="AN251" s="154"/>
      <c r="AO251" s="154"/>
      <c r="AP251" s="154"/>
      <c r="AQ251" s="154"/>
      <c r="AR251" s="154"/>
      <c r="AS251" s="154"/>
      <c r="AT251" s="154"/>
      <c r="AU251" s="154"/>
      <c r="AV251" s="154"/>
      <c r="AW251" s="154"/>
      <c r="AX251" s="154"/>
      <c r="AY251" s="154"/>
      <c r="AZ251" s="154"/>
      <c r="BA251" s="154"/>
    </row>
    <row r="252" spans="1:53" s="332" customFormat="1" ht="27.75" hidden="1" customHeight="1" x14ac:dyDescent="0.25">
      <c r="A252" s="116"/>
      <c r="B252" s="116"/>
      <c r="C252" s="48"/>
      <c r="D252" s="48"/>
      <c r="E252" s="81"/>
      <c r="F252" s="81"/>
      <c r="G252" s="82"/>
      <c r="H252" s="53"/>
      <c r="I252" s="67"/>
      <c r="J252" s="68"/>
      <c r="K252" s="69">
        <f t="shared" si="238"/>
        <v>0</v>
      </c>
      <c r="L252" s="69">
        <f t="shared" si="239"/>
        <v>0</v>
      </c>
      <c r="M252" s="70"/>
      <c r="N252" s="71"/>
      <c r="O252" s="72">
        <f t="shared" si="240"/>
        <v>0</v>
      </c>
      <c r="P252" s="72">
        <f t="shared" si="241"/>
        <v>0</v>
      </c>
      <c r="Q252" s="70"/>
      <c r="R252" s="124">
        <f t="shared" si="242"/>
        <v>0</v>
      </c>
      <c r="S252" s="125">
        <f t="shared" si="237"/>
        <v>0</v>
      </c>
      <c r="T252" s="125">
        <f t="shared" si="237"/>
        <v>0</v>
      </c>
      <c r="U252" s="125">
        <f t="shared" si="237"/>
        <v>0</v>
      </c>
      <c r="V252" s="125">
        <f t="shared" si="237"/>
        <v>0</v>
      </c>
      <c r="W252" s="125">
        <f t="shared" si="237"/>
        <v>0</v>
      </c>
      <c r="X252" s="125">
        <f t="shared" si="237"/>
        <v>0</v>
      </c>
      <c r="Y252" s="125">
        <f t="shared" si="237"/>
        <v>0</v>
      </c>
      <c r="Z252" s="125">
        <f t="shared" si="237"/>
        <v>0</v>
      </c>
      <c r="AA252" s="125">
        <f t="shared" si="237"/>
        <v>0</v>
      </c>
      <c r="AB252" s="463"/>
      <c r="AC252" s="456"/>
      <c r="AD252" s="78"/>
      <c r="AE252" s="154"/>
      <c r="AF252" s="154"/>
      <c r="AG252" s="154"/>
      <c r="AH252" s="154"/>
      <c r="AI252" s="154"/>
      <c r="AJ252" s="154"/>
      <c r="AK252" s="154"/>
      <c r="AL252" s="154"/>
      <c r="AM252" s="154"/>
      <c r="AN252" s="154"/>
      <c r="AO252" s="154"/>
      <c r="AP252" s="154"/>
      <c r="AQ252" s="154"/>
      <c r="AR252" s="154"/>
      <c r="AS252" s="154"/>
      <c r="AT252" s="154"/>
      <c r="AU252" s="154"/>
      <c r="AV252" s="154"/>
      <c r="AW252" s="154"/>
      <c r="AX252" s="154"/>
      <c r="AY252" s="154"/>
      <c r="AZ252" s="154"/>
      <c r="BA252" s="154"/>
    </row>
    <row r="253" spans="1:53" s="85" customFormat="1" ht="27.75" hidden="1" customHeight="1" x14ac:dyDescent="0.25">
      <c r="A253" s="116"/>
      <c r="B253" s="116"/>
      <c r="C253" s="48"/>
      <c r="D253" s="48"/>
      <c r="E253" s="81"/>
      <c r="F253" s="81"/>
      <c r="G253" s="82"/>
      <c r="H253" s="53"/>
      <c r="I253" s="67"/>
      <c r="J253" s="68"/>
      <c r="K253" s="69">
        <f t="shared" si="238"/>
        <v>0</v>
      </c>
      <c r="L253" s="69">
        <f t="shared" si="239"/>
        <v>0</v>
      </c>
      <c r="M253" s="70"/>
      <c r="N253" s="71"/>
      <c r="O253" s="72">
        <f t="shared" si="240"/>
        <v>0</v>
      </c>
      <c r="P253" s="72">
        <f t="shared" si="241"/>
        <v>0</v>
      </c>
      <c r="Q253" s="70"/>
      <c r="R253" s="124">
        <f t="shared" si="242"/>
        <v>0</v>
      </c>
      <c r="S253" s="125">
        <f t="shared" si="237"/>
        <v>0</v>
      </c>
      <c r="T253" s="125">
        <f t="shared" si="237"/>
        <v>0</v>
      </c>
      <c r="U253" s="125">
        <f t="shared" si="237"/>
        <v>0</v>
      </c>
      <c r="V253" s="125">
        <f t="shared" si="237"/>
        <v>0</v>
      </c>
      <c r="W253" s="125">
        <f t="shared" si="237"/>
        <v>0</v>
      </c>
      <c r="X253" s="125">
        <f t="shared" si="237"/>
        <v>0</v>
      </c>
      <c r="Y253" s="125">
        <f t="shared" si="237"/>
        <v>0</v>
      </c>
      <c r="Z253" s="125">
        <f t="shared" si="237"/>
        <v>0</v>
      </c>
      <c r="AA253" s="125">
        <f t="shared" si="237"/>
        <v>0</v>
      </c>
      <c r="AB253" s="463"/>
      <c r="AC253" s="456"/>
      <c r="AD253" s="83"/>
      <c r="AE253" s="84"/>
      <c r="AF253" s="84"/>
      <c r="AG253" s="84"/>
      <c r="AH253" s="84"/>
      <c r="AI253" s="84"/>
      <c r="AJ253" s="84"/>
      <c r="AK253" s="84"/>
      <c r="AL253" s="84"/>
      <c r="AM253" s="84"/>
      <c r="AN253" s="84"/>
      <c r="AO253" s="84"/>
      <c r="AP253" s="84"/>
      <c r="AQ253" s="84"/>
      <c r="AR253" s="84"/>
      <c r="AS253" s="84"/>
      <c r="AT253" s="84"/>
      <c r="AU253" s="84"/>
      <c r="AV253" s="84"/>
      <c r="AW253" s="84"/>
      <c r="AX253" s="84"/>
      <c r="AY253" s="84"/>
      <c r="AZ253" s="84"/>
      <c r="BA253" s="84"/>
    </row>
    <row r="254" spans="1:53" s="332" customFormat="1" ht="27.75" hidden="1" customHeight="1" x14ac:dyDescent="0.25">
      <c r="A254" s="116"/>
      <c r="B254" s="116"/>
      <c r="C254" s="48"/>
      <c r="D254" s="48"/>
      <c r="E254" s="81"/>
      <c r="F254" s="81"/>
      <c r="G254" s="82"/>
      <c r="H254" s="118"/>
      <c r="I254" s="80"/>
      <c r="J254" s="68"/>
      <c r="K254" s="69">
        <f t="shared" si="238"/>
        <v>0</v>
      </c>
      <c r="L254" s="69">
        <f t="shared" si="239"/>
        <v>0</v>
      </c>
      <c r="M254" s="70"/>
      <c r="N254" s="71"/>
      <c r="O254" s="72">
        <f t="shared" si="240"/>
        <v>0</v>
      </c>
      <c r="P254" s="72">
        <f t="shared" si="241"/>
        <v>0</v>
      </c>
      <c r="Q254" s="70"/>
      <c r="R254" s="124">
        <f t="shared" si="242"/>
        <v>0</v>
      </c>
      <c r="S254" s="125">
        <f t="shared" si="237"/>
        <v>0</v>
      </c>
      <c r="T254" s="125">
        <f t="shared" si="237"/>
        <v>0</v>
      </c>
      <c r="U254" s="125">
        <f t="shared" si="237"/>
        <v>0</v>
      </c>
      <c r="V254" s="125">
        <f t="shared" si="237"/>
        <v>0</v>
      </c>
      <c r="W254" s="125">
        <f t="shared" si="237"/>
        <v>0</v>
      </c>
      <c r="X254" s="125">
        <f t="shared" si="237"/>
        <v>0</v>
      </c>
      <c r="Y254" s="125">
        <f t="shared" si="237"/>
        <v>0</v>
      </c>
      <c r="Z254" s="125">
        <f t="shared" si="237"/>
        <v>0</v>
      </c>
      <c r="AA254" s="125">
        <f t="shared" si="237"/>
        <v>0</v>
      </c>
      <c r="AB254" s="463"/>
      <c r="AC254" s="456"/>
      <c r="AD254" s="78"/>
      <c r="AE254" s="154"/>
      <c r="AF254" s="154"/>
      <c r="AG254" s="154"/>
      <c r="AH254" s="154"/>
      <c r="AI254" s="154"/>
      <c r="AJ254" s="154"/>
      <c r="AK254" s="154"/>
      <c r="AL254" s="154"/>
      <c r="AM254" s="154"/>
      <c r="AN254" s="154"/>
      <c r="AO254" s="154"/>
      <c r="AP254" s="154"/>
      <c r="AQ254" s="154"/>
      <c r="AR254" s="154"/>
      <c r="AS254" s="154"/>
      <c r="AT254" s="154"/>
      <c r="AU254" s="154"/>
      <c r="AV254" s="154"/>
      <c r="AW254" s="154"/>
      <c r="AX254" s="154"/>
      <c r="AY254" s="154"/>
      <c r="AZ254" s="154"/>
      <c r="BA254" s="154"/>
    </row>
    <row r="255" spans="1:53" s="388" customFormat="1" ht="27.75" hidden="1" customHeight="1" thickBot="1" x14ac:dyDescent="0.3">
      <c r="A255" s="102"/>
      <c r="B255" s="102"/>
      <c r="C255" s="103"/>
      <c r="D255" s="103"/>
      <c r="E255" s="104"/>
      <c r="F255" s="104"/>
      <c r="G255" s="105"/>
      <c r="H255" s="106" t="s">
        <v>55</v>
      </c>
      <c r="I255" s="107"/>
      <c r="J255" s="108"/>
      <c r="K255" s="109"/>
      <c r="L255" s="109"/>
      <c r="M255" s="110"/>
      <c r="N255" s="111"/>
      <c r="O255" s="109"/>
      <c r="P255" s="109"/>
      <c r="Q255" s="110"/>
      <c r="R255" s="112">
        <f>SUM(R243:R254)</f>
        <v>0</v>
      </c>
      <c r="S255" s="113">
        <f t="shared" ref="S255:AA255" si="243">SUM(S243:S254)</f>
        <v>0</v>
      </c>
      <c r="T255" s="113">
        <f t="shared" si="243"/>
        <v>0</v>
      </c>
      <c r="U255" s="113">
        <f t="shared" si="243"/>
        <v>0</v>
      </c>
      <c r="V255" s="113">
        <f t="shared" si="243"/>
        <v>0</v>
      </c>
      <c r="W255" s="113">
        <f t="shared" si="243"/>
        <v>0</v>
      </c>
      <c r="X255" s="113">
        <f t="shared" si="243"/>
        <v>0</v>
      </c>
      <c r="Y255" s="113">
        <f t="shared" si="243"/>
        <v>0</v>
      </c>
      <c r="Z255" s="113">
        <f t="shared" si="243"/>
        <v>0</v>
      </c>
      <c r="AA255" s="113">
        <f t="shared" si="243"/>
        <v>0</v>
      </c>
      <c r="AB255" s="463"/>
      <c r="AC255" s="456"/>
      <c r="AD255" s="78"/>
      <c r="AE255" s="154"/>
      <c r="AF255" s="154"/>
      <c r="AG255" s="154"/>
      <c r="AH255" s="154"/>
      <c r="AI255" s="154"/>
      <c r="AJ255" s="154"/>
      <c r="AK255" s="154"/>
      <c r="AL255" s="154"/>
      <c r="AM255" s="154"/>
      <c r="AN255" s="154"/>
      <c r="AO255" s="154"/>
      <c r="AP255" s="154"/>
      <c r="AQ255" s="154"/>
      <c r="AR255" s="154"/>
      <c r="AS255" s="154"/>
      <c r="AT255" s="154"/>
      <c r="AU255" s="154"/>
      <c r="AV255" s="154"/>
      <c r="AW255" s="154"/>
      <c r="AX255" s="154"/>
      <c r="AY255" s="154"/>
      <c r="AZ255" s="154"/>
      <c r="BA255" s="154"/>
    </row>
    <row r="256" spans="1:53" s="332" customFormat="1" ht="27.75" hidden="1" customHeight="1" thickTop="1" x14ac:dyDescent="0.25">
      <c r="A256" s="116"/>
      <c r="B256" s="116"/>
      <c r="C256" s="48"/>
      <c r="D256" s="48"/>
      <c r="E256" s="422"/>
      <c r="F256" s="423"/>
      <c r="G256" s="424"/>
      <c r="H256" s="425"/>
      <c r="I256" s="415"/>
      <c r="J256" s="68"/>
      <c r="K256" s="69">
        <f>IF(J256&gt;0, 1, 0)</f>
        <v>0</v>
      </c>
      <c r="L256" s="69">
        <f>J256-K256</f>
        <v>0</v>
      </c>
      <c r="M256" s="70"/>
      <c r="N256" s="71"/>
      <c r="O256" s="72">
        <f>IF(N256&gt;0, 1, 0)</f>
        <v>0</v>
      </c>
      <c r="P256" s="72">
        <f>N256-O256</f>
        <v>0</v>
      </c>
      <c r="Q256" s="416"/>
      <c r="R256" s="124">
        <f>(K256*M256*$R$3)+(L256*M256*$R$6)+(O256*Q256*$R$7)+(P256*Q256*$R$8)</f>
        <v>0</v>
      </c>
      <c r="S256" s="125">
        <f t="shared" ref="S256:AA267" si="244">(L256*N256*$R$3)+(M256*N256*$R$6)+(P256*R256*$R$7)+(Q256*R256*$R$8)</f>
        <v>0</v>
      </c>
      <c r="T256" s="125">
        <f t="shared" si="244"/>
        <v>0</v>
      </c>
      <c r="U256" s="125">
        <f t="shared" si="244"/>
        <v>0</v>
      </c>
      <c r="V256" s="125">
        <f t="shared" si="244"/>
        <v>0</v>
      </c>
      <c r="W256" s="125">
        <f t="shared" si="244"/>
        <v>0</v>
      </c>
      <c r="X256" s="125">
        <f t="shared" si="244"/>
        <v>0</v>
      </c>
      <c r="Y256" s="125">
        <f t="shared" si="244"/>
        <v>0</v>
      </c>
      <c r="Z256" s="125">
        <f t="shared" si="244"/>
        <v>0</v>
      </c>
      <c r="AA256" s="125">
        <f t="shared" si="244"/>
        <v>0</v>
      </c>
      <c r="AB256" s="463"/>
      <c r="AC256" s="456"/>
      <c r="AD256" s="78"/>
      <c r="AE256" s="154"/>
      <c r="AF256" s="154"/>
      <c r="AG256" s="154"/>
      <c r="AH256" s="154"/>
      <c r="AI256" s="154"/>
      <c r="AJ256" s="154"/>
      <c r="AK256" s="154"/>
      <c r="AL256" s="154"/>
      <c r="AM256" s="154"/>
      <c r="AN256" s="154"/>
      <c r="AO256" s="154"/>
      <c r="AP256" s="154"/>
      <c r="AQ256" s="154"/>
      <c r="AR256" s="154"/>
      <c r="AS256" s="154"/>
      <c r="AT256" s="154"/>
      <c r="AU256" s="154"/>
      <c r="AV256" s="154"/>
      <c r="AW256" s="154"/>
      <c r="AX256" s="154"/>
      <c r="AY256" s="154"/>
      <c r="AZ256" s="154"/>
      <c r="BA256" s="154"/>
    </row>
    <row r="257" spans="1:53" s="332" customFormat="1" ht="27.75" hidden="1" customHeight="1" x14ac:dyDescent="0.25">
      <c r="A257" s="116"/>
      <c r="B257" s="116"/>
      <c r="C257" s="48"/>
      <c r="D257" s="48"/>
      <c r="E257" s="81"/>
      <c r="F257" s="81"/>
      <c r="G257" s="123"/>
      <c r="H257" s="53"/>
      <c r="I257" s="67"/>
      <c r="J257" s="68"/>
      <c r="K257" s="69">
        <f t="shared" ref="K257:K267" si="245">IF(J257&gt;0, 1, 0)</f>
        <v>0</v>
      </c>
      <c r="L257" s="69">
        <f t="shared" ref="L257:L267" si="246">J257-K257</f>
        <v>0</v>
      </c>
      <c r="M257" s="70"/>
      <c r="N257" s="71"/>
      <c r="O257" s="72">
        <f t="shared" ref="O257:O267" si="247">IF(N257&gt;0, 1, 0)</f>
        <v>0</v>
      </c>
      <c r="P257" s="72">
        <f t="shared" ref="P257:P267" si="248">N257-O257</f>
        <v>0</v>
      </c>
      <c r="Q257" s="70"/>
      <c r="R257" s="124">
        <f t="shared" ref="R257:R267" si="249">(K257*M257*$R$3)+(L257*M257*$R$6)+(O257*Q257*$R$7)+(P257*Q257*$R$8)</f>
        <v>0</v>
      </c>
      <c r="S257" s="125">
        <f t="shared" si="244"/>
        <v>0</v>
      </c>
      <c r="T257" s="125">
        <f t="shared" si="244"/>
        <v>0</v>
      </c>
      <c r="U257" s="125">
        <f t="shared" si="244"/>
        <v>0</v>
      </c>
      <c r="V257" s="125">
        <f t="shared" si="244"/>
        <v>0</v>
      </c>
      <c r="W257" s="125">
        <f t="shared" si="244"/>
        <v>0</v>
      </c>
      <c r="X257" s="125">
        <f t="shared" si="244"/>
        <v>0</v>
      </c>
      <c r="Y257" s="125">
        <f t="shared" si="244"/>
        <v>0</v>
      </c>
      <c r="Z257" s="125">
        <f t="shared" si="244"/>
        <v>0</v>
      </c>
      <c r="AA257" s="125">
        <f t="shared" si="244"/>
        <v>0</v>
      </c>
      <c r="AB257" s="463"/>
      <c r="AC257" s="456"/>
      <c r="AD257" s="78"/>
      <c r="AE257" s="154"/>
      <c r="AF257" s="154"/>
      <c r="AG257" s="154"/>
      <c r="AH257" s="154"/>
      <c r="AI257" s="154"/>
      <c r="AJ257" s="154"/>
      <c r="AK257" s="154"/>
      <c r="AL257" s="154"/>
      <c r="AM257" s="154"/>
      <c r="AN257" s="154"/>
      <c r="AO257" s="154"/>
      <c r="AP257" s="154"/>
      <c r="AQ257" s="154"/>
      <c r="AR257" s="154"/>
      <c r="AS257" s="154"/>
      <c r="AT257" s="154"/>
      <c r="AU257" s="154"/>
      <c r="AV257" s="154"/>
      <c r="AW257" s="154"/>
      <c r="AX257" s="154"/>
      <c r="AY257" s="154"/>
      <c r="AZ257" s="154"/>
      <c r="BA257" s="154"/>
    </row>
    <row r="258" spans="1:53" s="332" customFormat="1" ht="27.75" hidden="1" customHeight="1" x14ac:dyDescent="0.25">
      <c r="A258" s="116"/>
      <c r="B258" s="116"/>
      <c r="C258" s="48"/>
      <c r="D258" s="48"/>
      <c r="E258" s="81"/>
      <c r="F258" s="81"/>
      <c r="G258" s="123"/>
      <c r="H258" s="53"/>
      <c r="I258" s="67"/>
      <c r="J258" s="68"/>
      <c r="K258" s="69">
        <f t="shared" si="245"/>
        <v>0</v>
      </c>
      <c r="L258" s="69">
        <f t="shared" si="246"/>
        <v>0</v>
      </c>
      <c r="M258" s="70"/>
      <c r="N258" s="71"/>
      <c r="O258" s="72">
        <f t="shared" si="247"/>
        <v>0</v>
      </c>
      <c r="P258" s="72">
        <f t="shared" si="248"/>
        <v>0</v>
      </c>
      <c r="Q258" s="70"/>
      <c r="R258" s="124">
        <f t="shared" si="249"/>
        <v>0</v>
      </c>
      <c r="S258" s="125">
        <f t="shared" si="244"/>
        <v>0</v>
      </c>
      <c r="T258" s="125">
        <f t="shared" si="244"/>
        <v>0</v>
      </c>
      <c r="U258" s="125">
        <f t="shared" si="244"/>
        <v>0</v>
      </c>
      <c r="V258" s="125">
        <f t="shared" si="244"/>
        <v>0</v>
      </c>
      <c r="W258" s="125">
        <f t="shared" si="244"/>
        <v>0</v>
      </c>
      <c r="X258" s="125">
        <f t="shared" si="244"/>
        <v>0</v>
      </c>
      <c r="Y258" s="125">
        <f t="shared" si="244"/>
        <v>0</v>
      </c>
      <c r="Z258" s="125">
        <f t="shared" si="244"/>
        <v>0</v>
      </c>
      <c r="AA258" s="125">
        <f t="shared" si="244"/>
        <v>0</v>
      </c>
      <c r="AB258" s="463"/>
      <c r="AC258" s="456"/>
      <c r="AD258" s="78"/>
      <c r="AE258" s="154"/>
      <c r="AF258" s="154"/>
      <c r="AG258" s="154"/>
      <c r="AH258" s="154"/>
      <c r="AI258" s="154"/>
      <c r="AJ258" s="154"/>
      <c r="AK258" s="154"/>
      <c r="AL258" s="154"/>
      <c r="AM258" s="154"/>
      <c r="AN258" s="154"/>
      <c r="AO258" s="154"/>
      <c r="AP258" s="154"/>
      <c r="AQ258" s="154"/>
      <c r="AR258" s="154"/>
      <c r="AS258" s="154"/>
      <c r="AT258" s="154"/>
      <c r="AU258" s="154"/>
      <c r="AV258" s="154"/>
      <c r="AW258" s="154"/>
      <c r="AX258" s="154"/>
      <c r="AY258" s="154"/>
      <c r="AZ258" s="154"/>
      <c r="BA258" s="154"/>
    </row>
    <row r="259" spans="1:53" s="332" customFormat="1" ht="27.75" hidden="1" customHeight="1" x14ac:dyDescent="0.25">
      <c r="A259" s="116"/>
      <c r="B259" s="116"/>
      <c r="C259" s="48"/>
      <c r="D259" s="48"/>
      <c r="E259" s="81"/>
      <c r="F259" s="81"/>
      <c r="G259" s="123"/>
      <c r="H259" s="53"/>
      <c r="I259" s="67"/>
      <c r="J259" s="68"/>
      <c r="K259" s="69">
        <f t="shared" si="245"/>
        <v>0</v>
      </c>
      <c r="L259" s="69">
        <f t="shared" si="246"/>
        <v>0</v>
      </c>
      <c r="M259" s="70"/>
      <c r="N259" s="71"/>
      <c r="O259" s="72">
        <f t="shared" si="247"/>
        <v>0</v>
      </c>
      <c r="P259" s="72">
        <f t="shared" si="248"/>
        <v>0</v>
      </c>
      <c r="Q259" s="70"/>
      <c r="R259" s="124">
        <f t="shared" si="249"/>
        <v>0</v>
      </c>
      <c r="S259" s="125">
        <f t="shared" si="244"/>
        <v>0</v>
      </c>
      <c r="T259" s="125">
        <f t="shared" si="244"/>
        <v>0</v>
      </c>
      <c r="U259" s="125">
        <f t="shared" si="244"/>
        <v>0</v>
      </c>
      <c r="V259" s="125">
        <f t="shared" si="244"/>
        <v>0</v>
      </c>
      <c r="W259" s="125">
        <f t="shared" si="244"/>
        <v>0</v>
      </c>
      <c r="X259" s="125">
        <f t="shared" si="244"/>
        <v>0</v>
      </c>
      <c r="Y259" s="125">
        <f t="shared" si="244"/>
        <v>0</v>
      </c>
      <c r="Z259" s="125">
        <f t="shared" si="244"/>
        <v>0</v>
      </c>
      <c r="AA259" s="125">
        <f t="shared" si="244"/>
        <v>0</v>
      </c>
      <c r="AB259" s="463"/>
      <c r="AC259" s="456"/>
      <c r="AD259" s="78"/>
      <c r="AE259" s="154"/>
      <c r="AF259" s="154"/>
      <c r="AG259" s="154"/>
      <c r="AH259" s="154"/>
      <c r="AI259" s="154"/>
      <c r="AJ259" s="154"/>
      <c r="AK259" s="154"/>
      <c r="AL259" s="154"/>
      <c r="AM259" s="154"/>
      <c r="AN259" s="154"/>
      <c r="AO259" s="154"/>
      <c r="AP259" s="154"/>
      <c r="AQ259" s="154"/>
      <c r="AR259" s="154"/>
      <c r="AS259" s="154"/>
      <c r="AT259" s="154"/>
      <c r="AU259" s="154"/>
      <c r="AV259" s="154"/>
      <c r="AW259" s="154"/>
      <c r="AX259" s="154"/>
      <c r="AY259" s="154"/>
      <c r="AZ259" s="154"/>
      <c r="BA259" s="154"/>
    </row>
    <row r="260" spans="1:53" s="332" customFormat="1" ht="27.75" hidden="1" customHeight="1" x14ac:dyDescent="0.25">
      <c r="A260" s="116"/>
      <c r="B260" s="116"/>
      <c r="C260" s="48"/>
      <c r="D260" s="48"/>
      <c r="E260" s="81"/>
      <c r="F260" s="81"/>
      <c r="G260" s="82"/>
      <c r="H260" s="53"/>
      <c r="I260" s="67"/>
      <c r="J260" s="68"/>
      <c r="K260" s="69">
        <f t="shared" si="245"/>
        <v>0</v>
      </c>
      <c r="L260" s="69">
        <f t="shared" si="246"/>
        <v>0</v>
      </c>
      <c r="M260" s="70"/>
      <c r="N260" s="71"/>
      <c r="O260" s="72">
        <f t="shared" si="247"/>
        <v>0</v>
      </c>
      <c r="P260" s="72">
        <f t="shared" si="248"/>
        <v>0</v>
      </c>
      <c r="Q260" s="70"/>
      <c r="R260" s="124">
        <f t="shared" si="249"/>
        <v>0</v>
      </c>
      <c r="S260" s="125">
        <f t="shared" si="244"/>
        <v>0</v>
      </c>
      <c r="T260" s="125">
        <f t="shared" si="244"/>
        <v>0</v>
      </c>
      <c r="U260" s="125">
        <f t="shared" si="244"/>
        <v>0</v>
      </c>
      <c r="V260" s="125">
        <f t="shared" si="244"/>
        <v>0</v>
      </c>
      <c r="W260" s="125">
        <f t="shared" si="244"/>
        <v>0</v>
      </c>
      <c r="X260" s="125">
        <f t="shared" si="244"/>
        <v>0</v>
      </c>
      <c r="Y260" s="125">
        <f t="shared" si="244"/>
        <v>0</v>
      </c>
      <c r="Z260" s="125">
        <f t="shared" si="244"/>
        <v>0</v>
      </c>
      <c r="AA260" s="125">
        <f t="shared" si="244"/>
        <v>0</v>
      </c>
      <c r="AB260" s="463"/>
      <c r="AC260" s="456"/>
      <c r="AD260" s="78"/>
      <c r="AE260" s="154"/>
      <c r="AF260" s="154"/>
      <c r="AG260" s="154"/>
      <c r="AH260" s="154"/>
      <c r="AI260" s="154"/>
      <c r="AJ260" s="154"/>
      <c r="AK260" s="154"/>
      <c r="AL260" s="154"/>
      <c r="AM260" s="154"/>
      <c r="AN260" s="154"/>
      <c r="AO260" s="154"/>
      <c r="AP260" s="154"/>
      <c r="AQ260" s="154"/>
      <c r="AR260" s="154"/>
      <c r="AS260" s="154"/>
      <c r="AT260" s="154"/>
      <c r="AU260" s="154"/>
      <c r="AV260" s="154"/>
      <c r="AW260" s="154"/>
      <c r="AX260" s="154"/>
      <c r="AY260" s="154"/>
      <c r="AZ260" s="154"/>
      <c r="BA260" s="154"/>
    </row>
    <row r="261" spans="1:53" s="332" customFormat="1" ht="27.75" hidden="1" customHeight="1" x14ac:dyDescent="0.25">
      <c r="A261" s="116"/>
      <c r="B261" s="116"/>
      <c r="C261" s="48"/>
      <c r="D261" s="48"/>
      <c r="E261" s="81"/>
      <c r="F261" s="81"/>
      <c r="G261" s="82"/>
      <c r="H261" s="53"/>
      <c r="I261" s="67"/>
      <c r="J261" s="68"/>
      <c r="K261" s="69">
        <f t="shared" si="245"/>
        <v>0</v>
      </c>
      <c r="L261" s="69">
        <f t="shared" si="246"/>
        <v>0</v>
      </c>
      <c r="M261" s="70"/>
      <c r="N261" s="71"/>
      <c r="O261" s="72">
        <f t="shared" si="247"/>
        <v>0</v>
      </c>
      <c r="P261" s="72">
        <f t="shared" si="248"/>
        <v>0</v>
      </c>
      <c r="Q261" s="70"/>
      <c r="R261" s="124">
        <f t="shared" si="249"/>
        <v>0</v>
      </c>
      <c r="S261" s="125">
        <f t="shared" si="244"/>
        <v>0</v>
      </c>
      <c r="T261" s="125">
        <f t="shared" si="244"/>
        <v>0</v>
      </c>
      <c r="U261" s="125">
        <f t="shared" si="244"/>
        <v>0</v>
      </c>
      <c r="V261" s="125">
        <f t="shared" si="244"/>
        <v>0</v>
      </c>
      <c r="W261" s="125">
        <f t="shared" si="244"/>
        <v>0</v>
      </c>
      <c r="X261" s="125">
        <f t="shared" si="244"/>
        <v>0</v>
      </c>
      <c r="Y261" s="125">
        <f t="shared" si="244"/>
        <v>0</v>
      </c>
      <c r="Z261" s="125">
        <f t="shared" si="244"/>
        <v>0</v>
      </c>
      <c r="AA261" s="125">
        <f t="shared" si="244"/>
        <v>0</v>
      </c>
      <c r="AB261" s="463"/>
      <c r="AC261" s="456"/>
      <c r="AD261" s="78"/>
      <c r="AE261" s="154"/>
      <c r="AF261" s="154"/>
      <c r="AG261" s="154"/>
      <c r="AH261" s="154"/>
      <c r="AI261" s="154"/>
      <c r="AJ261" s="154"/>
      <c r="AK261" s="154"/>
      <c r="AL261" s="154"/>
      <c r="AM261" s="154"/>
      <c r="AN261" s="154"/>
      <c r="AO261" s="154"/>
      <c r="AP261" s="154"/>
      <c r="AQ261" s="154"/>
      <c r="AR261" s="154"/>
      <c r="AS261" s="154"/>
      <c r="AT261" s="154"/>
      <c r="AU261" s="154"/>
      <c r="AV261" s="154"/>
      <c r="AW261" s="154"/>
      <c r="AX261" s="154"/>
      <c r="AY261" s="154"/>
      <c r="AZ261" s="154"/>
      <c r="BA261" s="154"/>
    </row>
    <row r="262" spans="1:53" s="332" customFormat="1" ht="27.75" hidden="1" customHeight="1" x14ac:dyDescent="0.25">
      <c r="A262" s="116"/>
      <c r="B262" s="116"/>
      <c r="C262" s="48"/>
      <c r="D262" s="48"/>
      <c r="E262" s="81"/>
      <c r="F262" s="81"/>
      <c r="G262" s="82"/>
      <c r="H262" s="53"/>
      <c r="I262" s="67"/>
      <c r="J262" s="68"/>
      <c r="K262" s="69">
        <f t="shared" si="245"/>
        <v>0</v>
      </c>
      <c r="L262" s="69">
        <f t="shared" si="246"/>
        <v>0</v>
      </c>
      <c r="M262" s="70"/>
      <c r="N262" s="71"/>
      <c r="O262" s="72">
        <f t="shared" si="247"/>
        <v>0</v>
      </c>
      <c r="P262" s="72">
        <f t="shared" si="248"/>
        <v>0</v>
      </c>
      <c r="Q262" s="70"/>
      <c r="R262" s="124">
        <f t="shared" si="249"/>
        <v>0</v>
      </c>
      <c r="S262" s="125">
        <f t="shared" si="244"/>
        <v>0</v>
      </c>
      <c r="T262" s="125">
        <f t="shared" si="244"/>
        <v>0</v>
      </c>
      <c r="U262" s="125">
        <f t="shared" si="244"/>
        <v>0</v>
      </c>
      <c r="V262" s="125">
        <f t="shared" si="244"/>
        <v>0</v>
      </c>
      <c r="W262" s="125">
        <f t="shared" si="244"/>
        <v>0</v>
      </c>
      <c r="X262" s="125">
        <f t="shared" si="244"/>
        <v>0</v>
      </c>
      <c r="Y262" s="125">
        <f t="shared" si="244"/>
        <v>0</v>
      </c>
      <c r="Z262" s="125">
        <f t="shared" si="244"/>
        <v>0</v>
      </c>
      <c r="AA262" s="125">
        <f t="shared" si="244"/>
        <v>0</v>
      </c>
      <c r="AB262" s="463"/>
      <c r="AC262" s="456"/>
      <c r="AD262" s="78"/>
      <c r="AE262" s="154"/>
      <c r="AF262" s="154"/>
      <c r="AG262" s="154"/>
      <c r="AH262" s="154"/>
      <c r="AI262" s="154"/>
      <c r="AJ262" s="154"/>
      <c r="AK262" s="154"/>
      <c r="AL262" s="154"/>
      <c r="AM262" s="154"/>
      <c r="AN262" s="154"/>
      <c r="AO262" s="154"/>
      <c r="AP262" s="154"/>
      <c r="AQ262" s="154"/>
      <c r="AR262" s="154"/>
      <c r="AS262" s="154"/>
      <c r="AT262" s="154"/>
      <c r="AU262" s="154"/>
      <c r="AV262" s="154"/>
      <c r="AW262" s="154"/>
      <c r="AX262" s="154"/>
      <c r="AY262" s="154"/>
      <c r="AZ262" s="154"/>
      <c r="BA262" s="154"/>
    </row>
    <row r="263" spans="1:53" s="332" customFormat="1" ht="27.75" hidden="1" customHeight="1" x14ac:dyDescent="0.25">
      <c r="A263" s="116"/>
      <c r="B263" s="116"/>
      <c r="C263" s="48"/>
      <c r="D263" s="48"/>
      <c r="E263" s="81"/>
      <c r="F263" s="81"/>
      <c r="G263" s="82"/>
      <c r="H263" s="118"/>
      <c r="I263" s="80"/>
      <c r="J263" s="68"/>
      <c r="K263" s="69">
        <f t="shared" si="245"/>
        <v>0</v>
      </c>
      <c r="L263" s="69">
        <f t="shared" si="246"/>
        <v>0</v>
      </c>
      <c r="M263" s="70"/>
      <c r="N263" s="71"/>
      <c r="O263" s="72">
        <f t="shared" si="247"/>
        <v>0</v>
      </c>
      <c r="P263" s="72">
        <f t="shared" si="248"/>
        <v>0</v>
      </c>
      <c r="Q263" s="70"/>
      <c r="R263" s="124">
        <f t="shared" si="249"/>
        <v>0</v>
      </c>
      <c r="S263" s="125">
        <f t="shared" si="244"/>
        <v>0</v>
      </c>
      <c r="T263" s="125">
        <f t="shared" si="244"/>
        <v>0</v>
      </c>
      <c r="U263" s="125">
        <f t="shared" si="244"/>
        <v>0</v>
      </c>
      <c r="V263" s="125">
        <f t="shared" si="244"/>
        <v>0</v>
      </c>
      <c r="W263" s="125">
        <f t="shared" si="244"/>
        <v>0</v>
      </c>
      <c r="X263" s="125">
        <f t="shared" si="244"/>
        <v>0</v>
      </c>
      <c r="Y263" s="125">
        <f t="shared" si="244"/>
        <v>0</v>
      </c>
      <c r="Z263" s="125">
        <f t="shared" si="244"/>
        <v>0</v>
      </c>
      <c r="AA263" s="125">
        <f t="shared" si="244"/>
        <v>0</v>
      </c>
      <c r="AB263" s="463"/>
      <c r="AC263" s="456"/>
      <c r="AD263" s="78"/>
      <c r="AE263" s="154"/>
      <c r="AF263" s="154"/>
      <c r="AG263" s="154"/>
      <c r="AH263" s="154"/>
      <c r="AI263" s="154"/>
      <c r="AJ263" s="154"/>
      <c r="AK263" s="154"/>
      <c r="AL263" s="154"/>
      <c r="AM263" s="154"/>
      <c r="AN263" s="154"/>
      <c r="AO263" s="154"/>
      <c r="AP263" s="154"/>
      <c r="AQ263" s="154"/>
      <c r="AR263" s="154"/>
      <c r="AS263" s="154"/>
      <c r="AT263" s="154"/>
      <c r="AU263" s="154"/>
      <c r="AV263" s="154"/>
      <c r="AW263" s="154"/>
      <c r="AX263" s="154"/>
      <c r="AY263" s="154"/>
      <c r="AZ263" s="154"/>
      <c r="BA263" s="154"/>
    </row>
    <row r="264" spans="1:53" s="332" customFormat="1" ht="27.75" hidden="1" customHeight="1" x14ac:dyDescent="0.25">
      <c r="A264" s="116"/>
      <c r="B264" s="116"/>
      <c r="C264" s="48"/>
      <c r="D264" s="48"/>
      <c r="E264" s="81"/>
      <c r="F264" s="81"/>
      <c r="G264" s="82"/>
      <c r="H264" s="53"/>
      <c r="I264" s="67"/>
      <c r="J264" s="68"/>
      <c r="K264" s="69">
        <f t="shared" si="245"/>
        <v>0</v>
      </c>
      <c r="L264" s="69">
        <f t="shared" si="246"/>
        <v>0</v>
      </c>
      <c r="M264" s="70"/>
      <c r="N264" s="71"/>
      <c r="O264" s="72">
        <f t="shared" si="247"/>
        <v>0</v>
      </c>
      <c r="P264" s="72">
        <f t="shared" si="248"/>
        <v>0</v>
      </c>
      <c r="Q264" s="70"/>
      <c r="R264" s="124">
        <f t="shared" si="249"/>
        <v>0</v>
      </c>
      <c r="S264" s="125">
        <f t="shared" si="244"/>
        <v>0</v>
      </c>
      <c r="T264" s="125">
        <f t="shared" si="244"/>
        <v>0</v>
      </c>
      <c r="U264" s="125">
        <f t="shared" si="244"/>
        <v>0</v>
      </c>
      <c r="V264" s="125">
        <f t="shared" si="244"/>
        <v>0</v>
      </c>
      <c r="W264" s="125">
        <f t="shared" si="244"/>
        <v>0</v>
      </c>
      <c r="X264" s="125">
        <f t="shared" si="244"/>
        <v>0</v>
      </c>
      <c r="Y264" s="125">
        <f t="shared" si="244"/>
        <v>0</v>
      </c>
      <c r="Z264" s="125">
        <f t="shared" si="244"/>
        <v>0</v>
      </c>
      <c r="AA264" s="125">
        <f t="shared" si="244"/>
        <v>0</v>
      </c>
      <c r="AB264" s="463"/>
      <c r="AC264" s="456"/>
      <c r="AD264" s="78"/>
      <c r="AE264" s="154"/>
      <c r="AF264" s="154"/>
      <c r="AG264" s="154"/>
      <c r="AH264" s="154"/>
      <c r="AI264" s="154"/>
      <c r="AJ264" s="154"/>
      <c r="AK264" s="154"/>
      <c r="AL264" s="154"/>
      <c r="AM264" s="154"/>
      <c r="AN264" s="154"/>
      <c r="AO264" s="154"/>
      <c r="AP264" s="154"/>
      <c r="AQ264" s="154"/>
      <c r="AR264" s="154"/>
      <c r="AS264" s="154"/>
      <c r="AT264" s="154"/>
      <c r="AU264" s="154"/>
      <c r="AV264" s="154"/>
      <c r="AW264" s="154"/>
      <c r="AX264" s="154"/>
      <c r="AY264" s="154"/>
      <c r="AZ264" s="154"/>
      <c r="BA264" s="154"/>
    </row>
    <row r="265" spans="1:53" s="332" customFormat="1" ht="27.75" hidden="1" customHeight="1" x14ac:dyDescent="0.25">
      <c r="A265" s="116"/>
      <c r="B265" s="116"/>
      <c r="C265" s="48"/>
      <c r="D265" s="48"/>
      <c r="E265" s="81"/>
      <c r="F265" s="81"/>
      <c r="G265" s="82"/>
      <c r="H265" s="53"/>
      <c r="I265" s="67"/>
      <c r="J265" s="68"/>
      <c r="K265" s="69">
        <f t="shared" si="245"/>
        <v>0</v>
      </c>
      <c r="L265" s="69">
        <f t="shared" si="246"/>
        <v>0</v>
      </c>
      <c r="M265" s="70"/>
      <c r="N265" s="71"/>
      <c r="O265" s="72">
        <f t="shared" si="247"/>
        <v>0</v>
      </c>
      <c r="P265" s="72">
        <f t="shared" si="248"/>
        <v>0</v>
      </c>
      <c r="Q265" s="70"/>
      <c r="R265" s="124">
        <f t="shared" si="249"/>
        <v>0</v>
      </c>
      <c r="S265" s="125">
        <f t="shared" si="244"/>
        <v>0</v>
      </c>
      <c r="T265" s="125">
        <f t="shared" si="244"/>
        <v>0</v>
      </c>
      <c r="U265" s="125">
        <f t="shared" si="244"/>
        <v>0</v>
      </c>
      <c r="V265" s="125">
        <f t="shared" si="244"/>
        <v>0</v>
      </c>
      <c r="W265" s="125">
        <f t="shared" si="244"/>
        <v>0</v>
      </c>
      <c r="X265" s="125">
        <f t="shared" si="244"/>
        <v>0</v>
      </c>
      <c r="Y265" s="125">
        <f t="shared" si="244"/>
        <v>0</v>
      </c>
      <c r="Z265" s="125">
        <f t="shared" si="244"/>
        <v>0</v>
      </c>
      <c r="AA265" s="125">
        <f t="shared" si="244"/>
        <v>0</v>
      </c>
      <c r="AB265" s="463"/>
      <c r="AC265" s="456"/>
      <c r="AD265" s="78"/>
      <c r="AE265" s="154"/>
      <c r="AF265" s="154"/>
      <c r="AG265" s="154"/>
      <c r="AH265" s="154"/>
      <c r="AI265" s="154"/>
      <c r="AJ265" s="154"/>
      <c r="AK265" s="154"/>
      <c r="AL265" s="154"/>
      <c r="AM265" s="154"/>
      <c r="AN265" s="154"/>
      <c r="AO265" s="154"/>
      <c r="AP265" s="154"/>
      <c r="AQ265" s="154"/>
      <c r="AR265" s="154"/>
      <c r="AS265" s="154"/>
      <c r="AT265" s="154"/>
      <c r="AU265" s="154"/>
      <c r="AV265" s="154"/>
      <c r="AW265" s="154"/>
      <c r="AX265" s="154"/>
      <c r="AY265" s="154"/>
      <c r="AZ265" s="154"/>
      <c r="BA265" s="154"/>
    </row>
    <row r="266" spans="1:53" s="85" customFormat="1" ht="27.75" hidden="1" customHeight="1" x14ac:dyDescent="0.25">
      <c r="A266" s="116"/>
      <c r="B266" s="116"/>
      <c r="C266" s="48"/>
      <c r="D266" s="48"/>
      <c r="E266" s="81"/>
      <c r="F266" s="81"/>
      <c r="G266" s="82"/>
      <c r="H266" s="53"/>
      <c r="I266" s="67"/>
      <c r="J266" s="68"/>
      <c r="K266" s="69">
        <f t="shared" si="245"/>
        <v>0</v>
      </c>
      <c r="L266" s="69">
        <f t="shared" si="246"/>
        <v>0</v>
      </c>
      <c r="M266" s="70"/>
      <c r="N266" s="71"/>
      <c r="O266" s="72">
        <f t="shared" si="247"/>
        <v>0</v>
      </c>
      <c r="P266" s="72">
        <f t="shared" si="248"/>
        <v>0</v>
      </c>
      <c r="Q266" s="70"/>
      <c r="R266" s="124">
        <f t="shared" si="249"/>
        <v>0</v>
      </c>
      <c r="S266" s="125">
        <f t="shared" si="244"/>
        <v>0</v>
      </c>
      <c r="T266" s="125">
        <f t="shared" si="244"/>
        <v>0</v>
      </c>
      <c r="U266" s="125">
        <f t="shared" si="244"/>
        <v>0</v>
      </c>
      <c r="V266" s="125">
        <f t="shared" si="244"/>
        <v>0</v>
      </c>
      <c r="W266" s="125">
        <f t="shared" si="244"/>
        <v>0</v>
      </c>
      <c r="X266" s="125">
        <f t="shared" si="244"/>
        <v>0</v>
      </c>
      <c r="Y266" s="125">
        <f t="shared" si="244"/>
        <v>0</v>
      </c>
      <c r="Z266" s="125">
        <f t="shared" si="244"/>
        <v>0</v>
      </c>
      <c r="AA266" s="125">
        <f t="shared" si="244"/>
        <v>0</v>
      </c>
      <c r="AB266" s="463"/>
      <c r="AC266" s="456"/>
      <c r="AD266" s="83"/>
      <c r="AE266" s="84"/>
      <c r="AF266" s="84"/>
      <c r="AG266" s="84"/>
      <c r="AH266" s="84"/>
      <c r="AI266" s="84"/>
      <c r="AJ266" s="84"/>
      <c r="AK266" s="84"/>
      <c r="AL266" s="84"/>
      <c r="AM266" s="84"/>
      <c r="AN266" s="84"/>
      <c r="AO266" s="84"/>
      <c r="AP266" s="84"/>
      <c r="AQ266" s="84"/>
      <c r="AR266" s="84"/>
      <c r="AS266" s="84"/>
      <c r="AT266" s="84"/>
      <c r="AU266" s="84"/>
      <c r="AV266" s="84"/>
      <c r="AW266" s="84"/>
      <c r="AX266" s="84"/>
      <c r="AY266" s="84"/>
      <c r="AZ266" s="84"/>
      <c r="BA266" s="84"/>
    </row>
    <row r="267" spans="1:53" s="332" customFormat="1" ht="27.75" hidden="1" customHeight="1" x14ac:dyDescent="0.25">
      <c r="A267" s="116"/>
      <c r="B267" s="116"/>
      <c r="C267" s="48"/>
      <c r="D267" s="48"/>
      <c r="E267" s="81"/>
      <c r="F267" s="81"/>
      <c r="G267" s="82"/>
      <c r="H267" s="118"/>
      <c r="I267" s="80"/>
      <c r="J267" s="68"/>
      <c r="K267" s="69">
        <f t="shared" si="245"/>
        <v>0</v>
      </c>
      <c r="L267" s="69">
        <f t="shared" si="246"/>
        <v>0</v>
      </c>
      <c r="M267" s="70"/>
      <c r="N267" s="71"/>
      <c r="O267" s="72">
        <f t="shared" si="247"/>
        <v>0</v>
      </c>
      <c r="P267" s="72">
        <f t="shared" si="248"/>
        <v>0</v>
      </c>
      <c r="Q267" s="70"/>
      <c r="R267" s="124">
        <f t="shared" si="249"/>
        <v>0</v>
      </c>
      <c r="S267" s="125">
        <f t="shared" si="244"/>
        <v>0</v>
      </c>
      <c r="T267" s="125">
        <f t="shared" si="244"/>
        <v>0</v>
      </c>
      <c r="U267" s="125">
        <f t="shared" si="244"/>
        <v>0</v>
      </c>
      <c r="V267" s="125">
        <f t="shared" si="244"/>
        <v>0</v>
      </c>
      <c r="W267" s="125">
        <f t="shared" si="244"/>
        <v>0</v>
      </c>
      <c r="X267" s="125">
        <f t="shared" si="244"/>
        <v>0</v>
      </c>
      <c r="Y267" s="125">
        <f t="shared" si="244"/>
        <v>0</v>
      </c>
      <c r="Z267" s="125">
        <f t="shared" si="244"/>
        <v>0</v>
      </c>
      <c r="AA267" s="125">
        <f t="shared" si="244"/>
        <v>0</v>
      </c>
      <c r="AB267" s="463"/>
      <c r="AC267" s="456"/>
      <c r="AD267" s="78"/>
      <c r="AE267" s="154"/>
      <c r="AF267" s="154"/>
      <c r="AG267" s="154"/>
      <c r="AH267" s="154"/>
      <c r="AI267" s="154"/>
      <c r="AJ267" s="154"/>
      <c r="AK267" s="154"/>
      <c r="AL267" s="154"/>
      <c r="AM267" s="154"/>
      <c r="AN267" s="154"/>
      <c r="AO267" s="154"/>
      <c r="AP267" s="154"/>
      <c r="AQ267" s="154"/>
      <c r="AR267" s="154"/>
      <c r="AS267" s="154"/>
      <c r="AT267" s="154"/>
      <c r="AU267" s="154"/>
      <c r="AV267" s="154"/>
      <c r="AW267" s="154"/>
      <c r="AX267" s="154"/>
      <c r="AY267" s="154"/>
      <c r="AZ267" s="154"/>
      <c r="BA267" s="154"/>
    </row>
    <row r="268" spans="1:53" s="388" customFormat="1" ht="27.75" hidden="1" customHeight="1" x14ac:dyDescent="0.25">
      <c r="A268" s="126"/>
      <c r="B268" s="126"/>
      <c r="C268" s="127"/>
      <c r="D268" s="127"/>
      <c r="E268" s="128"/>
      <c r="F268" s="128"/>
      <c r="G268" s="129"/>
      <c r="H268" s="130" t="s">
        <v>55</v>
      </c>
      <c r="I268" s="131"/>
      <c r="J268" s="132"/>
      <c r="K268" s="133"/>
      <c r="L268" s="133"/>
      <c r="M268" s="134"/>
      <c r="N268" s="135"/>
      <c r="O268" s="133"/>
      <c r="P268" s="133"/>
      <c r="Q268" s="134"/>
      <c r="R268" s="136">
        <f>SUM(R256:R267)</f>
        <v>0</v>
      </c>
      <c r="S268" s="137">
        <f t="shared" ref="S268:AA268" si="250">SUM(S256:S267)</f>
        <v>0</v>
      </c>
      <c r="T268" s="137">
        <f t="shared" si="250"/>
        <v>0</v>
      </c>
      <c r="U268" s="137">
        <f t="shared" si="250"/>
        <v>0</v>
      </c>
      <c r="V268" s="137">
        <f t="shared" si="250"/>
        <v>0</v>
      </c>
      <c r="W268" s="137">
        <f t="shared" si="250"/>
        <v>0</v>
      </c>
      <c r="X268" s="137">
        <f t="shared" si="250"/>
        <v>0</v>
      </c>
      <c r="Y268" s="137">
        <f t="shared" si="250"/>
        <v>0</v>
      </c>
      <c r="Z268" s="137">
        <f t="shared" si="250"/>
        <v>0</v>
      </c>
      <c r="AA268" s="137">
        <f t="shared" si="250"/>
        <v>0</v>
      </c>
      <c r="AB268" s="463"/>
      <c r="AC268" s="456"/>
      <c r="AD268" s="78"/>
      <c r="AE268" s="154"/>
      <c r="AF268" s="154"/>
      <c r="AG268" s="154"/>
      <c r="AH268" s="154"/>
      <c r="AI268" s="154"/>
      <c r="AJ268" s="154"/>
      <c r="AK268" s="154"/>
      <c r="AL268" s="154"/>
      <c r="AM268" s="154"/>
      <c r="AN268" s="154"/>
      <c r="AO268" s="154"/>
      <c r="AP268" s="154"/>
      <c r="AQ268" s="154"/>
      <c r="AR268" s="154"/>
      <c r="AS268" s="154"/>
      <c r="AT268" s="154"/>
      <c r="AU268" s="154"/>
      <c r="AV268" s="154"/>
      <c r="AW268" s="154"/>
      <c r="AX268" s="154"/>
      <c r="AY268" s="154"/>
      <c r="AZ268" s="154"/>
      <c r="BA268" s="154"/>
    </row>
    <row r="269" spans="1:53" ht="27.75" customHeight="1" thickTop="1" x14ac:dyDescent="0.25">
      <c r="A269" s="138"/>
      <c r="B269" s="138"/>
      <c r="C269" s="139"/>
      <c r="D269" s="139"/>
      <c r="E269" s="140"/>
      <c r="F269" s="140"/>
      <c r="G269" s="141"/>
      <c r="H269" s="142"/>
      <c r="I269" s="143"/>
      <c r="J269" s="144"/>
      <c r="K269" s="139"/>
      <c r="L269" s="145"/>
      <c r="M269" s="146"/>
      <c r="N269" s="147"/>
      <c r="O269" s="139"/>
      <c r="P269" s="145"/>
      <c r="Q269" s="146"/>
      <c r="R269" s="148">
        <f>R268+R255+R242+R229+R216+R203+R190+R177+R164+R151+R138+R125+R112+R99+R86+R73+R60+R47+R34+R21</f>
        <v>5304</v>
      </c>
      <c r="S269" s="149">
        <f t="shared" ref="S269:AA269" si="251">S268+S255+S242+S229+S216+S203+S190+S177+S164+S151+S138+S125+S112+S99+S86+S73+S60+S47+S34+S21</f>
        <v>949</v>
      </c>
      <c r="T269" s="149">
        <f t="shared" si="251"/>
        <v>936</v>
      </c>
      <c r="U269" s="149">
        <f t="shared" si="251"/>
        <v>1232.3999999999999</v>
      </c>
      <c r="V269" s="149">
        <f t="shared" si="251"/>
        <v>1430</v>
      </c>
      <c r="W269" s="149">
        <f t="shared" si="251"/>
        <v>327.60000000000002</v>
      </c>
      <c r="X269" s="149">
        <f t="shared" si="251"/>
        <v>429</v>
      </c>
      <c r="Y269" s="149">
        <f t="shared" si="251"/>
        <v>2379</v>
      </c>
      <c r="Z269" s="149">
        <f t="shared" si="251"/>
        <v>1263.5999999999999</v>
      </c>
      <c r="AA269" s="149">
        <f t="shared" si="251"/>
        <v>1661.3999999999999</v>
      </c>
      <c r="AB269" s="463"/>
      <c r="AC269" s="456"/>
      <c r="AD269" s="78"/>
    </row>
    <row r="270" spans="1:53" s="154" customFormat="1" x14ac:dyDescent="0.25">
      <c r="A270" s="153"/>
      <c r="B270" s="153"/>
      <c r="E270" s="155"/>
      <c r="F270" s="155"/>
      <c r="G270" s="156"/>
      <c r="H270" s="157"/>
      <c r="I270" s="158"/>
      <c r="J270" s="153"/>
      <c r="M270" s="153"/>
      <c r="N270" s="153"/>
      <c r="Q270" s="153"/>
      <c r="R270" s="159"/>
      <c r="AD270" s="78"/>
    </row>
    <row r="271" spans="1:53" s="154" customFormat="1" x14ac:dyDescent="0.25">
      <c r="A271" s="153"/>
      <c r="B271" s="153"/>
      <c r="E271" s="155"/>
      <c r="F271" s="155"/>
      <c r="G271" s="156"/>
      <c r="H271" s="157"/>
      <c r="I271" s="158"/>
      <c r="J271" s="160"/>
      <c r="K271" s="161"/>
      <c r="L271" s="161"/>
      <c r="M271" s="160"/>
      <c r="N271" s="160"/>
      <c r="O271" s="161"/>
      <c r="P271" s="161"/>
      <c r="Q271" s="160"/>
      <c r="R271" s="162"/>
      <c r="S271" s="161"/>
    </row>
    <row r="272" spans="1:53" s="154" customFormat="1" x14ac:dyDescent="0.25">
      <c r="A272" s="153"/>
      <c r="B272" s="153"/>
      <c r="E272" s="155"/>
      <c r="F272" s="155"/>
      <c r="G272" s="156"/>
      <c r="H272" s="157"/>
      <c r="I272" s="158"/>
      <c r="J272" s="160"/>
      <c r="K272" s="161"/>
      <c r="L272" s="161"/>
      <c r="M272" s="160"/>
      <c r="N272" s="160"/>
      <c r="O272" s="161"/>
      <c r="P272" s="161"/>
      <c r="Q272" s="160"/>
      <c r="R272" s="162"/>
      <c r="S272" s="161"/>
    </row>
    <row r="273" spans="1:19" s="154" customFormat="1" x14ac:dyDescent="0.25">
      <c r="A273" s="153"/>
      <c r="B273" s="153"/>
      <c r="E273" s="155"/>
      <c r="F273" s="155"/>
      <c r="G273" s="156"/>
      <c r="H273" s="157"/>
      <c r="I273" s="158"/>
      <c r="J273" s="160"/>
      <c r="K273" s="161"/>
      <c r="L273" s="161"/>
      <c r="M273" s="160"/>
      <c r="N273" s="160"/>
      <c r="O273" s="161"/>
      <c r="P273" s="161"/>
      <c r="Q273" s="160"/>
      <c r="R273" s="162"/>
      <c r="S273" s="161"/>
    </row>
    <row r="274" spans="1:19" s="154" customFormat="1" x14ac:dyDescent="0.25">
      <c r="A274" s="153"/>
      <c r="B274" s="153"/>
      <c r="E274" s="155"/>
      <c r="F274" s="155"/>
      <c r="G274" s="156"/>
      <c r="H274" s="157"/>
      <c r="I274" s="158"/>
      <c r="J274" s="160"/>
      <c r="K274" s="161"/>
      <c r="L274" s="161"/>
      <c r="M274" s="160"/>
      <c r="N274" s="160"/>
      <c r="O274" s="161"/>
      <c r="P274" s="161"/>
      <c r="Q274" s="160"/>
      <c r="R274" s="162"/>
      <c r="S274" s="161"/>
    </row>
    <row r="275" spans="1:19" s="154" customFormat="1" x14ac:dyDescent="0.25">
      <c r="A275" s="153"/>
      <c r="B275" s="153"/>
      <c r="E275" s="155"/>
      <c r="F275" s="155"/>
      <c r="G275" s="156"/>
      <c r="H275" s="157"/>
      <c r="I275" s="158"/>
      <c r="J275" s="160"/>
      <c r="K275" s="161"/>
      <c r="L275" s="161"/>
      <c r="M275" s="160"/>
      <c r="N275" s="160"/>
      <c r="O275" s="161"/>
      <c r="P275" s="161"/>
      <c r="Q275" s="160"/>
      <c r="R275" s="162"/>
      <c r="S275" s="161"/>
    </row>
    <row r="276" spans="1:19" s="154" customFormat="1" x14ac:dyDescent="0.25">
      <c r="A276" s="153"/>
      <c r="B276" s="153"/>
      <c r="E276" s="155"/>
      <c r="F276" s="155"/>
      <c r="G276" s="156"/>
      <c r="H276" s="157"/>
      <c r="I276" s="158"/>
      <c r="J276" s="160"/>
      <c r="K276" s="161"/>
      <c r="L276" s="161"/>
      <c r="M276" s="160"/>
      <c r="N276" s="160"/>
      <c r="O276" s="161"/>
      <c r="P276" s="161"/>
      <c r="Q276" s="160"/>
      <c r="R276" s="162"/>
      <c r="S276" s="161"/>
    </row>
    <row r="277" spans="1:19" s="154" customFormat="1" x14ac:dyDescent="0.25">
      <c r="A277" s="153"/>
      <c r="B277" s="153"/>
      <c r="E277" s="155"/>
      <c r="F277" s="155"/>
      <c r="G277" s="156"/>
      <c r="H277" s="157"/>
      <c r="I277" s="158"/>
      <c r="J277" s="160"/>
      <c r="K277" s="161"/>
      <c r="L277" s="161"/>
      <c r="M277" s="160"/>
      <c r="N277" s="160"/>
      <c r="O277" s="161"/>
      <c r="P277" s="161"/>
      <c r="Q277" s="160"/>
      <c r="R277" s="162"/>
      <c r="S277" s="161"/>
    </row>
    <row r="278" spans="1:19" s="154" customFormat="1" x14ac:dyDescent="0.25">
      <c r="A278" s="153"/>
      <c r="B278" s="153"/>
      <c r="E278" s="155"/>
      <c r="F278" s="155"/>
      <c r="G278" s="156"/>
      <c r="H278" s="157"/>
      <c r="I278" s="158"/>
      <c r="J278" s="160"/>
      <c r="K278" s="161"/>
      <c r="L278" s="161"/>
      <c r="M278" s="160"/>
      <c r="N278" s="160"/>
      <c r="O278" s="161"/>
      <c r="P278" s="161"/>
      <c r="Q278" s="160"/>
      <c r="R278" s="162"/>
      <c r="S278" s="161"/>
    </row>
    <row r="279" spans="1:19" s="154" customFormat="1" x14ac:dyDescent="0.25">
      <c r="A279" s="153"/>
      <c r="B279" s="153"/>
      <c r="E279" s="155"/>
      <c r="F279" s="155"/>
      <c r="G279" s="156"/>
      <c r="H279" s="157"/>
      <c r="I279" s="158"/>
      <c r="J279" s="160"/>
      <c r="K279" s="161"/>
      <c r="L279" s="161"/>
      <c r="M279" s="160"/>
      <c r="N279" s="160"/>
      <c r="O279" s="161"/>
      <c r="P279" s="161"/>
      <c r="Q279" s="160"/>
      <c r="R279" s="162"/>
      <c r="S279" s="161"/>
    </row>
    <row r="280" spans="1:19" s="154" customFormat="1" x14ac:dyDescent="0.25">
      <c r="A280" s="153"/>
      <c r="B280" s="153"/>
      <c r="E280" s="155"/>
      <c r="F280" s="155"/>
      <c r="G280" s="156"/>
      <c r="H280" s="157"/>
      <c r="I280" s="158"/>
      <c r="J280" s="160"/>
      <c r="K280" s="161"/>
      <c r="L280" s="161"/>
      <c r="M280" s="160"/>
      <c r="N280" s="160"/>
      <c r="O280" s="161"/>
      <c r="P280" s="161"/>
      <c r="Q280" s="160"/>
      <c r="R280" s="162"/>
      <c r="S280" s="161"/>
    </row>
    <row r="281" spans="1:19" s="154" customFormat="1" x14ac:dyDescent="0.25">
      <c r="A281" s="153"/>
      <c r="B281" s="153"/>
      <c r="E281" s="155"/>
      <c r="F281" s="155"/>
      <c r="G281" s="156"/>
      <c r="H281" s="157"/>
      <c r="I281" s="158"/>
      <c r="J281" s="160"/>
      <c r="K281" s="161"/>
      <c r="L281" s="161"/>
      <c r="M281" s="160"/>
      <c r="N281" s="160"/>
      <c r="O281" s="161"/>
      <c r="P281" s="161"/>
      <c r="Q281" s="160"/>
      <c r="R281" s="162"/>
      <c r="S281" s="161"/>
    </row>
    <row r="282" spans="1:19" s="154" customFormat="1" x14ac:dyDescent="0.25">
      <c r="A282" s="153"/>
      <c r="B282" s="153"/>
      <c r="E282" s="155"/>
      <c r="F282" s="155"/>
      <c r="G282" s="156"/>
      <c r="H282" s="157"/>
      <c r="I282" s="158"/>
      <c r="J282" s="160"/>
      <c r="K282" s="161"/>
      <c r="L282" s="161"/>
      <c r="M282" s="160"/>
      <c r="N282" s="160"/>
      <c r="O282" s="161"/>
      <c r="P282" s="161"/>
      <c r="Q282" s="160"/>
      <c r="R282" s="162"/>
      <c r="S282" s="161"/>
    </row>
    <row r="283" spans="1:19" s="154" customFormat="1" x14ac:dyDescent="0.25">
      <c r="A283" s="153"/>
      <c r="B283" s="153"/>
      <c r="E283" s="155"/>
      <c r="F283" s="155"/>
      <c r="G283" s="156"/>
      <c r="H283" s="157"/>
      <c r="I283" s="158"/>
      <c r="J283" s="160"/>
      <c r="K283" s="161"/>
      <c r="L283" s="161"/>
      <c r="M283" s="160"/>
      <c r="N283" s="160"/>
      <c r="O283" s="161"/>
      <c r="P283" s="161"/>
      <c r="Q283" s="160"/>
      <c r="R283" s="162"/>
      <c r="S283" s="161"/>
    </row>
    <row r="284" spans="1:19" s="154" customFormat="1" x14ac:dyDescent="0.25">
      <c r="A284" s="153"/>
      <c r="B284" s="153"/>
      <c r="E284" s="155"/>
      <c r="F284" s="155"/>
      <c r="G284" s="156"/>
      <c r="H284" s="157"/>
      <c r="I284" s="158"/>
      <c r="J284" s="160"/>
      <c r="K284" s="161"/>
      <c r="L284" s="161"/>
      <c r="M284" s="160"/>
      <c r="N284" s="160"/>
      <c r="O284" s="161"/>
      <c r="P284" s="161"/>
      <c r="Q284" s="160"/>
      <c r="R284" s="162"/>
      <c r="S284" s="161"/>
    </row>
    <row r="285" spans="1:19" s="154" customFormat="1" x14ac:dyDescent="0.25">
      <c r="A285" s="153"/>
      <c r="B285" s="153"/>
      <c r="E285" s="155"/>
      <c r="F285" s="155"/>
      <c r="G285" s="156"/>
      <c r="H285" s="157"/>
      <c r="I285" s="158"/>
      <c r="J285" s="160"/>
      <c r="K285" s="161"/>
      <c r="L285" s="161"/>
      <c r="M285" s="160"/>
      <c r="N285" s="160"/>
      <c r="O285" s="161"/>
      <c r="P285" s="161"/>
      <c r="Q285" s="160"/>
      <c r="R285" s="162"/>
      <c r="S285" s="161"/>
    </row>
    <row r="286" spans="1:19" s="154" customFormat="1" x14ac:dyDescent="0.25">
      <c r="A286" s="153"/>
      <c r="B286" s="153"/>
      <c r="E286" s="155"/>
      <c r="F286" s="155"/>
      <c r="G286" s="156"/>
      <c r="H286" s="157"/>
      <c r="I286" s="158"/>
      <c r="J286" s="160"/>
      <c r="K286" s="161"/>
      <c r="L286" s="161"/>
      <c r="M286" s="160"/>
      <c r="N286" s="160"/>
      <c r="O286" s="161"/>
      <c r="P286" s="161"/>
      <c r="Q286" s="160"/>
      <c r="R286" s="162"/>
      <c r="S286" s="161"/>
    </row>
    <row r="287" spans="1:19" s="154" customFormat="1" x14ac:dyDescent="0.25">
      <c r="A287" s="153"/>
      <c r="B287" s="153"/>
      <c r="E287" s="155"/>
      <c r="F287" s="155"/>
      <c r="G287" s="156"/>
      <c r="H287" s="157"/>
      <c r="I287" s="158"/>
      <c r="J287" s="160"/>
      <c r="K287" s="161"/>
      <c r="L287" s="161"/>
      <c r="M287" s="160"/>
      <c r="N287" s="160"/>
      <c r="O287" s="161"/>
      <c r="P287" s="161"/>
      <c r="Q287" s="160"/>
      <c r="R287" s="162"/>
      <c r="S287" s="161"/>
    </row>
    <row r="288" spans="1:19" s="154" customFormat="1" x14ac:dyDescent="0.25">
      <c r="A288" s="153"/>
      <c r="B288" s="153"/>
      <c r="E288" s="155"/>
      <c r="F288" s="155"/>
      <c r="G288" s="156"/>
      <c r="H288" s="157"/>
      <c r="I288" s="158"/>
      <c r="J288" s="160"/>
      <c r="K288" s="161"/>
      <c r="L288" s="161"/>
      <c r="M288" s="160"/>
      <c r="N288" s="160"/>
      <c r="O288" s="161"/>
      <c r="P288" s="161"/>
      <c r="Q288" s="160"/>
      <c r="R288" s="162"/>
      <c r="S288" s="161"/>
    </row>
    <row r="289" spans="1:19" s="154" customFormat="1" x14ac:dyDescent="0.25">
      <c r="A289" s="153"/>
      <c r="B289" s="153"/>
      <c r="E289" s="155"/>
      <c r="F289" s="155"/>
      <c r="G289" s="156"/>
      <c r="H289" s="157"/>
      <c r="I289" s="158"/>
      <c r="J289" s="160"/>
      <c r="K289" s="161"/>
      <c r="L289" s="161"/>
      <c r="M289" s="160"/>
      <c r="N289" s="160"/>
      <c r="O289" s="161"/>
      <c r="P289" s="161"/>
      <c r="Q289" s="160"/>
      <c r="R289" s="162"/>
      <c r="S289" s="161"/>
    </row>
    <row r="290" spans="1:19" s="154" customFormat="1" x14ac:dyDescent="0.25">
      <c r="A290" s="153"/>
      <c r="B290" s="153"/>
      <c r="E290" s="155"/>
      <c r="F290" s="155"/>
      <c r="G290" s="156"/>
      <c r="H290" s="157"/>
      <c r="I290" s="158"/>
      <c r="J290" s="160"/>
      <c r="K290" s="161"/>
      <c r="L290" s="161"/>
      <c r="M290" s="160"/>
      <c r="N290" s="160"/>
      <c r="O290" s="161"/>
      <c r="P290" s="161"/>
      <c r="Q290" s="160"/>
      <c r="R290" s="162"/>
      <c r="S290" s="161"/>
    </row>
    <row r="291" spans="1:19" s="154" customFormat="1" x14ac:dyDescent="0.25">
      <c r="A291" s="153"/>
      <c r="B291" s="153"/>
      <c r="E291" s="155"/>
      <c r="F291" s="155"/>
      <c r="G291" s="156"/>
      <c r="H291" s="157"/>
      <c r="I291" s="158"/>
      <c r="J291" s="160"/>
      <c r="K291" s="161"/>
      <c r="L291" s="161"/>
      <c r="M291" s="160"/>
      <c r="N291" s="160"/>
      <c r="O291" s="161"/>
      <c r="P291" s="161"/>
      <c r="Q291" s="160"/>
      <c r="R291" s="162"/>
      <c r="S291" s="161"/>
    </row>
    <row r="292" spans="1:19" s="154" customFormat="1" x14ac:dyDescent="0.25">
      <c r="A292" s="153"/>
      <c r="B292" s="153"/>
      <c r="E292" s="155"/>
      <c r="F292" s="155"/>
      <c r="G292" s="156"/>
      <c r="H292" s="157"/>
      <c r="I292" s="158"/>
      <c r="J292" s="160"/>
      <c r="K292" s="161"/>
      <c r="L292" s="161"/>
      <c r="M292" s="160"/>
      <c r="N292" s="160"/>
      <c r="O292" s="161"/>
      <c r="P292" s="161"/>
      <c r="Q292" s="160"/>
      <c r="R292" s="162"/>
      <c r="S292" s="161"/>
    </row>
    <row r="293" spans="1:19" s="154" customFormat="1" x14ac:dyDescent="0.25">
      <c r="A293" s="153"/>
      <c r="B293" s="153"/>
      <c r="E293" s="155"/>
      <c r="F293" s="155"/>
      <c r="G293" s="156"/>
      <c r="H293" s="157"/>
      <c r="I293" s="158"/>
      <c r="J293" s="160"/>
      <c r="K293" s="161"/>
      <c r="L293" s="161"/>
      <c r="M293" s="160"/>
      <c r="N293" s="160"/>
      <c r="O293" s="161"/>
      <c r="P293" s="161"/>
      <c r="Q293" s="160"/>
      <c r="R293" s="162"/>
      <c r="S293" s="161"/>
    </row>
    <row r="294" spans="1:19" s="154" customFormat="1" x14ac:dyDescent="0.25">
      <c r="A294" s="153"/>
      <c r="B294" s="153"/>
      <c r="E294" s="155"/>
      <c r="F294" s="155"/>
      <c r="G294" s="156"/>
      <c r="H294" s="157"/>
      <c r="I294" s="158"/>
      <c r="J294" s="160"/>
      <c r="K294" s="161"/>
      <c r="L294" s="161"/>
      <c r="M294" s="160"/>
      <c r="N294" s="160"/>
      <c r="O294" s="161"/>
      <c r="P294" s="161"/>
      <c r="Q294" s="160"/>
      <c r="R294" s="162"/>
      <c r="S294" s="161"/>
    </row>
    <row r="295" spans="1:19" s="154" customFormat="1" x14ac:dyDescent="0.25">
      <c r="A295" s="153"/>
      <c r="B295" s="153"/>
      <c r="E295" s="155"/>
      <c r="F295" s="155"/>
      <c r="G295" s="156"/>
      <c r="H295" s="157"/>
      <c r="I295" s="158"/>
      <c r="J295" s="160"/>
      <c r="K295" s="161"/>
      <c r="L295" s="161"/>
      <c r="M295" s="160"/>
      <c r="N295" s="160"/>
      <c r="O295" s="161"/>
      <c r="P295" s="161"/>
      <c r="Q295" s="160"/>
      <c r="R295" s="162"/>
      <c r="S295" s="161"/>
    </row>
    <row r="296" spans="1:19" s="154" customFormat="1" x14ac:dyDescent="0.25">
      <c r="A296" s="153"/>
      <c r="B296" s="153"/>
      <c r="E296" s="155"/>
      <c r="F296" s="155"/>
      <c r="G296" s="156"/>
      <c r="H296" s="157"/>
      <c r="I296" s="158"/>
      <c r="J296" s="160"/>
      <c r="K296" s="161"/>
      <c r="L296" s="161"/>
      <c r="M296" s="160"/>
      <c r="N296" s="160"/>
      <c r="O296" s="161"/>
      <c r="P296" s="161"/>
      <c r="Q296" s="160"/>
      <c r="R296" s="162"/>
      <c r="S296" s="161"/>
    </row>
    <row r="297" spans="1:19" s="154" customFormat="1" x14ac:dyDescent="0.25">
      <c r="A297" s="153"/>
      <c r="B297" s="153"/>
      <c r="E297" s="155"/>
      <c r="F297" s="155"/>
      <c r="G297" s="156"/>
      <c r="H297" s="157"/>
      <c r="I297" s="158"/>
      <c r="J297" s="160"/>
      <c r="K297" s="161"/>
      <c r="L297" s="161"/>
      <c r="M297" s="160"/>
      <c r="N297" s="160"/>
      <c r="O297" s="161"/>
      <c r="P297" s="161"/>
      <c r="Q297" s="160"/>
      <c r="R297" s="162"/>
      <c r="S297" s="161"/>
    </row>
    <row r="298" spans="1:19" s="154" customFormat="1" x14ac:dyDescent="0.25">
      <c r="A298" s="153"/>
      <c r="B298" s="153"/>
      <c r="E298" s="155"/>
      <c r="F298" s="155"/>
      <c r="G298" s="156"/>
      <c r="H298" s="157"/>
      <c r="I298" s="158"/>
      <c r="J298" s="160"/>
      <c r="K298" s="161"/>
      <c r="L298" s="161"/>
      <c r="M298" s="160"/>
      <c r="N298" s="160"/>
      <c r="O298" s="161"/>
      <c r="P298" s="161"/>
      <c r="Q298" s="160"/>
      <c r="R298" s="162"/>
      <c r="S298" s="161"/>
    </row>
    <row r="299" spans="1:19" s="154" customFormat="1" x14ac:dyDescent="0.25">
      <c r="A299" s="153"/>
      <c r="B299" s="153"/>
      <c r="E299" s="155"/>
      <c r="F299" s="155"/>
      <c r="G299" s="156"/>
      <c r="H299" s="157"/>
      <c r="I299" s="158"/>
      <c r="J299" s="160"/>
      <c r="K299" s="161"/>
      <c r="L299" s="161"/>
      <c r="M299" s="160"/>
      <c r="N299" s="160"/>
      <c r="O299" s="161"/>
      <c r="P299" s="161"/>
      <c r="Q299" s="160"/>
      <c r="R299" s="162"/>
      <c r="S299" s="161"/>
    </row>
    <row r="300" spans="1:19" s="154" customFormat="1" x14ac:dyDescent="0.25">
      <c r="A300" s="153"/>
      <c r="B300" s="153"/>
      <c r="E300" s="155"/>
      <c r="F300" s="155"/>
      <c r="G300" s="156"/>
      <c r="H300" s="157"/>
      <c r="I300" s="158"/>
      <c r="J300" s="160"/>
      <c r="K300" s="161"/>
      <c r="L300" s="161"/>
      <c r="M300" s="160"/>
      <c r="N300" s="160"/>
      <c r="O300" s="161"/>
      <c r="P300" s="161"/>
      <c r="Q300" s="160"/>
      <c r="R300" s="162"/>
      <c r="S300" s="161"/>
    </row>
    <row r="301" spans="1:19" s="154" customFormat="1" x14ac:dyDescent="0.25">
      <c r="A301" s="153"/>
      <c r="B301" s="153"/>
      <c r="E301" s="155"/>
      <c r="F301" s="155"/>
      <c r="G301" s="156"/>
      <c r="H301" s="157"/>
      <c r="I301" s="158"/>
      <c r="J301" s="160"/>
      <c r="K301" s="161"/>
      <c r="L301" s="161"/>
      <c r="M301" s="160"/>
      <c r="N301" s="160"/>
      <c r="O301" s="161"/>
      <c r="P301" s="161"/>
      <c r="Q301" s="160"/>
      <c r="R301" s="162"/>
      <c r="S301" s="161"/>
    </row>
    <row r="302" spans="1:19" s="154" customFormat="1" x14ac:dyDescent="0.25">
      <c r="A302" s="153"/>
      <c r="B302" s="153"/>
      <c r="E302" s="155"/>
      <c r="F302" s="155"/>
      <c r="G302" s="156"/>
      <c r="H302" s="157"/>
      <c r="I302" s="158"/>
      <c r="J302" s="160"/>
      <c r="K302" s="161"/>
      <c r="L302" s="161"/>
      <c r="M302" s="160"/>
      <c r="N302" s="160"/>
      <c r="O302" s="161"/>
      <c r="P302" s="161"/>
      <c r="Q302" s="160"/>
      <c r="R302" s="162"/>
      <c r="S302" s="161"/>
    </row>
    <row r="303" spans="1:19" s="154" customFormat="1" x14ac:dyDescent="0.25">
      <c r="A303" s="153"/>
      <c r="B303" s="153"/>
      <c r="E303" s="155"/>
      <c r="F303" s="155"/>
      <c r="G303" s="156"/>
      <c r="H303" s="157"/>
      <c r="I303" s="158"/>
      <c r="J303" s="160"/>
      <c r="K303" s="161"/>
      <c r="L303" s="161"/>
      <c r="M303" s="160"/>
      <c r="N303" s="160"/>
      <c r="O303" s="161"/>
      <c r="P303" s="161"/>
      <c r="Q303" s="160"/>
      <c r="R303" s="162"/>
      <c r="S303" s="161"/>
    </row>
    <row r="304" spans="1:19" s="154" customFormat="1" x14ac:dyDescent="0.25">
      <c r="A304" s="153"/>
      <c r="B304" s="153"/>
      <c r="E304" s="155"/>
      <c r="F304" s="155"/>
      <c r="G304" s="156"/>
      <c r="H304" s="157"/>
      <c r="I304" s="158"/>
      <c r="J304" s="160"/>
      <c r="K304" s="161"/>
      <c r="L304" s="161"/>
      <c r="M304" s="160"/>
      <c r="N304" s="160"/>
      <c r="O304" s="161"/>
      <c r="P304" s="161"/>
      <c r="Q304" s="160"/>
      <c r="R304" s="162"/>
      <c r="S304" s="161"/>
    </row>
    <row r="305" spans="1:19" s="154" customFormat="1" x14ac:dyDescent="0.25">
      <c r="A305" s="153"/>
      <c r="B305" s="153"/>
      <c r="E305" s="155"/>
      <c r="F305" s="155"/>
      <c r="G305" s="156"/>
      <c r="H305" s="157"/>
      <c r="I305" s="158"/>
      <c r="J305" s="160"/>
      <c r="K305" s="161"/>
      <c r="L305" s="161"/>
      <c r="M305" s="160"/>
      <c r="N305" s="160"/>
      <c r="O305" s="161"/>
      <c r="P305" s="161"/>
      <c r="Q305" s="160"/>
      <c r="R305" s="162"/>
      <c r="S305" s="161"/>
    </row>
    <row r="306" spans="1:19" s="154" customFormat="1" x14ac:dyDescent="0.25">
      <c r="A306" s="153"/>
      <c r="B306" s="153"/>
      <c r="E306" s="155"/>
      <c r="F306" s="155"/>
      <c r="G306" s="156"/>
      <c r="H306" s="157"/>
      <c r="I306" s="158"/>
      <c r="J306" s="160"/>
      <c r="K306" s="161"/>
      <c r="L306" s="161"/>
      <c r="M306" s="160"/>
      <c r="N306" s="160"/>
      <c r="O306" s="161"/>
      <c r="P306" s="161"/>
      <c r="Q306" s="160"/>
      <c r="R306" s="162"/>
      <c r="S306" s="161"/>
    </row>
    <row r="307" spans="1:19" s="154" customFormat="1" x14ac:dyDescent="0.25">
      <c r="A307" s="153"/>
      <c r="B307" s="153"/>
      <c r="E307" s="155"/>
      <c r="F307" s="155"/>
      <c r="G307" s="156"/>
      <c r="H307" s="157"/>
      <c r="I307" s="158"/>
      <c r="J307" s="160"/>
      <c r="K307" s="161"/>
      <c r="L307" s="161"/>
      <c r="M307" s="160"/>
      <c r="N307" s="160"/>
      <c r="O307" s="161"/>
      <c r="P307" s="161"/>
      <c r="Q307" s="160"/>
      <c r="R307" s="162"/>
      <c r="S307" s="161"/>
    </row>
    <row r="308" spans="1:19" s="154" customFormat="1" x14ac:dyDescent="0.25">
      <c r="A308" s="153"/>
      <c r="B308" s="153"/>
      <c r="E308" s="155"/>
      <c r="F308" s="155"/>
      <c r="G308" s="156"/>
      <c r="H308" s="157"/>
      <c r="I308" s="158"/>
      <c r="J308" s="160"/>
      <c r="K308" s="161"/>
      <c r="L308" s="161"/>
      <c r="M308" s="160"/>
      <c r="N308" s="160"/>
      <c r="O308" s="161"/>
      <c r="P308" s="161"/>
      <c r="Q308" s="160"/>
      <c r="R308" s="162"/>
      <c r="S308" s="161"/>
    </row>
    <row r="309" spans="1:19" s="154" customFormat="1" x14ac:dyDescent="0.25">
      <c r="A309" s="153"/>
      <c r="B309" s="153"/>
      <c r="E309" s="155"/>
      <c r="F309" s="155"/>
      <c r="G309" s="156"/>
      <c r="H309" s="157"/>
      <c r="I309" s="158"/>
      <c r="J309" s="160"/>
      <c r="K309" s="161"/>
      <c r="L309" s="161"/>
      <c r="M309" s="160"/>
      <c r="N309" s="160"/>
      <c r="O309" s="161"/>
      <c r="P309" s="161"/>
      <c r="Q309" s="160"/>
      <c r="R309" s="162"/>
      <c r="S309" s="161"/>
    </row>
    <row r="310" spans="1:19" s="154" customFormat="1" x14ac:dyDescent="0.25">
      <c r="A310" s="153"/>
      <c r="B310" s="153"/>
      <c r="E310" s="155"/>
      <c r="F310" s="155"/>
      <c r="G310" s="156"/>
      <c r="H310" s="157"/>
      <c r="I310" s="158"/>
      <c r="J310" s="160"/>
      <c r="K310" s="161"/>
      <c r="L310" s="161"/>
      <c r="M310" s="160"/>
      <c r="N310" s="160"/>
      <c r="O310" s="161"/>
      <c r="P310" s="161"/>
      <c r="Q310" s="160"/>
      <c r="R310" s="162"/>
      <c r="S310" s="161"/>
    </row>
    <row r="311" spans="1:19" s="154" customFormat="1" x14ac:dyDescent="0.25">
      <c r="A311" s="153"/>
      <c r="B311" s="153"/>
      <c r="E311" s="155"/>
      <c r="F311" s="155"/>
      <c r="G311" s="156"/>
      <c r="H311" s="157"/>
      <c r="I311" s="158"/>
      <c r="J311" s="160"/>
      <c r="K311" s="161"/>
      <c r="L311" s="161"/>
      <c r="M311" s="160"/>
      <c r="N311" s="160"/>
      <c r="O311" s="161"/>
      <c r="P311" s="161"/>
      <c r="Q311" s="160"/>
      <c r="R311" s="162"/>
      <c r="S311" s="161"/>
    </row>
    <row r="312" spans="1:19" s="154" customFormat="1" x14ac:dyDescent="0.25">
      <c r="A312" s="153"/>
      <c r="B312" s="153"/>
      <c r="E312" s="155"/>
      <c r="F312" s="155"/>
      <c r="G312" s="156"/>
      <c r="H312" s="157"/>
      <c r="I312" s="158"/>
      <c r="J312" s="160"/>
      <c r="K312" s="161"/>
      <c r="L312" s="161"/>
      <c r="M312" s="160"/>
      <c r="N312" s="160"/>
      <c r="O312" s="161"/>
      <c r="P312" s="161"/>
      <c r="Q312" s="160"/>
      <c r="R312" s="162"/>
      <c r="S312" s="161"/>
    </row>
    <row r="313" spans="1:19" s="154" customFormat="1" x14ac:dyDescent="0.25">
      <c r="A313" s="153"/>
      <c r="B313" s="153"/>
      <c r="E313" s="155"/>
      <c r="F313" s="155"/>
      <c r="G313" s="156"/>
      <c r="H313" s="157"/>
      <c r="I313" s="158"/>
      <c r="J313" s="160"/>
      <c r="K313" s="161"/>
      <c r="L313" s="161"/>
      <c r="M313" s="160"/>
      <c r="N313" s="160"/>
      <c r="O313" s="161"/>
      <c r="P313" s="161"/>
      <c r="Q313" s="160"/>
      <c r="R313" s="162"/>
      <c r="S313" s="161"/>
    </row>
    <row r="314" spans="1:19" s="154" customFormat="1" x14ac:dyDescent="0.25">
      <c r="A314" s="153"/>
      <c r="B314" s="153"/>
      <c r="E314" s="155"/>
      <c r="F314" s="155"/>
      <c r="G314" s="156"/>
      <c r="H314" s="157"/>
      <c r="I314" s="158"/>
      <c r="J314" s="160"/>
      <c r="K314" s="161"/>
      <c r="L314" s="161"/>
      <c r="M314" s="160"/>
      <c r="N314" s="160"/>
      <c r="O314" s="161"/>
      <c r="P314" s="161"/>
      <c r="Q314" s="160"/>
      <c r="R314" s="162"/>
      <c r="S314" s="161"/>
    </row>
    <row r="315" spans="1:19" s="154" customFormat="1" x14ac:dyDescent="0.25">
      <c r="A315" s="153"/>
      <c r="B315" s="153"/>
      <c r="E315" s="155"/>
      <c r="F315" s="155"/>
      <c r="G315" s="156"/>
      <c r="H315" s="157"/>
      <c r="I315" s="158"/>
      <c r="J315" s="160"/>
      <c r="K315" s="161"/>
      <c r="L315" s="161"/>
      <c r="M315" s="160"/>
      <c r="N315" s="160"/>
      <c r="O315" s="161"/>
      <c r="P315" s="161"/>
      <c r="Q315" s="160"/>
      <c r="R315" s="162"/>
      <c r="S315" s="161"/>
    </row>
    <row r="316" spans="1:19" s="154" customFormat="1" x14ac:dyDescent="0.25">
      <c r="A316" s="153"/>
      <c r="B316" s="153"/>
      <c r="E316" s="155"/>
      <c r="F316" s="155"/>
      <c r="G316" s="156"/>
      <c r="H316" s="157"/>
      <c r="I316" s="158"/>
      <c r="J316" s="160"/>
      <c r="K316" s="161"/>
      <c r="L316" s="161"/>
      <c r="M316" s="160"/>
      <c r="N316" s="160"/>
      <c r="O316" s="161"/>
      <c r="P316" s="161"/>
      <c r="Q316" s="160"/>
      <c r="R316" s="162"/>
      <c r="S316" s="161"/>
    </row>
    <row r="317" spans="1:19" s="154" customFormat="1" x14ac:dyDescent="0.25">
      <c r="A317" s="153"/>
      <c r="B317" s="153"/>
      <c r="E317" s="155"/>
      <c r="F317" s="155"/>
      <c r="G317" s="156"/>
      <c r="H317" s="157"/>
      <c r="I317" s="158"/>
      <c r="J317" s="160"/>
      <c r="K317" s="161"/>
      <c r="L317" s="161"/>
      <c r="M317" s="160"/>
      <c r="N317" s="160"/>
      <c r="O317" s="161"/>
      <c r="P317" s="161"/>
      <c r="Q317" s="160"/>
      <c r="R317" s="162"/>
      <c r="S317" s="161"/>
    </row>
    <row r="318" spans="1:19" s="154" customFormat="1" x14ac:dyDescent="0.25">
      <c r="A318" s="153"/>
      <c r="B318" s="153"/>
      <c r="E318" s="155"/>
      <c r="F318" s="155"/>
      <c r="G318" s="156"/>
      <c r="H318" s="157"/>
      <c r="I318" s="158"/>
      <c r="J318" s="160"/>
      <c r="K318" s="161"/>
      <c r="L318" s="161"/>
      <c r="M318" s="160"/>
      <c r="N318" s="160"/>
      <c r="O318" s="161"/>
      <c r="P318" s="161"/>
      <c r="Q318" s="160"/>
      <c r="R318" s="162"/>
      <c r="S318" s="161"/>
    </row>
    <row r="319" spans="1:19" s="154" customFormat="1" x14ac:dyDescent="0.25">
      <c r="A319" s="153"/>
      <c r="B319" s="153"/>
      <c r="E319" s="155"/>
      <c r="F319" s="155"/>
      <c r="G319" s="156"/>
      <c r="H319" s="157"/>
      <c r="I319" s="158"/>
      <c r="J319" s="160"/>
      <c r="K319" s="161"/>
      <c r="L319" s="161"/>
      <c r="M319" s="160"/>
      <c r="N319" s="160"/>
      <c r="O319" s="161"/>
      <c r="P319" s="161"/>
      <c r="Q319" s="160"/>
      <c r="R319" s="162"/>
      <c r="S319" s="161"/>
    </row>
    <row r="320" spans="1:19" s="154" customFormat="1" x14ac:dyDescent="0.25">
      <c r="A320" s="153"/>
      <c r="B320" s="153"/>
      <c r="E320" s="155"/>
      <c r="F320" s="155"/>
      <c r="G320" s="156"/>
      <c r="H320" s="157"/>
      <c r="I320" s="158"/>
      <c r="J320" s="160"/>
      <c r="K320" s="161"/>
      <c r="L320" s="161"/>
      <c r="M320" s="160"/>
      <c r="N320" s="160"/>
      <c r="O320" s="161"/>
      <c r="P320" s="161"/>
      <c r="Q320" s="160"/>
      <c r="R320" s="162"/>
      <c r="S320" s="161"/>
    </row>
    <row r="321" spans="1:19" s="154" customFormat="1" x14ac:dyDescent="0.25">
      <c r="A321" s="153"/>
      <c r="B321" s="153"/>
      <c r="E321" s="155"/>
      <c r="F321" s="155"/>
      <c r="G321" s="156"/>
      <c r="H321" s="157"/>
      <c r="I321" s="158"/>
      <c r="J321" s="160"/>
      <c r="K321" s="161"/>
      <c r="L321" s="161"/>
      <c r="M321" s="160"/>
      <c r="N321" s="160"/>
      <c r="O321" s="161"/>
      <c r="P321" s="161"/>
      <c r="Q321" s="160"/>
      <c r="R321" s="162"/>
      <c r="S321" s="161"/>
    </row>
    <row r="322" spans="1:19" s="154" customFormat="1" x14ac:dyDescent="0.25">
      <c r="A322" s="153"/>
      <c r="B322" s="153"/>
      <c r="E322" s="155"/>
      <c r="F322" s="155"/>
      <c r="G322" s="156"/>
      <c r="H322" s="157"/>
      <c r="I322" s="158"/>
      <c r="J322" s="160"/>
      <c r="K322" s="161"/>
      <c r="L322" s="161"/>
      <c r="M322" s="160"/>
      <c r="N322" s="160"/>
      <c r="O322" s="161"/>
      <c r="P322" s="161"/>
      <c r="Q322" s="160"/>
      <c r="R322" s="162"/>
      <c r="S322" s="161"/>
    </row>
    <row r="323" spans="1:19" s="154" customFormat="1" x14ac:dyDescent="0.25">
      <c r="A323" s="153"/>
      <c r="B323" s="153"/>
      <c r="E323" s="155"/>
      <c r="F323" s="155"/>
      <c r="G323" s="156"/>
      <c r="H323" s="157"/>
      <c r="I323" s="158"/>
      <c r="J323" s="160"/>
      <c r="K323" s="161"/>
      <c r="L323" s="161"/>
      <c r="M323" s="160"/>
      <c r="N323" s="160"/>
      <c r="O323" s="161"/>
      <c r="P323" s="161"/>
      <c r="Q323" s="160"/>
      <c r="R323" s="162"/>
      <c r="S323" s="161"/>
    </row>
    <row r="324" spans="1:19" s="154" customFormat="1" x14ac:dyDescent="0.25">
      <c r="A324" s="153"/>
      <c r="B324" s="153"/>
      <c r="E324" s="155"/>
      <c r="F324" s="155"/>
      <c r="G324" s="156"/>
      <c r="H324" s="157"/>
      <c r="I324" s="158"/>
      <c r="J324" s="160"/>
      <c r="K324" s="161"/>
      <c r="L324" s="161"/>
      <c r="M324" s="160"/>
      <c r="N324" s="160"/>
      <c r="O324" s="161"/>
      <c r="P324" s="161"/>
      <c r="Q324" s="160"/>
      <c r="R324" s="162"/>
      <c r="S324" s="161"/>
    </row>
    <row r="325" spans="1:19" s="154" customFormat="1" x14ac:dyDescent="0.25">
      <c r="A325" s="153"/>
      <c r="B325" s="153"/>
      <c r="E325" s="155"/>
      <c r="F325" s="155"/>
      <c r="G325" s="156"/>
      <c r="H325" s="157"/>
      <c r="I325" s="158"/>
      <c r="J325" s="160"/>
      <c r="K325" s="161"/>
      <c r="L325" s="161"/>
      <c r="M325" s="160"/>
      <c r="N325" s="160"/>
      <c r="O325" s="161"/>
      <c r="P325" s="161"/>
      <c r="Q325" s="160"/>
      <c r="R325" s="162"/>
      <c r="S325" s="161"/>
    </row>
    <row r="326" spans="1:19" s="154" customFormat="1" x14ac:dyDescent="0.25">
      <c r="A326" s="153"/>
      <c r="B326" s="153"/>
      <c r="E326" s="155"/>
      <c r="F326" s="155"/>
      <c r="G326" s="156"/>
      <c r="H326" s="157"/>
      <c r="I326" s="158"/>
      <c r="J326" s="160"/>
      <c r="K326" s="161"/>
      <c r="L326" s="161"/>
      <c r="M326" s="160"/>
      <c r="N326" s="160"/>
      <c r="O326" s="161"/>
      <c r="P326" s="161"/>
      <c r="Q326" s="160"/>
      <c r="R326" s="162"/>
      <c r="S326" s="161"/>
    </row>
    <row r="327" spans="1:19" s="154" customFormat="1" x14ac:dyDescent="0.25">
      <c r="A327" s="153"/>
      <c r="B327" s="153"/>
      <c r="E327" s="155"/>
      <c r="F327" s="155"/>
      <c r="G327" s="156"/>
      <c r="H327" s="157"/>
      <c r="I327" s="158"/>
      <c r="J327" s="160"/>
      <c r="K327" s="161"/>
      <c r="L327" s="161"/>
      <c r="M327" s="160"/>
      <c r="N327" s="160"/>
      <c r="O327" s="161"/>
      <c r="P327" s="161"/>
      <c r="Q327" s="160"/>
      <c r="R327" s="162"/>
      <c r="S327" s="161"/>
    </row>
    <row r="328" spans="1:19" s="154" customFormat="1" x14ac:dyDescent="0.25">
      <c r="A328" s="153"/>
      <c r="B328" s="153"/>
      <c r="E328" s="155"/>
      <c r="F328" s="155"/>
      <c r="G328" s="156"/>
      <c r="H328" s="157"/>
      <c r="I328" s="158"/>
      <c r="J328" s="160"/>
      <c r="K328" s="161"/>
      <c r="L328" s="161"/>
      <c r="M328" s="160"/>
      <c r="N328" s="160"/>
      <c r="O328" s="161"/>
      <c r="P328" s="161"/>
      <c r="Q328" s="160"/>
      <c r="R328" s="162"/>
      <c r="S328" s="161"/>
    </row>
    <row r="329" spans="1:19" s="154" customFormat="1" x14ac:dyDescent="0.25">
      <c r="A329" s="153"/>
      <c r="B329" s="153"/>
      <c r="E329" s="155"/>
      <c r="F329" s="155"/>
      <c r="G329" s="156"/>
      <c r="H329" s="157"/>
      <c r="I329" s="158"/>
      <c r="J329" s="160"/>
      <c r="K329" s="161"/>
      <c r="L329" s="161"/>
      <c r="M329" s="160"/>
      <c r="N329" s="160"/>
      <c r="O329" s="161"/>
      <c r="P329" s="161"/>
      <c r="Q329" s="160"/>
      <c r="R329" s="162"/>
      <c r="S329" s="161"/>
    </row>
    <row r="330" spans="1:19" s="154" customFormat="1" x14ac:dyDescent="0.25">
      <c r="A330" s="153"/>
      <c r="B330" s="153"/>
      <c r="E330" s="155"/>
      <c r="F330" s="155"/>
      <c r="G330" s="156"/>
      <c r="H330" s="157"/>
      <c r="I330" s="158"/>
      <c r="J330" s="160"/>
      <c r="K330" s="161"/>
      <c r="L330" s="161"/>
      <c r="M330" s="160"/>
      <c r="N330" s="160"/>
      <c r="O330" s="161"/>
      <c r="P330" s="161"/>
      <c r="Q330" s="160"/>
      <c r="R330" s="162"/>
      <c r="S330" s="161"/>
    </row>
    <row r="331" spans="1:19" s="154" customFormat="1" x14ac:dyDescent="0.25">
      <c r="A331" s="153"/>
      <c r="B331" s="153"/>
      <c r="E331" s="155"/>
      <c r="F331" s="155"/>
      <c r="G331" s="156"/>
      <c r="H331" s="157"/>
      <c r="I331" s="158"/>
      <c r="J331" s="160"/>
      <c r="K331" s="161"/>
      <c r="L331" s="161"/>
      <c r="M331" s="160"/>
      <c r="N331" s="160"/>
      <c r="O331" s="161"/>
      <c r="P331" s="161"/>
      <c r="Q331" s="160"/>
      <c r="R331" s="162"/>
      <c r="S331" s="161"/>
    </row>
    <row r="332" spans="1:19" s="154" customFormat="1" x14ac:dyDescent="0.25">
      <c r="A332" s="153"/>
      <c r="B332" s="153"/>
      <c r="E332" s="155"/>
      <c r="F332" s="155"/>
      <c r="G332" s="156"/>
      <c r="H332" s="157"/>
      <c r="I332" s="158"/>
      <c r="J332" s="160"/>
      <c r="K332" s="161"/>
      <c r="L332" s="161"/>
      <c r="M332" s="160"/>
      <c r="N332" s="160"/>
      <c r="O332" s="161"/>
      <c r="P332" s="161"/>
      <c r="Q332" s="160"/>
      <c r="R332" s="162"/>
      <c r="S332" s="161"/>
    </row>
    <row r="333" spans="1:19" s="154" customFormat="1" x14ac:dyDescent="0.25">
      <c r="A333" s="153"/>
      <c r="B333" s="153"/>
      <c r="E333" s="155"/>
      <c r="F333" s="155"/>
      <c r="G333" s="156"/>
      <c r="H333" s="157"/>
      <c r="I333" s="158"/>
      <c r="J333" s="160"/>
      <c r="K333" s="161"/>
      <c r="L333" s="161"/>
      <c r="M333" s="160"/>
      <c r="N333" s="160"/>
      <c r="O333" s="161"/>
      <c r="P333" s="161"/>
      <c r="Q333" s="160"/>
      <c r="R333" s="162"/>
      <c r="S333" s="161"/>
    </row>
    <row r="334" spans="1:19" s="154" customFormat="1" x14ac:dyDescent="0.25">
      <c r="A334" s="153"/>
      <c r="B334" s="153"/>
      <c r="E334" s="155"/>
      <c r="F334" s="155"/>
      <c r="G334" s="156"/>
      <c r="H334" s="157"/>
      <c r="I334" s="158"/>
      <c r="J334" s="160"/>
      <c r="K334" s="161"/>
      <c r="L334" s="161"/>
      <c r="M334" s="160"/>
      <c r="N334" s="160"/>
      <c r="O334" s="161"/>
      <c r="P334" s="161"/>
      <c r="Q334" s="160"/>
      <c r="R334" s="162"/>
      <c r="S334" s="161"/>
    </row>
    <row r="335" spans="1:19" s="154" customFormat="1" x14ac:dyDescent="0.25">
      <c r="A335" s="153"/>
      <c r="B335" s="153"/>
      <c r="E335" s="155"/>
      <c r="F335" s="155"/>
      <c r="G335" s="156"/>
      <c r="H335" s="157"/>
      <c r="I335" s="158"/>
      <c r="J335" s="160"/>
      <c r="K335" s="161"/>
      <c r="L335" s="161"/>
      <c r="M335" s="160"/>
      <c r="N335" s="160"/>
      <c r="O335" s="161"/>
      <c r="P335" s="161"/>
      <c r="Q335" s="160"/>
      <c r="R335" s="162"/>
      <c r="S335" s="161"/>
    </row>
    <row r="336" spans="1:19" s="154" customFormat="1" x14ac:dyDescent="0.25">
      <c r="A336" s="153"/>
      <c r="B336" s="153"/>
      <c r="E336" s="155"/>
      <c r="F336" s="155"/>
      <c r="G336" s="156"/>
      <c r="H336" s="157"/>
      <c r="I336" s="158"/>
      <c r="J336" s="160"/>
      <c r="K336" s="161"/>
      <c r="L336" s="161"/>
      <c r="M336" s="160"/>
      <c r="N336" s="160"/>
      <c r="O336" s="161"/>
      <c r="P336" s="161"/>
      <c r="Q336" s="160"/>
      <c r="R336" s="162"/>
      <c r="S336" s="161"/>
    </row>
    <row r="337" spans="1:19" s="154" customFormat="1" x14ac:dyDescent="0.25">
      <c r="A337" s="153"/>
      <c r="B337" s="153"/>
      <c r="E337" s="155"/>
      <c r="F337" s="155"/>
      <c r="G337" s="156"/>
      <c r="H337" s="157"/>
      <c r="I337" s="158"/>
      <c r="J337" s="160"/>
      <c r="K337" s="161"/>
      <c r="L337" s="161"/>
      <c r="M337" s="160"/>
      <c r="N337" s="160"/>
      <c r="O337" s="161"/>
      <c r="P337" s="161"/>
      <c r="Q337" s="160"/>
      <c r="R337" s="162"/>
      <c r="S337" s="161"/>
    </row>
    <row r="338" spans="1:19" s="154" customFormat="1" x14ac:dyDescent="0.25">
      <c r="A338" s="153"/>
      <c r="B338" s="153"/>
      <c r="E338" s="155"/>
      <c r="F338" s="155"/>
      <c r="G338" s="156"/>
      <c r="H338" s="157"/>
      <c r="I338" s="158"/>
      <c r="J338" s="160"/>
      <c r="K338" s="161"/>
      <c r="L338" s="161"/>
      <c r="M338" s="160"/>
      <c r="N338" s="160"/>
      <c r="O338" s="161"/>
      <c r="P338" s="161"/>
      <c r="Q338" s="160"/>
      <c r="R338" s="162"/>
      <c r="S338" s="161"/>
    </row>
    <row r="339" spans="1:19" s="154" customFormat="1" x14ac:dyDescent="0.25">
      <c r="A339" s="153"/>
      <c r="B339" s="153"/>
      <c r="E339" s="155"/>
      <c r="F339" s="155"/>
      <c r="G339" s="156"/>
      <c r="H339" s="157"/>
      <c r="I339" s="158"/>
      <c r="J339" s="160"/>
      <c r="K339" s="161"/>
      <c r="L339" s="161"/>
      <c r="M339" s="160"/>
      <c r="N339" s="160"/>
      <c r="O339" s="161"/>
      <c r="P339" s="161"/>
      <c r="Q339" s="160"/>
      <c r="R339" s="162"/>
      <c r="S339" s="161"/>
    </row>
    <row r="340" spans="1:19" s="154" customFormat="1" x14ac:dyDescent="0.25">
      <c r="A340" s="153"/>
      <c r="B340" s="153"/>
      <c r="E340" s="155"/>
      <c r="F340" s="155"/>
      <c r="G340" s="156"/>
      <c r="H340" s="157"/>
      <c r="I340" s="158"/>
      <c r="J340" s="160"/>
      <c r="K340" s="161"/>
      <c r="L340" s="161"/>
      <c r="M340" s="160"/>
      <c r="N340" s="160"/>
      <c r="O340" s="161"/>
      <c r="P340" s="161"/>
      <c r="Q340" s="160"/>
      <c r="R340" s="162"/>
      <c r="S340" s="161"/>
    </row>
    <row r="341" spans="1:19" s="154" customFormat="1" x14ac:dyDescent="0.25">
      <c r="A341" s="153"/>
      <c r="B341" s="153"/>
      <c r="E341" s="155"/>
      <c r="F341" s="155"/>
      <c r="G341" s="156"/>
      <c r="H341" s="157"/>
      <c r="I341" s="158"/>
      <c r="J341" s="160"/>
      <c r="K341" s="161"/>
      <c r="L341" s="161"/>
      <c r="M341" s="160"/>
      <c r="N341" s="160"/>
      <c r="O341" s="161"/>
      <c r="P341" s="161"/>
      <c r="Q341" s="160"/>
      <c r="R341" s="162"/>
      <c r="S341" s="161"/>
    </row>
    <row r="342" spans="1:19" s="154" customFormat="1" x14ac:dyDescent="0.25">
      <c r="A342" s="153"/>
      <c r="B342" s="153"/>
      <c r="E342" s="155"/>
      <c r="F342" s="155"/>
      <c r="G342" s="156"/>
      <c r="H342" s="157"/>
      <c r="I342" s="158"/>
      <c r="J342" s="160"/>
      <c r="K342" s="161"/>
      <c r="L342" s="161"/>
      <c r="M342" s="160"/>
      <c r="N342" s="160"/>
      <c r="O342" s="161"/>
      <c r="P342" s="161"/>
      <c r="Q342" s="160"/>
      <c r="R342" s="162"/>
      <c r="S342" s="161"/>
    </row>
    <row r="343" spans="1:19" s="154" customFormat="1" x14ac:dyDescent="0.25">
      <c r="A343" s="153"/>
      <c r="B343" s="153"/>
      <c r="E343" s="155"/>
      <c r="F343" s="155"/>
      <c r="G343" s="156"/>
      <c r="H343" s="157"/>
      <c r="I343" s="158"/>
      <c r="J343" s="160"/>
      <c r="K343" s="161"/>
      <c r="L343" s="161"/>
      <c r="M343" s="160"/>
      <c r="N343" s="160"/>
      <c r="O343" s="161"/>
      <c r="P343" s="161"/>
      <c r="Q343" s="160"/>
      <c r="R343" s="162"/>
      <c r="S343" s="161"/>
    </row>
    <row r="344" spans="1:19" s="154" customFormat="1" x14ac:dyDescent="0.25">
      <c r="A344" s="153"/>
      <c r="B344" s="153"/>
      <c r="E344" s="155"/>
      <c r="F344" s="155"/>
      <c r="G344" s="156"/>
      <c r="H344" s="157"/>
      <c r="I344" s="158"/>
      <c r="J344" s="160"/>
      <c r="K344" s="161"/>
      <c r="L344" s="161"/>
      <c r="M344" s="160"/>
      <c r="N344" s="160"/>
      <c r="O344" s="161"/>
      <c r="P344" s="161"/>
      <c r="Q344" s="160"/>
      <c r="R344" s="162"/>
      <c r="S344" s="161"/>
    </row>
    <row r="345" spans="1:19" s="154" customFormat="1" x14ac:dyDescent="0.25">
      <c r="A345" s="153"/>
      <c r="B345" s="153"/>
      <c r="E345" s="155"/>
      <c r="F345" s="155"/>
      <c r="G345" s="156"/>
      <c r="H345" s="157"/>
      <c r="I345" s="158"/>
      <c r="J345" s="160"/>
      <c r="K345" s="161"/>
      <c r="L345" s="161"/>
      <c r="M345" s="160"/>
      <c r="N345" s="160"/>
      <c r="O345" s="161"/>
      <c r="P345" s="161"/>
      <c r="Q345" s="160"/>
      <c r="R345" s="162"/>
      <c r="S345" s="161"/>
    </row>
    <row r="346" spans="1:19" s="154" customFormat="1" x14ac:dyDescent="0.25">
      <c r="A346" s="153"/>
      <c r="B346" s="153"/>
      <c r="E346" s="155"/>
      <c r="F346" s="155"/>
      <c r="G346" s="156"/>
      <c r="H346" s="157"/>
      <c r="I346" s="158"/>
      <c r="J346" s="160"/>
      <c r="K346" s="161"/>
      <c r="L346" s="161"/>
      <c r="M346" s="160"/>
      <c r="N346" s="160"/>
      <c r="O346" s="161"/>
      <c r="P346" s="161"/>
      <c r="Q346" s="160"/>
      <c r="R346" s="162"/>
      <c r="S346" s="161"/>
    </row>
    <row r="347" spans="1:19" s="154" customFormat="1" x14ac:dyDescent="0.25">
      <c r="A347" s="153"/>
      <c r="B347" s="153"/>
      <c r="E347" s="155"/>
      <c r="F347" s="155"/>
      <c r="G347" s="156"/>
      <c r="H347" s="157"/>
      <c r="I347" s="158"/>
      <c r="J347" s="160"/>
      <c r="K347" s="161"/>
      <c r="L347" s="161"/>
      <c r="M347" s="160"/>
      <c r="N347" s="160"/>
      <c r="O347" s="161"/>
      <c r="P347" s="161"/>
      <c r="Q347" s="160"/>
      <c r="R347" s="162"/>
      <c r="S347" s="161"/>
    </row>
    <row r="348" spans="1:19" s="154" customFormat="1" x14ac:dyDescent="0.25">
      <c r="A348" s="153"/>
      <c r="B348" s="153"/>
      <c r="E348" s="155"/>
      <c r="F348" s="155"/>
      <c r="G348" s="156"/>
      <c r="H348" s="157"/>
      <c r="I348" s="158"/>
      <c r="J348" s="160"/>
      <c r="K348" s="161"/>
      <c r="L348" s="161"/>
      <c r="M348" s="160"/>
      <c r="N348" s="160"/>
      <c r="O348" s="161"/>
      <c r="P348" s="161"/>
      <c r="Q348" s="160"/>
      <c r="R348" s="162"/>
      <c r="S348" s="161"/>
    </row>
    <row r="349" spans="1:19" s="154" customFormat="1" x14ac:dyDescent="0.25">
      <c r="A349" s="153"/>
      <c r="B349" s="153"/>
      <c r="E349" s="155"/>
      <c r="F349" s="155"/>
      <c r="G349" s="156"/>
      <c r="H349" s="157"/>
      <c r="I349" s="158"/>
      <c r="J349" s="160"/>
      <c r="K349" s="161"/>
      <c r="L349" s="161"/>
      <c r="M349" s="160"/>
      <c r="N349" s="160"/>
      <c r="O349" s="161"/>
      <c r="P349" s="161"/>
      <c r="Q349" s="160"/>
      <c r="R349" s="162"/>
      <c r="S349" s="161"/>
    </row>
    <row r="350" spans="1:19" s="154" customFormat="1" x14ac:dyDescent="0.25">
      <c r="A350" s="153"/>
      <c r="B350" s="153"/>
      <c r="E350" s="155"/>
      <c r="F350" s="155"/>
      <c r="G350" s="156"/>
      <c r="H350" s="157"/>
      <c r="I350" s="158"/>
      <c r="J350" s="160"/>
      <c r="K350" s="161"/>
      <c r="L350" s="161"/>
      <c r="M350" s="160"/>
      <c r="N350" s="160"/>
      <c r="O350" s="161"/>
      <c r="P350" s="161"/>
      <c r="Q350" s="160"/>
      <c r="R350" s="162"/>
      <c r="S350" s="161"/>
    </row>
    <row r="351" spans="1:19" s="154" customFormat="1" x14ac:dyDescent="0.25">
      <c r="A351" s="153"/>
      <c r="B351" s="153"/>
      <c r="E351" s="155"/>
      <c r="F351" s="155"/>
      <c r="G351" s="156"/>
      <c r="H351" s="157"/>
      <c r="I351" s="158"/>
      <c r="J351" s="160"/>
      <c r="K351" s="161"/>
      <c r="L351" s="161"/>
      <c r="M351" s="160"/>
      <c r="N351" s="160"/>
      <c r="O351" s="161"/>
      <c r="P351" s="161"/>
      <c r="Q351" s="160"/>
      <c r="R351" s="162"/>
      <c r="S351" s="161"/>
    </row>
    <row r="352" spans="1:19" s="154" customFormat="1" x14ac:dyDescent="0.25">
      <c r="A352" s="153"/>
      <c r="B352" s="153"/>
      <c r="E352" s="155"/>
      <c r="F352" s="155"/>
      <c r="G352" s="156"/>
      <c r="H352" s="157"/>
      <c r="I352" s="158"/>
      <c r="J352" s="160"/>
      <c r="K352" s="161"/>
      <c r="L352" s="161"/>
      <c r="M352" s="160"/>
      <c r="N352" s="160"/>
      <c r="O352" s="161"/>
      <c r="P352" s="161"/>
      <c r="Q352" s="160"/>
      <c r="R352" s="162"/>
      <c r="S352" s="161"/>
    </row>
    <row r="353" spans="1:19" s="154" customFormat="1" x14ac:dyDescent="0.25">
      <c r="A353" s="153"/>
      <c r="B353" s="153"/>
      <c r="E353" s="155"/>
      <c r="F353" s="155"/>
      <c r="G353" s="156"/>
      <c r="H353" s="157"/>
      <c r="I353" s="158"/>
      <c r="J353" s="160"/>
      <c r="K353" s="161"/>
      <c r="L353" s="161"/>
      <c r="M353" s="160"/>
      <c r="N353" s="160"/>
      <c r="O353" s="161"/>
      <c r="P353" s="161"/>
      <c r="Q353" s="160"/>
      <c r="R353" s="162"/>
      <c r="S353" s="161"/>
    </row>
    <row r="354" spans="1:19" s="154" customFormat="1" x14ac:dyDescent="0.25">
      <c r="A354" s="153"/>
      <c r="B354" s="153"/>
      <c r="E354" s="155"/>
      <c r="F354" s="155"/>
      <c r="G354" s="156"/>
      <c r="H354" s="157"/>
      <c r="I354" s="158"/>
      <c r="J354" s="160"/>
      <c r="K354" s="161"/>
      <c r="L354" s="161"/>
      <c r="M354" s="160"/>
      <c r="N354" s="160"/>
      <c r="O354" s="161"/>
      <c r="P354" s="161"/>
      <c r="Q354" s="160"/>
      <c r="R354" s="162"/>
      <c r="S354" s="161"/>
    </row>
    <row r="355" spans="1:19" s="154" customFormat="1" x14ac:dyDescent="0.25">
      <c r="A355" s="153"/>
      <c r="B355" s="153"/>
      <c r="E355" s="155"/>
      <c r="F355" s="155"/>
      <c r="G355" s="156"/>
      <c r="H355" s="157"/>
      <c r="I355" s="158"/>
      <c r="J355" s="160"/>
      <c r="K355" s="161"/>
      <c r="L355" s="161"/>
      <c r="M355" s="160"/>
      <c r="N355" s="160"/>
      <c r="O355" s="161"/>
      <c r="P355" s="161"/>
      <c r="Q355" s="160"/>
      <c r="R355" s="162"/>
      <c r="S355" s="161"/>
    </row>
    <row r="356" spans="1:19" s="154" customFormat="1" x14ac:dyDescent="0.25">
      <c r="A356" s="153"/>
      <c r="B356" s="153"/>
      <c r="E356" s="155"/>
      <c r="F356" s="155"/>
      <c r="G356" s="156"/>
      <c r="H356" s="157"/>
      <c r="I356" s="158"/>
      <c r="J356" s="160"/>
      <c r="K356" s="161"/>
      <c r="L356" s="161"/>
      <c r="M356" s="160"/>
      <c r="N356" s="160"/>
      <c r="O356" s="161"/>
      <c r="P356" s="161"/>
      <c r="Q356" s="160"/>
      <c r="R356" s="162"/>
      <c r="S356" s="161"/>
    </row>
    <row r="357" spans="1:19" s="154" customFormat="1" x14ac:dyDescent="0.25">
      <c r="A357" s="153"/>
      <c r="B357" s="153"/>
      <c r="E357" s="155"/>
      <c r="F357" s="155"/>
      <c r="G357" s="156"/>
      <c r="H357" s="157"/>
      <c r="I357" s="158"/>
      <c r="J357" s="160"/>
      <c r="K357" s="161"/>
      <c r="L357" s="161"/>
      <c r="M357" s="160"/>
      <c r="N357" s="160"/>
      <c r="O357" s="161"/>
      <c r="P357" s="161"/>
      <c r="Q357" s="160"/>
      <c r="R357" s="162"/>
      <c r="S357" s="161"/>
    </row>
    <row r="358" spans="1:19" s="154" customFormat="1" x14ac:dyDescent="0.25">
      <c r="A358" s="153"/>
      <c r="B358" s="153"/>
      <c r="E358" s="155"/>
      <c r="F358" s="155"/>
      <c r="G358" s="156"/>
      <c r="H358" s="157"/>
      <c r="I358" s="158"/>
      <c r="J358" s="160"/>
      <c r="K358" s="161"/>
      <c r="L358" s="161"/>
      <c r="M358" s="160"/>
      <c r="N358" s="160"/>
      <c r="O358" s="161"/>
      <c r="P358" s="161"/>
      <c r="Q358" s="160"/>
      <c r="R358" s="162"/>
      <c r="S358" s="161"/>
    </row>
    <row r="359" spans="1:19" s="154" customFormat="1" x14ac:dyDescent="0.25">
      <c r="A359" s="153"/>
      <c r="B359" s="153"/>
      <c r="E359" s="155"/>
      <c r="F359" s="155"/>
      <c r="G359" s="156"/>
      <c r="H359" s="157"/>
      <c r="I359" s="158"/>
      <c r="J359" s="160"/>
      <c r="K359" s="161"/>
      <c r="L359" s="161"/>
      <c r="M359" s="160"/>
      <c r="N359" s="160"/>
      <c r="O359" s="161"/>
      <c r="P359" s="161"/>
      <c r="Q359" s="160"/>
      <c r="R359" s="162"/>
      <c r="S359" s="161"/>
    </row>
    <row r="360" spans="1:19" s="154" customFormat="1" x14ac:dyDescent="0.25">
      <c r="A360" s="153"/>
      <c r="B360" s="153"/>
      <c r="E360" s="155"/>
      <c r="F360" s="155"/>
      <c r="G360" s="156"/>
      <c r="H360" s="157"/>
      <c r="I360" s="158"/>
      <c r="J360" s="160"/>
      <c r="K360" s="161"/>
      <c r="L360" s="161"/>
      <c r="M360" s="160"/>
      <c r="N360" s="160"/>
      <c r="O360" s="161"/>
      <c r="P360" s="161"/>
      <c r="Q360" s="160"/>
      <c r="R360" s="162"/>
      <c r="S360" s="161"/>
    </row>
    <row r="361" spans="1:19" s="154" customFormat="1" x14ac:dyDescent="0.25">
      <c r="A361" s="153"/>
      <c r="B361" s="153"/>
      <c r="E361" s="155"/>
      <c r="F361" s="155"/>
      <c r="G361" s="156"/>
      <c r="H361" s="157"/>
      <c r="I361" s="158"/>
      <c r="J361" s="160"/>
      <c r="K361" s="161"/>
      <c r="L361" s="161"/>
      <c r="M361" s="160"/>
      <c r="N361" s="160"/>
      <c r="O361" s="161"/>
      <c r="P361" s="161"/>
      <c r="Q361" s="160"/>
      <c r="R361" s="162"/>
      <c r="S361" s="161"/>
    </row>
    <row r="362" spans="1:19" s="154" customFormat="1" x14ac:dyDescent="0.25">
      <c r="A362" s="153"/>
      <c r="B362" s="153"/>
      <c r="E362" s="155"/>
      <c r="F362" s="155"/>
      <c r="G362" s="156"/>
      <c r="H362" s="157"/>
      <c r="I362" s="158"/>
      <c r="J362" s="160"/>
      <c r="K362" s="161"/>
      <c r="L362" s="161"/>
      <c r="M362" s="160"/>
      <c r="N362" s="160"/>
      <c r="O362" s="161"/>
      <c r="P362" s="161"/>
      <c r="Q362" s="160"/>
      <c r="R362" s="162"/>
      <c r="S362" s="161"/>
    </row>
    <row r="363" spans="1:19" s="154" customFormat="1" x14ac:dyDescent="0.25">
      <c r="A363" s="153"/>
      <c r="B363" s="153"/>
      <c r="E363" s="155"/>
      <c r="F363" s="155"/>
      <c r="G363" s="156"/>
      <c r="H363" s="157"/>
      <c r="I363" s="158"/>
      <c r="J363" s="160"/>
      <c r="K363" s="161"/>
      <c r="L363" s="161"/>
      <c r="M363" s="160"/>
      <c r="N363" s="160"/>
      <c r="O363" s="161"/>
      <c r="P363" s="161"/>
      <c r="Q363" s="160"/>
      <c r="R363" s="162"/>
      <c r="S363" s="161"/>
    </row>
    <row r="364" spans="1:19" s="154" customFormat="1" x14ac:dyDescent="0.25">
      <c r="A364" s="153"/>
      <c r="B364" s="153"/>
      <c r="E364" s="155"/>
      <c r="F364" s="155"/>
      <c r="G364" s="156"/>
      <c r="H364" s="157"/>
      <c r="I364" s="158"/>
      <c r="J364" s="160"/>
      <c r="K364" s="161"/>
      <c r="L364" s="161"/>
      <c r="M364" s="160"/>
      <c r="N364" s="160"/>
      <c r="O364" s="161"/>
      <c r="P364" s="161"/>
      <c r="Q364" s="160"/>
      <c r="R364" s="162"/>
      <c r="S364" s="161"/>
    </row>
    <row r="365" spans="1:19" s="154" customFormat="1" x14ac:dyDescent="0.25">
      <c r="A365" s="153"/>
      <c r="B365" s="153"/>
      <c r="E365" s="155"/>
      <c r="F365" s="155"/>
      <c r="G365" s="156"/>
      <c r="H365" s="157"/>
      <c r="I365" s="158"/>
      <c r="J365" s="160"/>
      <c r="K365" s="161"/>
      <c r="L365" s="161"/>
      <c r="M365" s="160"/>
      <c r="N365" s="160"/>
      <c r="O365" s="161"/>
      <c r="P365" s="161"/>
      <c r="Q365" s="160"/>
      <c r="R365" s="162"/>
      <c r="S365" s="161"/>
    </row>
    <row r="366" spans="1:19" s="154" customFormat="1" x14ac:dyDescent="0.25">
      <c r="A366" s="153"/>
      <c r="B366" s="153"/>
      <c r="E366" s="155"/>
      <c r="F366" s="155"/>
      <c r="G366" s="156"/>
      <c r="H366" s="157"/>
      <c r="I366" s="158"/>
      <c r="J366" s="160"/>
      <c r="K366" s="161"/>
      <c r="L366" s="161"/>
      <c r="M366" s="160"/>
      <c r="N366" s="160"/>
      <c r="O366" s="161"/>
      <c r="P366" s="161"/>
      <c r="Q366" s="160"/>
      <c r="R366" s="162"/>
      <c r="S366" s="161"/>
    </row>
    <row r="367" spans="1:19" s="154" customFormat="1" x14ac:dyDescent="0.25">
      <c r="A367" s="153"/>
      <c r="B367" s="153"/>
      <c r="E367" s="155"/>
      <c r="F367" s="155"/>
      <c r="G367" s="156"/>
      <c r="H367" s="157"/>
      <c r="I367" s="158"/>
      <c r="J367" s="160"/>
      <c r="K367" s="161"/>
      <c r="L367" s="161"/>
      <c r="M367" s="160"/>
      <c r="N367" s="160"/>
      <c r="O367" s="161"/>
      <c r="P367" s="161"/>
      <c r="Q367" s="160"/>
      <c r="R367" s="162"/>
      <c r="S367" s="161"/>
    </row>
    <row r="368" spans="1:19" s="154" customFormat="1" x14ac:dyDescent="0.25">
      <c r="A368" s="153"/>
      <c r="B368" s="153"/>
      <c r="E368" s="155"/>
      <c r="F368" s="155"/>
      <c r="G368" s="156"/>
      <c r="H368" s="157"/>
      <c r="I368" s="158"/>
      <c r="J368" s="160"/>
      <c r="K368" s="161"/>
      <c r="L368" s="161"/>
      <c r="M368" s="160"/>
      <c r="N368" s="160"/>
      <c r="O368" s="161"/>
      <c r="P368" s="161"/>
      <c r="Q368" s="160"/>
      <c r="R368" s="162"/>
      <c r="S368" s="161"/>
    </row>
    <row r="369" spans="1:19" s="154" customFormat="1" x14ac:dyDescent="0.25">
      <c r="A369" s="153"/>
      <c r="B369" s="153"/>
      <c r="E369" s="155"/>
      <c r="F369" s="155"/>
      <c r="G369" s="156"/>
      <c r="H369" s="157"/>
      <c r="I369" s="158"/>
      <c r="J369" s="160"/>
      <c r="K369" s="161"/>
      <c r="L369" s="161"/>
      <c r="M369" s="160"/>
      <c r="N369" s="160"/>
      <c r="O369" s="161"/>
      <c r="P369" s="161"/>
      <c r="Q369" s="160"/>
      <c r="R369" s="162"/>
      <c r="S369" s="161"/>
    </row>
    <row r="370" spans="1:19" s="154" customFormat="1" x14ac:dyDescent="0.25">
      <c r="A370" s="153"/>
      <c r="B370" s="153"/>
      <c r="E370" s="155"/>
      <c r="F370" s="155"/>
      <c r="G370" s="156"/>
      <c r="H370" s="157"/>
      <c r="I370" s="158"/>
      <c r="J370" s="160"/>
      <c r="K370" s="161"/>
      <c r="L370" s="161"/>
      <c r="M370" s="160"/>
      <c r="N370" s="160"/>
      <c r="O370" s="161"/>
      <c r="P370" s="161"/>
      <c r="Q370" s="160"/>
      <c r="R370" s="162"/>
      <c r="S370" s="161"/>
    </row>
    <row r="371" spans="1:19" s="154" customFormat="1" x14ac:dyDescent="0.25">
      <c r="A371" s="153"/>
      <c r="B371" s="153"/>
      <c r="E371" s="155"/>
      <c r="F371" s="155"/>
      <c r="G371" s="156"/>
      <c r="H371" s="157"/>
      <c r="I371" s="158"/>
      <c r="J371" s="160"/>
      <c r="K371" s="161"/>
      <c r="L371" s="161"/>
      <c r="M371" s="160"/>
      <c r="N371" s="160"/>
      <c r="O371" s="161"/>
      <c r="P371" s="161"/>
      <c r="Q371" s="160"/>
      <c r="R371" s="162"/>
      <c r="S371" s="161"/>
    </row>
    <row r="372" spans="1:19" s="154" customFormat="1" x14ac:dyDescent="0.25">
      <c r="A372" s="153"/>
      <c r="B372" s="153"/>
      <c r="E372" s="155"/>
      <c r="F372" s="155"/>
      <c r="G372" s="156"/>
      <c r="H372" s="157"/>
      <c r="I372" s="158"/>
      <c r="J372" s="160"/>
      <c r="K372" s="161"/>
      <c r="L372" s="161"/>
      <c r="M372" s="160"/>
      <c r="N372" s="160"/>
      <c r="O372" s="161"/>
      <c r="P372" s="161"/>
      <c r="Q372" s="160"/>
      <c r="R372" s="162"/>
      <c r="S372" s="161"/>
    </row>
    <row r="373" spans="1:19" s="154" customFormat="1" x14ac:dyDescent="0.25">
      <c r="A373" s="153"/>
      <c r="B373" s="153"/>
      <c r="E373" s="155"/>
      <c r="F373" s="155"/>
      <c r="G373" s="156"/>
      <c r="H373" s="157"/>
      <c r="I373" s="158"/>
      <c r="J373" s="160"/>
      <c r="K373" s="161"/>
      <c r="L373" s="161"/>
      <c r="M373" s="160"/>
      <c r="N373" s="160"/>
      <c r="O373" s="161"/>
      <c r="P373" s="161"/>
      <c r="Q373" s="160"/>
      <c r="R373" s="162"/>
      <c r="S373" s="161"/>
    </row>
    <row r="374" spans="1:19" s="154" customFormat="1" x14ac:dyDescent="0.25">
      <c r="A374" s="153"/>
      <c r="B374" s="153"/>
      <c r="E374" s="155"/>
      <c r="F374" s="155"/>
      <c r="G374" s="156"/>
      <c r="H374" s="157"/>
      <c r="I374" s="158"/>
      <c r="J374" s="160"/>
      <c r="K374" s="161"/>
      <c r="L374" s="161"/>
      <c r="M374" s="160"/>
      <c r="N374" s="160"/>
      <c r="O374" s="161"/>
      <c r="P374" s="161"/>
      <c r="Q374" s="160"/>
      <c r="R374" s="162"/>
      <c r="S374" s="161"/>
    </row>
    <row r="375" spans="1:19" s="154" customFormat="1" x14ac:dyDescent="0.25">
      <c r="A375" s="153"/>
      <c r="B375" s="153"/>
      <c r="E375" s="155"/>
      <c r="F375" s="155"/>
      <c r="G375" s="156"/>
      <c r="H375" s="157"/>
      <c r="I375" s="158"/>
      <c r="J375" s="160"/>
      <c r="K375" s="161"/>
      <c r="L375" s="161"/>
      <c r="M375" s="160"/>
      <c r="N375" s="160"/>
      <c r="O375" s="161"/>
      <c r="P375" s="161"/>
      <c r="Q375" s="160"/>
      <c r="R375" s="162"/>
      <c r="S375" s="161"/>
    </row>
    <row r="376" spans="1:19" s="154" customFormat="1" x14ac:dyDescent="0.25">
      <c r="A376" s="153"/>
      <c r="B376" s="153"/>
      <c r="E376" s="155"/>
      <c r="F376" s="155"/>
      <c r="G376" s="156"/>
      <c r="H376" s="157"/>
      <c r="I376" s="158"/>
      <c r="J376" s="160"/>
      <c r="K376" s="161"/>
      <c r="L376" s="161"/>
      <c r="M376" s="160"/>
      <c r="N376" s="160"/>
      <c r="O376" s="161"/>
      <c r="P376" s="161"/>
      <c r="Q376" s="160"/>
      <c r="R376" s="162"/>
      <c r="S376" s="161"/>
    </row>
    <row r="377" spans="1:19" s="154" customFormat="1" x14ac:dyDescent="0.25">
      <c r="A377" s="153"/>
      <c r="B377" s="153"/>
      <c r="E377" s="155"/>
      <c r="F377" s="155"/>
      <c r="G377" s="156"/>
      <c r="H377" s="157"/>
      <c r="I377" s="158"/>
      <c r="J377" s="160"/>
      <c r="K377" s="161"/>
      <c r="L377" s="161"/>
      <c r="M377" s="160"/>
      <c r="N377" s="160"/>
      <c r="O377" s="161"/>
      <c r="P377" s="161"/>
      <c r="Q377" s="160"/>
      <c r="R377" s="162"/>
      <c r="S377" s="161"/>
    </row>
    <row r="378" spans="1:19" s="154" customFormat="1" x14ac:dyDescent="0.25">
      <c r="A378" s="153"/>
      <c r="B378" s="153"/>
      <c r="E378" s="155"/>
      <c r="F378" s="155"/>
      <c r="G378" s="156"/>
      <c r="H378" s="157"/>
      <c r="I378" s="158"/>
      <c r="J378" s="160"/>
      <c r="K378" s="161"/>
      <c r="L378" s="161"/>
      <c r="M378" s="160"/>
      <c r="N378" s="160"/>
      <c r="O378" s="161"/>
      <c r="P378" s="161"/>
      <c r="Q378" s="160"/>
      <c r="R378" s="162"/>
      <c r="S378" s="161"/>
    </row>
    <row r="379" spans="1:19" s="154" customFormat="1" x14ac:dyDescent="0.25">
      <c r="A379" s="153"/>
      <c r="B379" s="153"/>
      <c r="E379" s="155"/>
      <c r="F379" s="155"/>
      <c r="G379" s="156"/>
      <c r="H379" s="157"/>
      <c r="I379" s="158"/>
      <c r="J379" s="160"/>
      <c r="K379" s="161"/>
      <c r="L379" s="161"/>
      <c r="M379" s="160"/>
      <c r="N379" s="160"/>
      <c r="O379" s="161"/>
      <c r="P379" s="161"/>
      <c r="Q379" s="160"/>
      <c r="R379" s="162"/>
      <c r="S379" s="161"/>
    </row>
    <row r="380" spans="1:19" s="154" customFormat="1" x14ac:dyDescent="0.25">
      <c r="A380" s="153"/>
      <c r="B380" s="153"/>
      <c r="E380" s="155"/>
      <c r="F380" s="155"/>
      <c r="G380" s="156"/>
      <c r="H380" s="157"/>
      <c r="I380" s="158"/>
      <c r="J380" s="160"/>
      <c r="K380" s="161"/>
      <c r="L380" s="161"/>
      <c r="M380" s="160"/>
      <c r="N380" s="160"/>
      <c r="O380" s="161"/>
      <c r="P380" s="161"/>
      <c r="Q380" s="160"/>
      <c r="R380" s="162"/>
      <c r="S380" s="161"/>
    </row>
    <row r="381" spans="1:19" s="154" customFormat="1" x14ac:dyDescent="0.25">
      <c r="A381" s="153"/>
      <c r="B381" s="153"/>
      <c r="E381" s="155"/>
      <c r="F381" s="155"/>
      <c r="G381" s="156"/>
      <c r="H381" s="157"/>
      <c r="I381" s="158"/>
      <c r="J381" s="160"/>
      <c r="K381" s="161"/>
      <c r="L381" s="161"/>
      <c r="M381" s="160"/>
      <c r="N381" s="160"/>
      <c r="O381" s="161"/>
      <c r="P381" s="161"/>
      <c r="Q381" s="160"/>
      <c r="R381" s="162"/>
      <c r="S381" s="161"/>
    </row>
    <row r="382" spans="1:19" s="154" customFormat="1" x14ac:dyDescent="0.25">
      <c r="A382" s="153"/>
      <c r="B382" s="153"/>
      <c r="E382" s="155"/>
      <c r="F382" s="155"/>
      <c r="G382" s="156"/>
      <c r="H382" s="157"/>
      <c r="I382" s="158"/>
      <c r="J382" s="160"/>
      <c r="K382" s="161"/>
      <c r="L382" s="161"/>
      <c r="M382" s="160"/>
      <c r="N382" s="160"/>
      <c r="O382" s="161"/>
      <c r="P382" s="161"/>
      <c r="Q382" s="160"/>
      <c r="R382" s="162"/>
      <c r="S382" s="161"/>
    </row>
    <row r="383" spans="1:19" s="154" customFormat="1" x14ac:dyDescent="0.25">
      <c r="A383" s="153"/>
      <c r="B383" s="153"/>
      <c r="E383" s="155"/>
      <c r="F383" s="155"/>
      <c r="G383" s="156"/>
      <c r="H383" s="157"/>
      <c r="I383" s="158"/>
      <c r="J383" s="160"/>
      <c r="K383" s="161"/>
      <c r="L383" s="161"/>
      <c r="M383" s="160"/>
      <c r="N383" s="160"/>
      <c r="O383" s="161"/>
      <c r="P383" s="161"/>
      <c r="Q383" s="160"/>
      <c r="R383" s="162"/>
      <c r="S383" s="161"/>
    </row>
    <row r="384" spans="1:19" s="154" customFormat="1" x14ac:dyDescent="0.25">
      <c r="A384" s="153"/>
      <c r="B384" s="153"/>
      <c r="E384" s="155"/>
      <c r="F384" s="155"/>
      <c r="G384" s="156"/>
      <c r="H384" s="157"/>
      <c r="I384" s="158"/>
      <c r="J384" s="160"/>
      <c r="K384" s="161"/>
      <c r="L384" s="161"/>
      <c r="M384" s="160"/>
      <c r="N384" s="160"/>
      <c r="O384" s="161"/>
      <c r="P384" s="161"/>
      <c r="Q384" s="160"/>
      <c r="R384" s="162"/>
      <c r="S384" s="161"/>
    </row>
    <row r="385" spans="1:19" s="154" customFormat="1" x14ac:dyDescent="0.25">
      <c r="A385" s="153"/>
      <c r="B385" s="153"/>
      <c r="E385" s="155"/>
      <c r="F385" s="155"/>
      <c r="G385" s="156"/>
      <c r="H385" s="157"/>
      <c r="I385" s="158"/>
      <c r="J385" s="160"/>
      <c r="K385" s="161"/>
      <c r="L385" s="161"/>
      <c r="M385" s="160"/>
      <c r="N385" s="160"/>
      <c r="O385" s="161"/>
      <c r="P385" s="161"/>
      <c r="Q385" s="160"/>
      <c r="R385" s="162"/>
      <c r="S385" s="161"/>
    </row>
    <row r="386" spans="1:19" s="154" customFormat="1" x14ac:dyDescent="0.25">
      <c r="A386" s="153"/>
      <c r="B386" s="153"/>
      <c r="E386" s="155"/>
      <c r="F386" s="155"/>
      <c r="G386" s="156"/>
      <c r="H386" s="157"/>
      <c r="I386" s="158"/>
      <c r="J386" s="160"/>
      <c r="K386" s="161"/>
      <c r="L386" s="161"/>
      <c r="M386" s="160"/>
      <c r="N386" s="160"/>
      <c r="O386" s="161"/>
      <c r="P386" s="161"/>
      <c r="Q386" s="160"/>
      <c r="R386" s="162"/>
      <c r="S386" s="161"/>
    </row>
    <row r="387" spans="1:19" s="154" customFormat="1" x14ac:dyDescent="0.25">
      <c r="A387" s="153"/>
      <c r="B387" s="153"/>
      <c r="E387" s="155"/>
      <c r="F387" s="155"/>
      <c r="G387" s="156"/>
      <c r="H387" s="157"/>
      <c r="I387" s="158"/>
      <c r="J387" s="160"/>
      <c r="K387" s="161"/>
      <c r="L387" s="161"/>
      <c r="M387" s="160"/>
      <c r="N387" s="160"/>
      <c r="O387" s="161"/>
      <c r="P387" s="161"/>
      <c r="Q387" s="160"/>
      <c r="R387" s="162"/>
      <c r="S387" s="161"/>
    </row>
    <row r="388" spans="1:19" s="154" customFormat="1" x14ac:dyDescent="0.25">
      <c r="A388" s="153"/>
      <c r="B388" s="153"/>
      <c r="E388" s="155"/>
      <c r="F388" s="155"/>
      <c r="G388" s="156"/>
      <c r="H388" s="157"/>
      <c r="I388" s="158"/>
      <c r="J388" s="160"/>
      <c r="K388" s="161"/>
      <c r="L388" s="161"/>
      <c r="M388" s="160"/>
      <c r="N388" s="160"/>
      <c r="O388" s="161"/>
      <c r="P388" s="161"/>
      <c r="Q388" s="160"/>
      <c r="R388" s="162"/>
      <c r="S388" s="161"/>
    </row>
    <row r="389" spans="1:19" s="154" customFormat="1" x14ac:dyDescent="0.25">
      <c r="A389" s="153"/>
      <c r="B389" s="153"/>
      <c r="E389" s="155"/>
      <c r="F389" s="155"/>
      <c r="G389" s="156"/>
      <c r="H389" s="157"/>
      <c r="I389" s="158"/>
      <c r="J389" s="160"/>
      <c r="K389" s="161"/>
      <c r="L389" s="161"/>
      <c r="M389" s="160"/>
      <c r="N389" s="160"/>
      <c r="O389" s="161"/>
      <c r="P389" s="161"/>
      <c r="Q389" s="160"/>
      <c r="R389" s="162"/>
      <c r="S389" s="161"/>
    </row>
    <row r="390" spans="1:19" s="154" customFormat="1" x14ac:dyDescent="0.25">
      <c r="A390" s="153"/>
      <c r="B390" s="153"/>
      <c r="E390" s="155"/>
      <c r="F390" s="155"/>
      <c r="G390" s="156"/>
      <c r="H390" s="157"/>
      <c r="I390" s="158"/>
      <c r="J390" s="160"/>
      <c r="K390" s="161"/>
      <c r="L390" s="161"/>
      <c r="M390" s="160"/>
      <c r="N390" s="160"/>
      <c r="O390" s="161"/>
      <c r="P390" s="161"/>
      <c r="Q390" s="160"/>
      <c r="R390" s="162"/>
      <c r="S390" s="161"/>
    </row>
    <row r="391" spans="1:19" s="154" customFormat="1" x14ac:dyDescent="0.25">
      <c r="A391" s="153"/>
      <c r="B391" s="153"/>
      <c r="E391" s="155"/>
      <c r="F391" s="155"/>
      <c r="G391" s="156"/>
      <c r="H391" s="157"/>
      <c r="I391" s="158"/>
      <c r="J391" s="160"/>
      <c r="K391" s="161"/>
      <c r="L391" s="161"/>
      <c r="M391" s="160"/>
      <c r="N391" s="160"/>
      <c r="O391" s="161"/>
      <c r="P391" s="161"/>
      <c r="Q391" s="160"/>
      <c r="R391" s="162"/>
      <c r="S391" s="161"/>
    </row>
    <row r="392" spans="1:19" s="154" customFormat="1" x14ac:dyDescent="0.25">
      <c r="A392" s="153"/>
      <c r="B392" s="153"/>
      <c r="E392" s="155"/>
      <c r="F392" s="155"/>
      <c r="G392" s="156"/>
      <c r="H392" s="157"/>
      <c r="I392" s="158"/>
      <c r="J392" s="160"/>
      <c r="K392" s="161"/>
      <c r="L392" s="161"/>
      <c r="M392" s="160"/>
      <c r="N392" s="160"/>
      <c r="O392" s="161"/>
      <c r="P392" s="161"/>
      <c r="Q392" s="160"/>
      <c r="R392" s="162"/>
      <c r="S392" s="161"/>
    </row>
    <row r="393" spans="1:19" s="154" customFormat="1" x14ac:dyDescent="0.25">
      <c r="A393" s="153"/>
      <c r="B393" s="153"/>
      <c r="E393" s="155"/>
      <c r="F393" s="155"/>
      <c r="G393" s="156"/>
      <c r="H393" s="157"/>
      <c r="I393" s="158"/>
      <c r="J393" s="160"/>
      <c r="K393" s="161"/>
      <c r="L393" s="161"/>
      <c r="M393" s="160"/>
      <c r="N393" s="160"/>
      <c r="O393" s="161"/>
      <c r="P393" s="161"/>
      <c r="Q393" s="160"/>
      <c r="R393" s="162"/>
      <c r="S393" s="161"/>
    </row>
    <row r="394" spans="1:19" s="154" customFormat="1" x14ac:dyDescent="0.25">
      <c r="A394" s="153"/>
      <c r="B394" s="153"/>
      <c r="E394" s="155"/>
      <c r="F394" s="155"/>
      <c r="G394" s="156"/>
      <c r="H394" s="157"/>
      <c r="I394" s="158"/>
      <c r="J394" s="160"/>
      <c r="K394" s="161"/>
      <c r="L394" s="161"/>
      <c r="M394" s="160"/>
      <c r="N394" s="160"/>
      <c r="O394" s="161"/>
      <c r="P394" s="161"/>
      <c r="Q394" s="160"/>
      <c r="R394" s="162"/>
      <c r="S394" s="161"/>
    </row>
    <row r="395" spans="1:19" s="154" customFormat="1" x14ac:dyDescent="0.25">
      <c r="A395" s="153"/>
      <c r="B395" s="153"/>
      <c r="E395" s="155"/>
      <c r="F395" s="155"/>
      <c r="G395" s="156"/>
      <c r="H395" s="157"/>
      <c r="I395" s="158"/>
      <c r="J395" s="160"/>
      <c r="K395" s="161"/>
      <c r="L395" s="161"/>
      <c r="M395" s="160"/>
      <c r="N395" s="160"/>
      <c r="O395" s="161"/>
      <c r="P395" s="161"/>
      <c r="Q395" s="160"/>
      <c r="R395" s="162"/>
      <c r="S395" s="161"/>
    </row>
    <row r="396" spans="1:19" s="154" customFormat="1" x14ac:dyDescent="0.25">
      <c r="A396" s="153"/>
      <c r="B396" s="153"/>
      <c r="E396" s="155"/>
      <c r="F396" s="155"/>
      <c r="G396" s="156"/>
      <c r="H396" s="157"/>
      <c r="I396" s="158"/>
      <c r="J396" s="160"/>
      <c r="K396" s="161"/>
      <c r="L396" s="161"/>
      <c r="M396" s="160"/>
      <c r="N396" s="160"/>
      <c r="O396" s="161"/>
      <c r="P396" s="161"/>
      <c r="Q396" s="160"/>
      <c r="R396" s="162"/>
      <c r="S396" s="161"/>
    </row>
    <row r="397" spans="1:19" s="154" customFormat="1" x14ac:dyDescent="0.25">
      <c r="A397" s="153"/>
      <c r="B397" s="153"/>
      <c r="E397" s="155"/>
      <c r="F397" s="155"/>
      <c r="G397" s="156"/>
      <c r="H397" s="157"/>
      <c r="I397" s="158"/>
      <c r="J397" s="160"/>
      <c r="K397" s="161"/>
      <c r="L397" s="161"/>
      <c r="M397" s="160"/>
      <c r="N397" s="160"/>
      <c r="O397" s="161"/>
      <c r="P397" s="161"/>
      <c r="Q397" s="160"/>
      <c r="R397" s="162"/>
      <c r="S397" s="161"/>
    </row>
    <row r="398" spans="1:19" s="154" customFormat="1" x14ac:dyDescent="0.25">
      <c r="A398" s="153"/>
      <c r="B398" s="153"/>
      <c r="E398" s="155"/>
      <c r="F398" s="155"/>
      <c r="G398" s="156"/>
      <c r="H398" s="157"/>
      <c r="I398" s="158"/>
      <c r="J398" s="160"/>
      <c r="K398" s="161"/>
      <c r="L398" s="161"/>
      <c r="M398" s="160"/>
      <c r="N398" s="160"/>
      <c r="O398" s="161"/>
      <c r="P398" s="161"/>
      <c r="Q398" s="160"/>
      <c r="R398" s="162"/>
      <c r="S398" s="161"/>
    </row>
    <row r="399" spans="1:19" s="154" customFormat="1" x14ac:dyDescent="0.25">
      <c r="A399" s="153"/>
      <c r="B399" s="153"/>
      <c r="E399" s="155"/>
      <c r="F399" s="155"/>
      <c r="G399" s="156"/>
      <c r="H399" s="157"/>
      <c r="I399" s="158"/>
      <c r="J399" s="160"/>
      <c r="K399" s="161"/>
      <c r="L399" s="161"/>
      <c r="M399" s="160"/>
      <c r="N399" s="160"/>
      <c r="O399" s="161"/>
      <c r="P399" s="161"/>
      <c r="Q399" s="160"/>
      <c r="R399" s="162"/>
      <c r="S399" s="161"/>
    </row>
    <row r="400" spans="1:19" s="154" customFormat="1" x14ac:dyDescent="0.25">
      <c r="A400" s="153"/>
      <c r="B400" s="153"/>
      <c r="E400" s="155"/>
      <c r="F400" s="155"/>
      <c r="G400" s="156"/>
      <c r="H400" s="157"/>
      <c r="I400" s="158"/>
      <c r="J400" s="160"/>
      <c r="K400" s="161"/>
      <c r="L400" s="161"/>
      <c r="M400" s="160"/>
      <c r="N400" s="160"/>
      <c r="O400" s="161"/>
      <c r="P400" s="161"/>
      <c r="Q400" s="160"/>
      <c r="R400" s="162"/>
      <c r="S400" s="161"/>
    </row>
    <row r="401" spans="1:19" s="154" customFormat="1" x14ac:dyDescent="0.25">
      <c r="A401" s="153"/>
      <c r="B401" s="153"/>
      <c r="E401" s="155"/>
      <c r="F401" s="155"/>
      <c r="G401" s="156"/>
      <c r="H401" s="157"/>
      <c r="I401" s="158"/>
      <c r="J401" s="160"/>
      <c r="K401" s="161"/>
      <c r="L401" s="161"/>
      <c r="M401" s="160"/>
      <c r="N401" s="160"/>
      <c r="O401" s="161"/>
      <c r="P401" s="161"/>
      <c r="Q401" s="160"/>
      <c r="R401" s="162"/>
      <c r="S401" s="161"/>
    </row>
    <row r="402" spans="1:19" s="154" customFormat="1" x14ac:dyDescent="0.25">
      <c r="A402" s="153"/>
      <c r="B402" s="153"/>
      <c r="E402" s="155"/>
      <c r="F402" s="155"/>
      <c r="G402" s="156"/>
      <c r="H402" s="157"/>
      <c r="I402" s="158"/>
      <c r="J402" s="160"/>
      <c r="K402" s="161"/>
      <c r="L402" s="161"/>
      <c r="M402" s="160"/>
      <c r="N402" s="160"/>
      <c r="O402" s="161"/>
      <c r="P402" s="161"/>
      <c r="Q402" s="160"/>
      <c r="R402" s="162"/>
      <c r="S402" s="161"/>
    </row>
    <row r="403" spans="1:19" s="154" customFormat="1" x14ac:dyDescent="0.25">
      <c r="A403" s="153"/>
      <c r="B403" s="153"/>
      <c r="E403" s="155"/>
      <c r="F403" s="155"/>
      <c r="G403" s="156"/>
      <c r="H403" s="157"/>
      <c r="I403" s="158"/>
      <c r="J403" s="160"/>
      <c r="K403" s="161"/>
      <c r="L403" s="161"/>
      <c r="M403" s="160"/>
      <c r="N403" s="160"/>
      <c r="O403" s="161"/>
      <c r="P403" s="161"/>
      <c r="Q403" s="160"/>
      <c r="R403" s="162"/>
      <c r="S403" s="161"/>
    </row>
    <row r="404" spans="1:19" s="154" customFormat="1" x14ac:dyDescent="0.25">
      <c r="A404" s="153"/>
      <c r="B404" s="153"/>
      <c r="E404" s="155"/>
      <c r="F404" s="155"/>
      <c r="G404" s="156"/>
      <c r="H404" s="157"/>
      <c r="I404" s="158"/>
      <c r="J404" s="160"/>
      <c r="K404" s="161"/>
      <c r="L404" s="161"/>
      <c r="M404" s="160"/>
      <c r="N404" s="160"/>
      <c r="O404" s="161"/>
      <c r="P404" s="161"/>
      <c r="Q404" s="160"/>
      <c r="R404" s="162"/>
      <c r="S404" s="161"/>
    </row>
    <row r="405" spans="1:19" s="154" customFormat="1" x14ac:dyDescent="0.25">
      <c r="A405" s="153"/>
      <c r="B405" s="153"/>
      <c r="E405" s="155"/>
      <c r="F405" s="155"/>
      <c r="G405" s="156"/>
      <c r="H405" s="157"/>
      <c r="I405" s="158"/>
      <c r="J405" s="160"/>
      <c r="K405" s="161"/>
      <c r="L405" s="161"/>
      <c r="M405" s="160"/>
      <c r="N405" s="160"/>
      <c r="O405" s="161"/>
      <c r="P405" s="161"/>
      <c r="Q405" s="160"/>
      <c r="R405" s="162"/>
      <c r="S405" s="161"/>
    </row>
    <row r="406" spans="1:19" s="154" customFormat="1" x14ac:dyDescent="0.25">
      <c r="A406" s="153"/>
      <c r="B406" s="153"/>
      <c r="E406" s="155"/>
      <c r="F406" s="155"/>
      <c r="G406" s="156"/>
      <c r="H406" s="157"/>
      <c r="I406" s="158"/>
      <c r="J406" s="160"/>
      <c r="K406" s="161"/>
      <c r="L406" s="161"/>
      <c r="M406" s="160"/>
      <c r="N406" s="160"/>
      <c r="O406" s="161"/>
      <c r="P406" s="161"/>
      <c r="Q406" s="160"/>
      <c r="R406" s="162"/>
      <c r="S406" s="161"/>
    </row>
    <row r="407" spans="1:19" s="154" customFormat="1" x14ac:dyDescent="0.25">
      <c r="A407" s="153"/>
      <c r="B407" s="153"/>
      <c r="E407" s="155"/>
      <c r="F407" s="155"/>
      <c r="G407" s="156"/>
      <c r="H407" s="157"/>
      <c r="I407" s="158"/>
      <c r="J407" s="160"/>
      <c r="K407" s="161"/>
      <c r="L407" s="161"/>
      <c r="M407" s="160"/>
      <c r="N407" s="160"/>
      <c r="O407" s="161"/>
      <c r="P407" s="161"/>
      <c r="Q407" s="160"/>
      <c r="R407" s="162"/>
      <c r="S407" s="161"/>
    </row>
    <row r="408" spans="1:19" s="154" customFormat="1" x14ac:dyDescent="0.25">
      <c r="A408" s="153"/>
      <c r="B408" s="153"/>
      <c r="E408" s="155"/>
      <c r="F408" s="155"/>
      <c r="G408" s="156"/>
      <c r="H408" s="157"/>
      <c r="I408" s="158"/>
      <c r="J408" s="160"/>
      <c r="K408" s="161"/>
      <c r="L408" s="161"/>
      <c r="M408" s="160"/>
      <c r="N408" s="160"/>
      <c r="O408" s="161"/>
      <c r="P408" s="161"/>
      <c r="Q408" s="160"/>
      <c r="R408" s="162"/>
      <c r="S408" s="161"/>
    </row>
    <row r="409" spans="1:19" s="154" customFormat="1" x14ac:dyDescent="0.25">
      <c r="A409" s="153"/>
      <c r="B409" s="153"/>
      <c r="E409" s="155"/>
      <c r="F409" s="155"/>
      <c r="G409" s="156"/>
      <c r="H409" s="157"/>
      <c r="I409" s="158"/>
      <c r="J409" s="160"/>
      <c r="K409" s="161"/>
      <c r="L409" s="161"/>
      <c r="M409" s="160"/>
      <c r="N409" s="160"/>
      <c r="O409" s="161"/>
      <c r="P409" s="161"/>
      <c r="Q409" s="160"/>
      <c r="R409" s="162"/>
      <c r="S409" s="161"/>
    </row>
    <row r="410" spans="1:19" s="154" customFormat="1" x14ac:dyDescent="0.25">
      <c r="A410" s="153"/>
      <c r="B410" s="153"/>
      <c r="E410" s="155"/>
      <c r="F410" s="155"/>
      <c r="G410" s="156"/>
      <c r="H410" s="157"/>
      <c r="I410" s="158"/>
      <c r="J410" s="160"/>
      <c r="K410" s="161"/>
      <c r="L410" s="161"/>
      <c r="M410" s="160"/>
      <c r="N410" s="160"/>
      <c r="O410" s="161"/>
      <c r="P410" s="161"/>
      <c r="Q410" s="160"/>
      <c r="R410" s="162"/>
      <c r="S410" s="161"/>
    </row>
    <row r="411" spans="1:19" s="154" customFormat="1" x14ac:dyDescent="0.25">
      <c r="A411" s="153"/>
      <c r="B411" s="153"/>
      <c r="E411" s="155"/>
      <c r="F411" s="155"/>
      <c r="G411" s="156"/>
      <c r="H411" s="157"/>
      <c r="I411" s="158"/>
      <c r="J411" s="160"/>
      <c r="K411" s="161"/>
      <c r="L411" s="161"/>
      <c r="M411" s="160"/>
      <c r="N411" s="160"/>
      <c r="O411" s="161"/>
      <c r="P411" s="161"/>
      <c r="Q411" s="160"/>
      <c r="R411" s="162"/>
      <c r="S411" s="161"/>
    </row>
    <row r="412" spans="1:19" s="154" customFormat="1" x14ac:dyDescent="0.25">
      <c r="A412" s="153"/>
      <c r="B412" s="153"/>
      <c r="E412" s="155"/>
      <c r="F412" s="155"/>
      <c r="G412" s="156"/>
      <c r="H412" s="157"/>
      <c r="I412" s="158"/>
      <c r="J412" s="160"/>
      <c r="K412" s="161"/>
      <c r="L412" s="161"/>
      <c r="M412" s="160"/>
      <c r="N412" s="160"/>
      <c r="O412" s="161"/>
      <c r="P412" s="161"/>
      <c r="Q412" s="160"/>
      <c r="R412" s="162"/>
      <c r="S412" s="161"/>
    </row>
    <row r="413" spans="1:19" s="154" customFormat="1" x14ac:dyDescent="0.25">
      <c r="A413" s="153"/>
      <c r="B413" s="153"/>
      <c r="E413" s="155"/>
      <c r="F413" s="155"/>
      <c r="G413" s="156"/>
      <c r="H413" s="157"/>
      <c r="I413" s="158"/>
      <c r="J413" s="160"/>
      <c r="K413" s="161"/>
      <c r="L413" s="161"/>
      <c r="M413" s="160"/>
      <c r="N413" s="160"/>
      <c r="O413" s="161"/>
      <c r="P413" s="161"/>
      <c r="Q413" s="160"/>
      <c r="R413" s="162"/>
      <c r="S413" s="161"/>
    </row>
    <row r="414" spans="1:19" s="154" customFormat="1" x14ac:dyDescent="0.25">
      <c r="A414" s="153"/>
      <c r="B414" s="153"/>
      <c r="E414" s="155"/>
      <c r="F414" s="155"/>
      <c r="G414" s="156"/>
      <c r="H414" s="157"/>
      <c r="I414" s="158"/>
      <c r="J414" s="160"/>
      <c r="K414" s="161"/>
      <c r="L414" s="161"/>
      <c r="M414" s="160"/>
      <c r="N414" s="160"/>
      <c r="O414" s="161"/>
      <c r="P414" s="161"/>
      <c r="Q414" s="160"/>
      <c r="R414" s="162"/>
      <c r="S414" s="161"/>
    </row>
    <row r="415" spans="1:19" s="154" customFormat="1" x14ac:dyDescent="0.25">
      <c r="A415" s="153"/>
      <c r="B415" s="153"/>
      <c r="E415" s="155"/>
      <c r="F415" s="155"/>
      <c r="G415" s="156"/>
      <c r="H415" s="157"/>
      <c r="I415" s="158"/>
      <c r="J415" s="160"/>
      <c r="K415" s="161"/>
      <c r="L415" s="161"/>
      <c r="M415" s="160"/>
      <c r="N415" s="160"/>
      <c r="O415" s="161"/>
      <c r="P415" s="161"/>
      <c r="Q415" s="160"/>
      <c r="R415" s="162"/>
      <c r="S415" s="161"/>
    </row>
    <row r="416" spans="1:19" s="154" customFormat="1" x14ac:dyDescent="0.25">
      <c r="A416" s="153"/>
      <c r="B416" s="153"/>
      <c r="E416" s="155"/>
      <c r="F416" s="155"/>
      <c r="G416" s="156"/>
      <c r="H416" s="157"/>
      <c r="I416" s="158"/>
      <c r="J416" s="160"/>
      <c r="K416" s="161"/>
      <c r="L416" s="161"/>
      <c r="M416" s="160"/>
      <c r="N416" s="160"/>
      <c r="O416" s="161"/>
      <c r="P416" s="161"/>
      <c r="Q416" s="160"/>
      <c r="R416" s="162"/>
      <c r="S416" s="161"/>
    </row>
    <row r="417" spans="1:19" s="154" customFormat="1" x14ac:dyDescent="0.25">
      <c r="A417" s="153"/>
      <c r="B417" s="153"/>
      <c r="E417" s="155"/>
      <c r="F417" s="155"/>
      <c r="G417" s="156"/>
      <c r="H417" s="157"/>
      <c r="I417" s="158"/>
      <c r="J417" s="160"/>
      <c r="K417" s="161"/>
      <c r="L417" s="161"/>
      <c r="M417" s="160"/>
      <c r="N417" s="160"/>
      <c r="O417" s="161"/>
      <c r="P417" s="161"/>
      <c r="Q417" s="160"/>
      <c r="R417" s="162"/>
      <c r="S417" s="161"/>
    </row>
    <row r="418" spans="1:19" s="154" customFormat="1" x14ac:dyDescent="0.25">
      <c r="A418" s="153"/>
      <c r="B418" s="153"/>
      <c r="E418" s="155"/>
      <c r="F418" s="155"/>
      <c r="G418" s="156"/>
      <c r="H418" s="157"/>
      <c r="I418" s="158"/>
      <c r="J418" s="160"/>
      <c r="K418" s="161"/>
      <c r="L418" s="161"/>
      <c r="M418" s="160"/>
      <c r="N418" s="160"/>
      <c r="O418" s="161"/>
      <c r="P418" s="161"/>
      <c r="Q418" s="160"/>
      <c r="R418" s="162"/>
      <c r="S418" s="161"/>
    </row>
    <row r="419" spans="1:19" s="154" customFormat="1" x14ac:dyDescent="0.25">
      <c r="A419" s="153"/>
      <c r="B419" s="153"/>
      <c r="E419" s="155"/>
      <c r="F419" s="155"/>
      <c r="G419" s="156"/>
      <c r="H419" s="157"/>
      <c r="I419" s="158"/>
      <c r="J419" s="160"/>
      <c r="K419" s="161"/>
      <c r="L419" s="161"/>
      <c r="M419" s="160"/>
      <c r="N419" s="160"/>
      <c r="O419" s="161"/>
      <c r="P419" s="161"/>
      <c r="Q419" s="160"/>
      <c r="R419" s="162"/>
      <c r="S419" s="161"/>
    </row>
    <row r="420" spans="1:19" s="154" customFormat="1" x14ac:dyDescent="0.25">
      <c r="A420" s="153"/>
      <c r="B420" s="153"/>
      <c r="E420" s="155"/>
      <c r="F420" s="155"/>
      <c r="G420" s="156"/>
      <c r="H420" s="157"/>
      <c r="I420" s="158"/>
      <c r="J420" s="160"/>
      <c r="K420" s="161"/>
      <c r="L420" s="161"/>
      <c r="M420" s="160"/>
      <c r="N420" s="160"/>
      <c r="O420" s="161"/>
      <c r="P420" s="161"/>
      <c r="Q420" s="160"/>
      <c r="R420" s="162"/>
      <c r="S420" s="161"/>
    </row>
    <row r="421" spans="1:19" s="154" customFormat="1" x14ac:dyDescent="0.25">
      <c r="A421" s="153"/>
      <c r="B421" s="153"/>
      <c r="E421" s="155"/>
      <c r="F421" s="155"/>
      <c r="G421" s="156"/>
      <c r="H421" s="157"/>
      <c r="I421" s="158"/>
      <c r="J421" s="160"/>
      <c r="K421" s="161"/>
      <c r="L421" s="161"/>
      <c r="M421" s="160"/>
      <c r="N421" s="160"/>
      <c r="O421" s="161"/>
      <c r="P421" s="161"/>
      <c r="Q421" s="160"/>
      <c r="R421" s="162"/>
      <c r="S421" s="161"/>
    </row>
    <row r="422" spans="1:19" s="154" customFormat="1" x14ac:dyDescent="0.25">
      <c r="A422" s="153"/>
      <c r="B422" s="153"/>
      <c r="E422" s="155"/>
      <c r="F422" s="155"/>
      <c r="G422" s="156"/>
      <c r="H422" s="157"/>
      <c r="I422" s="158"/>
      <c r="J422" s="160"/>
      <c r="K422" s="161"/>
      <c r="L422" s="161"/>
      <c r="M422" s="160"/>
      <c r="N422" s="160"/>
      <c r="O422" s="161"/>
      <c r="P422" s="161"/>
      <c r="Q422" s="160"/>
      <c r="R422" s="162"/>
      <c r="S422" s="161"/>
    </row>
    <row r="423" spans="1:19" s="154" customFormat="1" x14ac:dyDescent="0.25">
      <c r="A423" s="153"/>
      <c r="B423" s="153"/>
      <c r="E423" s="155"/>
      <c r="F423" s="155"/>
      <c r="G423" s="156"/>
      <c r="H423" s="157"/>
      <c r="I423" s="158"/>
      <c r="J423" s="160"/>
      <c r="K423" s="161"/>
      <c r="L423" s="161"/>
      <c r="M423" s="160"/>
      <c r="N423" s="160"/>
      <c r="O423" s="161"/>
      <c r="P423" s="161"/>
      <c r="Q423" s="160"/>
      <c r="R423" s="162"/>
      <c r="S423" s="161"/>
    </row>
    <row r="424" spans="1:19" s="154" customFormat="1" x14ac:dyDescent="0.25">
      <c r="A424" s="153"/>
      <c r="B424" s="153"/>
      <c r="E424" s="155"/>
      <c r="F424" s="155"/>
      <c r="G424" s="156"/>
      <c r="H424" s="157"/>
      <c r="I424" s="158"/>
      <c r="J424" s="160"/>
      <c r="K424" s="161"/>
      <c r="L424" s="161"/>
      <c r="M424" s="160"/>
      <c r="N424" s="160"/>
      <c r="O424" s="161"/>
      <c r="P424" s="161"/>
      <c r="Q424" s="160"/>
      <c r="R424" s="162"/>
      <c r="S424" s="161"/>
    </row>
    <row r="425" spans="1:19" s="154" customFormat="1" x14ac:dyDescent="0.25">
      <c r="A425" s="153"/>
      <c r="B425" s="153"/>
      <c r="E425" s="155"/>
      <c r="F425" s="155"/>
      <c r="G425" s="156"/>
      <c r="H425" s="157"/>
      <c r="I425" s="158"/>
      <c r="J425" s="160"/>
      <c r="K425" s="161"/>
      <c r="L425" s="161"/>
      <c r="M425" s="160"/>
      <c r="N425" s="160"/>
      <c r="O425" s="161"/>
      <c r="P425" s="161"/>
      <c r="Q425" s="160"/>
      <c r="R425" s="162"/>
      <c r="S425" s="161"/>
    </row>
    <row r="426" spans="1:19" s="154" customFormat="1" x14ac:dyDescent="0.25">
      <c r="A426" s="153"/>
      <c r="B426" s="153"/>
      <c r="E426" s="155"/>
      <c r="F426" s="155"/>
      <c r="G426" s="156"/>
      <c r="H426" s="157"/>
      <c r="I426" s="158"/>
      <c r="J426" s="160"/>
      <c r="K426" s="161"/>
      <c r="L426" s="161"/>
      <c r="M426" s="160"/>
      <c r="N426" s="160"/>
      <c r="O426" s="161"/>
      <c r="P426" s="161"/>
      <c r="Q426" s="160"/>
      <c r="R426" s="162"/>
      <c r="S426" s="161"/>
    </row>
    <row r="427" spans="1:19" s="154" customFormat="1" x14ac:dyDescent="0.25">
      <c r="A427" s="153"/>
      <c r="B427" s="153"/>
      <c r="E427" s="155"/>
      <c r="F427" s="155"/>
      <c r="G427" s="156"/>
      <c r="H427" s="157"/>
      <c r="I427" s="158"/>
      <c r="J427" s="160"/>
      <c r="K427" s="161"/>
      <c r="L427" s="161"/>
      <c r="M427" s="160"/>
      <c r="N427" s="160"/>
      <c r="O427" s="161"/>
      <c r="P427" s="161"/>
      <c r="Q427" s="160"/>
      <c r="R427" s="162"/>
      <c r="S427" s="161"/>
    </row>
    <row r="428" spans="1:19" s="154" customFormat="1" x14ac:dyDescent="0.25">
      <c r="A428" s="153"/>
      <c r="B428" s="153"/>
      <c r="E428" s="155"/>
      <c r="F428" s="155"/>
      <c r="G428" s="156"/>
      <c r="H428" s="157"/>
      <c r="I428" s="158"/>
      <c r="J428" s="160"/>
      <c r="K428" s="161"/>
      <c r="L428" s="161"/>
      <c r="M428" s="160"/>
      <c r="N428" s="160"/>
      <c r="O428" s="161"/>
      <c r="P428" s="161"/>
      <c r="Q428" s="160"/>
      <c r="R428" s="162"/>
      <c r="S428" s="161"/>
    </row>
    <row r="429" spans="1:19" s="154" customFormat="1" x14ac:dyDescent="0.25">
      <c r="A429" s="153"/>
      <c r="B429" s="153"/>
      <c r="E429" s="155"/>
      <c r="F429" s="155"/>
      <c r="G429" s="156"/>
      <c r="H429" s="157"/>
      <c r="I429" s="158"/>
      <c r="J429" s="160"/>
      <c r="K429" s="161"/>
      <c r="L429" s="161"/>
      <c r="M429" s="160"/>
      <c r="N429" s="160"/>
      <c r="O429" s="161"/>
      <c r="P429" s="161"/>
      <c r="Q429" s="160"/>
      <c r="R429" s="162"/>
      <c r="S429" s="161"/>
    </row>
    <row r="430" spans="1:19" s="154" customFormat="1" x14ac:dyDescent="0.25">
      <c r="A430" s="153"/>
      <c r="B430" s="153"/>
      <c r="E430" s="155"/>
      <c r="F430" s="155"/>
      <c r="G430" s="156"/>
      <c r="H430" s="157"/>
      <c r="I430" s="158"/>
      <c r="J430" s="160"/>
      <c r="K430" s="161"/>
      <c r="L430" s="161"/>
      <c r="M430" s="160"/>
      <c r="N430" s="160"/>
      <c r="O430" s="161"/>
      <c r="P430" s="161"/>
      <c r="Q430" s="160"/>
      <c r="R430" s="162"/>
      <c r="S430" s="161"/>
    </row>
    <row r="431" spans="1:19" s="154" customFormat="1" x14ac:dyDescent="0.25">
      <c r="A431" s="153"/>
      <c r="B431" s="153"/>
      <c r="E431" s="155"/>
      <c r="F431" s="155"/>
      <c r="G431" s="156"/>
      <c r="H431" s="157"/>
      <c r="I431" s="158"/>
      <c r="J431" s="160"/>
      <c r="K431" s="161"/>
      <c r="L431" s="161"/>
      <c r="M431" s="160"/>
      <c r="N431" s="160"/>
      <c r="O431" s="161"/>
      <c r="P431" s="161"/>
      <c r="Q431" s="160"/>
      <c r="R431" s="162"/>
      <c r="S431" s="161"/>
    </row>
    <row r="432" spans="1:19" s="154" customFormat="1" x14ac:dyDescent="0.25">
      <c r="A432" s="153"/>
      <c r="B432" s="153"/>
      <c r="E432" s="155"/>
      <c r="F432" s="155"/>
      <c r="G432" s="156"/>
      <c r="H432" s="157"/>
      <c r="I432" s="158"/>
      <c r="J432" s="160"/>
      <c r="K432" s="161"/>
      <c r="L432" s="161"/>
      <c r="M432" s="160"/>
      <c r="N432" s="160"/>
      <c r="O432" s="161"/>
      <c r="P432" s="161"/>
      <c r="Q432" s="160"/>
      <c r="R432" s="162"/>
      <c r="S432" s="161"/>
    </row>
    <row r="433" spans="1:19" s="154" customFormat="1" x14ac:dyDescent="0.25">
      <c r="A433" s="153"/>
      <c r="B433" s="153"/>
      <c r="E433" s="155"/>
      <c r="F433" s="155"/>
      <c r="G433" s="156"/>
      <c r="H433" s="157"/>
      <c r="I433" s="158"/>
      <c r="J433" s="160"/>
      <c r="K433" s="161"/>
      <c r="L433" s="161"/>
      <c r="M433" s="160"/>
      <c r="N433" s="160"/>
      <c r="O433" s="161"/>
      <c r="P433" s="161"/>
      <c r="Q433" s="160"/>
      <c r="R433" s="162"/>
      <c r="S433" s="161"/>
    </row>
    <row r="434" spans="1:19" s="154" customFormat="1" x14ac:dyDescent="0.25">
      <c r="A434" s="153"/>
      <c r="B434" s="153"/>
      <c r="E434" s="155"/>
      <c r="F434" s="155"/>
      <c r="G434" s="156"/>
      <c r="H434" s="157"/>
      <c r="I434" s="158"/>
      <c r="J434" s="160"/>
      <c r="K434" s="161"/>
      <c r="L434" s="161"/>
      <c r="M434" s="160"/>
      <c r="N434" s="160"/>
      <c r="O434" s="161"/>
      <c r="P434" s="161"/>
      <c r="Q434" s="160"/>
      <c r="R434" s="162"/>
      <c r="S434" s="161"/>
    </row>
    <row r="435" spans="1:19" s="154" customFormat="1" x14ac:dyDescent="0.25">
      <c r="A435" s="153"/>
      <c r="B435" s="153"/>
      <c r="E435" s="155"/>
      <c r="F435" s="155"/>
      <c r="G435" s="156"/>
      <c r="H435" s="157"/>
      <c r="I435" s="158"/>
      <c r="J435" s="160"/>
      <c r="K435" s="161"/>
      <c r="L435" s="161"/>
      <c r="M435" s="160"/>
      <c r="N435" s="160"/>
      <c r="O435" s="161"/>
      <c r="P435" s="161"/>
      <c r="Q435" s="160"/>
      <c r="R435" s="162"/>
      <c r="S435" s="161"/>
    </row>
    <row r="436" spans="1:19" s="154" customFormat="1" x14ac:dyDescent="0.25">
      <c r="A436" s="153"/>
      <c r="B436" s="153"/>
      <c r="E436" s="155"/>
      <c r="F436" s="155"/>
      <c r="G436" s="156"/>
      <c r="H436" s="157"/>
      <c r="I436" s="158"/>
      <c r="J436" s="160"/>
      <c r="K436" s="161"/>
      <c r="L436" s="161"/>
      <c r="M436" s="160"/>
      <c r="N436" s="160"/>
      <c r="O436" s="161"/>
      <c r="P436" s="161"/>
      <c r="Q436" s="160"/>
      <c r="R436" s="162"/>
      <c r="S436" s="161"/>
    </row>
    <row r="437" spans="1:19" s="154" customFormat="1" x14ac:dyDescent="0.25">
      <c r="A437" s="153"/>
      <c r="B437" s="153"/>
      <c r="E437" s="155"/>
      <c r="F437" s="155"/>
      <c r="G437" s="156"/>
      <c r="H437" s="157"/>
      <c r="I437" s="158"/>
      <c r="J437" s="160"/>
      <c r="K437" s="161"/>
      <c r="L437" s="161"/>
      <c r="M437" s="160"/>
      <c r="N437" s="160"/>
      <c r="O437" s="161"/>
      <c r="P437" s="161"/>
      <c r="Q437" s="160"/>
      <c r="R437" s="162"/>
      <c r="S437" s="161"/>
    </row>
    <row r="438" spans="1:19" s="154" customFormat="1" x14ac:dyDescent="0.25">
      <c r="A438" s="153"/>
      <c r="B438" s="153"/>
      <c r="E438" s="155"/>
      <c r="F438" s="155"/>
      <c r="G438" s="156"/>
      <c r="H438" s="157"/>
      <c r="I438" s="158"/>
      <c r="J438" s="160"/>
      <c r="K438" s="161"/>
      <c r="L438" s="161"/>
      <c r="M438" s="160"/>
      <c r="N438" s="160"/>
      <c r="O438" s="161"/>
      <c r="P438" s="161"/>
      <c r="Q438" s="160"/>
      <c r="R438" s="162"/>
      <c r="S438" s="161"/>
    </row>
    <row r="439" spans="1:19" s="154" customFormat="1" x14ac:dyDescent="0.25">
      <c r="A439" s="153"/>
      <c r="B439" s="153"/>
      <c r="E439" s="155"/>
      <c r="F439" s="155"/>
      <c r="G439" s="156"/>
      <c r="H439" s="157"/>
      <c r="I439" s="158"/>
      <c r="J439" s="160"/>
      <c r="K439" s="161"/>
      <c r="L439" s="161"/>
      <c r="M439" s="160"/>
      <c r="N439" s="160"/>
      <c r="O439" s="161"/>
      <c r="P439" s="161"/>
      <c r="Q439" s="160"/>
      <c r="R439" s="162"/>
      <c r="S439" s="161"/>
    </row>
    <row r="440" spans="1:19" s="154" customFormat="1" x14ac:dyDescent="0.25">
      <c r="A440" s="153"/>
      <c r="B440" s="153"/>
      <c r="E440" s="155"/>
      <c r="F440" s="155"/>
      <c r="G440" s="156"/>
      <c r="H440" s="157"/>
      <c r="I440" s="158"/>
      <c r="J440" s="160"/>
      <c r="K440" s="161"/>
      <c r="L440" s="161"/>
      <c r="M440" s="160"/>
      <c r="N440" s="160"/>
      <c r="O440" s="161"/>
      <c r="P440" s="161"/>
      <c r="Q440" s="160"/>
      <c r="R440" s="162"/>
      <c r="S440" s="161"/>
    </row>
    <row r="441" spans="1:19" s="154" customFormat="1" x14ac:dyDescent="0.25">
      <c r="A441" s="153"/>
      <c r="B441" s="153"/>
      <c r="E441" s="155"/>
      <c r="F441" s="155"/>
      <c r="G441" s="156"/>
      <c r="H441" s="157"/>
      <c r="I441" s="158"/>
      <c r="J441" s="160"/>
      <c r="K441" s="161"/>
      <c r="L441" s="161"/>
      <c r="M441" s="160"/>
      <c r="N441" s="160"/>
      <c r="O441" s="161"/>
      <c r="P441" s="161"/>
      <c r="Q441" s="160"/>
      <c r="R441" s="162"/>
      <c r="S441" s="161"/>
    </row>
    <row r="442" spans="1:19" s="154" customFormat="1" x14ac:dyDescent="0.25">
      <c r="A442" s="153"/>
      <c r="B442" s="153"/>
      <c r="E442" s="155"/>
      <c r="F442" s="155"/>
      <c r="G442" s="156"/>
      <c r="H442" s="157"/>
      <c r="I442" s="158"/>
      <c r="J442" s="160"/>
      <c r="K442" s="161"/>
      <c r="L442" s="161"/>
      <c r="M442" s="160"/>
      <c r="N442" s="160"/>
      <c r="O442" s="161"/>
      <c r="P442" s="161"/>
      <c r="Q442" s="160"/>
      <c r="R442" s="162"/>
      <c r="S442" s="161"/>
    </row>
    <row r="443" spans="1:19" s="154" customFormat="1" x14ac:dyDescent="0.25">
      <c r="A443" s="153"/>
      <c r="B443" s="153"/>
      <c r="E443" s="155"/>
      <c r="F443" s="155"/>
      <c r="G443" s="156"/>
      <c r="H443" s="157"/>
      <c r="I443" s="158"/>
      <c r="J443" s="160"/>
      <c r="K443" s="161"/>
      <c r="L443" s="161"/>
      <c r="M443" s="160"/>
      <c r="N443" s="160"/>
      <c r="O443" s="161"/>
      <c r="P443" s="161"/>
      <c r="Q443" s="160"/>
      <c r="R443" s="162"/>
      <c r="S443" s="161"/>
    </row>
    <row r="444" spans="1:19" s="154" customFormat="1" x14ac:dyDescent="0.25">
      <c r="A444" s="153"/>
      <c r="B444" s="153"/>
      <c r="E444" s="155"/>
      <c r="F444" s="155"/>
      <c r="G444" s="156"/>
      <c r="H444" s="157"/>
      <c r="I444" s="158"/>
      <c r="J444" s="160"/>
      <c r="K444" s="161"/>
      <c r="L444" s="161"/>
      <c r="M444" s="160"/>
      <c r="N444" s="160"/>
      <c r="O444" s="161"/>
      <c r="P444" s="161"/>
      <c r="Q444" s="160"/>
      <c r="R444" s="162"/>
      <c r="S444" s="161"/>
    </row>
    <row r="445" spans="1:19" s="154" customFormat="1" x14ac:dyDescent="0.25">
      <c r="A445" s="153"/>
      <c r="B445" s="153"/>
      <c r="E445" s="155"/>
      <c r="F445" s="155"/>
      <c r="G445" s="156"/>
      <c r="H445" s="157"/>
      <c r="I445" s="158"/>
      <c r="J445" s="160"/>
      <c r="K445" s="161"/>
      <c r="L445" s="161"/>
      <c r="M445" s="160"/>
      <c r="N445" s="160"/>
      <c r="O445" s="161"/>
      <c r="P445" s="161"/>
      <c r="Q445" s="160"/>
      <c r="R445" s="162"/>
      <c r="S445" s="161"/>
    </row>
    <row r="446" spans="1:19" s="154" customFormat="1" x14ac:dyDescent="0.25">
      <c r="A446" s="153"/>
      <c r="B446" s="153"/>
      <c r="E446" s="155"/>
      <c r="F446" s="155"/>
      <c r="G446" s="156"/>
      <c r="H446" s="157"/>
      <c r="I446" s="158"/>
      <c r="J446" s="160"/>
      <c r="K446" s="161"/>
      <c r="L446" s="161"/>
      <c r="M446" s="160"/>
      <c r="N446" s="160"/>
      <c r="O446" s="161"/>
      <c r="P446" s="161"/>
      <c r="Q446" s="160"/>
      <c r="R446" s="162"/>
      <c r="S446" s="161"/>
    </row>
    <row r="447" spans="1:19" s="154" customFormat="1" x14ac:dyDescent="0.25">
      <c r="A447" s="153"/>
      <c r="B447" s="153"/>
      <c r="E447" s="155"/>
      <c r="F447" s="155"/>
      <c r="G447" s="156"/>
      <c r="H447" s="157"/>
      <c r="I447" s="158"/>
      <c r="J447" s="160"/>
      <c r="K447" s="161"/>
      <c r="L447" s="161"/>
      <c r="M447" s="160"/>
      <c r="N447" s="160"/>
      <c r="O447" s="161"/>
      <c r="P447" s="161"/>
      <c r="Q447" s="160"/>
      <c r="R447" s="162"/>
      <c r="S447" s="161"/>
    </row>
    <row r="448" spans="1:19" s="154" customFormat="1" x14ac:dyDescent="0.25">
      <c r="A448" s="153"/>
      <c r="B448" s="153"/>
      <c r="E448" s="155"/>
      <c r="F448" s="155"/>
      <c r="G448" s="156"/>
      <c r="H448" s="157"/>
      <c r="I448" s="158"/>
      <c r="J448" s="160"/>
      <c r="K448" s="161"/>
      <c r="L448" s="161"/>
      <c r="M448" s="160"/>
      <c r="N448" s="160"/>
      <c r="O448" s="161"/>
      <c r="P448" s="161"/>
      <c r="Q448" s="160"/>
      <c r="R448" s="162"/>
      <c r="S448" s="161"/>
    </row>
    <row r="449" spans="1:19" s="154" customFormat="1" x14ac:dyDescent="0.25">
      <c r="A449" s="153"/>
      <c r="B449" s="153"/>
      <c r="E449" s="155"/>
      <c r="F449" s="155"/>
      <c r="G449" s="156"/>
      <c r="H449" s="157"/>
      <c r="I449" s="158"/>
      <c r="J449" s="160"/>
      <c r="K449" s="161"/>
      <c r="L449" s="161"/>
      <c r="M449" s="160"/>
      <c r="N449" s="160"/>
      <c r="O449" s="161"/>
      <c r="P449" s="161"/>
      <c r="Q449" s="160"/>
      <c r="R449" s="162"/>
      <c r="S449" s="161"/>
    </row>
    <row r="450" spans="1:19" s="154" customFormat="1" x14ac:dyDescent="0.25">
      <c r="A450" s="153"/>
      <c r="B450" s="153"/>
      <c r="E450" s="155"/>
      <c r="F450" s="155"/>
      <c r="G450" s="156"/>
      <c r="H450" s="157"/>
      <c r="I450" s="158"/>
      <c r="J450" s="160"/>
      <c r="K450" s="161"/>
      <c r="L450" s="161"/>
      <c r="M450" s="160"/>
      <c r="N450" s="160"/>
      <c r="O450" s="161"/>
      <c r="P450" s="161"/>
      <c r="Q450" s="160"/>
      <c r="R450" s="162"/>
      <c r="S450" s="161"/>
    </row>
    <row r="451" spans="1:19" s="154" customFormat="1" x14ac:dyDescent="0.25">
      <c r="A451" s="153"/>
      <c r="B451" s="153"/>
      <c r="E451" s="155"/>
      <c r="F451" s="155"/>
      <c r="G451" s="156"/>
      <c r="H451" s="157"/>
      <c r="I451" s="158"/>
      <c r="J451" s="160"/>
      <c r="K451" s="161"/>
      <c r="L451" s="161"/>
      <c r="M451" s="160"/>
      <c r="N451" s="160"/>
      <c r="O451" s="161"/>
      <c r="P451" s="161"/>
      <c r="Q451" s="160"/>
      <c r="R451" s="162"/>
      <c r="S451" s="161"/>
    </row>
    <row r="452" spans="1:19" s="154" customFormat="1" x14ac:dyDescent="0.25">
      <c r="A452" s="153"/>
      <c r="B452" s="153"/>
      <c r="E452" s="155"/>
      <c r="F452" s="155"/>
      <c r="G452" s="156"/>
      <c r="H452" s="157"/>
      <c r="I452" s="158"/>
      <c r="J452" s="160"/>
      <c r="K452" s="161"/>
      <c r="L452" s="161"/>
      <c r="M452" s="160"/>
      <c r="N452" s="160"/>
      <c r="O452" s="161"/>
      <c r="P452" s="161"/>
      <c r="Q452" s="160"/>
      <c r="R452" s="162"/>
      <c r="S452" s="161"/>
    </row>
    <row r="453" spans="1:19" s="154" customFormat="1" x14ac:dyDescent="0.25">
      <c r="A453" s="153"/>
      <c r="B453" s="153"/>
      <c r="E453" s="155"/>
      <c r="F453" s="155"/>
      <c r="G453" s="156"/>
      <c r="H453" s="157"/>
      <c r="I453" s="158"/>
      <c r="J453" s="160"/>
      <c r="K453" s="161"/>
      <c r="L453" s="161"/>
      <c r="M453" s="160"/>
      <c r="N453" s="160"/>
      <c r="O453" s="161"/>
      <c r="P453" s="161"/>
      <c r="Q453" s="160"/>
      <c r="R453" s="162"/>
      <c r="S453" s="161"/>
    </row>
    <row r="454" spans="1:19" s="154" customFormat="1" x14ac:dyDescent="0.25">
      <c r="A454" s="153"/>
      <c r="B454" s="153"/>
      <c r="E454" s="155"/>
      <c r="F454" s="155"/>
      <c r="G454" s="156"/>
      <c r="H454" s="157"/>
      <c r="I454" s="158"/>
      <c r="J454" s="160"/>
      <c r="K454" s="161"/>
      <c r="L454" s="161"/>
      <c r="M454" s="160"/>
      <c r="N454" s="160"/>
      <c r="O454" s="161"/>
      <c r="P454" s="161"/>
      <c r="Q454" s="160"/>
      <c r="R454" s="162"/>
      <c r="S454" s="161"/>
    </row>
    <row r="455" spans="1:19" s="154" customFormat="1" x14ac:dyDescent="0.25">
      <c r="A455" s="153"/>
      <c r="B455" s="153"/>
      <c r="E455" s="155"/>
      <c r="F455" s="155"/>
      <c r="G455" s="156"/>
      <c r="H455" s="157"/>
      <c r="I455" s="158"/>
      <c r="J455" s="160"/>
      <c r="K455" s="161"/>
      <c r="L455" s="161"/>
      <c r="M455" s="160"/>
      <c r="N455" s="160"/>
      <c r="O455" s="161"/>
      <c r="P455" s="161"/>
      <c r="Q455" s="160"/>
      <c r="R455" s="162"/>
      <c r="S455" s="161"/>
    </row>
    <row r="456" spans="1:19" s="154" customFormat="1" x14ac:dyDescent="0.25">
      <c r="A456" s="153"/>
      <c r="B456" s="153"/>
      <c r="E456" s="155"/>
      <c r="F456" s="155"/>
      <c r="G456" s="156"/>
      <c r="H456" s="157"/>
      <c r="I456" s="158"/>
      <c r="J456" s="160"/>
      <c r="K456" s="161"/>
      <c r="L456" s="161"/>
      <c r="M456" s="160"/>
      <c r="N456" s="160"/>
      <c r="O456" s="161"/>
      <c r="P456" s="161"/>
      <c r="Q456" s="160"/>
      <c r="R456" s="162"/>
      <c r="S456" s="161"/>
    </row>
    <row r="457" spans="1:19" s="154" customFormat="1" x14ac:dyDescent="0.25">
      <c r="A457" s="153"/>
      <c r="B457" s="153"/>
      <c r="E457" s="155"/>
      <c r="F457" s="155"/>
      <c r="G457" s="156"/>
      <c r="H457" s="157"/>
      <c r="I457" s="158"/>
      <c r="J457" s="160"/>
      <c r="K457" s="161"/>
      <c r="L457" s="161"/>
      <c r="M457" s="160"/>
      <c r="N457" s="160"/>
      <c r="O457" s="161"/>
      <c r="P457" s="161"/>
      <c r="Q457" s="160"/>
      <c r="R457" s="162"/>
      <c r="S457" s="161"/>
    </row>
    <row r="458" spans="1:19" s="154" customFormat="1" x14ac:dyDescent="0.25">
      <c r="A458" s="153"/>
      <c r="B458" s="153"/>
      <c r="E458" s="155"/>
      <c r="F458" s="155"/>
      <c r="G458" s="156"/>
      <c r="H458" s="157"/>
      <c r="I458" s="158"/>
      <c r="J458" s="160"/>
      <c r="K458" s="161"/>
      <c r="L458" s="161"/>
      <c r="M458" s="160"/>
      <c r="N458" s="160"/>
      <c r="O458" s="161"/>
      <c r="P458" s="161"/>
      <c r="Q458" s="160"/>
      <c r="R458" s="162"/>
      <c r="S458" s="161"/>
    </row>
    <row r="459" spans="1:19" s="154" customFormat="1" x14ac:dyDescent="0.25">
      <c r="A459" s="153"/>
      <c r="B459" s="153"/>
      <c r="E459" s="155"/>
      <c r="F459" s="155"/>
      <c r="G459" s="156"/>
      <c r="H459" s="157"/>
      <c r="I459" s="158"/>
      <c r="J459" s="160"/>
      <c r="K459" s="161"/>
      <c r="L459" s="161"/>
      <c r="M459" s="160"/>
      <c r="N459" s="160"/>
      <c r="O459" s="161"/>
      <c r="P459" s="161"/>
      <c r="Q459" s="160"/>
      <c r="R459" s="162"/>
      <c r="S459" s="161"/>
    </row>
    <row r="460" spans="1:19" s="154" customFormat="1" x14ac:dyDescent="0.25">
      <c r="A460" s="153"/>
      <c r="B460" s="153"/>
      <c r="E460" s="155"/>
      <c r="F460" s="155"/>
      <c r="G460" s="156"/>
      <c r="H460" s="157"/>
      <c r="I460" s="158"/>
      <c r="J460" s="160"/>
      <c r="K460" s="161"/>
      <c r="L460" s="161"/>
      <c r="M460" s="160"/>
      <c r="N460" s="160"/>
      <c r="O460" s="161"/>
      <c r="P460" s="161"/>
      <c r="Q460" s="160"/>
      <c r="R460" s="162"/>
      <c r="S460" s="161"/>
    </row>
    <row r="461" spans="1:19" s="154" customFormat="1" x14ac:dyDescent="0.25">
      <c r="A461" s="153"/>
      <c r="B461" s="153"/>
      <c r="E461" s="155"/>
      <c r="F461" s="155"/>
      <c r="G461" s="156"/>
      <c r="H461" s="157"/>
      <c r="I461" s="158"/>
      <c r="J461" s="160"/>
      <c r="K461" s="161"/>
      <c r="L461" s="161"/>
      <c r="M461" s="160"/>
      <c r="N461" s="160"/>
      <c r="O461" s="161"/>
      <c r="P461" s="161"/>
      <c r="Q461" s="160"/>
      <c r="R461" s="162"/>
      <c r="S461" s="161"/>
    </row>
    <row r="462" spans="1:19" s="154" customFormat="1" x14ac:dyDescent="0.25">
      <c r="A462" s="153"/>
      <c r="B462" s="153"/>
      <c r="E462" s="155"/>
      <c r="F462" s="155"/>
      <c r="G462" s="156"/>
      <c r="H462" s="157"/>
      <c r="I462" s="158"/>
      <c r="J462" s="160"/>
      <c r="K462" s="161"/>
      <c r="L462" s="161"/>
      <c r="M462" s="160"/>
      <c r="N462" s="160"/>
      <c r="O462" s="161"/>
      <c r="P462" s="161"/>
      <c r="Q462" s="160"/>
      <c r="R462" s="162"/>
      <c r="S462" s="161"/>
    </row>
    <row r="463" spans="1:19" s="154" customFormat="1" x14ac:dyDescent="0.25">
      <c r="A463" s="153"/>
      <c r="B463" s="153"/>
      <c r="E463" s="155"/>
      <c r="F463" s="155"/>
      <c r="G463" s="156"/>
      <c r="H463" s="157"/>
      <c r="I463" s="158"/>
      <c r="J463" s="160"/>
      <c r="K463" s="161"/>
      <c r="L463" s="161"/>
      <c r="M463" s="160"/>
      <c r="N463" s="160"/>
      <c r="O463" s="161"/>
      <c r="P463" s="161"/>
      <c r="Q463" s="160"/>
      <c r="R463" s="162"/>
      <c r="S463" s="161"/>
    </row>
    <row r="464" spans="1:19" s="154" customFormat="1" x14ac:dyDescent="0.25">
      <c r="A464" s="153"/>
      <c r="B464" s="153"/>
      <c r="E464" s="155"/>
      <c r="F464" s="155"/>
      <c r="G464" s="156"/>
      <c r="H464" s="157"/>
      <c r="I464" s="158"/>
      <c r="J464" s="160"/>
      <c r="K464" s="161"/>
      <c r="L464" s="161"/>
      <c r="M464" s="160"/>
      <c r="N464" s="160"/>
      <c r="O464" s="161"/>
      <c r="P464" s="161"/>
      <c r="Q464" s="160"/>
      <c r="R464" s="162"/>
      <c r="S464" s="161"/>
    </row>
    <row r="465" spans="1:19" s="154" customFormat="1" x14ac:dyDescent="0.25">
      <c r="A465" s="153"/>
      <c r="B465" s="153"/>
      <c r="E465" s="155"/>
      <c r="F465" s="155"/>
      <c r="G465" s="156"/>
      <c r="H465" s="157"/>
      <c r="I465" s="158"/>
      <c r="J465" s="160"/>
      <c r="K465" s="161"/>
      <c r="L465" s="161"/>
      <c r="M465" s="160"/>
      <c r="N465" s="160"/>
      <c r="O465" s="161"/>
      <c r="P465" s="161"/>
      <c r="Q465" s="160"/>
      <c r="R465" s="162"/>
      <c r="S465" s="161"/>
    </row>
    <row r="466" spans="1:19" s="154" customFormat="1" x14ac:dyDescent="0.25">
      <c r="A466" s="153"/>
      <c r="B466" s="153"/>
      <c r="E466" s="155"/>
      <c r="F466" s="155"/>
      <c r="G466" s="156"/>
      <c r="H466" s="157"/>
      <c r="I466" s="158"/>
      <c r="J466" s="160"/>
      <c r="K466" s="161"/>
      <c r="L466" s="161"/>
      <c r="M466" s="160"/>
      <c r="N466" s="160"/>
      <c r="O466" s="161"/>
      <c r="P466" s="161"/>
      <c r="Q466" s="160"/>
      <c r="R466" s="162"/>
      <c r="S466" s="161"/>
    </row>
    <row r="467" spans="1:19" s="154" customFormat="1" x14ac:dyDescent="0.25">
      <c r="A467" s="153"/>
      <c r="B467" s="153"/>
      <c r="E467" s="155"/>
      <c r="F467" s="155"/>
      <c r="G467" s="156"/>
      <c r="H467" s="157"/>
      <c r="I467" s="158"/>
      <c r="J467" s="160"/>
      <c r="K467" s="161"/>
      <c r="L467" s="161"/>
      <c r="M467" s="160"/>
      <c r="N467" s="160"/>
      <c r="O467" s="161"/>
      <c r="P467" s="161"/>
      <c r="Q467" s="160"/>
      <c r="R467" s="162"/>
      <c r="S467" s="161"/>
    </row>
    <row r="468" spans="1:19" s="154" customFormat="1" x14ac:dyDescent="0.25">
      <c r="A468" s="153"/>
      <c r="B468" s="153"/>
      <c r="E468" s="155"/>
      <c r="F468" s="155"/>
      <c r="G468" s="156"/>
      <c r="H468" s="157"/>
      <c r="I468" s="158"/>
      <c r="J468" s="160"/>
      <c r="K468" s="161"/>
      <c r="L468" s="161"/>
      <c r="M468" s="160"/>
      <c r="N468" s="160"/>
      <c r="O468" s="161"/>
      <c r="P468" s="161"/>
      <c r="Q468" s="160"/>
      <c r="R468" s="162"/>
      <c r="S468" s="161"/>
    </row>
    <row r="469" spans="1:19" s="154" customFormat="1" x14ac:dyDescent="0.25">
      <c r="A469" s="153"/>
      <c r="B469" s="153"/>
      <c r="E469" s="155"/>
      <c r="F469" s="155"/>
      <c r="G469" s="156"/>
      <c r="H469" s="157"/>
      <c r="I469" s="158"/>
      <c r="J469" s="160"/>
      <c r="K469" s="161"/>
      <c r="L469" s="161"/>
      <c r="M469" s="160"/>
      <c r="N469" s="160"/>
      <c r="O469" s="161"/>
      <c r="P469" s="161"/>
      <c r="Q469" s="160"/>
      <c r="R469" s="162"/>
      <c r="S469" s="161"/>
    </row>
    <row r="470" spans="1:19" s="154" customFormat="1" x14ac:dyDescent="0.25">
      <c r="A470" s="153"/>
      <c r="B470" s="153"/>
      <c r="E470" s="155"/>
      <c r="F470" s="155"/>
      <c r="G470" s="156"/>
      <c r="H470" s="157"/>
      <c r="I470" s="158"/>
      <c r="J470" s="160"/>
      <c r="K470" s="161"/>
      <c r="L470" s="161"/>
      <c r="M470" s="160"/>
      <c r="N470" s="160"/>
      <c r="O470" s="161"/>
      <c r="P470" s="161"/>
      <c r="Q470" s="160"/>
      <c r="R470" s="162"/>
      <c r="S470" s="161"/>
    </row>
    <row r="471" spans="1:19" s="154" customFormat="1" x14ac:dyDescent="0.25">
      <c r="A471" s="153"/>
      <c r="B471" s="153"/>
      <c r="E471" s="155"/>
      <c r="F471" s="155"/>
      <c r="G471" s="156"/>
      <c r="H471" s="157"/>
      <c r="I471" s="158"/>
      <c r="J471" s="160"/>
      <c r="K471" s="161"/>
      <c r="L471" s="161"/>
      <c r="M471" s="160"/>
      <c r="N471" s="160"/>
      <c r="O471" s="161"/>
      <c r="P471" s="161"/>
      <c r="Q471" s="160"/>
      <c r="R471" s="162"/>
      <c r="S471" s="161"/>
    </row>
    <row r="472" spans="1:19" s="154" customFormat="1" x14ac:dyDescent="0.25">
      <c r="A472" s="153"/>
      <c r="B472" s="153"/>
      <c r="E472" s="155"/>
      <c r="F472" s="155"/>
      <c r="G472" s="156"/>
      <c r="H472" s="157"/>
      <c r="I472" s="158"/>
      <c r="J472" s="160"/>
      <c r="K472" s="161"/>
      <c r="L472" s="161"/>
      <c r="M472" s="160"/>
      <c r="N472" s="160"/>
      <c r="O472" s="161"/>
      <c r="P472" s="161"/>
      <c r="Q472" s="160"/>
      <c r="R472" s="162"/>
      <c r="S472" s="161"/>
    </row>
    <row r="473" spans="1:19" s="154" customFormat="1" x14ac:dyDescent="0.25">
      <c r="A473" s="153"/>
      <c r="B473" s="153"/>
      <c r="E473" s="155"/>
      <c r="F473" s="155"/>
      <c r="G473" s="156"/>
      <c r="H473" s="157"/>
      <c r="I473" s="158"/>
      <c r="J473" s="160"/>
      <c r="K473" s="161"/>
      <c r="L473" s="161"/>
      <c r="M473" s="160"/>
      <c r="N473" s="160"/>
      <c r="O473" s="161"/>
      <c r="P473" s="161"/>
      <c r="Q473" s="160"/>
      <c r="R473" s="162"/>
      <c r="S473" s="161"/>
    </row>
    <row r="474" spans="1:19" s="154" customFormat="1" x14ac:dyDescent="0.25">
      <c r="A474" s="153"/>
      <c r="B474" s="153"/>
      <c r="E474" s="155"/>
      <c r="F474" s="155"/>
      <c r="G474" s="156"/>
      <c r="H474" s="157"/>
      <c r="I474" s="158"/>
      <c r="J474" s="160"/>
      <c r="K474" s="161"/>
      <c r="L474" s="161"/>
      <c r="M474" s="160"/>
      <c r="N474" s="160"/>
      <c r="O474" s="161"/>
      <c r="P474" s="161"/>
      <c r="Q474" s="160"/>
      <c r="R474" s="162"/>
      <c r="S474" s="161"/>
    </row>
    <row r="475" spans="1:19" s="154" customFormat="1" x14ac:dyDescent="0.25">
      <c r="A475" s="153"/>
      <c r="B475" s="153"/>
      <c r="E475" s="155"/>
      <c r="F475" s="155"/>
      <c r="G475" s="156"/>
      <c r="H475" s="157"/>
      <c r="I475" s="158"/>
      <c r="J475" s="160"/>
      <c r="K475" s="161"/>
      <c r="L475" s="161"/>
      <c r="M475" s="160"/>
      <c r="N475" s="160"/>
      <c r="O475" s="161"/>
      <c r="P475" s="161"/>
      <c r="Q475" s="160"/>
      <c r="R475" s="162"/>
      <c r="S475" s="161"/>
    </row>
    <row r="476" spans="1:19" s="154" customFormat="1" x14ac:dyDescent="0.25">
      <c r="A476" s="153"/>
      <c r="B476" s="153"/>
      <c r="E476" s="155"/>
      <c r="F476" s="155"/>
      <c r="G476" s="156"/>
      <c r="H476" s="157"/>
      <c r="I476" s="158"/>
      <c r="J476" s="160"/>
      <c r="K476" s="161"/>
      <c r="L476" s="161"/>
      <c r="M476" s="160"/>
      <c r="N476" s="160"/>
      <c r="O476" s="161"/>
      <c r="P476" s="161"/>
      <c r="Q476" s="160"/>
      <c r="R476" s="162"/>
      <c r="S476" s="161"/>
    </row>
    <row r="477" spans="1:19" s="154" customFormat="1" x14ac:dyDescent="0.25">
      <c r="A477" s="153"/>
      <c r="B477" s="153"/>
      <c r="E477" s="155"/>
      <c r="F477" s="155"/>
      <c r="G477" s="156"/>
      <c r="H477" s="157"/>
      <c r="I477" s="158"/>
      <c r="J477" s="160"/>
      <c r="K477" s="161"/>
      <c r="L477" s="161"/>
      <c r="M477" s="160"/>
      <c r="N477" s="160"/>
      <c r="O477" s="161"/>
      <c r="P477" s="161"/>
      <c r="Q477" s="160"/>
      <c r="R477" s="162"/>
      <c r="S477" s="161"/>
    </row>
    <row r="478" spans="1:19" s="154" customFormat="1" x14ac:dyDescent="0.25">
      <c r="A478" s="153"/>
      <c r="B478" s="153"/>
      <c r="E478" s="155"/>
      <c r="F478" s="155"/>
      <c r="G478" s="156"/>
      <c r="H478" s="157"/>
      <c r="I478" s="158"/>
      <c r="J478" s="160"/>
      <c r="K478" s="161"/>
      <c r="L478" s="161"/>
      <c r="M478" s="160"/>
      <c r="N478" s="160"/>
      <c r="O478" s="161"/>
      <c r="P478" s="161"/>
      <c r="Q478" s="160"/>
      <c r="R478" s="162"/>
      <c r="S478" s="161"/>
    </row>
    <row r="479" spans="1:19" s="154" customFormat="1" x14ac:dyDescent="0.25">
      <c r="A479" s="153"/>
      <c r="B479" s="153"/>
      <c r="E479" s="155"/>
      <c r="F479" s="155"/>
      <c r="G479" s="156"/>
      <c r="H479" s="157"/>
      <c r="I479" s="158"/>
      <c r="J479" s="160"/>
      <c r="K479" s="161"/>
      <c r="L479" s="161"/>
      <c r="M479" s="160"/>
      <c r="N479" s="160"/>
      <c r="O479" s="161"/>
      <c r="P479" s="161"/>
      <c r="Q479" s="160"/>
      <c r="R479" s="162"/>
      <c r="S479" s="161"/>
    </row>
    <row r="480" spans="1:19" s="154" customFormat="1" x14ac:dyDescent="0.25">
      <c r="A480" s="153"/>
      <c r="B480" s="153"/>
      <c r="E480" s="155"/>
      <c r="F480" s="155"/>
      <c r="G480" s="156"/>
      <c r="H480" s="157"/>
      <c r="I480" s="158"/>
      <c r="J480" s="160"/>
      <c r="K480" s="161"/>
      <c r="L480" s="161"/>
      <c r="M480" s="160"/>
      <c r="N480" s="160"/>
      <c r="O480" s="161"/>
      <c r="P480" s="161"/>
      <c r="Q480" s="160"/>
      <c r="R480" s="162"/>
      <c r="S480" s="161"/>
    </row>
    <row r="481" spans="1:19" s="154" customFormat="1" x14ac:dyDescent="0.25">
      <c r="A481" s="153"/>
      <c r="B481" s="153"/>
      <c r="E481" s="155"/>
      <c r="F481" s="155"/>
      <c r="G481" s="156"/>
      <c r="H481" s="157"/>
      <c r="I481" s="158"/>
      <c r="J481" s="160"/>
      <c r="K481" s="161"/>
      <c r="L481" s="161"/>
      <c r="M481" s="160"/>
      <c r="N481" s="160"/>
      <c r="O481" s="161"/>
      <c r="P481" s="161"/>
      <c r="Q481" s="160"/>
      <c r="R481" s="162"/>
      <c r="S481" s="161"/>
    </row>
    <row r="482" spans="1:19" s="154" customFormat="1" x14ac:dyDescent="0.25">
      <c r="A482" s="153"/>
      <c r="B482" s="153"/>
      <c r="E482" s="155"/>
      <c r="F482" s="155"/>
      <c r="G482" s="156"/>
      <c r="H482" s="157"/>
      <c r="I482" s="158"/>
      <c r="J482" s="160"/>
      <c r="K482" s="161"/>
      <c r="L482" s="161"/>
      <c r="M482" s="160"/>
      <c r="N482" s="160"/>
      <c r="O482" s="161"/>
      <c r="P482" s="161"/>
      <c r="Q482" s="160"/>
      <c r="R482" s="162"/>
      <c r="S482" s="161"/>
    </row>
    <row r="483" spans="1:19" s="154" customFormat="1" x14ac:dyDescent="0.25">
      <c r="A483" s="153"/>
      <c r="B483" s="153"/>
      <c r="E483" s="155"/>
      <c r="F483" s="155"/>
      <c r="G483" s="156"/>
      <c r="H483" s="157"/>
      <c r="I483" s="158"/>
      <c r="J483" s="160"/>
      <c r="K483" s="161"/>
      <c r="L483" s="161"/>
      <c r="M483" s="160"/>
      <c r="N483" s="160"/>
      <c r="O483" s="161"/>
      <c r="P483" s="161"/>
      <c r="Q483" s="160"/>
      <c r="R483" s="162"/>
      <c r="S483" s="161"/>
    </row>
    <row r="484" spans="1:19" s="154" customFormat="1" x14ac:dyDescent="0.25">
      <c r="A484" s="153"/>
      <c r="B484" s="153"/>
      <c r="E484" s="155"/>
      <c r="F484" s="155"/>
      <c r="G484" s="156"/>
      <c r="H484" s="157"/>
      <c r="I484" s="158"/>
      <c r="J484" s="160"/>
      <c r="K484" s="161"/>
      <c r="L484" s="161"/>
      <c r="M484" s="160"/>
      <c r="N484" s="160"/>
      <c r="O484" s="161"/>
      <c r="P484" s="161"/>
      <c r="Q484" s="160"/>
      <c r="R484" s="162"/>
      <c r="S484" s="161"/>
    </row>
    <row r="485" spans="1:19" s="154" customFormat="1" x14ac:dyDescent="0.25">
      <c r="A485" s="153"/>
      <c r="B485" s="153"/>
      <c r="E485" s="155"/>
      <c r="F485" s="155"/>
      <c r="G485" s="156"/>
      <c r="H485" s="157"/>
      <c r="I485" s="158"/>
      <c r="J485" s="160"/>
      <c r="K485" s="161"/>
      <c r="L485" s="161"/>
      <c r="M485" s="160"/>
      <c r="N485" s="160"/>
      <c r="O485" s="161"/>
      <c r="P485" s="161"/>
      <c r="Q485" s="160"/>
      <c r="R485" s="162"/>
      <c r="S485" s="161"/>
    </row>
    <row r="486" spans="1:19" s="154" customFormat="1" x14ac:dyDescent="0.25">
      <c r="A486" s="153"/>
      <c r="B486" s="153"/>
      <c r="E486" s="155"/>
      <c r="F486" s="155"/>
      <c r="G486" s="156"/>
      <c r="H486" s="157"/>
      <c r="I486" s="158"/>
      <c r="J486" s="160"/>
      <c r="K486" s="161"/>
      <c r="L486" s="161"/>
      <c r="M486" s="160"/>
      <c r="N486" s="160"/>
      <c r="O486" s="161"/>
      <c r="P486" s="161"/>
      <c r="Q486" s="160"/>
      <c r="R486" s="162"/>
      <c r="S486" s="161"/>
    </row>
    <row r="487" spans="1:19" s="154" customFormat="1" x14ac:dyDescent="0.25">
      <c r="A487" s="153"/>
      <c r="B487" s="153"/>
      <c r="E487" s="155"/>
      <c r="F487" s="155"/>
      <c r="G487" s="156"/>
      <c r="H487" s="157"/>
      <c r="I487" s="158"/>
      <c r="J487" s="160"/>
      <c r="K487" s="161"/>
      <c r="L487" s="161"/>
      <c r="M487" s="160"/>
      <c r="N487" s="160"/>
      <c r="O487" s="161"/>
      <c r="P487" s="161"/>
      <c r="Q487" s="160"/>
      <c r="R487" s="162"/>
      <c r="S487" s="161"/>
    </row>
    <row r="488" spans="1:19" s="154" customFormat="1" x14ac:dyDescent="0.25">
      <c r="A488" s="153"/>
      <c r="B488" s="153"/>
      <c r="E488" s="155"/>
      <c r="F488" s="155"/>
      <c r="G488" s="156"/>
      <c r="H488" s="157"/>
      <c r="I488" s="158"/>
      <c r="J488" s="160"/>
      <c r="K488" s="161"/>
      <c r="L488" s="161"/>
      <c r="M488" s="160"/>
      <c r="N488" s="160"/>
      <c r="O488" s="161"/>
      <c r="P488" s="161"/>
      <c r="Q488" s="160"/>
      <c r="R488" s="162"/>
      <c r="S488" s="161"/>
    </row>
    <row r="489" spans="1:19" s="154" customFormat="1" x14ac:dyDescent="0.25">
      <c r="A489" s="153"/>
      <c r="B489" s="153"/>
      <c r="E489" s="155"/>
      <c r="F489" s="155"/>
      <c r="G489" s="156"/>
      <c r="H489" s="157"/>
      <c r="I489" s="158"/>
      <c r="J489" s="160"/>
      <c r="K489" s="161"/>
      <c r="L489" s="161"/>
      <c r="M489" s="160"/>
      <c r="N489" s="160"/>
      <c r="O489" s="161"/>
      <c r="P489" s="161"/>
      <c r="Q489" s="160"/>
      <c r="R489" s="162"/>
      <c r="S489" s="161"/>
    </row>
    <row r="490" spans="1:19" s="154" customFormat="1" x14ac:dyDescent="0.25">
      <c r="A490" s="153"/>
      <c r="B490" s="153"/>
      <c r="E490" s="155"/>
      <c r="F490" s="155"/>
      <c r="G490" s="156"/>
      <c r="H490" s="157"/>
      <c r="I490" s="158"/>
      <c r="J490" s="160"/>
      <c r="K490" s="161"/>
      <c r="L490" s="161"/>
      <c r="M490" s="160"/>
      <c r="N490" s="160"/>
      <c r="O490" s="161"/>
      <c r="P490" s="161"/>
      <c r="Q490" s="160"/>
      <c r="R490" s="162"/>
      <c r="S490" s="161"/>
    </row>
    <row r="491" spans="1:19" s="154" customFormat="1" x14ac:dyDescent="0.25">
      <c r="A491" s="153"/>
      <c r="B491" s="153"/>
      <c r="E491" s="155"/>
      <c r="F491" s="155"/>
      <c r="G491" s="156"/>
      <c r="H491" s="157"/>
      <c r="I491" s="158"/>
      <c r="J491" s="160"/>
      <c r="K491" s="161"/>
      <c r="L491" s="161"/>
      <c r="M491" s="160"/>
      <c r="N491" s="160"/>
      <c r="O491" s="161"/>
      <c r="P491" s="161"/>
      <c r="Q491" s="160"/>
      <c r="R491" s="162"/>
      <c r="S491" s="161"/>
    </row>
    <row r="492" spans="1:19" s="154" customFormat="1" x14ac:dyDescent="0.25">
      <c r="A492" s="153"/>
      <c r="B492" s="153"/>
      <c r="E492" s="155"/>
      <c r="F492" s="155"/>
      <c r="G492" s="156"/>
      <c r="H492" s="157"/>
      <c r="I492" s="158"/>
      <c r="J492" s="160"/>
      <c r="K492" s="161"/>
      <c r="L492" s="161"/>
      <c r="M492" s="160"/>
      <c r="N492" s="160"/>
      <c r="O492" s="161"/>
      <c r="P492" s="161"/>
      <c r="Q492" s="160"/>
      <c r="R492" s="162"/>
      <c r="S492" s="161"/>
    </row>
    <row r="493" spans="1:19" s="154" customFormat="1" x14ac:dyDescent="0.25">
      <c r="A493" s="153"/>
      <c r="B493" s="153"/>
      <c r="E493" s="155"/>
      <c r="F493" s="155"/>
      <c r="G493" s="156"/>
      <c r="H493" s="157"/>
      <c r="I493" s="158"/>
      <c r="J493" s="160"/>
      <c r="K493" s="161"/>
      <c r="L493" s="161"/>
      <c r="M493" s="160"/>
      <c r="N493" s="160"/>
      <c r="O493" s="161"/>
      <c r="P493" s="161"/>
      <c r="Q493" s="160"/>
      <c r="R493" s="162"/>
      <c r="S493" s="161"/>
    </row>
    <row r="494" spans="1:19" s="154" customFormat="1" x14ac:dyDescent="0.25">
      <c r="A494" s="153"/>
      <c r="B494" s="153"/>
      <c r="E494" s="155"/>
      <c r="F494" s="155"/>
      <c r="G494" s="156"/>
      <c r="H494" s="157"/>
      <c r="I494" s="158"/>
      <c r="J494" s="160"/>
      <c r="K494" s="161"/>
      <c r="L494" s="161"/>
      <c r="M494" s="160"/>
      <c r="N494" s="160"/>
      <c r="O494" s="161"/>
      <c r="P494" s="161"/>
      <c r="Q494" s="160"/>
      <c r="R494" s="162"/>
      <c r="S494" s="161"/>
    </row>
    <row r="495" spans="1:19" s="154" customFormat="1" x14ac:dyDescent="0.25">
      <c r="A495" s="153"/>
      <c r="B495" s="153"/>
      <c r="E495" s="155"/>
      <c r="F495" s="155"/>
      <c r="G495" s="156"/>
      <c r="H495" s="157"/>
      <c r="I495" s="158"/>
      <c r="J495" s="160"/>
      <c r="K495" s="161"/>
      <c r="L495" s="161"/>
      <c r="M495" s="160"/>
      <c r="N495" s="160"/>
      <c r="O495" s="161"/>
      <c r="P495" s="161"/>
      <c r="Q495" s="160"/>
      <c r="R495" s="162"/>
      <c r="S495" s="161"/>
    </row>
    <row r="496" spans="1:19" s="154" customFormat="1" x14ac:dyDescent="0.25">
      <c r="A496" s="153"/>
      <c r="B496" s="153"/>
      <c r="E496" s="155"/>
      <c r="F496" s="155"/>
      <c r="G496" s="156"/>
      <c r="H496" s="157"/>
      <c r="I496" s="158"/>
      <c r="J496" s="160"/>
      <c r="K496" s="161"/>
      <c r="L496" s="161"/>
      <c r="M496" s="160"/>
      <c r="N496" s="160"/>
      <c r="O496" s="161"/>
      <c r="P496" s="161"/>
      <c r="Q496" s="160"/>
      <c r="R496" s="162"/>
      <c r="S496" s="161"/>
    </row>
    <row r="497" spans="1:19" s="154" customFormat="1" x14ac:dyDescent="0.25">
      <c r="A497" s="153"/>
      <c r="B497" s="153"/>
      <c r="E497" s="155"/>
      <c r="F497" s="155"/>
      <c r="G497" s="156"/>
      <c r="H497" s="157"/>
      <c r="I497" s="158"/>
      <c r="J497" s="160"/>
      <c r="K497" s="161"/>
      <c r="L497" s="161"/>
      <c r="M497" s="160"/>
      <c r="N497" s="160"/>
      <c r="O497" s="161"/>
      <c r="P497" s="161"/>
      <c r="Q497" s="160"/>
      <c r="R497" s="162"/>
      <c r="S497" s="161"/>
    </row>
    <row r="498" spans="1:19" s="154" customFormat="1" x14ac:dyDescent="0.25">
      <c r="A498" s="153"/>
      <c r="B498" s="153"/>
      <c r="E498" s="155"/>
      <c r="F498" s="155"/>
      <c r="G498" s="156"/>
      <c r="H498" s="157"/>
      <c r="I498" s="158"/>
      <c r="J498" s="160"/>
      <c r="K498" s="161"/>
      <c r="L498" s="161"/>
      <c r="M498" s="160"/>
      <c r="N498" s="160"/>
      <c r="O498" s="161"/>
      <c r="P498" s="161"/>
      <c r="Q498" s="160"/>
      <c r="R498" s="162"/>
      <c r="S498" s="161"/>
    </row>
    <row r="499" spans="1:19" s="154" customFormat="1" x14ac:dyDescent="0.25">
      <c r="A499" s="153"/>
      <c r="B499" s="153"/>
      <c r="E499" s="155"/>
      <c r="F499" s="155"/>
      <c r="G499" s="156"/>
      <c r="H499" s="157"/>
      <c r="I499" s="158"/>
      <c r="J499" s="160"/>
      <c r="K499" s="161"/>
      <c r="L499" s="161"/>
      <c r="M499" s="160"/>
      <c r="N499" s="160"/>
      <c r="O499" s="161"/>
      <c r="P499" s="161"/>
      <c r="Q499" s="160"/>
      <c r="R499" s="162"/>
      <c r="S499" s="161"/>
    </row>
    <row r="500" spans="1:19" s="154" customFormat="1" x14ac:dyDescent="0.25">
      <c r="A500" s="153"/>
      <c r="B500" s="153"/>
      <c r="E500" s="155"/>
      <c r="F500" s="155"/>
      <c r="G500" s="156"/>
      <c r="H500" s="157"/>
      <c r="I500" s="158"/>
      <c r="J500" s="160"/>
      <c r="K500" s="161"/>
      <c r="L500" s="161"/>
      <c r="M500" s="160"/>
      <c r="N500" s="160"/>
      <c r="O500" s="161"/>
      <c r="P500" s="161"/>
      <c r="Q500" s="160"/>
      <c r="R500" s="162"/>
      <c r="S500" s="161"/>
    </row>
    <row r="501" spans="1:19" s="154" customFormat="1" x14ac:dyDescent="0.25">
      <c r="A501" s="153"/>
      <c r="B501" s="153"/>
      <c r="E501" s="155"/>
      <c r="F501" s="155"/>
      <c r="G501" s="156"/>
      <c r="H501" s="157"/>
      <c r="I501" s="158"/>
      <c r="J501" s="160"/>
      <c r="K501" s="161"/>
      <c r="L501" s="161"/>
      <c r="M501" s="160"/>
      <c r="N501" s="160"/>
      <c r="O501" s="161"/>
      <c r="P501" s="161"/>
      <c r="Q501" s="160"/>
      <c r="R501" s="162"/>
      <c r="S501" s="161"/>
    </row>
    <row r="502" spans="1:19" s="154" customFormat="1" x14ac:dyDescent="0.25">
      <c r="A502" s="153"/>
      <c r="B502" s="153"/>
      <c r="E502" s="155"/>
      <c r="F502" s="155"/>
      <c r="G502" s="156"/>
      <c r="H502" s="157"/>
      <c r="I502" s="158"/>
      <c r="J502" s="160"/>
      <c r="K502" s="161"/>
      <c r="L502" s="161"/>
      <c r="M502" s="160"/>
      <c r="N502" s="160"/>
      <c r="O502" s="161"/>
      <c r="P502" s="161"/>
      <c r="Q502" s="160"/>
      <c r="R502" s="162"/>
      <c r="S502" s="161"/>
    </row>
    <row r="503" spans="1:19" s="154" customFormat="1" x14ac:dyDescent="0.25">
      <c r="A503" s="153"/>
      <c r="B503" s="153"/>
      <c r="E503" s="155"/>
      <c r="F503" s="155"/>
      <c r="G503" s="156"/>
      <c r="H503" s="157"/>
      <c r="I503" s="158"/>
      <c r="J503" s="160"/>
      <c r="K503" s="161"/>
      <c r="L503" s="161"/>
      <c r="M503" s="160"/>
      <c r="N503" s="160"/>
      <c r="O503" s="161"/>
      <c r="P503" s="161"/>
      <c r="Q503" s="160"/>
      <c r="R503" s="162"/>
      <c r="S503" s="161"/>
    </row>
    <row r="504" spans="1:19" s="154" customFormat="1" x14ac:dyDescent="0.25">
      <c r="A504" s="153"/>
      <c r="B504" s="153"/>
      <c r="E504" s="155"/>
      <c r="F504" s="155"/>
      <c r="G504" s="156"/>
      <c r="H504" s="157"/>
      <c r="I504" s="158"/>
      <c r="J504" s="160"/>
      <c r="K504" s="161"/>
      <c r="L504" s="161"/>
      <c r="M504" s="160"/>
      <c r="N504" s="160"/>
      <c r="O504" s="161"/>
      <c r="P504" s="161"/>
      <c r="Q504" s="160"/>
      <c r="R504" s="162"/>
      <c r="S504" s="161"/>
    </row>
    <row r="505" spans="1:19" s="154" customFormat="1" x14ac:dyDescent="0.25">
      <c r="A505" s="153"/>
      <c r="B505" s="153"/>
      <c r="E505" s="155"/>
      <c r="F505" s="155"/>
      <c r="G505" s="156"/>
      <c r="H505" s="157"/>
      <c r="I505" s="158"/>
      <c r="J505" s="160"/>
      <c r="K505" s="161"/>
      <c r="L505" s="161"/>
      <c r="M505" s="160"/>
      <c r="N505" s="160"/>
      <c r="O505" s="161"/>
      <c r="P505" s="161"/>
      <c r="Q505" s="160"/>
      <c r="R505" s="162"/>
      <c r="S505" s="161"/>
    </row>
    <row r="506" spans="1:19" s="154" customFormat="1" x14ac:dyDescent="0.25">
      <c r="A506" s="153"/>
      <c r="B506" s="153"/>
      <c r="E506" s="155"/>
      <c r="F506" s="155"/>
      <c r="G506" s="156"/>
      <c r="H506" s="157"/>
      <c r="I506" s="158"/>
      <c r="J506" s="160"/>
      <c r="K506" s="161"/>
      <c r="L506" s="161"/>
      <c r="M506" s="160"/>
      <c r="N506" s="160"/>
      <c r="O506" s="161"/>
      <c r="P506" s="161"/>
      <c r="Q506" s="160"/>
      <c r="R506" s="162"/>
      <c r="S506" s="161"/>
    </row>
    <row r="507" spans="1:19" s="154" customFormat="1" x14ac:dyDescent="0.25">
      <c r="A507" s="153"/>
      <c r="B507" s="153"/>
      <c r="E507" s="155"/>
      <c r="F507" s="155"/>
      <c r="G507" s="156"/>
      <c r="H507" s="157"/>
      <c r="I507" s="158"/>
      <c r="J507" s="160"/>
      <c r="K507" s="161"/>
      <c r="L507" s="161"/>
      <c r="M507" s="160"/>
      <c r="N507" s="160"/>
      <c r="O507" s="161"/>
      <c r="P507" s="161"/>
      <c r="Q507" s="160"/>
      <c r="R507" s="162"/>
      <c r="S507" s="161"/>
    </row>
    <row r="508" spans="1:19" s="154" customFormat="1" x14ac:dyDescent="0.25">
      <c r="A508" s="153"/>
      <c r="B508" s="153"/>
      <c r="E508" s="155"/>
      <c r="F508" s="155"/>
      <c r="G508" s="156"/>
      <c r="H508" s="157"/>
      <c r="I508" s="158"/>
      <c r="J508" s="160"/>
      <c r="K508" s="161"/>
      <c r="L508" s="161"/>
      <c r="M508" s="160"/>
      <c r="N508" s="160"/>
      <c r="O508" s="161"/>
      <c r="P508" s="161"/>
      <c r="Q508" s="160"/>
      <c r="R508" s="162"/>
      <c r="S508" s="161"/>
    </row>
    <row r="509" spans="1:19" s="154" customFormat="1" x14ac:dyDescent="0.25">
      <c r="A509" s="153"/>
      <c r="B509" s="153"/>
      <c r="E509" s="155"/>
      <c r="F509" s="155"/>
      <c r="G509" s="156"/>
      <c r="H509" s="157"/>
      <c r="I509" s="158"/>
      <c r="J509" s="160"/>
      <c r="K509" s="161"/>
      <c r="L509" s="161"/>
      <c r="M509" s="160"/>
      <c r="N509" s="160"/>
      <c r="O509" s="161"/>
      <c r="P509" s="161"/>
      <c r="Q509" s="160"/>
      <c r="R509" s="162"/>
      <c r="S509" s="161"/>
    </row>
    <row r="510" spans="1:19" s="154" customFormat="1" x14ac:dyDescent="0.25">
      <c r="A510" s="153"/>
      <c r="B510" s="153"/>
      <c r="E510" s="155"/>
      <c r="F510" s="155"/>
      <c r="G510" s="156"/>
      <c r="H510" s="157"/>
      <c r="I510" s="158"/>
      <c r="J510" s="160"/>
      <c r="K510" s="161"/>
      <c r="L510" s="161"/>
      <c r="M510" s="160"/>
      <c r="N510" s="160"/>
      <c r="O510" s="161"/>
      <c r="P510" s="161"/>
      <c r="Q510" s="160"/>
      <c r="R510" s="162"/>
      <c r="S510" s="161"/>
    </row>
    <row r="511" spans="1:19" s="154" customFormat="1" x14ac:dyDescent="0.25">
      <c r="A511" s="153"/>
      <c r="B511" s="153"/>
      <c r="E511" s="155"/>
      <c r="F511" s="155"/>
      <c r="G511" s="156"/>
      <c r="H511" s="157"/>
      <c r="I511" s="158"/>
      <c r="J511" s="160"/>
      <c r="K511" s="161"/>
      <c r="L511" s="161"/>
      <c r="M511" s="160"/>
      <c r="N511" s="160"/>
      <c r="O511" s="161"/>
      <c r="P511" s="161"/>
      <c r="Q511" s="160"/>
      <c r="R511" s="162"/>
      <c r="S511" s="161"/>
    </row>
    <row r="512" spans="1:19" s="154" customFormat="1" x14ac:dyDescent="0.25">
      <c r="A512" s="153"/>
      <c r="B512" s="153"/>
      <c r="E512" s="155"/>
      <c r="F512" s="155"/>
      <c r="G512" s="156"/>
      <c r="H512" s="157"/>
      <c r="I512" s="158"/>
      <c r="J512" s="160"/>
      <c r="K512" s="161"/>
      <c r="L512" s="161"/>
      <c r="M512" s="160"/>
      <c r="N512" s="160"/>
      <c r="O512" s="161"/>
      <c r="P512" s="161"/>
      <c r="Q512" s="160"/>
      <c r="R512" s="162"/>
      <c r="S512" s="161"/>
    </row>
    <row r="513" spans="1:19" s="154" customFormat="1" x14ac:dyDescent="0.25">
      <c r="A513" s="153"/>
      <c r="B513" s="153"/>
      <c r="E513" s="155"/>
      <c r="F513" s="155"/>
      <c r="G513" s="156"/>
      <c r="H513" s="157"/>
      <c r="I513" s="158"/>
      <c r="J513" s="160"/>
      <c r="K513" s="161"/>
      <c r="L513" s="161"/>
      <c r="M513" s="160"/>
      <c r="N513" s="160"/>
      <c r="O513" s="161"/>
      <c r="P513" s="161"/>
      <c r="Q513" s="160"/>
      <c r="R513" s="162"/>
      <c r="S513" s="161"/>
    </row>
    <row r="514" spans="1:19" s="154" customFormat="1" x14ac:dyDescent="0.25">
      <c r="A514" s="153"/>
      <c r="B514" s="153"/>
      <c r="E514" s="155"/>
      <c r="F514" s="155"/>
      <c r="G514" s="156"/>
      <c r="H514" s="157"/>
      <c r="I514" s="158"/>
      <c r="J514" s="160"/>
      <c r="K514" s="161"/>
      <c r="L514" s="161"/>
      <c r="M514" s="160"/>
      <c r="N514" s="160"/>
      <c r="O514" s="161"/>
      <c r="P514" s="161"/>
      <c r="Q514" s="160"/>
      <c r="R514" s="162"/>
      <c r="S514" s="161"/>
    </row>
    <row r="515" spans="1:19" s="154" customFormat="1" x14ac:dyDescent="0.25">
      <c r="A515" s="153"/>
      <c r="B515" s="153"/>
      <c r="E515" s="155"/>
      <c r="F515" s="155"/>
      <c r="G515" s="156"/>
      <c r="H515" s="157"/>
      <c r="I515" s="158"/>
      <c r="J515" s="160"/>
      <c r="K515" s="161"/>
      <c r="L515" s="161"/>
      <c r="M515" s="160"/>
      <c r="N515" s="160"/>
      <c r="O515" s="161"/>
      <c r="P515" s="161"/>
      <c r="Q515" s="160"/>
      <c r="R515" s="162"/>
      <c r="S515" s="161"/>
    </row>
    <row r="516" spans="1:19" s="154" customFormat="1" x14ac:dyDescent="0.25">
      <c r="A516" s="153"/>
      <c r="B516" s="153"/>
      <c r="E516" s="155"/>
      <c r="F516" s="155"/>
      <c r="G516" s="156"/>
      <c r="H516" s="157"/>
      <c r="I516" s="158"/>
      <c r="J516" s="160"/>
      <c r="K516" s="161"/>
      <c r="L516" s="161"/>
      <c r="M516" s="160"/>
      <c r="N516" s="160"/>
      <c r="O516" s="161"/>
      <c r="P516" s="161"/>
      <c r="Q516" s="160"/>
      <c r="R516" s="162"/>
      <c r="S516" s="161"/>
    </row>
    <row r="517" spans="1:19" s="154" customFormat="1" x14ac:dyDescent="0.25">
      <c r="A517" s="153"/>
      <c r="B517" s="153"/>
      <c r="E517" s="155"/>
      <c r="F517" s="155"/>
      <c r="G517" s="156"/>
      <c r="H517" s="157"/>
      <c r="I517" s="158"/>
      <c r="J517" s="160"/>
      <c r="K517" s="161"/>
      <c r="L517" s="161"/>
      <c r="M517" s="160"/>
      <c r="N517" s="160"/>
      <c r="O517" s="161"/>
      <c r="P517" s="161"/>
      <c r="Q517" s="160"/>
      <c r="R517" s="162"/>
      <c r="S517" s="161"/>
    </row>
    <row r="518" spans="1:19" s="154" customFormat="1" x14ac:dyDescent="0.25">
      <c r="A518" s="153"/>
      <c r="B518" s="153"/>
      <c r="E518" s="155"/>
      <c r="F518" s="155"/>
      <c r="G518" s="156"/>
      <c r="H518" s="157"/>
      <c r="I518" s="158"/>
      <c r="J518" s="160"/>
      <c r="K518" s="161"/>
      <c r="L518" s="161"/>
      <c r="M518" s="160"/>
      <c r="N518" s="160"/>
      <c r="O518" s="161"/>
      <c r="P518" s="161"/>
      <c r="Q518" s="160"/>
      <c r="R518" s="162"/>
      <c r="S518" s="161"/>
    </row>
    <row r="519" spans="1:19" s="154" customFormat="1" x14ac:dyDescent="0.25">
      <c r="A519" s="153"/>
      <c r="B519" s="153"/>
      <c r="E519" s="155"/>
      <c r="F519" s="155"/>
      <c r="G519" s="156"/>
      <c r="H519" s="157"/>
      <c r="I519" s="158"/>
      <c r="J519" s="160"/>
      <c r="K519" s="161"/>
      <c r="L519" s="161"/>
      <c r="M519" s="160"/>
      <c r="N519" s="160"/>
      <c r="O519" s="161"/>
      <c r="P519" s="161"/>
      <c r="Q519" s="160"/>
      <c r="R519" s="162"/>
      <c r="S519" s="161"/>
    </row>
    <row r="520" spans="1:19" s="154" customFormat="1" x14ac:dyDescent="0.25">
      <c r="A520" s="153"/>
      <c r="B520" s="153"/>
      <c r="E520" s="155"/>
      <c r="F520" s="155"/>
      <c r="G520" s="156"/>
      <c r="H520" s="157"/>
      <c r="I520" s="158"/>
      <c r="J520" s="160"/>
      <c r="K520" s="161"/>
      <c r="L520" s="161"/>
      <c r="M520" s="160"/>
      <c r="N520" s="160"/>
      <c r="O520" s="161"/>
      <c r="P520" s="161"/>
      <c r="Q520" s="160"/>
      <c r="R520" s="162"/>
      <c r="S520" s="161"/>
    </row>
    <row r="521" spans="1:19" s="154" customFormat="1" x14ac:dyDescent="0.25">
      <c r="A521" s="153"/>
      <c r="B521" s="153"/>
      <c r="E521" s="155"/>
      <c r="F521" s="155"/>
      <c r="G521" s="156"/>
      <c r="H521" s="157"/>
      <c r="I521" s="158"/>
      <c r="J521" s="160"/>
      <c r="K521" s="161"/>
      <c r="L521" s="161"/>
      <c r="M521" s="160"/>
      <c r="N521" s="160"/>
      <c r="O521" s="161"/>
      <c r="P521" s="161"/>
      <c r="Q521" s="160"/>
      <c r="R521" s="162"/>
      <c r="S521" s="161"/>
    </row>
    <row r="522" spans="1:19" s="154" customFormat="1" x14ac:dyDescent="0.25">
      <c r="A522" s="153"/>
      <c r="B522" s="153"/>
      <c r="E522" s="155"/>
      <c r="F522" s="155"/>
      <c r="G522" s="156"/>
      <c r="H522" s="157"/>
      <c r="I522" s="158"/>
      <c r="J522" s="160"/>
      <c r="K522" s="161"/>
      <c r="L522" s="161"/>
      <c r="M522" s="160"/>
      <c r="N522" s="160"/>
      <c r="O522" s="161"/>
      <c r="P522" s="161"/>
      <c r="Q522" s="160"/>
      <c r="R522" s="162"/>
      <c r="S522" s="161"/>
    </row>
    <row r="523" spans="1:19" s="154" customFormat="1" x14ac:dyDescent="0.25">
      <c r="A523" s="153"/>
      <c r="B523" s="153"/>
      <c r="E523" s="155"/>
      <c r="F523" s="155"/>
      <c r="G523" s="156"/>
      <c r="H523" s="157"/>
      <c r="I523" s="158"/>
      <c r="J523" s="160"/>
      <c r="K523" s="161"/>
      <c r="L523" s="161"/>
      <c r="M523" s="160"/>
      <c r="N523" s="160"/>
      <c r="O523" s="161"/>
      <c r="P523" s="161"/>
      <c r="Q523" s="160"/>
      <c r="R523" s="162"/>
      <c r="S523" s="161"/>
    </row>
    <row r="524" spans="1:19" s="154" customFormat="1" x14ac:dyDescent="0.25">
      <c r="A524" s="153"/>
      <c r="B524" s="153"/>
      <c r="E524" s="155"/>
      <c r="F524" s="155"/>
      <c r="G524" s="156"/>
      <c r="H524" s="157"/>
      <c r="I524" s="158"/>
      <c r="J524" s="153"/>
      <c r="M524" s="153"/>
      <c r="N524" s="153"/>
      <c r="Q524" s="153"/>
      <c r="R524" s="159"/>
    </row>
    <row r="525" spans="1:19" s="154" customFormat="1" x14ac:dyDescent="0.25">
      <c r="A525" s="153"/>
      <c r="B525" s="153"/>
      <c r="E525" s="155"/>
      <c r="F525" s="155"/>
      <c r="G525" s="156"/>
      <c r="H525" s="157"/>
      <c r="I525" s="158"/>
      <c r="J525" s="153"/>
      <c r="M525" s="153"/>
      <c r="N525" s="153"/>
      <c r="Q525" s="153"/>
      <c r="R525" s="159"/>
    </row>
    <row r="526" spans="1:19" s="154" customFormat="1" x14ac:dyDescent="0.25">
      <c r="A526" s="153"/>
      <c r="B526" s="153"/>
      <c r="E526" s="155"/>
      <c r="F526" s="155"/>
      <c r="G526" s="156"/>
      <c r="H526" s="157"/>
      <c r="I526" s="158"/>
      <c r="J526" s="153"/>
      <c r="M526" s="153"/>
      <c r="N526" s="153"/>
      <c r="Q526" s="153"/>
      <c r="R526" s="159"/>
    </row>
    <row r="527" spans="1:19" s="154" customFormat="1" x14ac:dyDescent="0.25">
      <c r="A527" s="153"/>
      <c r="B527" s="153"/>
      <c r="E527" s="155"/>
      <c r="F527" s="155"/>
      <c r="G527" s="156"/>
      <c r="H527" s="157"/>
      <c r="I527" s="158"/>
      <c r="J527" s="153"/>
      <c r="M527" s="153"/>
      <c r="N527" s="153"/>
      <c r="Q527" s="153"/>
      <c r="R527" s="159"/>
    </row>
    <row r="528" spans="1:19" s="154" customFormat="1" x14ac:dyDescent="0.25">
      <c r="A528" s="153"/>
      <c r="B528" s="153"/>
      <c r="E528" s="155"/>
      <c r="F528" s="155"/>
      <c r="G528" s="156"/>
      <c r="H528" s="157"/>
      <c r="I528" s="158"/>
      <c r="J528" s="153"/>
      <c r="M528" s="153"/>
      <c r="N528" s="153"/>
      <c r="Q528" s="153"/>
      <c r="R528" s="159"/>
    </row>
    <row r="529" spans="1:18" s="154" customFormat="1" x14ac:dyDescent="0.25">
      <c r="A529" s="153"/>
      <c r="B529" s="153"/>
      <c r="E529" s="155"/>
      <c r="F529" s="155"/>
      <c r="G529" s="156"/>
      <c r="H529" s="157"/>
      <c r="I529" s="158"/>
      <c r="J529" s="153"/>
      <c r="M529" s="153"/>
      <c r="N529" s="153"/>
      <c r="Q529" s="153"/>
      <c r="R529" s="159"/>
    </row>
    <row r="530" spans="1:18" s="154" customFormat="1" x14ac:dyDescent="0.25">
      <c r="A530" s="153"/>
      <c r="B530" s="153"/>
      <c r="E530" s="155"/>
      <c r="F530" s="155"/>
      <c r="G530" s="156"/>
      <c r="H530" s="157"/>
      <c r="I530" s="158"/>
      <c r="J530" s="153"/>
      <c r="M530" s="153"/>
      <c r="N530" s="153"/>
      <c r="Q530" s="153"/>
      <c r="R530" s="159"/>
    </row>
    <row r="531" spans="1:18" s="154" customFormat="1" x14ac:dyDescent="0.25">
      <c r="A531" s="153"/>
      <c r="B531" s="153"/>
      <c r="E531" s="155"/>
      <c r="F531" s="155"/>
      <c r="G531" s="156"/>
      <c r="H531" s="157"/>
      <c r="I531" s="158"/>
      <c r="J531" s="153"/>
      <c r="M531" s="153"/>
      <c r="N531" s="153"/>
      <c r="Q531" s="153"/>
      <c r="R531" s="159"/>
    </row>
    <row r="532" spans="1:18" s="154" customFormat="1" x14ac:dyDescent="0.25">
      <c r="A532" s="153"/>
      <c r="B532" s="153"/>
      <c r="E532" s="155"/>
      <c r="F532" s="155"/>
      <c r="G532" s="156"/>
      <c r="H532" s="157"/>
      <c r="I532" s="158"/>
      <c r="J532" s="153"/>
      <c r="M532" s="153"/>
      <c r="N532" s="153"/>
      <c r="Q532" s="153"/>
      <c r="R532" s="159"/>
    </row>
    <row r="533" spans="1:18" s="154" customFormat="1" x14ac:dyDescent="0.25">
      <c r="A533" s="153"/>
      <c r="B533" s="153"/>
      <c r="E533" s="155"/>
      <c r="F533" s="155"/>
      <c r="G533" s="156"/>
      <c r="H533" s="157"/>
      <c r="I533" s="158"/>
      <c r="J533" s="153"/>
      <c r="M533" s="153"/>
      <c r="N533" s="153"/>
      <c r="Q533" s="153"/>
      <c r="R533" s="159"/>
    </row>
    <row r="534" spans="1:18" s="154" customFormat="1" x14ac:dyDescent="0.25">
      <c r="A534" s="153"/>
      <c r="B534" s="153"/>
      <c r="E534" s="155"/>
      <c r="F534" s="155"/>
      <c r="G534" s="156"/>
      <c r="H534" s="157"/>
      <c r="I534" s="158"/>
      <c r="J534" s="153"/>
      <c r="M534" s="153"/>
      <c r="N534" s="153"/>
      <c r="Q534" s="153"/>
      <c r="R534" s="159"/>
    </row>
    <row r="535" spans="1:18" s="154" customFormat="1" x14ac:dyDescent="0.25">
      <c r="A535" s="153"/>
      <c r="B535" s="153"/>
      <c r="E535" s="155"/>
      <c r="F535" s="155"/>
      <c r="G535" s="156"/>
      <c r="H535" s="157"/>
      <c r="I535" s="158"/>
      <c r="J535" s="153"/>
      <c r="M535" s="153"/>
      <c r="N535" s="153"/>
      <c r="Q535" s="153"/>
      <c r="R535" s="159"/>
    </row>
    <row r="536" spans="1:18" s="154" customFormat="1" x14ac:dyDescent="0.25">
      <c r="A536" s="153"/>
      <c r="B536" s="153"/>
      <c r="E536" s="155"/>
      <c r="F536" s="155"/>
      <c r="G536" s="156"/>
      <c r="H536" s="157"/>
      <c r="I536" s="158"/>
      <c r="J536" s="153"/>
      <c r="M536" s="153"/>
      <c r="N536" s="153"/>
      <c r="Q536" s="153"/>
      <c r="R536" s="159"/>
    </row>
    <row r="537" spans="1:18" s="154" customFormat="1" x14ac:dyDescent="0.25">
      <c r="A537" s="153"/>
      <c r="B537" s="153"/>
      <c r="E537" s="155"/>
      <c r="F537" s="155"/>
      <c r="G537" s="156"/>
      <c r="H537" s="157"/>
      <c r="I537" s="158"/>
      <c r="J537" s="153"/>
      <c r="M537" s="153"/>
      <c r="N537" s="153"/>
      <c r="Q537" s="153"/>
      <c r="R537" s="159"/>
    </row>
    <row r="538" spans="1:18" s="154" customFormat="1" x14ac:dyDescent="0.25">
      <c r="A538" s="153"/>
      <c r="B538" s="153"/>
      <c r="E538" s="155"/>
      <c r="F538" s="155"/>
      <c r="G538" s="156"/>
      <c r="H538" s="157"/>
      <c r="I538" s="158"/>
      <c r="J538" s="153"/>
      <c r="M538" s="153"/>
      <c r="N538" s="153"/>
      <c r="Q538" s="153"/>
      <c r="R538" s="159"/>
    </row>
    <row r="539" spans="1:18" s="154" customFormat="1" x14ac:dyDescent="0.25">
      <c r="A539" s="153"/>
      <c r="B539" s="153"/>
      <c r="E539" s="155"/>
      <c r="F539" s="155"/>
      <c r="G539" s="156"/>
      <c r="H539" s="157"/>
      <c r="I539" s="158"/>
      <c r="J539" s="153"/>
      <c r="M539" s="153"/>
      <c r="N539" s="153"/>
      <c r="Q539" s="153"/>
      <c r="R539" s="159"/>
    </row>
    <row r="540" spans="1:18" s="154" customFormat="1" x14ac:dyDescent="0.25">
      <c r="A540" s="153"/>
      <c r="B540" s="153"/>
      <c r="E540" s="155"/>
      <c r="F540" s="155"/>
      <c r="G540" s="156"/>
      <c r="H540" s="157"/>
      <c r="I540" s="158"/>
      <c r="J540" s="153"/>
      <c r="M540" s="153"/>
      <c r="N540" s="153"/>
      <c r="Q540" s="153"/>
      <c r="R540" s="159"/>
    </row>
    <row r="541" spans="1:18" s="154" customFormat="1" x14ac:dyDescent="0.25">
      <c r="A541" s="153"/>
      <c r="B541" s="153"/>
      <c r="E541" s="155"/>
      <c r="F541" s="155"/>
      <c r="G541" s="156"/>
      <c r="H541" s="157"/>
      <c r="I541" s="158"/>
      <c r="J541" s="153"/>
      <c r="M541" s="153"/>
      <c r="N541" s="153"/>
      <c r="Q541" s="153"/>
      <c r="R541" s="159"/>
    </row>
    <row r="542" spans="1:18" s="154" customFormat="1" x14ac:dyDescent="0.25">
      <c r="A542" s="153"/>
      <c r="B542" s="153"/>
      <c r="E542" s="155"/>
      <c r="F542" s="155"/>
      <c r="G542" s="156"/>
      <c r="H542" s="157"/>
      <c r="I542" s="158"/>
      <c r="J542" s="153"/>
      <c r="M542" s="153"/>
      <c r="N542" s="153"/>
      <c r="Q542" s="153"/>
      <c r="R542" s="159"/>
    </row>
    <row r="543" spans="1:18" s="154" customFormat="1" x14ac:dyDescent="0.25">
      <c r="A543" s="153"/>
      <c r="B543" s="153"/>
      <c r="E543" s="155"/>
      <c r="F543" s="155"/>
      <c r="G543" s="156"/>
      <c r="H543" s="157"/>
      <c r="I543" s="158"/>
      <c r="J543" s="153"/>
      <c r="M543" s="153"/>
      <c r="N543" s="153"/>
      <c r="Q543" s="153"/>
      <c r="R543" s="159"/>
    </row>
    <row r="544" spans="1:18" s="154" customFormat="1" x14ac:dyDescent="0.25">
      <c r="A544" s="153"/>
      <c r="B544" s="153"/>
      <c r="E544" s="155"/>
      <c r="F544" s="155"/>
      <c r="G544" s="156"/>
      <c r="H544" s="157"/>
      <c r="I544" s="158"/>
      <c r="J544" s="153"/>
      <c r="M544" s="153"/>
      <c r="N544" s="153"/>
      <c r="Q544" s="153"/>
      <c r="R544" s="159"/>
    </row>
    <row r="545" spans="1:18" s="154" customFormat="1" x14ac:dyDescent="0.25">
      <c r="A545" s="153"/>
      <c r="B545" s="153"/>
      <c r="E545" s="155"/>
      <c r="F545" s="155"/>
      <c r="G545" s="156"/>
      <c r="H545" s="157"/>
      <c r="I545" s="158"/>
      <c r="J545" s="153"/>
      <c r="M545" s="153"/>
      <c r="N545" s="153"/>
      <c r="Q545" s="153"/>
      <c r="R545" s="159"/>
    </row>
    <row r="546" spans="1:18" s="154" customFormat="1" x14ac:dyDescent="0.25">
      <c r="A546" s="153"/>
      <c r="B546" s="153"/>
      <c r="E546" s="155"/>
      <c r="F546" s="155"/>
      <c r="G546" s="156"/>
      <c r="H546" s="157"/>
      <c r="I546" s="158"/>
      <c r="J546" s="153"/>
      <c r="M546" s="153"/>
      <c r="N546" s="153"/>
      <c r="Q546" s="153"/>
      <c r="R546" s="159"/>
    </row>
    <row r="547" spans="1:18" s="154" customFormat="1" x14ac:dyDescent="0.25">
      <c r="A547" s="153"/>
      <c r="B547" s="153"/>
      <c r="E547" s="155"/>
      <c r="F547" s="155"/>
      <c r="G547" s="156"/>
      <c r="H547" s="157"/>
      <c r="I547" s="158"/>
      <c r="J547" s="153"/>
      <c r="M547" s="153"/>
      <c r="N547" s="153"/>
      <c r="Q547" s="153"/>
      <c r="R547" s="159"/>
    </row>
    <row r="548" spans="1:18" s="154" customFormat="1" x14ac:dyDescent="0.25">
      <c r="A548" s="153"/>
      <c r="B548" s="153"/>
      <c r="E548" s="155"/>
      <c r="F548" s="155"/>
      <c r="G548" s="156"/>
      <c r="H548" s="157"/>
      <c r="I548" s="158"/>
      <c r="J548" s="153"/>
      <c r="M548" s="153"/>
      <c r="N548" s="153"/>
      <c r="Q548" s="153"/>
      <c r="R548" s="159"/>
    </row>
    <row r="549" spans="1:18" s="154" customFormat="1" x14ac:dyDescent="0.25">
      <c r="A549" s="153"/>
      <c r="B549" s="153"/>
      <c r="E549" s="155"/>
      <c r="F549" s="155"/>
      <c r="G549" s="156"/>
      <c r="H549" s="157"/>
      <c r="I549" s="158"/>
      <c r="J549" s="153"/>
      <c r="M549" s="153"/>
      <c r="N549" s="153"/>
      <c r="Q549" s="153"/>
      <c r="R549" s="159"/>
    </row>
    <row r="550" spans="1:18" s="154" customFormat="1" x14ac:dyDescent="0.25">
      <c r="A550" s="153"/>
      <c r="B550" s="153"/>
      <c r="E550" s="155"/>
      <c r="F550" s="155"/>
      <c r="G550" s="156"/>
      <c r="H550" s="157"/>
      <c r="I550" s="158"/>
      <c r="J550" s="153"/>
      <c r="M550" s="153"/>
      <c r="N550" s="153"/>
      <c r="Q550" s="153"/>
      <c r="R550" s="159"/>
    </row>
    <row r="551" spans="1:18" s="154" customFormat="1" x14ac:dyDescent="0.25">
      <c r="A551" s="153"/>
      <c r="B551" s="153"/>
      <c r="E551" s="155"/>
      <c r="F551" s="155"/>
      <c r="G551" s="156"/>
      <c r="H551" s="157"/>
      <c r="I551" s="158"/>
      <c r="J551" s="153"/>
      <c r="M551" s="153"/>
      <c r="N551" s="153"/>
      <c r="Q551" s="153"/>
      <c r="R551" s="159"/>
    </row>
    <row r="552" spans="1:18" s="154" customFormat="1" x14ac:dyDescent="0.25">
      <c r="A552" s="153"/>
      <c r="B552" s="153"/>
      <c r="E552" s="155"/>
      <c r="F552" s="155"/>
      <c r="G552" s="156"/>
      <c r="H552" s="157"/>
      <c r="I552" s="158"/>
      <c r="J552" s="153"/>
      <c r="M552" s="153"/>
      <c r="N552" s="153"/>
      <c r="Q552" s="153"/>
      <c r="R552" s="159"/>
    </row>
    <row r="553" spans="1:18" s="154" customFormat="1" x14ac:dyDescent="0.25">
      <c r="A553" s="153"/>
      <c r="B553" s="153"/>
      <c r="E553" s="155"/>
      <c r="F553" s="155"/>
      <c r="G553" s="156"/>
      <c r="H553" s="157"/>
      <c r="I553" s="158"/>
      <c r="J553" s="153"/>
      <c r="M553" s="153"/>
      <c r="N553" s="153"/>
      <c r="Q553" s="153"/>
      <c r="R553" s="159"/>
    </row>
    <row r="554" spans="1:18" s="154" customFormat="1" x14ac:dyDescent="0.25">
      <c r="A554" s="153"/>
      <c r="B554" s="153"/>
      <c r="E554" s="155"/>
      <c r="F554" s="155"/>
      <c r="G554" s="156"/>
      <c r="H554" s="157"/>
      <c r="I554" s="158"/>
      <c r="J554" s="153"/>
      <c r="M554" s="153"/>
      <c r="N554" s="153"/>
      <c r="Q554" s="153"/>
      <c r="R554" s="159"/>
    </row>
    <row r="555" spans="1:18" s="154" customFormat="1" x14ac:dyDescent="0.25">
      <c r="A555" s="153"/>
      <c r="B555" s="153"/>
      <c r="E555" s="155"/>
      <c r="F555" s="155"/>
      <c r="G555" s="156"/>
      <c r="H555" s="157"/>
      <c r="I555" s="158"/>
      <c r="J555" s="153"/>
      <c r="M555" s="153"/>
      <c r="N555" s="153"/>
      <c r="Q555" s="153"/>
      <c r="R555" s="159"/>
    </row>
    <row r="556" spans="1:18" s="154" customFormat="1" x14ac:dyDescent="0.25">
      <c r="A556" s="153"/>
      <c r="B556" s="153"/>
      <c r="E556" s="155"/>
      <c r="F556" s="155"/>
      <c r="G556" s="156"/>
      <c r="H556" s="157"/>
      <c r="I556" s="158"/>
      <c r="J556" s="153"/>
      <c r="M556" s="153"/>
      <c r="N556" s="153"/>
      <c r="Q556" s="153"/>
      <c r="R556" s="159"/>
    </row>
    <row r="557" spans="1:18" s="154" customFormat="1" x14ac:dyDescent="0.25">
      <c r="A557" s="153"/>
      <c r="B557" s="153"/>
      <c r="E557" s="155"/>
      <c r="F557" s="155"/>
      <c r="G557" s="156"/>
      <c r="H557" s="157"/>
      <c r="I557" s="158"/>
      <c r="J557" s="153"/>
      <c r="M557" s="153"/>
      <c r="N557" s="153"/>
      <c r="Q557" s="153"/>
      <c r="R557" s="159"/>
    </row>
    <row r="558" spans="1:18" s="154" customFormat="1" x14ac:dyDescent="0.25">
      <c r="A558" s="153"/>
      <c r="B558" s="153"/>
      <c r="E558" s="155"/>
      <c r="F558" s="155"/>
      <c r="G558" s="156"/>
      <c r="H558" s="157"/>
      <c r="I558" s="158"/>
      <c r="J558" s="153"/>
      <c r="M558" s="153"/>
      <c r="N558" s="153"/>
      <c r="Q558" s="153"/>
      <c r="R558" s="159"/>
    </row>
    <row r="559" spans="1:18" s="154" customFormat="1" x14ac:dyDescent="0.25">
      <c r="A559" s="153"/>
      <c r="B559" s="153"/>
      <c r="E559" s="155"/>
      <c r="F559" s="155"/>
      <c r="G559" s="156"/>
      <c r="H559" s="157"/>
      <c r="I559" s="158"/>
      <c r="J559" s="153"/>
      <c r="M559" s="153"/>
      <c r="N559" s="153"/>
      <c r="Q559" s="153"/>
      <c r="R559" s="159"/>
    </row>
    <row r="560" spans="1:18" s="154" customFormat="1" x14ac:dyDescent="0.25">
      <c r="A560" s="153"/>
      <c r="B560" s="153"/>
      <c r="E560" s="155"/>
      <c r="F560" s="155"/>
      <c r="G560" s="156"/>
      <c r="H560" s="157"/>
      <c r="I560" s="158"/>
      <c r="J560" s="153"/>
      <c r="M560" s="153"/>
      <c r="N560" s="153"/>
      <c r="Q560" s="153"/>
      <c r="R560" s="159"/>
    </row>
    <row r="561" spans="1:18" s="154" customFormat="1" x14ac:dyDescent="0.25">
      <c r="A561" s="153"/>
      <c r="B561" s="153"/>
      <c r="E561" s="155"/>
      <c r="F561" s="155"/>
      <c r="G561" s="156"/>
      <c r="H561" s="157"/>
      <c r="I561" s="158"/>
      <c r="J561" s="153"/>
      <c r="M561" s="153"/>
      <c r="N561" s="153"/>
      <c r="Q561" s="153"/>
      <c r="R561" s="159"/>
    </row>
    <row r="562" spans="1:18" s="154" customFormat="1" x14ac:dyDescent="0.25">
      <c r="A562" s="153"/>
      <c r="B562" s="153"/>
      <c r="E562" s="155"/>
      <c r="F562" s="155"/>
      <c r="G562" s="156"/>
      <c r="H562" s="157"/>
      <c r="I562" s="158"/>
      <c r="J562" s="153"/>
      <c r="M562" s="153"/>
      <c r="N562" s="153"/>
      <c r="Q562" s="153"/>
      <c r="R562" s="159"/>
    </row>
    <row r="563" spans="1:18" s="154" customFormat="1" x14ac:dyDescent="0.25">
      <c r="A563" s="153"/>
      <c r="B563" s="153"/>
      <c r="E563" s="155"/>
      <c r="F563" s="155"/>
      <c r="G563" s="156"/>
      <c r="H563" s="157"/>
      <c r="I563" s="158"/>
      <c r="J563" s="153"/>
      <c r="M563" s="153"/>
      <c r="N563" s="153"/>
      <c r="Q563" s="153"/>
      <c r="R563" s="159"/>
    </row>
    <row r="564" spans="1:18" s="154" customFormat="1" x14ac:dyDescent="0.25">
      <c r="A564" s="153"/>
      <c r="B564" s="153"/>
      <c r="E564" s="155"/>
      <c r="F564" s="155"/>
      <c r="G564" s="156"/>
      <c r="H564" s="157"/>
      <c r="I564" s="158"/>
      <c r="J564" s="153"/>
      <c r="M564" s="153"/>
      <c r="N564" s="153"/>
      <c r="Q564" s="153"/>
      <c r="R564" s="159"/>
    </row>
    <row r="565" spans="1:18" s="154" customFormat="1" x14ac:dyDescent="0.25">
      <c r="A565" s="153"/>
      <c r="B565" s="153"/>
      <c r="E565" s="155"/>
      <c r="F565" s="155"/>
      <c r="G565" s="156"/>
      <c r="H565" s="157"/>
      <c r="I565" s="158"/>
      <c r="J565" s="153"/>
      <c r="M565" s="153"/>
      <c r="N565" s="153"/>
      <c r="Q565" s="153"/>
      <c r="R565" s="159"/>
    </row>
    <row r="566" spans="1:18" s="154" customFormat="1" x14ac:dyDescent="0.25">
      <c r="A566" s="153"/>
      <c r="B566" s="153"/>
      <c r="E566" s="155"/>
      <c r="F566" s="155"/>
      <c r="G566" s="156"/>
      <c r="H566" s="157"/>
      <c r="I566" s="158"/>
      <c r="J566" s="153"/>
      <c r="M566" s="153"/>
      <c r="N566" s="153"/>
      <c r="Q566" s="153"/>
      <c r="R566" s="159"/>
    </row>
    <row r="567" spans="1:18" s="154" customFormat="1" x14ac:dyDescent="0.25">
      <c r="A567" s="153"/>
      <c r="B567" s="153"/>
      <c r="E567" s="155"/>
      <c r="F567" s="155"/>
      <c r="G567" s="156"/>
      <c r="H567" s="157"/>
      <c r="I567" s="158"/>
      <c r="J567" s="153"/>
      <c r="M567" s="153"/>
      <c r="N567" s="153"/>
      <c r="Q567" s="153"/>
      <c r="R567" s="159"/>
    </row>
    <row r="568" spans="1:18" s="154" customFormat="1" x14ac:dyDescent="0.25">
      <c r="A568" s="153"/>
      <c r="B568" s="153"/>
      <c r="E568" s="155"/>
      <c r="F568" s="155"/>
      <c r="G568" s="156"/>
      <c r="H568" s="157"/>
      <c r="I568" s="158"/>
      <c r="J568" s="153"/>
      <c r="M568" s="153"/>
      <c r="N568" s="153"/>
      <c r="Q568" s="153"/>
      <c r="R568" s="159"/>
    </row>
    <row r="569" spans="1:18" s="154" customFormat="1" x14ac:dyDescent="0.25">
      <c r="A569" s="153"/>
      <c r="B569" s="153"/>
      <c r="E569" s="155"/>
      <c r="F569" s="155"/>
      <c r="G569" s="156"/>
      <c r="H569" s="157"/>
      <c r="I569" s="158"/>
      <c r="J569" s="153"/>
      <c r="M569" s="153"/>
      <c r="N569" s="153"/>
      <c r="Q569" s="153"/>
      <c r="R569" s="159"/>
    </row>
    <row r="570" spans="1:18" s="154" customFormat="1" x14ac:dyDescent="0.25">
      <c r="A570" s="153"/>
      <c r="B570" s="153"/>
      <c r="E570" s="155"/>
      <c r="F570" s="155"/>
      <c r="G570" s="156"/>
      <c r="H570" s="157"/>
      <c r="I570" s="158"/>
      <c r="J570" s="153"/>
      <c r="M570" s="153"/>
      <c r="N570" s="153"/>
      <c r="Q570" s="153"/>
      <c r="R570" s="159"/>
    </row>
    <row r="571" spans="1:18" s="154" customFormat="1" x14ac:dyDescent="0.25">
      <c r="A571" s="153"/>
      <c r="B571" s="153"/>
      <c r="E571" s="155"/>
      <c r="F571" s="155"/>
      <c r="G571" s="156"/>
      <c r="H571" s="157"/>
      <c r="I571" s="158"/>
      <c r="J571" s="153"/>
      <c r="M571" s="153"/>
      <c r="N571" s="153"/>
      <c r="Q571" s="153"/>
      <c r="R571" s="159"/>
    </row>
    <row r="572" spans="1:18" s="154" customFormat="1" x14ac:dyDescent="0.25">
      <c r="A572" s="153"/>
      <c r="B572" s="153"/>
      <c r="E572" s="155"/>
      <c r="F572" s="155"/>
      <c r="G572" s="156"/>
      <c r="H572" s="157"/>
      <c r="I572" s="158"/>
      <c r="J572" s="153"/>
      <c r="M572" s="153"/>
      <c r="N572" s="153"/>
      <c r="Q572" s="153"/>
      <c r="R572" s="159"/>
    </row>
    <row r="573" spans="1:18" s="154" customFormat="1" x14ac:dyDescent="0.25">
      <c r="A573" s="153"/>
      <c r="B573" s="153"/>
      <c r="E573" s="155"/>
      <c r="F573" s="155"/>
      <c r="G573" s="156"/>
      <c r="H573" s="157"/>
      <c r="I573" s="158"/>
      <c r="J573" s="153"/>
      <c r="M573" s="153"/>
      <c r="N573" s="153"/>
      <c r="Q573" s="153"/>
      <c r="R573" s="159"/>
    </row>
    <row r="574" spans="1:18" s="154" customFormat="1" x14ac:dyDescent="0.25">
      <c r="A574" s="153"/>
      <c r="B574" s="153"/>
      <c r="E574" s="155"/>
      <c r="F574" s="155"/>
      <c r="G574" s="156"/>
      <c r="H574" s="157"/>
      <c r="I574" s="158"/>
      <c r="J574" s="153"/>
      <c r="M574" s="153"/>
      <c r="N574" s="153"/>
      <c r="Q574" s="153"/>
      <c r="R574" s="159"/>
    </row>
    <row r="575" spans="1:18" s="154" customFormat="1" x14ac:dyDescent="0.25">
      <c r="A575" s="153"/>
      <c r="B575" s="153"/>
      <c r="E575" s="155"/>
      <c r="F575" s="155"/>
      <c r="G575" s="156"/>
      <c r="H575" s="157"/>
      <c r="I575" s="158"/>
      <c r="J575" s="153"/>
      <c r="M575" s="153"/>
      <c r="N575" s="153"/>
      <c r="Q575" s="153"/>
      <c r="R575" s="159"/>
    </row>
    <row r="576" spans="1:18" s="154" customFormat="1" x14ac:dyDescent="0.25">
      <c r="A576" s="153"/>
      <c r="B576" s="153"/>
      <c r="E576" s="155"/>
      <c r="F576" s="155"/>
      <c r="G576" s="156"/>
      <c r="H576" s="157"/>
      <c r="I576" s="158"/>
      <c r="J576" s="153"/>
      <c r="M576" s="153"/>
      <c r="N576" s="153"/>
      <c r="Q576" s="153"/>
      <c r="R576" s="159"/>
    </row>
    <row r="577" spans="1:18" s="154" customFormat="1" x14ac:dyDescent="0.25">
      <c r="A577" s="153"/>
      <c r="B577" s="153"/>
      <c r="E577" s="155"/>
      <c r="F577" s="155"/>
      <c r="G577" s="156"/>
      <c r="H577" s="157"/>
      <c r="I577" s="158"/>
      <c r="J577" s="153"/>
      <c r="M577" s="153"/>
      <c r="N577" s="153"/>
      <c r="Q577" s="153"/>
      <c r="R577" s="159"/>
    </row>
    <row r="578" spans="1:18" s="154" customFormat="1" x14ac:dyDescent="0.25">
      <c r="A578" s="153"/>
      <c r="B578" s="153"/>
      <c r="E578" s="155"/>
      <c r="F578" s="155"/>
      <c r="G578" s="156"/>
      <c r="H578" s="157"/>
      <c r="I578" s="158"/>
      <c r="J578" s="153"/>
      <c r="M578" s="153"/>
      <c r="N578" s="153"/>
      <c r="Q578" s="153"/>
      <c r="R578" s="159"/>
    </row>
    <row r="579" spans="1:18" s="154" customFormat="1" x14ac:dyDescent="0.25">
      <c r="A579" s="153"/>
      <c r="B579" s="153"/>
      <c r="E579" s="155"/>
      <c r="F579" s="155"/>
      <c r="G579" s="156"/>
      <c r="H579" s="157"/>
      <c r="I579" s="158"/>
      <c r="J579" s="153"/>
      <c r="M579" s="153"/>
      <c r="N579" s="153"/>
      <c r="Q579" s="153"/>
      <c r="R579" s="159"/>
    </row>
    <row r="580" spans="1:18" s="154" customFormat="1" x14ac:dyDescent="0.25">
      <c r="A580" s="153"/>
      <c r="B580" s="153"/>
      <c r="E580" s="155"/>
      <c r="F580" s="155"/>
      <c r="G580" s="156"/>
      <c r="H580" s="157"/>
      <c r="I580" s="158"/>
      <c r="J580" s="153"/>
      <c r="M580" s="153"/>
      <c r="N580" s="153"/>
      <c r="Q580" s="153"/>
      <c r="R580" s="159"/>
    </row>
    <row r="581" spans="1:18" s="154" customFormat="1" x14ac:dyDescent="0.25">
      <c r="A581" s="153"/>
      <c r="B581" s="153"/>
      <c r="E581" s="155"/>
      <c r="F581" s="155"/>
      <c r="G581" s="156"/>
      <c r="H581" s="157"/>
      <c r="I581" s="158"/>
      <c r="J581" s="153"/>
      <c r="M581" s="153"/>
      <c r="N581" s="153"/>
      <c r="Q581" s="153"/>
      <c r="R581" s="159"/>
    </row>
    <row r="582" spans="1:18" s="154" customFormat="1" x14ac:dyDescent="0.25">
      <c r="A582" s="153"/>
      <c r="B582" s="153"/>
      <c r="E582" s="155"/>
      <c r="F582" s="155"/>
      <c r="G582" s="156"/>
      <c r="H582" s="157"/>
      <c r="I582" s="158"/>
      <c r="J582" s="153"/>
      <c r="M582" s="153"/>
      <c r="N582" s="153"/>
      <c r="Q582" s="153"/>
      <c r="R582" s="159"/>
    </row>
    <row r="583" spans="1:18" s="154" customFormat="1" x14ac:dyDescent="0.25">
      <c r="A583" s="153"/>
      <c r="B583" s="153"/>
      <c r="E583" s="155"/>
      <c r="F583" s="155"/>
      <c r="G583" s="156"/>
      <c r="H583" s="157"/>
      <c r="I583" s="158"/>
      <c r="J583" s="153"/>
      <c r="M583" s="153"/>
      <c r="N583" s="153"/>
      <c r="Q583" s="153"/>
      <c r="R583" s="159"/>
    </row>
    <row r="584" spans="1:18" s="154" customFormat="1" x14ac:dyDescent="0.25">
      <c r="A584" s="153"/>
      <c r="B584" s="153"/>
      <c r="E584" s="155"/>
      <c r="F584" s="155"/>
      <c r="G584" s="156"/>
      <c r="H584" s="157"/>
      <c r="I584" s="158"/>
      <c r="J584" s="153"/>
      <c r="M584" s="153"/>
      <c r="N584" s="153"/>
      <c r="Q584" s="153"/>
      <c r="R584" s="159"/>
    </row>
    <row r="585" spans="1:18" s="154" customFormat="1" x14ac:dyDescent="0.25">
      <c r="A585" s="153"/>
      <c r="B585" s="153"/>
      <c r="E585" s="155"/>
      <c r="F585" s="155"/>
      <c r="G585" s="156"/>
      <c r="H585" s="157"/>
      <c r="I585" s="158"/>
      <c r="J585" s="153"/>
      <c r="M585" s="153"/>
      <c r="N585" s="153"/>
      <c r="Q585" s="153"/>
      <c r="R585" s="159"/>
    </row>
    <row r="586" spans="1:18" s="154" customFormat="1" x14ac:dyDescent="0.25">
      <c r="A586" s="153"/>
      <c r="B586" s="153"/>
      <c r="E586" s="155"/>
      <c r="F586" s="155"/>
      <c r="G586" s="156"/>
      <c r="H586" s="157"/>
      <c r="I586" s="158"/>
      <c r="J586" s="153"/>
      <c r="M586" s="153"/>
      <c r="N586" s="153"/>
      <c r="Q586" s="153"/>
      <c r="R586" s="159"/>
    </row>
    <row r="587" spans="1:18" s="154" customFormat="1" x14ac:dyDescent="0.25">
      <c r="A587" s="153"/>
      <c r="B587" s="153"/>
      <c r="E587" s="155"/>
      <c r="F587" s="155"/>
      <c r="G587" s="156"/>
      <c r="H587" s="157"/>
      <c r="I587" s="158"/>
      <c r="J587" s="153"/>
      <c r="M587" s="153"/>
      <c r="N587" s="153"/>
      <c r="Q587" s="153"/>
      <c r="R587" s="159"/>
    </row>
    <row r="588" spans="1:18" s="154" customFormat="1" x14ac:dyDescent="0.25">
      <c r="A588" s="153"/>
      <c r="B588" s="153"/>
      <c r="E588" s="155"/>
      <c r="F588" s="155"/>
      <c r="G588" s="156"/>
      <c r="H588" s="157"/>
      <c r="I588" s="158"/>
      <c r="J588" s="153"/>
      <c r="M588" s="153"/>
      <c r="N588" s="153"/>
      <c r="Q588" s="153"/>
      <c r="R588" s="159"/>
    </row>
    <row r="589" spans="1:18" s="154" customFormat="1" x14ac:dyDescent="0.25">
      <c r="A589" s="153"/>
      <c r="B589" s="153"/>
      <c r="E589" s="155"/>
      <c r="F589" s="155"/>
      <c r="G589" s="156"/>
      <c r="H589" s="157"/>
      <c r="I589" s="158"/>
      <c r="J589" s="153"/>
      <c r="M589" s="153"/>
      <c r="N589" s="153"/>
      <c r="Q589" s="153"/>
      <c r="R589" s="159"/>
    </row>
    <row r="590" spans="1:18" s="154" customFormat="1" x14ac:dyDescent="0.25">
      <c r="A590" s="153"/>
      <c r="B590" s="153"/>
      <c r="E590" s="155"/>
      <c r="F590" s="155"/>
      <c r="G590" s="156"/>
      <c r="H590" s="157"/>
      <c r="I590" s="158"/>
      <c r="J590" s="153"/>
      <c r="M590" s="153"/>
      <c r="N590" s="153"/>
      <c r="Q590" s="153"/>
      <c r="R590" s="159"/>
    </row>
    <row r="591" spans="1:18" s="154" customFormat="1" x14ac:dyDescent="0.25">
      <c r="A591" s="153"/>
      <c r="B591" s="153"/>
      <c r="E591" s="155"/>
      <c r="F591" s="155"/>
      <c r="G591" s="156"/>
      <c r="H591" s="157"/>
      <c r="I591" s="158"/>
      <c r="J591" s="153"/>
      <c r="M591" s="153"/>
      <c r="N591" s="153"/>
      <c r="Q591" s="153"/>
      <c r="R591" s="159"/>
    </row>
    <row r="592" spans="1:18" s="154" customFormat="1" x14ac:dyDescent="0.25">
      <c r="A592" s="153"/>
      <c r="B592" s="153"/>
      <c r="E592" s="155"/>
      <c r="F592" s="155"/>
      <c r="G592" s="156"/>
      <c r="H592" s="157"/>
      <c r="I592" s="158"/>
      <c r="J592" s="153"/>
      <c r="M592" s="153"/>
      <c r="N592" s="153"/>
      <c r="Q592" s="153"/>
      <c r="R592" s="159"/>
    </row>
    <row r="593" spans="1:18" s="154" customFormat="1" x14ac:dyDescent="0.25">
      <c r="A593" s="153"/>
      <c r="B593" s="153"/>
      <c r="E593" s="155"/>
      <c r="F593" s="155"/>
      <c r="G593" s="156"/>
      <c r="H593" s="157"/>
      <c r="I593" s="158"/>
      <c r="J593" s="153"/>
      <c r="M593" s="153"/>
      <c r="N593" s="153"/>
      <c r="Q593" s="153"/>
      <c r="R593" s="159"/>
    </row>
    <row r="594" spans="1:18" s="154" customFormat="1" x14ac:dyDescent="0.25">
      <c r="A594" s="153"/>
      <c r="B594" s="153"/>
      <c r="E594" s="155"/>
      <c r="F594" s="155"/>
      <c r="G594" s="156"/>
      <c r="H594" s="157"/>
      <c r="I594" s="158"/>
      <c r="J594" s="153"/>
      <c r="M594" s="153"/>
      <c r="N594" s="153"/>
      <c r="Q594" s="153"/>
      <c r="R594" s="159"/>
    </row>
    <row r="595" spans="1:18" s="154" customFormat="1" x14ac:dyDescent="0.25">
      <c r="A595" s="153"/>
      <c r="B595" s="153"/>
      <c r="E595" s="155"/>
      <c r="F595" s="155"/>
      <c r="G595" s="156"/>
      <c r="H595" s="157"/>
      <c r="I595" s="158"/>
      <c r="J595" s="153"/>
      <c r="M595" s="153"/>
      <c r="N595" s="153"/>
      <c r="Q595" s="153"/>
      <c r="R595" s="159"/>
    </row>
    <row r="596" spans="1:18" s="154" customFormat="1" x14ac:dyDescent="0.25">
      <c r="A596" s="153"/>
      <c r="B596" s="153"/>
      <c r="E596" s="155"/>
      <c r="F596" s="155"/>
      <c r="G596" s="156"/>
      <c r="H596" s="157"/>
      <c r="I596" s="158"/>
      <c r="J596" s="153"/>
      <c r="M596" s="153"/>
      <c r="N596" s="153"/>
      <c r="Q596" s="153"/>
      <c r="R596" s="159"/>
    </row>
    <row r="597" spans="1:18" s="154" customFormat="1" x14ac:dyDescent="0.25">
      <c r="A597" s="153"/>
      <c r="B597" s="153"/>
      <c r="E597" s="155"/>
      <c r="F597" s="155"/>
      <c r="G597" s="156"/>
      <c r="H597" s="157"/>
      <c r="I597" s="158"/>
      <c r="J597" s="153"/>
      <c r="M597" s="153"/>
      <c r="N597" s="153"/>
      <c r="Q597" s="153"/>
      <c r="R597" s="159"/>
    </row>
    <row r="598" spans="1:18" s="154" customFormat="1" x14ac:dyDescent="0.25">
      <c r="A598" s="153"/>
      <c r="B598" s="153"/>
      <c r="E598" s="155"/>
      <c r="F598" s="155"/>
      <c r="G598" s="156"/>
      <c r="H598" s="157"/>
      <c r="I598" s="158"/>
      <c r="J598" s="153"/>
      <c r="M598" s="153"/>
      <c r="N598" s="153"/>
      <c r="Q598" s="153"/>
      <c r="R598" s="159"/>
    </row>
    <row r="599" spans="1:18" s="154" customFormat="1" x14ac:dyDescent="0.25">
      <c r="A599" s="153"/>
      <c r="B599" s="153"/>
      <c r="E599" s="155"/>
      <c r="F599" s="155"/>
      <c r="G599" s="156"/>
      <c r="H599" s="157"/>
      <c r="I599" s="158"/>
      <c r="J599" s="153"/>
      <c r="M599" s="153"/>
      <c r="N599" s="153"/>
      <c r="Q599" s="153"/>
      <c r="R599" s="159"/>
    </row>
    <row r="600" spans="1:18" s="154" customFormat="1" x14ac:dyDescent="0.25">
      <c r="A600" s="153"/>
      <c r="B600" s="153"/>
      <c r="E600" s="155"/>
      <c r="F600" s="155"/>
      <c r="G600" s="156"/>
      <c r="H600" s="157"/>
      <c r="I600" s="158"/>
      <c r="J600" s="153"/>
      <c r="M600" s="153"/>
      <c r="N600" s="153"/>
      <c r="Q600" s="153"/>
      <c r="R600" s="159"/>
    </row>
    <row r="601" spans="1:18" s="154" customFormat="1" x14ac:dyDescent="0.25">
      <c r="A601" s="153"/>
      <c r="B601" s="153"/>
      <c r="E601" s="155"/>
      <c r="F601" s="155"/>
      <c r="G601" s="156"/>
      <c r="H601" s="157"/>
      <c r="I601" s="158"/>
      <c r="J601" s="153"/>
      <c r="M601" s="153"/>
      <c r="N601" s="153"/>
      <c r="Q601" s="153"/>
      <c r="R601" s="159"/>
    </row>
    <row r="602" spans="1:18" s="154" customFormat="1" x14ac:dyDescent="0.25">
      <c r="A602" s="153"/>
      <c r="B602" s="153"/>
      <c r="E602" s="155"/>
      <c r="F602" s="155"/>
      <c r="G602" s="156"/>
      <c r="H602" s="157"/>
      <c r="I602" s="158"/>
      <c r="J602" s="153"/>
      <c r="M602" s="153"/>
      <c r="N602" s="153"/>
      <c r="Q602" s="153"/>
      <c r="R602" s="159"/>
    </row>
    <row r="603" spans="1:18" s="154" customFormat="1" x14ac:dyDescent="0.25">
      <c r="A603" s="153"/>
      <c r="B603" s="153"/>
      <c r="E603" s="155"/>
      <c r="F603" s="155"/>
      <c r="G603" s="156"/>
      <c r="H603" s="157"/>
      <c r="I603" s="158"/>
      <c r="J603" s="153"/>
      <c r="M603" s="153"/>
      <c r="N603" s="153"/>
      <c r="Q603" s="153"/>
      <c r="R603" s="159"/>
    </row>
    <row r="604" spans="1:18" s="154" customFormat="1" x14ac:dyDescent="0.25">
      <c r="A604" s="153"/>
      <c r="B604" s="153"/>
      <c r="E604" s="155"/>
      <c r="F604" s="155"/>
      <c r="G604" s="156"/>
      <c r="H604" s="157"/>
      <c r="I604" s="158"/>
      <c r="J604" s="153"/>
      <c r="M604" s="153"/>
      <c r="N604" s="153"/>
      <c r="Q604" s="153"/>
      <c r="R604" s="159"/>
    </row>
    <row r="605" spans="1:18" s="154" customFormat="1" x14ac:dyDescent="0.25">
      <c r="A605" s="153"/>
      <c r="B605" s="153"/>
      <c r="E605" s="155"/>
      <c r="F605" s="155"/>
      <c r="G605" s="156"/>
      <c r="H605" s="157"/>
      <c r="I605" s="158"/>
      <c r="J605" s="153"/>
      <c r="M605" s="153"/>
      <c r="N605" s="153"/>
      <c r="Q605" s="153"/>
      <c r="R605" s="159"/>
    </row>
    <row r="606" spans="1:18" s="154" customFormat="1" x14ac:dyDescent="0.25">
      <c r="A606" s="153"/>
      <c r="B606" s="153"/>
      <c r="E606" s="155"/>
      <c r="F606" s="155"/>
      <c r="G606" s="156"/>
      <c r="H606" s="157"/>
      <c r="I606" s="158"/>
      <c r="J606" s="153"/>
      <c r="M606" s="153"/>
      <c r="N606" s="153"/>
      <c r="Q606" s="153"/>
      <c r="R606" s="159"/>
    </row>
    <row r="607" spans="1:18" s="154" customFormat="1" x14ac:dyDescent="0.25">
      <c r="A607" s="153"/>
      <c r="B607" s="153"/>
      <c r="E607" s="155"/>
      <c r="F607" s="155"/>
      <c r="G607" s="156"/>
      <c r="H607" s="157"/>
      <c r="I607" s="158"/>
      <c r="J607" s="153"/>
      <c r="M607" s="153"/>
      <c r="N607" s="153"/>
      <c r="Q607" s="153"/>
      <c r="R607" s="159"/>
    </row>
    <row r="608" spans="1:18" s="154" customFormat="1" x14ac:dyDescent="0.25">
      <c r="A608" s="153"/>
      <c r="B608" s="153"/>
      <c r="E608" s="155"/>
      <c r="F608" s="155"/>
      <c r="G608" s="156"/>
      <c r="H608" s="157"/>
      <c r="I608" s="158"/>
      <c r="J608" s="153"/>
      <c r="M608" s="153"/>
      <c r="N608" s="153"/>
      <c r="Q608" s="153"/>
      <c r="R608" s="159"/>
    </row>
    <row r="609" spans="1:18" s="154" customFormat="1" x14ac:dyDescent="0.25">
      <c r="A609" s="153"/>
      <c r="B609" s="153"/>
      <c r="E609" s="155"/>
      <c r="F609" s="155"/>
      <c r="G609" s="156"/>
      <c r="H609" s="157"/>
      <c r="I609" s="158"/>
      <c r="J609" s="153"/>
      <c r="M609" s="153"/>
      <c r="N609" s="153"/>
      <c r="Q609" s="153"/>
      <c r="R609" s="159"/>
    </row>
    <row r="610" spans="1:18" s="154" customFormat="1" x14ac:dyDescent="0.25">
      <c r="A610" s="153"/>
      <c r="B610" s="153"/>
      <c r="E610" s="155"/>
      <c r="F610" s="155"/>
      <c r="G610" s="156"/>
      <c r="H610" s="157"/>
      <c r="I610" s="158"/>
      <c r="J610" s="153"/>
      <c r="M610" s="153"/>
      <c r="N610" s="153"/>
      <c r="Q610" s="153"/>
      <c r="R610" s="159"/>
    </row>
    <row r="611" spans="1:18" s="154" customFormat="1" x14ac:dyDescent="0.25">
      <c r="A611" s="153"/>
      <c r="B611" s="153"/>
      <c r="E611" s="155"/>
      <c r="F611" s="155"/>
      <c r="G611" s="156"/>
      <c r="H611" s="157"/>
      <c r="I611" s="158"/>
      <c r="J611" s="153"/>
      <c r="M611" s="153"/>
      <c r="N611" s="153"/>
      <c r="Q611" s="153"/>
      <c r="R611" s="159"/>
    </row>
    <row r="612" spans="1:18" s="154" customFormat="1" x14ac:dyDescent="0.25">
      <c r="A612" s="153"/>
      <c r="B612" s="153"/>
      <c r="E612" s="155"/>
      <c r="F612" s="155"/>
      <c r="G612" s="156"/>
      <c r="H612" s="157"/>
      <c r="I612" s="158"/>
      <c r="J612" s="153"/>
      <c r="M612" s="153"/>
      <c r="N612" s="153"/>
      <c r="Q612" s="153"/>
      <c r="R612" s="159"/>
    </row>
    <row r="613" spans="1:18" s="154" customFormat="1" x14ac:dyDescent="0.25">
      <c r="A613" s="153"/>
      <c r="B613" s="153"/>
      <c r="E613" s="155"/>
      <c r="F613" s="155"/>
      <c r="G613" s="156"/>
      <c r="H613" s="157"/>
      <c r="I613" s="158"/>
      <c r="J613" s="153"/>
      <c r="M613" s="153"/>
      <c r="N613" s="153"/>
      <c r="Q613" s="153"/>
      <c r="R613" s="159"/>
    </row>
    <row r="614" spans="1:18" s="154" customFormat="1" x14ac:dyDescent="0.25">
      <c r="A614" s="153"/>
      <c r="B614" s="153"/>
      <c r="E614" s="155"/>
      <c r="F614" s="155"/>
      <c r="G614" s="156"/>
      <c r="H614" s="157"/>
      <c r="I614" s="158"/>
      <c r="J614" s="153"/>
      <c r="M614" s="153"/>
      <c r="N614" s="153"/>
      <c r="Q614" s="153"/>
      <c r="R614" s="159"/>
    </row>
    <row r="615" spans="1:18" s="154" customFormat="1" x14ac:dyDescent="0.25">
      <c r="A615" s="153"/>
      <c r="B615" s="153"/>
      <c r="E615" s="155"/>
      <c r="F615" s="155"/>
      <c r="G615" s="156"/>
      <c r="H615" s="157"/>
      <c r="I615" s="158"/>
      <c r="J615" s="153"/>
      <c r="M615" s="153"/>
      <c r="N615" s="153"/>
      <c r="Q615" s="153"/>
      <c r="R615" s="159"/>
    </row>
    <row r="616" spans="1:18" s="154" customFormat="1" x14ac:dyDescent="0.25">
      <c r="A616" s="153"/>
      <c r="B616" s="153"/>
      <c r="E616" s="155"/>
      <c r="F616" s="155"/>
      <c r="G616" s="156"/>
      <c r="H616" s="157"/>
      <c r="I616" s="158"/>
      <c r="J616" s="153"/>
      <c r="M616" s="153"/>
      <c r="N616" s="153"/>
      <c r="Q616" s="153"/>
      <c r="R616" s="159"/>
    </row>
    <row r="617" spans="1:18" s="154" customFormat="1" x14ac:dyDescent="0.25">
      <c r="A617" s="153"/>
      <c r="B617" s="153"/>
      <c r="E617" s="155"/>
      <c r="F617" s="155"/>
      <c r="G617" s="156"/>
      <c r="H617" s="157"/>
      <c r="I617" s="158"/>
      <c r="J617" s="153"/>
      <c r="M617" s="153"/>
      <c r="N617" s="153"/>
      <c r="Q617" s="153"/>
      <c r="R617" s="159"/>
    </row>
    <row r="618" spans="1:18" s="154" customFormat="1" x14ac:dyDescent="0.25">
      <c r="A618" s="153"/>
      <c r="B618" s="153"/>
      <c r="E618" s="155"/>
      <c r="F618" s="155"/>
      <c r="G618" s="156"/>
      <c r="H618" s="157"/>
      <c r="I618" s="158"/>
      <c r="J618" s="153"/>
      <c r="M618" s="153"/>
      <c r="N618" s="153"/>
      <c r="Q618" s="153"/>
      <c r="R618" s="159"/>
    </row>
    <row r="619" spans="1:18" s="154" customFormat="1" x14ac:dyDescent="0.25">
      <c r="A619" s="153"/>
      <c r="B619" s="153"/>
      <c r="E619" s="155"/>
      <c r="F619" s="155"/>
      <c r="G619" s="156"/>
      <c r="H619" s="157"/>
      <c r="I619" s="158"/>
      <c r="J619" s="153"/>
      <c r="M619" s="153"/>
      <c r="N619" s="153"/>
      <c r="Q619" s="153"/>
      <c r="R619" s="159"/>
    </row>
    <row r="620" spans="1:18" s="154" customFormat="1" x14ac:dyDescent="0.25">
      <c r="A620" s="153"/>
      <c r="B620" s="153"/>
      <c r="E620" s="155"/>
      <c r="F620" s="155"/>
      <c r="G620" s="156"/>
      <c r="H620" s="157"/>
      <c r="I620" s="158"/>
      <c r="J620" s="153"/>
      <c r="M620" s="153"/>
      <c r="N620" s="153"/>
      <c r="Q620" s="153"/>
      <c r="R620" s="159"/>
    </row>
    <row r="621" spans="1:18" s="154" customFormat="1" x14ac:dyDescent="0.25">
      <c r="A621" s="153"/>
      <c r="B621" s="153"/>
      <c r="E621" s="155"/>
      <c r="F621" s="155"/>
      <c r="G621" s="156"/>
      <c r="H621" s="157"/>
      <c r="I621" s="158"/>
      <c r="J621" s="153"/>
      <c r="M621" s="153"/>
      <c r="N621" s="153"/>
      <c r="Q621" s="153"/>
      <c r="R621" s="159"/>
    </row>
    <row r="622" spans="1:18" s="154" customFormat="1" x14ac:dyDescent="0.25">
      <c r="A622" s="153"/>
      <c r="B622" s="153"/>
      <c r="E622" s="155"/>
      <c r="F622" s="155"/>
      <c r="G622" s="156"/>
      <c r="H622" s="157"/>
      <c r="I622" s="158"/>
      <c r="J622" s="153"/>
      <c r="M622" s="153"/>
      <c r="N622" s="153"/>
      <c r="Q622" s="153"/>
      <c r="R622" s="159"/>
    </row>
    <row r="623" spans="1:18" s="154" customFormat="1" x14ac:dyDescent="0.25">
      <c r="A623" s="153"/>
      <c r="B623" s="153"/>
      <c r="E623" s="155"/>
      <c r="F623" s="155"/>
      <c r="G623" s="156"/>
      <c r="H623" s="157"/>
      <c r="I623" s="158"/>
      <c r="J623" s="153"/>
      <c r="M623" s="153"/>
      <c r="N623" s="153"/>
      <c r="Q623" s="153"/>
      <c r="R623" s="159"/>
    </row>
    <row r="624" spans="1:18" s="154" customFormat="1" x14ac:dyDescent="0.25">
      <c r="A624" s="153"/>
      <c r="B624" s="153"/>
      <c r="E624" s="155"/>
      <c r="F624" s="155"/>
      <c r="G624" s="156"/>
      <c r="H624" s="157"/>
      <c r="I624" s="158"/>
      <c r="J624" s="153"/>
      <c r="M624" s="153"/>
      <c r="N624" s="153"/>
      <c r="Q624" s="153"/>
      <c r="R624" s="159"/>
    </row>
    <row r="625" spans="1:18" s="154" customFormat="1" x14ac:dyDescent="0.25">
      <c r="A625" s="153"/>
      <c r="B625" s="153"/>
      <c r="E625" s="155"/>
      <c r="F625" s="155"/>
      <c r="G625" s="156"/>
      <c r="H625" s="157"/>
      <c r="I625" s="158"/>
      <c r="J625" s="153"/>
      <c r="M625" s="153"/>
      <c r="N625" s="153"/>
      <c r="Q625" s="153"/>
      <c r="R625" s="159"/>
    </row>
    <row r="626" spans="1:18" s="154" customFormat="1" x14ac:dyDescent="0.25">
      <c r="A626" s="153"/>
      <c r="B626" s="153"/>
      <c r="E626" s="155"/>
      <c r="F626" s="155"/>
      <c r="G626" s="156"/>
      <c r="H626" s="157"/>
      <c r="I626" s="158"/>
      <c r="J626" s="153"/>
      <c r="M626" s="153"/>
      <c r="N626" s="153"/>
      <c r="Q626" s="153"/>
      <c r="R626" s="159"/>
    </row>
    <row r="627" spans="1:18" s="154" customFormat="1" x14ac:dyDescent="0.25">
      <c r="A627" s="153"/>
      <c r="B627" s="153"/>
      <c r="E627" s="155"/>
      <c r="F627" s="155"/>
      <c r="G627" s="156"/>
      <c r="H627" s="157"/>
      <c r="I627" s="158"/>
      <c r="J627" s="153"/>
      <c r="M627" s="153"/>
      <c r="N627" s="153"/>
      <c r="Q627" s="153"/>
      <c r="R627" s="159"/>
    </row>
    <row r="628" spans="1:18" s="154" customFormat="1" x14ac:dyDescent="0.25">
      <c r="A628" s="153"/>
      <c r="B628" s="153"/>
      <c r="E628" s="155"/>
      <c r="F628" s="155"/>
      <c r="G628" s="156"/>
      <c r="H628" s="157"/>
      <c r="I628" s="158"/>
      <c r="J628" s="153"/>
      <c r="M628" s="153"/>
      <c r="N628" s="153"/>
      <c r="Q628" s="153"/>
      <c r="R628" s="159"/>
    </row>
    <row r="629" spans="1:18" s="154" customFormat="1" x14ac:dyDescent="0.25">
      <c r="A629" s="153"/>
      <c r="B629" s="153"/>
      <c r="E629" s="155"/>
      <c r="F629" s="155"/>
      <c r="G629" s="156"/>
      <c r="H629" s="157"/>
      <c r="I629" s="158"/>
      <c r="J629" s="153"/>
      <c r="M629" s="153"/>
      <c r="N629" s="153"/>
      <c r="Q629" s="153"/>
      <c r="R629" s="159"/>
    </row>
    <row r="630" spans="1:18" s="154" customFormat="1" x14ac:dyDescent="0.25">
      <c r="A630" s="153"/>
      <c r="B630" s="153"/>
      <c r="E630" s="155"/>
      <c r="F630" s="155"/>
      <c r="G630" s="156"/>
      <c r="H630" s="157"/>
      <c r="I630" s="158"/>
      <c r="J630" s="153"/>
      <c r="M630" s="153"/>
      <c r="N630" s="153"/>
      <c r="Q630" s="153"/>
      <c r="R630" s="159"/>
    </row>
    <row r="631" spans="1:18" s="154" customFormat="1" x14ac:dyDescent="0.25">
      <c r="A631" s="153"/>
      <c r="B631" s="153"/>
      <c r="E631" s="155"/>
      <c r="F631" s="155"/>
      <c r="G631" s="156"/>
      <c r="H631" s="157"/>
      <c r="I631" s="158"/>
      <c r="J631" s="153"/>
      <c r="M631" s="153"/>
      <c r="N631" s="153"/>
      <c r="Q631" s="153"/>
      <c r="R631" s="159"/>
    </row>
    <row r="632" spans="1:18" s="154" customFormat="1" x14ac:dyDescent="0.25">
      <c r="A632" s="153"/>
      <c r="B632" s="153"/>
      <c r="E632" s="155"/>
      <c r="F632" s="155"/>
      <c r="G632" s="156"/>
      <c r="H632" s="157"/>
      <c r="I632" s="158"/>
      <c r="J632" s="153"/>
      <c r="M632" s="153"/>
      <c r="N632" s="153"/>
      <c r="Q632" s="153"/>
      <c r="R632" s="159"/>
    </row>
    <row r="633" spans="1:18" s="154" customFormat="1" x14ac:dyDescent="0.25">
      <c r="A633" s="153"/>
      <c r="B633" s="153"/>
      <c r="E633" s="155"/>
      <c r="F633" s="155"/>
      <c r="G633" s="156"/>
      <c r="H633" s="157"/>
      <c r="I633" s="158"/>
      <c r="J633" s="153"/>
      <c r="M633" s="153"/>
      <c r="N633" s="153"/>
      <c r="Q633" s="153"/>
      <c r="R633" s="159"/>
    </row>
    <row r="634" spans="1:18" s="154" customFormat="1" x14ac:dyDescent="0.25">
      <c r="A634" s="153"/>
      <c r="B634" s="153"/>
      <c r="E634" s="155"/>
      <c r="F634" s="155"/>
      <c r="G634" s="156"/>
      <c r="H634" s="157"/>
      <c r="I634" s="158"/>
      <c r="J634" s="153"/>
      <c r="M634" s="153"/>
      <c r="N634" s="153"/>
      <c r="Q634" s="153"/>
      <c r="R634" s="159"/>
    </row>
    <row r="635" spans="1:18" s="154" customFormat="1" x14ac:dyDescent="0.25">
      <c r="A635" s="153"/>
      <c r="B635" s="153"/>
      <c r="E635" s="155"/>
      <c r="F635" s="155"/>
      <c r="G635" s="156"/>
      <c r="H635" s="157"/>
      <c r="I635" s="158"/>
      <c r="J635" s="153"/>
      <c r="M635" s="153"/>
      <c r="N635" s="153"/>
      <c r="Q635" s="153"/>
      <c r="R635" s="159"/>
    </row>
    <row r="636" spans="1:18" s="154" customFormat="1" x14ac:dyDescent="0.25">
      <c r="A636" s="153"/>
      <c r="B636" s="153"/>
      <c r="E636" s="155"/>
      <c r="F636" s="155"/>
      <c r="G636" s="156"/>
      <c r="H636" s="157"/>
      <c r="I636" s="158"/>
      <c r="J636" s="153"/>
      <c r="M636" s="153"/>
      <c r="N636" s="153"/>
      <c r="Q636" s="153"/>
      <c r="R636" s="159"/>
    </row>
    <row r="637" spans="1:18" s="154" customFormat="1" x14ac:dyDescent="0.25">
      <c r="A637" s="153"/>
      <c r="B637" s="153"/>
      <c r="E637" s="155"/>
      <c r="F637" s="155"/>
      <c r="G637" s="156"/>
      <c r="H637" s="157"/>
      <c r="I637" s="158"/>
      <c r="J637" s="153"/>
      <c r="M637" s="153"/>
      <c r="N637" s="153"/>
      <c r="Q637" s="153"/>
      <c r="R637" s="159"/>
    </row>
    <row r="638" spans="1:18" s="154" customFormat="1" x14ac:dyDescent="0.25">
      <c r="A638" s="153"/>
      <c r="B638" s="153"/>
      <c r="E638" s="155"/>
      <c r="F638" s="155"/>
      <c r="G638" s="156"/>
      <c r="H638" s="157"/>
      <c r="I638" s="158"/>
      <c r="J638" s="153"/>
      <c r="M638" s="153"/>
      <c r="N638" s="153"/>
      <c r="Q638" s="153"/>
      <c r="R638" s="159"/>
    </row>
    <row r="639" spans="1:18" s="154" customFormat="1" x14ac:dyDescent="0.25">
      <c r="A639" s="153"/>
      <c r="B639" s="153"/>
      <c r="E639" s="155"/>
      <c r="F639" s="155"/>
      <c r="G639" s="156"/>
      <c r="H639" s="157"/>
      <c r="I639" s="158"/>
      <c r="J639" s="153"/>
      <c r="M639" s="153"/>
      <c r="N639" s="153"/>
      <c r="Q639" s="153"/>
      <c r="R639" s="159"/>
    </row>
    <row r="640" spans="1:18" s="154" customFormat="1" x14ac:dyDescent="0.25">
      <c r="A640" s="153"/>
      <c r="B640" s="153"/>
      <c r="E640" s="155"/>
      <c r="F640" s="155"/>
      <c r="G640" s="156"/>
      <c r="H640" s="157"/>
      <c r="I640" s="158"/>
      <c r="J640" s="153"/>
      <c r="M640" s="153"/>
      <c r="N640" s="153"/>
      <c r="Q640" s="153"/>
      <c r="R640" s="159"/>
    </row>
    <row r="641" spans="1:18" s="154" customFormat="1" x14ac:dyDescent="0.25">
      <c r="A641" s="153"/>
      <c r="B641" s="153"/>
      <c r="E641" s="155"/>
      <c r="F641" s="155"/>
      <c r="G641" s="156"/>
      <c r="H641" s="157"/>
      <c r="I641" s="158"/>
      <c r="J641" s="153"/>
      <c r="M641" s="153"/>
      <c r="N641" s="153"/>
      <c r="Q641" s="153"/>
      <c r="R641" s="159"/>
    </row>
    <row r="642" spans="1:18" s="154" customFormat="1" x14ac:dyDescent="0.25">
      <c r="A642" s="153"/>
      <c r="B642" s="153"/>
      <c r="E642" s="155"/>
      <c r="F642" s="155"/>
      <c r="G642" s="156"/>
      <c r="H642" s="157"/>
      <c r="I642" s="158"/>
      <c r="J642" s="153"/>
      <c r="M642" s="153"/>
      <c r="N642" s="153"/>
      <c r="Q642" s="153"/>
      <c r="R642" s="159"/>
    </row>
    <row r="643" spans="1:18" s="154" customFormat="1" x14ac:dyDescent="0.25">
      <c r="A643" s="153"/>
      <c r="B643" s="153"/>
      <c r="E643" s="155"/>
      <c r="F643" s="155"/>
      <c r="G643" s="156"/>
      <c r="H643" s="157"/>
      <c r="I643" s="158"/>
      <c r="J643" s="153"/>
      <c r="M643" s="153"/>
      <c r="N643" s="153"/>
      <c r="Q643" s="153"/>
      <c r="R643" s="159"/>
    </row>
    <row r="644" spans="1:18" s="154" customFormat="1" x14ac:dyDescent="0.25">
      <c r="A644" s="153"/>
      <c r="B644" s="153"/>
      <c r="E644" s="155"/>
      <c r="F644" s="155"/>
      <c r="G644" s="156"/>
      <c r="H644" s="157"/>
      <c r="I644" s="158"/>
      <c r="J644" s="153"/>
      <c r="M644" s="153"/>
      <c r="N644" s="153"/>
      <c r="Q644" s="153"/>
      <c r="R644" s="159"/>
    </row>
    <row r="645" spans="1:18" s="154" customFormat="1" x14ac:dyDescent="0.25">
      <c r="A645" s="153"/>
      <c r="B645" s="153"/>
      <c r="E645" s="155"/>
      <c r="F645" s="155"/>
      <c r="G645" s="156"/>
      <c r="H645" s="157"/>
      <c r="I645" s="158"/>
      <c r="J645" s="153"/>
      <c r="M645" s="153"/>
      <c r="N645" s="153"/>
      <c r="Q645" s="153"/>
      <c r="R645" s="159"/>
    </row>
    <row r="646" spans="1:18" s="154" customFormat="1" x14ac:dyDescent="0.25">
      <c r="A646" s="153"/>
      <c r="B646" s="153"/>
      <c r="E646" s="155"/>
      <c r="F646" s="155"/>
      <c r="G646" s="156"/>
      <c r="H646" s="157"/>
      <c r="I646" s="158"/>
      <c r="J646" s="153"/>
      <c r="M646" s="153"/>
      <c r="N646" s="153"/>
      <c r="Q646" s="153"/>
      <c r="R646" s="159"/>
    </row>
    <row r="647" spans="1:18" s="154" customFormat="1" x14ac:dyDescent="0.25">
      <c r="A647" s="153"/>
      <c r="B647" s="153"/>
      <c r="E647" s="155"/>
      <c r="F647" s="155"/>
      <c r="G647" s="156"/>
      <c r="H647" s="157"/>
      <c r="I647" s="158"/>
      <c r="J647" s="153"/>
      <c r="M647" s="153"/>
      <c r="N647" s="153"/>
      <c r="Q647" s="153"/>
      <c r="R647" s="159"/>
    </row>
    <row r="648" spans="1:18" s="154" customFormat="1" x14ac:dyDescent="0.25">
      <c r="A648" s="153"/>
      <c r="B648" s="153"/>
      <c r="E648" s="155"/>
      <c r="F648" s="155"/>
      <c r="G648" s="156"/>
      <c r="H648" s="157"/>
      <c r="I648" s="158"/>
      <c r="J648" s="153"/>
      <c r="M648" s="153"/>
      <c r="N648" s="153"/>
      <c r="Q648" s="153"/>
      <c r="R648" s="159"/>
    </row>
    <row r="649" spans="1:18" s="154" customFormat="1" x14ac:dyDescent="0.25">
      <c r="A649" s="153"/>
      <c r="B649" s="153"/>
      <c r="E649" s="155"/>
      <c r="F649" s="155"/>
      <c r="G649" s="156"/>
      <c r="H649" s="157"/>
      <c r="I649" s="158"/>
      <c r="J649" s="153"/>
      <c r="M649" s="153"/>
      <c r="N649" s="153"/>
      <c r="Q649" s="153"/>
      <c r="R649" s="159"/>
    </row>
    <row r="650" spans="1:18" s="154" customFormat="1" x14ac:dyDescent="0.25">
      <c r="A650" s="153"/>
      <c r="B650" s="153"/>
      <c r="E650" s="155"/>
      <c r="F650" s="155"/>
      <c r="G650" s="156"/>
      <c r="H650" s="157"/>
      <c r="I650" s="158"/>
      <c r="J650" s="153"/>
      <c r="M650" s="153"/>
      <c r="N650" s="153"/>
      <c r="Q650" s="153"/>
      <c r="R650" s="159"/>
    </row>
    <row r="651" spans="1:18" s="154" customFormat="1" x14ac:dyDescent="0.25">
      <c r="A651" s="153"/>
      <c r="B651" s="153"/>
      <c r="E651" s="155"/>
      <c r="F651" s="155"/>
      <c r="G651" s="156"/>
      <c r="H651" s="157"/>
      <c r="I651" s="158"/>
      <c r="J651" s="153"/>
      <c r="M651" s="153"/>
      <c r="N651" s="153"/>
      <c r="Q651" s="153"/>
      <c r="R651" s="159"/>
    </row>
    <row r="652" spans="1:18" s="154" customFormat="1" x14ac:dyDescent="0.25">
      <c r="A652" s="153"/>
      <c r="B652" s="153"/>
      <c r="E652" s="155"/>
      <c r="F652" s="155"/>
      <c r="G652" s="156"/>
      <c r="H652" s="157"/>
      <c r="I652" s="158"/>
      <c r="J652" s="153"/>
      <c r="M652" s="153"/>
      <c r="N652" s="153"/>
      <c r="Q652" s="153"/>
      <c r="R652" s="159"/>
    </row>
    <row r="653" spans="1:18" s="154" customFormat="1" x14ac:dyDescent="0.25">
      <c r="A653" s="153"/>
      <c r="B653" s="153"/>
      <c r="E653" s="155"/>
      <c r="F653" s="155"/>
      <c r="G653" s="156"/>
      <c r="H653" s="157"/>
      <c r="I653" s="158"/>
      <c r="J653" s="153"/>
      <c r="M653" s="153"/>
      <c r="N653" s="153"/>
      <c r="Q653" s="153"/>
      <c r="R653" s="159"/>
    </row>
    <row r="654" spans="1:18" s="154" customFormat="1" x14ac:dyDescent="0.25">
      <c r="A654" s="153"/>
      <c r="B654" s="153"/>
      <c r="E654" s="155"/>
      <c r="F654" s="155"/>
      <c r="G654" s="156"/>
      <c r="H654" s="157"/>
      <c r="I654" s="158"/>
      <c r="J654" s="153"/>
      <c r="M654" s="153"/>
      <c r="N654" s="153"/>
      <c r="Q654" s="153"/>
      <c r="R654" s="159"/>
    </row>
    <row r="655" spans="1:18" s="154" customFormat="1" x14ac:dyDescent="0.25">
      <c r="A655" s="153"/>
      <c r="B655" s="153"/>
      <c r="E655" s="155"/>
      <c r="F655" s="155"/>
      <c r="G655" s="156"/>
      <c r="H655" s="157"/>
      <c r="I655" s="158"/>
      <c r="J655" s="153"/>
      <c r="M655" s="153"/>
      <c r="N655" s="153"/>
      <c r="Q655" s="153"/>
      <c r="R655" s="159"/>
    </row>
    <row r="656" spans="1:18" s="154" customFormat="1" x14ac:dyDescent="0.25">
      <c r="A656" s="153"/>
      <c r="B656" s="153"/>
      <c r="E656" s="155"/>
      <c r="F656" s="155"/>
      <c r="G656" s="156"/>
      <c r="H656" s="157"/>
      <c r="I656" s="158"/>
      <c r="J656" s="153"/>
      <c r="M656" s="153"/>
      <c r="N656" s="153"/>
      <c r="Q656" s="153"/>
      <c r="R656" s="159"/>
    </row>
    <row r="657" spans="1:18" s="154" customFormat="1" x14ac:dyDescent="0.25">
      <c r="A657" s="153"/>
      <c r="B657" s="153"/>
      <c r="E657" s="155"/>
      <c r="F657" s="155"/>
      <c r="G657" s="156"/>
      <c r="H657" s="157"/>
      <c r="I657" s="158"/>
      <c r="J657" s="153"/>
      <c r="M657" s="153"/>
      <c r="N657" s="153"/>
      <c r="Q657" s="153"/>
      <c r="R657" s="159"/>
    </row>
    <row r="658" spans="1:18" s="154" customFormat="1" x14ac:dyDescent="0.25">
      <c r="A658" s="153"/>
      <c r="B658" s="153"/>
      <c r="E658" s="155"/>
      <c r="F658" s="155"/>
      <c r="G658" s="156"/>
      <c r="H658" s="157"/>
      <c r="I658" s="158"/>
      <c r="J658" s="153"/>
      <c r="M658" s="153"/>
      <c r="N658" s="153"/>
      <c r="Q658" s="153"/>
      <c r="R658" s="159"/>
    </row>
    <row r="659" spans="1:18" s="154" customFormat="1" x14ac:dyDescent="0.25">
      <c r="A659" s="153"/>
      <c r="B659" s="153"/>
      <c r="E659" s="155"/>
      <c r="F659" s="155"/>
      <c r="G659" s="156"/>
      <c r="H659" s="157"/>
      <c r="I659" s="158"/>
      <c r="J659" s="153"/>
      <c r="M659" s="153"/>
      <c r="N659" s="153"/>
      <c r="Q659" s="153"/>
      <c r="R659" s="159"/>
    </row>
    <row r="660" spans="1:18" s="154" customFormat="1" x14ac:dyDescent="0.25">
      <c r="A660" s="153"/>
      <c r="B660" s="153"/>
      <c r="E660" s="155"/>
      <c r="F660" s="155"/>
      <c r="G660" s="156"/>
      <c r="H660" s="157"/>
      <c r="I660" s="158"/>
      <c r="J660" s="153"/>
      <c r="M660" s="153"/>
      <c r="N660" s="153"/>
      <c r="Q660" s="153"/>
      <c r="R660" s="159"/>
    </row>
    <row r="661" spans="1:18" s="154" customFormat="1" x14ac:dyDescent="0.25">
      <c r="A661" s="153"/>
      <c r="B661" s="153"/>
      <c r="E661" s="155"/>
      <c r="F661" s="155"/>
      <c r="G661" s="156"/>
      <c r="H661" s="157"/>
      <c r="I661" s="158"/>
      <c r="J661" s="153"/>
      <c r="M661" s="153"/>
      <c r="N661" s="153"/>
      <c r="Q661" s="153"/>
      <c r="R661" s="159"/>
    </row>
    <row r="662" spans="1:18" s="154" customFormat="1" x14ac:dyDescent="0.25">
      <c r="A662" s="153"/>
      <c r="B662" s="153"/>
      <c r="E662" s="155"/>
      <c r="F662" s="155"/>
      <c r="G662" s="156"/>
      <c r="H662" s="157"/>
      <c r="I662" s="158"/>
      <c r="J662" s="153"/>
      <c r="M662" s="153"/>
      <c r="N662" s="153"/>
      <c r="Q662" s="153"/>
      <c r="R662" s="159"/>
    </row>
    <row r="663" spans="1:18" s="154" customFormat="1" x14ac:dyDescent="0.25">
      <c r="A663" s="153"/>
      <c r="B663" s="153"/>
      <c r="E663" s="155"/>
      <c r="F663" s="155"/>
      <c r="G663" s="156"/>
      <c r="H663" s="157"/>
      <c r="I663" s="158"/>
      <c r="J663" s="153"/>
      <c r="M663" s="153"/>
      <c r="N663" s="153"/>
      <c r="Q663" s="153"/>
      <c r="R663" s="159"/>
    </row>
    <row r="664" spans="1:18" s="154" customFormat="1" x14ac:dyDescent="0.25">
      <c r="A664" s="153"/>
      <c r="B664" s="153"/>
      <c r="E664" s="155"/>
      <c r="F664" s="155"/>
      <c r="G664" s="156"/>
      <c r="H664" s="157"/>
      <c r="I664" s="158"/>
      <c r="J664" s="153"/>
      <c r="M664" s="153"/>
      <c r="N664" s="153"/>
      <c r="Q664" s="153"/>
      <c r="R664" s="159"/>
    </row>
    <row r="665" spans="1:18" s="154" customFormat="1" x14ac:dyDescent="0.25">
      <c r="A665" s="153"/>
      <c r="B665" s="153"/>
      <c r="E665" s="155"/>
      <c r="F665" s="155"/>
      <c r="G665" s="156"/>
      <c r="H665" s="157"/>
      <c r="I665" s="158"/>
      <c r="J665" s="153"/>
      <c r="M665" s="153"/>
      <c r="N665" s="153"/>
      <c r="Q665" s="153"/>
      <c r="R665" s="159"/>
    </row>
    <row r="666" spans="1:18" s="154" customFormat="1" x14ac:dyDescent="0.25">
      <c r="A666" s="153"/>
      <c r="B666" s="153"/>
      <c r="E666" s="155"/>
      <c r="F666" s="155"/>
      <c r="G666" s="156"/>
      <c r="H666" s="157"/>
      <c r="I666" s="158"/>
      <c r="J666" s="153"/>
      <c r="M666" s="153"/>
      <c r="N666" s="153"/>
      <c r="Q666" s="153"/>
      <c r="R666" s="159"/>
    </row>
    <row r="667" spans="1:18" s="154" customFormat="1" x14ac:dyDescent="0.25">
      <c r="A667" s="153"/>
      <c r="B667" s="153"/>
      <c r="E667" s="155"/>
      <c r="F667" s="155"/>
      <c r="G667" s="156"/>
      <c r="H667" s="157"/>
      <c r="I667" s="158"/>
      <c r="J667" s="153"/>
      <c r="M667" s="153"/>
      <c r="N667" s="153"/>
      <c r="Q667" s="153"/>
      <c r="R667" s="159"/>
    </row>
    <row r="668" spans="1:18" s="154" customFormat="1" x14ac:dyDescent="0.25">
      <c r="A668" s="153"/>
      <c r="B668" s="153"/>
      <c r="E668" s="155"/>
      <c r="F668" s="155"/>
      <c r="G668" s="156"/>
      <c r="H668" s="157"/>
      <c r="I668" s="158"/>
      <c r="J668" s="153"/>
      <c r="M668" s="153"/>
      <c r="N668" s="153"/>
      <c r="Q668" s="153"/>
      <c r="R668" s="159"/>
    </row>
    <row r="669" spans="1:18" s="154" customFormat="1" x14ac:dyDescent="0.25">
      <c r="A669" s="153"/>
      <c r="B669" s="153"/>
      <c r="E669" s="155"/>
      <c r="F669" s="155"/>
      <c r="G669" s="156"/>
      <c r="H669" s="157"/>
      <c r="I669" s="158"/>
      <c r="J669" s="153"/>
      <c r="M669" s="153"/>
      <c r="N669" s="153"/>
      <c r="Q669" s="153"/>
      <c r="R669" s="159"/>
    </row>
    <row r="670" spans="1:18" s="154" customFormat="1" x14ac:dyDescent="0.25">
      <c r="A670" s="153"/>
      <c r="B670" s="153"/>
      <c r="E670" s="155"/>
      <c r="F670" s="155"/>
      <c r="G670" s="156"/>
      <c r="H670" s="157"/>
      <c r="I670" s="158"/>
      <c r="J670" s="153"/>
      <c r="M670" s="153"/>
      <c r="N670" s="153"/>
      <c r="Q670" s="153"/>
      <c r="R670" s="159"/>
    </row>
    <row r="671" spans="1:18" s="154" customFormat="1" x14ac:dyDescent="0.25">
      <c r="A671" s="153"/>
      <c r="B671" s="153"/>
      <c r="E671" s="155"/>
      <c r="F671" s="155"/>
      <c r="G671" s="156"/>
      <c r="H671" s="157"/>
      <c r="I671" s="158"/>
      <c r="J671" s="153"/>
      <c r="M671" s="153"/>
      <c r="N671" s="153"/>
      <c r="Q671" s="153"/>
      <c r="R671" s="159"/>
    </row>
    <row r="672" spans="1:18" s="154" customFormat="1" x14ac:dyDescent="0.25">
      <c r="A672" s="153"/>
      <c r="B672" s="153"/>
      <c r="E672" s="155"/>
      <c r="F672" s="155"/>
      <c r="G672" s="156"/>
      <c r="H672" s="157"/>
      <c r="I672" s="158"/>
      <c r="J672" s="153"/>
      <c r="M672" s="153"/>
      <c r="N672" s="153"/>
      <c r="Q672" s="153"/>
      <c r="R672" s="159"/>
    </row>
    <row r="673" spans="1:18" s="154" customFormat="1" x14ac:dyDescent="0.25">
      <c r="A673" s="153"/>
      <c r="B673" s="153"/>
      <c r="E673" s="155"/>
      <c r="F673" s="155"/>
      <c r="G673" s="156"/>
      <c r="H673" s="157"/>
      <c r="I673" s="158"/>
      <c r="J673" s="153"/>
      <c r="M673" s="153"/>
      <c r="N673" s="153"/>
      <c r="Q673" s="153"/>
      <c r="R673" s="159"/>
    </row>
    <row r="674" spans="1:18" s="154" customFormat="1" x14ac:dyDescent="0.25">
      <c r="A674" s="153"/>
      <c r="B674" s="153"/>
      <c r="E674" s="155"/>
      <c r="F674" s="155"/>
      <c r="G674" s="156"/>
      <c r="H674" s="157"/>
      <c r="I674" s="158"/>
      <c r="J674" s="153"/>
      <c r="M674" s="153"/>
      <c r="N674" s="153"/>
      <c r="Q674" s="153"/>
      <c r="R674" s="159"/>
    </row>
    <row r="675" spans="1:18" s="154" customFormat="1" x14ac:dyDescent="0.25">
      <c r="A675" s="153"/>
      <c r="B675" s="153"/>
      <c r="E675" s="155"/>
      <c r="F675" s="155"/>
      <c r="G675" s="156"/>
      <c r="H675" s="157"/>
      <c r="I675" s="158"/>
      <c r="J675" s="153"/>
      <c r="M675" s="153"/>
      <c r="N675" s="153"/>
      <c r="Q675" s="153"/>
      <c r="R675" s="159"/>
    </row>
    <row r="676" spans="1:18" s="154" customFormat="1" x14ac:dyDescent="0.25">
      <c r="A676" s="153"/>
      <c r="B676" s="153"/>
      <c r="E676" s="155"/>
      <c r="F676" s="155"/>
      <c r="G676" s="156"/>
      <c r="H676" s="157"/>
      <c r="I676" s="158"/>
      <c r="J676" s="153"/>
      <c r="M676" s="153"/>
      <c r="N676" s="153"/>
      <c r="Q676" s="153"/>
      <c r="R676" s="159"/>
    </row>
    <row r="677" spans="1:18" s="154" customFormat="1" x14ac:dyDescent="0.25">
      <c r="A677" s="153"/>
      <c r="B677" s="153"/>
      <c r="E677" s="155"/>
      <c r="F677" s="155"/>
      <c r="G677" s="156"/>
      <c r="H677" s="157"/>
      <c r="I677" s="158"/>
      <c r="J677" s="153"/>
      <c r="M677" s="153"/>
      <c r="N677" s="153"/>
      <c r="Q677" s="153"/>
      <c r="R677" s="159"/>
    </row>
    <row r="678" spans="1:18" s="154" customFormat="1" x14ac:dyDescent="0.25">
      <c r="A678" s="153"/>
      <c r="B678" s="153"/>
      <c r="E678" s="155"/>
      <c r="F678" s="155"/>
      <c r="G678" s="156"/>
      <c r="H678" s="157"/>
      <c r="I678" s="158"/>
      <c r="J678" s="153"/>
      <c r="M678" s="153"/>
      <c r="N678" s="153"/>
      <c r="Q678" s="153"/>
      <c r="R678" s="159"/>
    </row>
    <row r="679" spans="1:18" s="154" customFormat="1" x14ac:dyDescent="0.25">
      <c r="A679" s="153"/>
      <c r="B679" s="153"/>
      <c r="E679" s="155"/>
      <c r="F679" s="155"/>
      <c r="G679" s="156"/>
      <c r="H679" s="157"/>
      <c r="I679" s="158"/>
      <c r="J679" s="153"/>
      <c r="M679" s="153"/>
      <c r="N679" s="153"/>
      <c r="Q679" s="153"/>
      <c r="R679" s="159"/>
    </row>
    <row r="680" spans="1:18" s="154" customFormat="1" x14ac:dyDescent="0.25">
      <c r="A680" s="153"/>
      <c r="B680" s="153"/>
      <c r="E680" s="155"/>
      <c r="F680" s="155"/>
      <c r="G680" s="156"/>
      <c r="H680" s="157"/>
      <c r="I680" s="158"/>
      <c r="J680" s="153"/>
      <c r="M680" s="153"/>
      <c r="N680" s="153"/>
      <c r="Q680" s="153"/>
      <c r="R680" s="159"/>
    </row>
    <row r="681" spans="1:18" s="154" customFormat="1" x14ac:dyDescent="0.25">
      <c r="A681" s="153"/>
      <c r="B681" s="153"/>
      <c r="E681" s="155"/>
      <c r="F681" s="155"/>
      <c r="G681" s="156"/>
      <c r="H681" s="157"/>
      <c r="I681" s="158"/>
      <c r="J681" s="153"/>
      <c r="M681" s="153"/>
      <c r="N681" s="153"/>
      <c r="Q681" s="153"/>
      <c r="R681" s="159"/>
    </row>
    <row r="682" spans="1:18" s="154" customFormat="1" x14ac:dyDescent="0.25">
      <c r="A682" s="153"/>
      <c r="B682" s="153"/>
      <c r="E682" s="155"/>
      <c r="F682" s="155"/>
      <c r="G682" s="156"/>
      <c r="H682" s="157"/>
      <c r="I682" s="158"/>
      <c r="J682" s="153"/>
      <c r="M682" s="153"/>
      <c r="N682" s="153"/>
      <c r="Q682" s="153"/>
      <c r="R682" s="159"/>
    </row>
    <row r="683" spans="1:18" s="154" customFormat="1" x14ac:dyDescent="0.25">
      <c r="A683" s="153"/>
      <c r="B683" s="153"/>
      <c r="E683" s="155"/>
      <c r="F683" s="155"/>
      <c r="G683" s="156"/>
      <c r="H683" s="157"/>
      <c r="I683" s="158"/>
      <c r="J683" s="153"/>
      <c r="M683" s="153"/>
      <c r="N683" s="153"/>
      <c r="Q683" s="153"/>
      <c r="R683" s="159"/>
    </row>
    <row r="684" spans="1:18" s="154" customFormat="1" x14ac:dyDescent="0.25">
      <c r="A684" s="153"/>
      <c r="B684" s="153"/>
      <c r="E684" s="155"/>
      <c r="F684" s="155"/>
      <c r="G684" s="156"/>
      <c r="H684" s="157"/>
      <c r="I684" s="158"/>
      <c r="J684" s="153"/>
      <c r="M684" s="153"/>
      <c r="N684" s="153"/>
      <c r="Q684" s="153"/>
      <c r="R684" s="159"/>
    </row>
    <row r="685" spans="1:18" s="154" customFormat="1" x14ac:dyDescent="0.25">
      <c r="A685" s="153"/>
      <c r="B685" s="153"/>
      <c r="E685" s="155"/>
      <c r="F685" s="155"/>
      <c r="G685" s="156"/>
      <c r="H685" s="157"/>
      <c r="I685" s="158"/>
      <c r="J685" s="153"/>
      <c r="M685" s="153"/>
      <c r="N685" s="153"/>
      <c r="Q685" s="153"/>
      <c r="R685" s="159"/>
    </row>
    <row r="686" spans="1:18" s="154" customFormat="1" x14ac:dyDescent="0.25">
      <c r="A686" s="153"/>
      <c r="B686" s="153"/>
      <c r="E686" s="155"/>
      <c r="F686" s="155"/>
      <c r="G686" s="156"/>
      <c r="H686" s="157"/>
      <c r="I686" s="158"/>
      <c r="J686" s="153"/>
      <c r="M686" s="153"/>
      <c r="N686" s="153"/>
      <c r="Q686" s="153"/>
      <c r="R686" s="159"/>
    </row>
    <row r="687" spans="1:18" s="154" customFormat="1" x14ac:dyDescent="0.25">
      <c r="A687" s="153"/>
      <c r="B687" s="153"/>
      <c r="E687" s="155"/>
      <c r="F687" s="155"/>
      <c r="G687" s="156"/>
      <c r="H687" s="157"/>
      <c r="I687" s="158"/>
      <c r="J687" s="153"/>
      <c r="M687" s="153"/>
      <c r="N687" s="153"/>
      <c r="Q687" s="153"/>
      <c r="R687" s="159"/>
    </row>
    <row r="688" spans="1:18" s="154" customFormat="1" x14ac:dyDescent="0.25">
      <c r="A688" s="153"/>
      <c r="B688" s="153"/>
      <c r="E688" s="155"/>
      <c r="F688" s="155"/>
      <c r="G688" s="156"/>
      <c r="H688" s="157"/>
      <c r="I688" s="158"/>
      <c r="J688" s="153"/>
      <c r="M688" s="153"/>
      <c r="N688" s="153"/>
      <c r="Q688" s="153"/>
      <c r="R688" s="159"/>
    </row>
    <row r="689" spans="1:18" s="154" customFormat="1" x14ac:dyDescent="0.25">
      <c r="A689" s="153"/>
      <c r="B689" s="153"/>
      <c r="E689" s="155"/>
      <c r="F689" s="155"/>
      <c r="G689" s="156"/>
      <c r="H689" s="157"/>
      <c r="I689" s="158"/>
      <c r="J689" s="153"/>
      <c r="M689" s="153"/>
      <c r="N689" s="153"/>
      <c r="Q689" s="153"/>
      <c r="R689" s="159"/>
    </row>
    <row r="690" spans="1:18" s="154" customFormat="1" x14ac:dyDescent="0.25">
      <c r="A690" s="153"/>
      <c r="B690" s="153"/>
      <c r="E690" s="155"/>
      <c r="F690" s="155"/>
      <c r="G690" s="156"/>
      <c r="H690" s="157"/>
      <c r="I690" s="158"/>
      <c r="J690" s="153"/>
      <c r="M690" s="153"/>
      <c r="N690" s="153"/>
      <c r="Q690" s="153"/>
      <c r="R690" s="159"/>
    </row>
    <row r="691" spans="1:18" s="154" customFormat="1" x14ac:dyDescent="0.25">
      <c r="A691" s="153"/>
      <c r="B691" s="153"/>
      <c r="E691" s="155"/>
      <c r="F691" s="155"/>
      <c r="G691" s="156"/>
      <c r="H691" s="157"/>
      <c r="I691" s="158"/>
      <c r="J691" s="153"/>
      <c r="M691" s="153"/>
      <c r="N691" s="153"/>
      <c r="Q691" s="153"/>
      <c r="R691" s="159"/>
    </row>
    <row r="692" spans="1:18" s="154" customFormat="1" x14ac:dyDescent="0.25">
      <c r="A692" s="153"/>
      <c r="B692" s="153"/>
      <c r="E692" s="155"/>
      <c r="F692" s="155"/>
      <c r="G692" s="156"/>
      <c r="H692" s="157"/>
      <c r="I692" s="158"/>
      <c r="J692" s="153"/>
      <c r="M692" s="153"/>
      <c r="N692" s="153"/>
      <c r="Q692" s="153"/>
      <c r="R692" s="159"/>
    </row>
    <row r="693" spans="1:18" s="154" customFormat="1" x14ac:dyDescent="0.25">
      <c r="A693" s="153"/>
      <c r="B693" s="153"/>
      <c r="E693" s="155"/>
      <c r="F693" s="155"/>
      <c r="G693" s="156"/>
      <c r="H693" s="157"/>
      <c r="I693" s="158"/>
      <c r="J693" s="153"/>
      <c r="M693" s="153"/>
      <c r="N693" s="153"/>
      <c r="Q693" s="153"/>
      <c r="R693" s="159"/>
    </row>
    <row r="694" spans="1:18" s="154" customFormat="1" x14ac:dyDescent="0.25">
      <c r="A694" s="153"/>
      <c r="B694" s="153"/>
      <c r="E694" s="155"/>
      <c r="F694" s="155"/>
      <c r="G694" s="156"/>
      <c r="H694" s="157"/>
      <c r="I694" s="158"/>
      <c r="J694" s="153"/>
      <c r="M694" s="153"/>
      <c r="N694" s="153"/>
      <c r="Q694" s="153"/>
      <c r="R694" s="159"/>
    </row>
    <row r="695" spans="1:18" s="154" customFormat="1" x14ac:dyDescent="0.25">
      <c r="A695" s="153"/>
      <c r="B695" s="153"/>
      <c r="E695" s="155"/>
      <c r="F695" s="155"/>
      <c r="G695" s="156"/>
      <c r="H695" s="157"/>
      <c r="I695" s="158"/>
      <c r="J695" s="153"/>
      <c r="M695" s="153"/>
      <c r="N695" s="153"/>
      <c r="Q695" s="153"/>
      <c r="R695" s="159"/>
    </row>
    <row r="696" spans="1:18" s="154" customFormat="1" x14ac:dyDescent="0.25">
      <c r="A696" s="153"/>
      <c r="B696" s="153"/>
      <c r="E696" s="155"/>
      <c r="F696" s="155"/>
      <c r="G696" s="156"/>
      <c r="H696" s="157"/>
      <c r="I696" s="158"/>
      <c r="J696" s="153"/>
      <c r="M696" s="153"/>
      <c r="N696" s="153"/>
      <c r="Q696" s="153"/>
      <c r="R696" s="159"/>
    </row>
    <row r="697" spans="1:18" s="154" customFormat="1" x14ac:dyDescent="0.25">
      <c r="A697" s="153"/>
      <c r="B697" s="153"/>
      <c r="E697" s="155"/>
      <c r="F697" s="155"/>
      <c r="G697" s="156"/>
      <c r="H697" s="157"/>
      <c r="I697" s="158"/>
      <c r="J697" s="153"/>
      <c r="M697" s="153"/>
      <c r="N697" s="153"/>
      <c r="Q697" s="153"/>
      <c r="R697" s="159"/>
    </row>
    <row r="698" spans="1:18" s="154" customFormat="1" x14ac:dyDescent="0.25">
      <c r="A698" s="153"/>
      <c r="B698" s="153"/>
      <c r="E698" s="155"/>
      <c r="F698" s="155"/>
      <c r="G698" s="156"/>
      <c r="H698" s="157"/>
      <c r="I698" s="158"/>
      <c r="J698" s="153"/>
      <c r="M698" s="153"/>
      <c r="N698" s="153"/>
      <c r="Q698" s="153"/>
      <c r="R698" s="159"/>
    </row>
    <row r="699" spans="1:18" s="154" customFormat="1" x14ac:dyDescent="0.25">
      <c r="A699" s="153"/>
      <c r="B699" s="153"/>
      <c r="E699" s="155"/>
      <c r="F699" s="155"/>
      <c r="G699" s="156"/>
      <c r="H699" s="157"/>
      <c r="I699" s="158"/>
      <c r="J699" s="153"/>
      <c r="M699" s="153"/>
      <c r="N699" s="153"/>
      <c r="Q699" s="153"/>
      <c r="R699" s="159"/>
    </row>
    <row r="700" spans="1:18" s="154" customFormat="1" x14ac:dyDescent="0.25">
      <c r="A700" s="153"/>
      <c r="B700" s="153"/>
      <c r="E700" s="155"/>
      <c r="F700" s="155"/>
      <c r="G700" s="156"/>
      <c r="H700" s="157"/>
      <c r="I700" s="158"/>
      <c r="J700" s="153"/>
      <c r="M700" s="153"/>
      <c r="N700" s="153"/>
      <c r="Q700" s="153"/>
      <c r="R700" s="159"/>
    </row>
    <row r="701" spans="1:18" s="154" customFormat="1" x14ac:dyDescent="0.25">
      <c r="A701" s="153"/>
      <c r="B701" s="153"/>
      <c r="E701" s="155"/>
      <c r="F701" s="155"/>
      <c r="G701" s="156"/>
      <c r="H701" s="157"/>
      <c r="I701" s="158"/>
      <c r="J701" s="153"/>
      <c r="M701" s="153"/>
      <c r="N701" s="153"/>
      <c r="Q701" s="153"/>
      <c r="R701" s="159"/>
    </row>
    <row r="702" spans="1:18" s="154" customFormat="1" x14ac:dyDescent="0.25">
      <c r="A702" s="153"/>
      <c r="B702" s="153"/>
      <c r="E702" s="155"/>
      <c r="F702" s="155"/>
      <c r="G702" s="156"/>
      <c r="H702" s="157"/>
      <c r="I702" s="158"/>
      <c r="J702" s="153"/>
      <c r="M702" s="153"/>
      <c r="N702" s="153"/>
      <c r="Q702" s="153"/>
      <c r="R702" s="159"/>
    </row>
    <row r="703" spans="1:18" s="154" customFormat="1" x14ac:dyDescent="0.25">
      <c r="A703" s="153"/>
      <c r="B703" s="153"/>
      <c r="E703" s="155"/>
      <c r="F703" s="155"/>
      <c r="G703" s="156"/>
      <c r="H703" s="157"/>
      <c r="I703" s="158"/>
      <c r="J703" s="153"/>
      <c r="M703" s="153"/>
      <c r="N703" s="153"/>
      <c r="Q703" s="153"/>
      <c r="R703" s="159"/>
    </row>
    <row r="704" spans="1:18" s="154" customFormat="1" x14ac:dyDescent="0.25">
      <c r="A704" s="153"/>
      <c r="B704" s="153"/>
      <c r="E704" s="155"/>
      <c r="F704" s="155"/>
      <c r="G704" s="156"/>
      <c r="H704" s="157"/>
      <c r="I704" s="158"/>
      <c r="J704" s="153"/>
      <c r="M704" s="153"/>
      <c r="N704" s="153"/>
      <c r="Q704" s="153"/>
      <c r="R704" s="159"/>
    </row>
    <row r="705" spans="1:18" s="154" customFormat="1" x14ac:dyDescent="0.25">
      <c r="A705" s="153"/>
      <c r="B705" s="153"/>
      <c r="E705" s="155"/>
      <c r="F705" s="155"/>
      <c r="G705" s="156"/>
      <c r="H705" s="157"/>
      <c r="I705" s="158"/>
      <c r="J705" s="153"/>
      <c r="M705" s="153"/>
      <c r="N705" s="153"/>
      <c r="Q705" s="153"/>
      <c r="R705" s="159"/>
    </row>
    <row r="706" spans="1:18" s="154" customFormat="1" x14ac:dyDescent="0.25">
      <c r="A706" s="153"/>
      <c r="B706" s="153"/>
      <c r="E706" s="155"/>
      <c r="F706" s="155"/>
      <c r="G706" s="156"/>
      <c r="H706" s="157"/>
      <c r="I706" s="158"/>
      <c r="J706" s="153"/>
      <c r="M706" s="153"/>
      <c r="N706" s="153"/>
      <c r="Q706" s="153"/>
      <c r="R706" s="159"/>
    </row>
    <row r="707" spans="1:18" s="154" customFormat="1" x14ac:dyDescent="0.25">
      <c r="A707" s="153"/>
      <c r="B707" s="153"/>
      <c r="E707" s="155"/>
      <c r="F707" s="155"/>
      <c r="G707" s="156"/>
      <c r="H707" s="157"/>
      <c r="I707" s="158"/>
      <c r="J707" s="153"/>
      <c r="M707" s="153"/>
      <c r="N707" s="153"/>
      <c r="Q707" s="153"/>
      <c r="R707" s="159"/>
    </row>
    <row r="708" spans="1:18" s="154" customFormat="1" x14ac:dyDescent="0.25">
      <c r="A708" s="153"/>
      <c r="B708" s="153"/>
      <c r="E708" s="155"/>
      <c r="F708" s="155"/>
      <c r="G708" s="156"/>
      <c r="H708" s="157"/>
      <c r="I708" s="158"/>
      <c r="J708" s="153"/>
      <c r="M708" s="153"/>
      <c r="N708" s="153"/>
      <c r="Q708" s="153"/>
      <c r="R708" s="159"/>
    </row>
    <row r="709" spans="1:18" s="154" customFormat="1" x14ac:dyDescent="0.25">
      <c r="A709" s="153"/>
      <c r="B709" s="153"/>
      <c r="E709" s="155"/>
      <c r="F709" s="155"/>
      <c r="G709" s="156"/>
      <c r="H709" s="157"/>
      <c r="I709" s="158"/>
      <c r="J709" s="153"/>
      <c r="M709" s="153"/>
      <c r="N709" s="153"/>
      <c r="Q709" s="153"/>
      <c r="R709" s="159"/>
    </row>
    <row r="710" spans="1:18" s="154" customFormat="1" x14ac:dyDescent="0.25">
      <c r="A710" s="153"/>
      <c r="B710" s="153"/>
      <c r="E710" s="155"/>
      <c r="F710" s="155"/>
      <c r="G710" s="156"/>
      <c r="H710" s="157"/>
      <c r="I710" s="158"/>
      <c r="J710" s="153"/>
      <c r="M710" s="153"/>
      <c r="N710" s="153"/>
      <c r="Q710" s="153"/>
      <c r="R710" s="159"/>
    </row>
    <row r="711" spans="1:18" s="154" customFormat="1" x14ac:dyDescent="0.25">
      <c r="A711" s="153"/>
      <c r="B711" s="153"/>
      <c r="E711" s="155"/>
      <c r="F711" s="155"/>
      <c r="G711" s="156"/>
      <c r="H711" s="157"/>
      <c r="I711" s="158"/>
      <c r="J711" s="153"/>
      <c r="M711" s="153"/>
      <c r="N711" s="153"/>
      <c r="Q711" s="153"/>
      <c r="R711" s="159"/>
    </row>
    <row r="712" spans="1:18" s="154" customFormat="1" x14ac:dyDescent="0.25">
      <c r="A712" s="153"/>
      <c r="B712" s="153"/>
      <c r="E712" s="155"/>
      <c r="F712" s="155"/>
      <c r="G712" s="156"/>
      <c r="H712" s="157"/>
      <c r="I712" s="158"/>
      <c r="J712" s="153"/>
      <c r="M712" s="153"/>
      <c r="N712" s="153"/>
      <c r="Q712" s="153"/>
      <c r="R712" s="159"/>
    </row>
    <row r="713" spans="1:18" s="154" customFormat="1" x14ac:dyDescent="0.25">
      <c r="A713" s="153"/>
      <c r="B713" s="153"/>
      <c r="E713" s="155"/>
      <c r="F713" s="155"/>
      <c r="G713" s="156"/>
      <c r="H713" s="157"/>
      <c r="I713" s="158"/>
      <c r="J713" s="153"/>
      <c r="M713" s="153"/>
      <c r="N713" s="153"/>
      <c r="Q713" s="153"/>
      <c r="R713" s="159"/>
    </row>
    <row r="714" spans="1:18" s="154" customFormat="1" x14ac:dyDescent="0.25">
      <c r="A714" s="153"/>
      <c r="B714" s="153"/>
      <c r="E714" s="155"/>
      <c r="F714" s="155"/>
      <c r="G714" s="156"/>
      <c r="H714" s="157"/>
      <c r="I714" s="158"/>
      <c r="J714" s="153"/>
      <c r="M714" s="153"/>
      <c r="N714" s="153"/>
      <c r="Q714" s="153"/>
      <c r="R714" s="159"/>
    </row>
    <row r="715" spans="1:18" s="154" customFormat="1" x14ac:dyDescent="0.25">
      <c r="A715" s="153"/>
      <c r="B715" s="153"/>
      <c r="E715" s="155"/>
      <c r="F715" s="155"/>
      <c r="G715" s="156"/>
      <c r="H715" s="157"/>
      <c r="I715" s="158"/>
      <c r="J715" s="153"/>
      <c r="M715" s="153"/>
      <c r="N715" s="153"/>
      <c r="Q715" s="153"/>
      <c r="R715" s="159"/>
    </row>
    <row r="716" spans="1:18" s="154" customFormat="1" x14ac:dyDescent="0.25">
      <c r="A716" s="153"/>
      <c r="B716" s="153"/>
      <c r="E716" s="155"/>
      <c r="F716" s="155"/>
      <c r="G716" s="156"/>
      <c r="H716" s="157"/>
      <c r="I716" s="158"/>
      <c r="J716" s="153"/>
      <c r="M716" s="153"/>
      <c r="N716" s="153"/>
      <c r="Q716" s="153"/>
      <c r="R716" s="159"/>
    </row>
    <row r="717" spans="1:18" s="154" customFormat="1" x14ac:dyDescent="0.25">
      <c r="A717" s="153"/>
      <c r="B717" s="153"/>
      <c r="E717" s="155"/>
      <c r="F717" s="155"/>
      <c r="G717" s="156"/>
      <c r="H717" s="157"/>
      <c r="I717" s="158"/>
      <c r="J717" s="153"/>
      <c r="M717" s="153"/>
      <c r="N717" s="153"/>
      <c r="Q717" s="153"/>
      <c r="R717" s="159"/>
    </row>
    <row r="718" spans="1:18" s="154" customFormat="1" x14ac:dyDescent="0.25">
      <c r="A718" s="153"/>
      <c r="B718" s="153"/>
      <c r="E718" s="155"/>
      <c r="F718" s="155"/>
      <c r="G718" s="156"/>
      <c r="H718" s="157"/>
      <c r="I718" s="158"/>
      <c r="J718" s="153"/>
      <c r="M718" s="153"/>
      <c r="N718" s="153"/>
      <c r="Q718" s="153"/>
      <c r="R718" s="159"/>
    </row>
    <row r="719" spans="1:18" s="154" customFormat="1" x14ac:dyDescent="0.25">
      <c r="A719" s="153"/>
      <c r="B719" s="153"/>
      <c r="E719" s="155"/>
      <c r="F719" s="155"/>
      <c r="G719" s="156"/>
      <c r="H719" s="157"/>
      <c r="I719" s="158"/>
      <c r="J719" s="153"/>
      <c r="M719" s="153"/>
      <c r="N719" s="153"/>
      <c r="Q719" s="153"/>
      <c r="R719" s="159"/>
    </row>
    <row r="720" spans="1:18" s="154" customFormat="1" x14ac:dyDescent="0.25">
      <c r="A720" s="153"/>
      <c r="B720" s="153"/>
      <c r="E720" s="155"/>
      <c r="F720" s="155"/>
      <c r="G720" s="156"/>
      <c r="H720" s="157"/>
      <c r="I720" s="158"/>
      <c r="J720" s="153"/>
      <c r="M720" s="153"/>
      <c r="N720" s="153"/>
      <c r="Q720" s="153"/>
      <c r="R720" s="159"/>
    </row>
    <row r="721" spans="1:18" s="154" customFormat="1" x14ac:dyDescent="0.25">
      <c r="A721" s="153"/>
      <c r="B721" s="153"/>
      <c r="E721" s="155"/>
      <c r="F721" s="155"/>
      <c r="G721" s="156"/>
      <c r="H721" s="157"/>
      <c r="I721" s="158"/>
      <c r="J721" s="153"/>
      <c r="M721" s="153"/>
      <c r="N721" s="153"/>
      <c r="Q721" s="153"/>
      <c r="R721" s="159"/>
    </row>
    <row r="722" spans="1:18" s="154" customFormat="1" x14ac:dyDescent="0.25">
      <c r="A722" s="153"/>
      <c r="B722" s="153"/>
      <c r="E722" s="155"/>
      <c r="F722" s="155"/>
      <c r="G722" s="156"/>
      <c r="H722" s="157"/>
      <c r="I722" s="158"/>
      <c r="J722" s="153"/>
      <c r="M722" s="153"/>
      <c r="N722" s="153"/>
      <c r="Q722" s="153"/>
      <c r="R722" s="159"/>
    </row>
    <row r="723" spans="1:18" s="154" customFormat="1" x14ac:dyDescent="0.25">
      <c r="A723" s="153"/>
      <c r="B723" s="153"/>
      <c r="E723" s="155"/>
      <c r="F723" s="155"/>
      <c r="G723" s="156"/>
      <c r="H723" s="157"/>
      <c r="I723" s="158"/>
      <c r="J723" s="153"/>
      <c r="M723" s="153"/>
      <c r="N723" s="153"/>
      <c r="Q723" s="153"/>
      <c r="R723" s="159"/>
    </row>
    <row r="724" spans="1:18" s="154" customFormat="1" x14ac:dyDescent="0.25">
      <c r="A724" s="153"/>
      <c r="B724" s="153"/>
      <c r="E724" s="155"/>
      <c r="F724" s="155"/>
      <c r="G724" s="156"/>
      <c r="H724" s="157"/>
      <c r="I724" s="158"/>
      <c r="J724" s="153"/>
      <c r="M724" s="153"/>
      <c r="N724" s="153"/>
      <c r="Q724" s="153"/>
      <c r="R724" s="159"/>
    </row>
    <row r="725" spans="1:18" s="154" customFormat="1" x14ac:dyDescent="0.25">
      <c r="A725" s="153"/>
      <c r="B725" s="153"/>
      <c r="E725" s="155"/>
      <c r="F725" s="155"/>
      <c r="G725" s="156"/>
      <c r="H725" s="157"/>
      <c r="I725" s="158"/>
      <c r="J725" s="153"/>
      <c r="M725" s="153"/>
      <c r="N725" s="153"/>
      <c r="Q725" s="153"/>
      <c r="R725" s="159"/>
    </row>
    <row r="726" spans="1:18" s="154" customFormat="1" x14ac:dyDescent="0.25">
      <c r="A726" s="153"/>
      <c r="B726" s="153"/>
      <c r="E726" s="155"/>
      <c r="F726" s="155"/>
      <c r="G726" s="156"/>
      <c r="H726" s="157"/>
      <c r="I726" s="158"/>
      <c r="J726" s="153"/>
      <c r="M726" s="153"/>
      <c r="N726" s="153"/>
      <c r="Q726" s="153"/>
      <c r="R726" s="159"/>
    </row>
    <row r="727" spans="1:18" s="154" customFormat="1" x14ac:dyDescent="0.25">
      <c r="A727" s="153"/>
      <c r="B727" s="153"/>
      <c r="E727" s="155"/>
      <c r="F727" s="155"/>
      <c r="G727" s="156"/>
      <c r="H727" s="157"/>
      <c r="I727" s="158"/>
      <c r="J727" s="153"/>
      <c r="M727" s="153"/>
      <c r="N727" s="153"/>
      <c r="Q727" s="153"/>
      <c r="R727" s="159"/>
    </row>
    <row r="728" spans="1:18" s="154" customFormat="1" x14ac:dyDescent="0.25">
      <c r="A728" s="153"/>
      <c r="B728" s="153"/>
      <c r="E728" s="155"/>
      <c r="F728" s="155"/>
      <c r="G728" s="156"/>
      <c r="H728" s="157"/>
      <c r="I728" s="158"/>
      <c r="J728" s="153"/>
      <c r="M728" s="153"/>
      <c r="N728" s="153"/>
      <c r="Q728" s="153"/>
      <c r="R728" s="159"/>
    </row>
    <row r="729" spans="1:18" s="154" customFormat="1" x14ac:dyDescent="0.25">
      <c r="A729" s="153"/>
      <c r="B729" s="153"/>
      <c r="E729" s="155"/>
      <c r="F729" s="155"/>
      <c r="G729" s="156"/>
      <c r="H729" s="157"/>
      <c r="I729" s="158"/>
      <c r="J729" s="153"/>
      <c r="M729" s="153"/>
      <c r="N729" s="153"/>
      <c r="Q729" s="153"/>
      <c r="R729" s="159"/>
    </row>
    <row r="730" spans="1:18" s="154" customFormat="1" x14ac:dyDescent="0.25">
      <c r="A730" s="153"/>
      <c r="B730" s="153"/>
      <c r="E730" s="155"/>
      <c r="F730" s="155"/>
      <c r="G730" s="156"/>
      <c r="H730" s="157"/>
      <c r="I730" s="158"/>
      <c r="J730" s="153"/>
      <c r="M730" s="153"/>
      <c r="N730" s="153"/>
      <c r="Q730" s="153"/>
      <c r="R730" s="159"/>
    </row>
    <row r="731" spans="1:18" s="154" customFormat="1" x14ac:dyDescent="0.25">
      <c r="A731" s="153"/>
      <c r="B731" s="153"/>
      <c r="E731" s="155"/>
      <c r="F731" s="155"/>
      <c r="G731" s="156"/>
      <c r="H731" s="157"/>
      <c r="I731" s="158"/>
      <c r="J731" s="153"/>
      <c r="M731" s="153"/>
      <c r="N731" s="153"/>
      <c r="Q731" s="153"/>
      <c r="R731" s="159"/>
    </row>
    <row r="732" spans="1:18" s="154" customFormat="1" x14ac:dyDescent="0.25">
      <c r="A732" s="153"/>
      <c r="B732" s="153"/>
      <c r="E732" s="155"/>
      <c r="F732" s="155"/>
      <c r="G732" s="156"/>
      <c r="H732" s="157"/>
      <c r="I732" s="158"/>
      <c r="J732" s="153"/>
      <c r="M732" s="153"/>
      <c r="N732" s="153"/>
      <c r="Q732" s="153"/>
      <c r="R732" s="159"/>
    </row>
    <row r="733" spans="1:18" s="154" customFormat="1" x14ac:dyDescent="0.25">
      <c r="A733" s="153"/>
      <c r="B733" s="153"/>
      <c r="E733" s="155"/>
      <c r="F733" s="155"/>
      <c r="G733" s="156"/>
      <c r="H733" s="157"/>
      <c r="I733" s="158"/>
      <c r="J733" s="153"/>
      <c r="M733" s="153"/>
      <c r="N733" s="153"/>
      <c r="Q733" s="153"/>
      <c r="R733" s="159"/>
    </row>
    <row r="734" spans="1:18" s="154" customFormat="1" x14ac:dyDescent="0.25">
      <c r="A734" s="153"/>
      <c r="B734" s="153"/>
      <c r="E734" s="155"/>
      <c r="F734" s="155"/>
      <c r="G734" s="156"/>
      <c r="H734" s="157"/>
      <c r="I734" s="158"/>
      <c r="J734" s="153"/>
      <c r="M734" s="153"/>
      <c r="N734" s="153"/>
      <c r="Q734" s="153"/>
      <c r="R734" s="159"/>
    </row>
    <row r="735" spans="1:18" s="154" customFormat="1" x14ac:dyDescent="0.25">
      <c r="A735" s="153"/>
      <c r="B735" s="153"/>
      <c r="E735" s="155"/>
      <c r="F735" s="155"/>
      <c r="G735" s="156"/>
      <c r="H735" s="157"/>
      <c r="I735" s="158"/>
      <c r="J735" s="153"/>
      <c r="M735" s="153"/>
      <c r="N735" s="153"/>
      <c r="Q735" s="153"/>
      <c r="R735" s="159"/>
    </row>
    <row r="736" spans="1:18" s="154" customFormat="1" x14ac:dyDescent="0.25">
      <c r="A736" s="153"/>
      <c r="B736" s="153"/>
      <c r="E736" s="155"/>
      <c r="F736" s="155"/>
      <c r="G736" s="156"/>
      <c r="H736" s="157"/>
      <c r="I736" s="158"/>
      <c r="J736" s="153"/>
      <c r="M736" s="153"/>
      <c r="N736" s="153"/>
      <c r="Q736" s="153"/>
      <c r="R736" s="159"/>
    </row>
    <row r="737" spans="1:18" s="154" customFormat="1" x14ac:dyDescent="0.25">
      <c r="A737" s="153"/>
      <c r="B737" s="153"/>
      <c r="E737" s="155"/>
      <c r="F737" s="155"/>
      <c r="G737" s="156"/>
      <c r="H737" s="157"/>
      <c r="I737" s="158"/>
      <c r="J737" s="153"/>
      <c r="M737" s="153"/>
      <c r="N737" s="153"/>
      <c r="Q737" s="153"/>
      <c r="R737" s="159"/>
    </row>
    <row r="738" spans="1:18" s="154" customFormat="1" x14ac:dyDescent="0.25">
      <c r="A738" s="153"/>
      <c r="B738" s="153"/>
      <c r="E738" s="155"/>
      <c r="F738" s="155"/>
      <c r="G738" s="156"/>
      <c r="H738" s="157"/>
      <c r="I738" s="158"/>
      <c r="J738" s="153"/>
      <c r="M738" s="153"/>
      <c r="N738" s="153"/>
      <c r="Q738" s="153"/>
      <c r="R738" s="159"/>
    </row>
    <row r="739" spans="1:18" s="154" customFormat="1" x14ac:dyDescent="0.25">
      <c r="A739" s="153"/>
      <c r="B739" s="153"/>
      <c r="E739" s="155"/>
      <c r="F739" s="155"/>
      <c r="G739" s="156"/>
      <c r="H739" s="157"/>
      <c r="I739" s="158"/>
      <c r="J739" s="153"/>
      <c r="M739" s="153"/>
      <c r="N739" s="153"/>
      <c r="Q739" s="153"/>
      <c r="R739" s="159"/>
    </row>
    <row r="740" spans="1:18" s="154" customFormat="1" x14ac:dyDescent="0.25">
      <c r="A740" s="153"/>
      <c r="B740" s="153"/>
      <c r="E740" s="155"/>
      <c r="F740" s="155"/>
      <c r="G740" s="156"/>
      <c r="H740" s="157"/>
      <c r="I740" s="158"/>
      <c r="J740" s="153"/>
      <c r="M740" s="153"/>
      <c r="N740" s="153"/>
      <c r="Q740" s="153"/>
      <c r="R740" s="159"/>
    </row>
    <row r="741" spans="1:18" s="154" customFormat="1" x14ac:dyDescent="0.25">
      <c r="A741" s="153"/>
      <c r="B741" s="153"/>
      <c r="E741" s="155"/>
      <c r="F741" s="155"/>
      <c r="G741" s="156"/>
      <c r="H741" s="157"/>
      <c r="I741" s="158"/>
      <c r="J741" s="153"/>
      <c r="M741" s="153"/>
      <c r="N741" s="153"/>
      <c r="Q741" s="153"/>
      <c r="R741" s="159"/>
    </row>
    <row r="742" spans="1:18" s="154" customFormat="1" x14ac:dyDescent="0.25">
      <c r="A742" s="153"/>
      <c r="B742" s="153"/>
      <c r="E742" s="155"/>
      <c r="F742" s="155"/>
      <c r="G742" s="156"/>
      <c r="H742" s="157"/>
      <c r="I742" s="158"/>
      <c r="J742" s="153"/>
      <c r="M742" s="153"/>
      <c r="N742" s="153"/>
      <c r="Q742" s="153"/>
      <c r="R742" s="159"/>
    </row>
    <row r="743" spans="1:18" s="154" customFormat="1" x14ac:dyDescent="0.25">
      <c r="A743" s="153"/>
      <c r="B743" s="153"/>
      <c r="E743" s="155"/>
      <c r="F743" s="155"/>
      <c r="G743" s="156"/>
      <c r="H743" s="157"/>
      <c r="I743" s="158"/>
      <c r="J743" s="153"/>
      <c r="M743" s="153"/>
      <c r="N743" s="153"/>
      <c r="Q743" s="153"/>
      <c r="R743" s="159"/>
    </row>
    <row r="744" spans="1:18" s="154" customFormat="1" x14ac:dyDescent="0.25">
      <c r="A744" s="153"/>
      <c r="B744" s="153"/>
      <c r="E744" s="155"/>
      <c r="F744" s="155"/>
      <c r="G744" s="156"/>
      <c r="H744" s="157"/>
      <c r="I744" s="158"/>
      <c r="J744" s="153"/>
      <c r="M744" s="153"/>
      <c r="N744" s="153"/>
      <c r="Q744" s="153"/>
      <c r="R744" s="159"/>
    </row>
    <row r="745" spans="1:18" s="154" customFormat="1" x14ac:dyDescent="0.25">
      <c r="A745" s="153"/>
      <c r="B745" s="153"/>
      <c r="E745" s="155"/>
      <c r="F745" s="155"/>
      <c r="G745" s="156"/>
      <c r="H745" s="157"/>
      <c r="I745" s="158"/>
      <c r="J745" s="153"/>
      <c r="M745" s="153"/>
      <c r="N745" s="153"/>
      <c r="Q745" s="153"/>
      <c r="R745" s="159"/>
    </row>
    <row r="746" spans="1:18" s="154" customFormat="1" x14ac:dyDescent="0.25">
      <c r="A746" s="153"/>
      <c r="B746" s="153"/>
      <c r="E746" s="155"/>
      <c r="F746" s="155"/>
      <c r="G746" s="156"/>
      <c r="H746" s="157"/>
      <c r="I746" s="158"/>
      <c r="J746" s="153"/>
      <c r="M746" s="153"/>
      <c r="N746" s="153"/>
      <c r="Q746" s="153"/>
      <c r="R746" s="159"/>
    </row>
    <row r="747" spans="1:18" s="154" customFormat="1" x14ac:dyDescent="0.25">
      <c r="A747" s="153"/>
      <c r="B747" s="153"/>
      <c r="E747" s="155"/>
      <c r="F747" s="155"/>
      <c r="G747" s="156"/>
      <c r="H747" s="157"/>
      <c r="I747" s="158"/>
      <c r="J747" s="153"/>
      <c r="M747" s="153"/>
      <c r="N747" s="153"/>
      <c r="Q747" s="153"/>
      <c r="R747" s="159"/>
    </row>
    <row r="748" spans="1:18" s="154" customFormat="1" x14ac:dyDescent="0.25">
      <c r="A748" s="153"/>
      <c r="B748" s="153"/>
      <c r="E748" s="155"/>
      <c r="F748" s="155"/>
      <c r="G748" s="156"/>
      <c r="H748" s="157"/>
      <c r="I748" s="158"/>
      <c r="J748" s="153"/>
      <c r="M748" s="153"/>
      <c r="N748" s="153"/>
      <c r="Q748" s="153"/>
      <c r="R748" s="159"/>
    </row>
    <row r="749" spans="1:18" s="154" customFormat="1" x14ac:dyDescent="0.25">
      <c r="A749" s="153"/>
      <c r="B749" s="153"/>
      <c r="E749" s="155"/>
      <c r="F749" s="155"/>
      <c r="G749" s="156"/>
      <c r="H749" s="157"/>
      <c r="I749" s="158"/>
      <c r="J749" s="153"/>
      <c r="M749" s="153"/>
      <c r="N749" s="153"/>
      <c r="Q749" s="153"/>
      <c r="R749" s="159"/>
    </row>
    <row r="750" spans="1:18" s="154" customFormat="1" x14ac:dyDescent="0.25">
      <c r="A750" s="153"/>
      <c r="B750" s="153"/>
      <c r="E750" s="155"/>
      <c r="F750" s="155"/>
      <c r="G750" s="156"/>
      <c r="H750" s="157"/>
      <c r="I750" s="158"/>
      <c r="J750" s="153"/>
      <c r="M750" s="153"/>
      <c r="N750" s="153"/>
      <c r="Q750" s="153"/>
      <c r="R750" s="159"/>
    </row>
    <row r="751" spans="1:18" s="154" customFormat="1" x14ac:dyDescent="0.25">
      <c r="A751" s="153"/>
      <c r="B751" s="153"/>
      <c r="E751" s="155"/>
      <c r="F751" s="155"/>
      <c r="G751" s="156"/>
      <c r="H751" s="157"/>
      <c r="I751" s="158"/>
      <c r="J751" s="153"/>
      <c r="M751" s="153"/>
      <c r="N751" s="153"/>
      <c r="Q751" s="153"/>
      <c r="R751" s="159"/>
    </row>
    <row r="752" spans="1:18" s="154" customFormat="1" x14ac:dyDescent="0.25">
      <c r="A752" s="153"/>
      <c r="B752" s="153"/>
      <c r="E752" s="155"/>
      <c r="F752" s="155"/>
      <c r="G752" s="156"/>
      <c r="H752" s="157"/>
      <c r="I752" s="158"/>
      <c r="J752" s="153"/>
      <c r="M752" s="153"/>
      <c r="N752" s="153"/>
      <c r="Q752" s="153"/>
      <c r="R752" s="159"/>
    </row>
    <row r="753" spans="1:18" s="154" customFormat="1" x14ac:dyDescent="0.25">
      <c r="A753" s="153"/>
      <c r="B753" s="153"/>
      <c r="E753" s="155"/>
      <c r="F753" s="155"/>
      <c r="G753" s="156"/>
      <c r="H753" s="157"/>
      <c r="I753" s="158"/>
      <c r="J753" s="153"/>
      <c r="M753" s="153"/>
      <c r="N753" s="153"/>
      <c r="Q753" s="153"/>
      <c r="R753" s="159"/>
    </row>
    <row r="754" spans="1:18" s="154" customFormat="1" x14ac:dyDescent="0.25">
      <c r="A754" s="153"/>
      <c r="B754" s="153"/>
      <c r="E754" s="155"/>
      <c r="F754" s="155"/>
      <c r="G754" s="156"/>
      <c r="H754" s="157"/>
      <c r="I754" s="158"/>
      <c r="J754" s="153"/>
      <c r="M754" s="153"/>
      <c r="N754" s="153"/>
      <c r="Q754" s="153"/>
      <c r="R754" s="159"/>
    </row>
    <row r="755" spans="1:18" s="154" customFormat="1" x14ac:dyDescent="0.25">
      <c r="A755" s="153"/>
      <c r="B755" s="153"/>
      <c r="E755" s="155"/>
      <c r="F755" s="155"/>
      <c r="G755" s="156"/>
      <c r="H755" s="157"/>
      <c r="I755" s="158"/>
      <c r="J755" s="153"/>
      <c r="M755" s="153"/>
      <c r="N755" s="153"/>
      <c r="Q755" s="153"/>
      <c r="R755" s="159"/>
    </row>
    <row r="756" spans="1:18" s="154" customFormat="1" x14ac:dyDescent="0.25">
      <c r="A756" s="153"/>
      <c r="B756" s="153"/>
      <c r="E756" s="155"/>
      <c r="F756" s="155"/>
      <c r="G756" s="156"/>
      <c r="H756" s="157"/>
      <c r="I756" s="158"/>
      <c r="J756" s="153"/>
      <c r="M756" s="153"/>
      <c r="N756" s="153"/>
      <c r="Q756" s="153"/>
      <c r="R756" s="159"/>
    </row>
    <row r="757" spans="1:18" s="154" customFormat="1" x14ac:dyDescent="0.25">
      <c r="A757" s="153"/>
      <c r="B757" s="153"/>
      <c r="E757" s="155"/>
      <c r="F757" s="155"/>
      <c r="G757" s="156"/>
      <c r="H757" s="157"/>
      <c r="I757" s="158"/>
      <c r="J757" s="153"/>
      <c r="M757" s="153"/>
      <c r="N757" s="153"/>
      <c r="Q757" s="153"/>
      <c r="R757" s="159"/>
    </row>
    <row r="758" spans="1:18" s="154" customFormat="1" x14ac:dyDescent="0.25">
      <c r="A758" s="153"/>
      <c r="B758" s="153"/>
      <c r="E758" s="155"/>
      <c r="F758" s="155"/>
      <c r="G758" s="156"/>
      <c r="H758" s="157"/>
      <c r="I758" s="158"/>
      <c r="J758" s="153"/>
      <c r="M758" s="153"/>
      <c r="N758" s="153"/>
      <c r="Q758" s="153"/>
      <c r="R758" s="159"/>
    </row>
    <row r="759" spans="1:18" s="154" customFormat="1" x14ac:dyDescent="0.25">
      <c r="A759" s="153"/>
      <c r="B759" s="153"/>
      <c r="E759" s="155"/>
      <c r="F759" s="155"/>
      <c r="G759" s="156"/>
      <c r="H759" s="157"/>
      <c r="I759" s="158"/>
      <c r="J759" s="153"/>
      <c r="M759" s="153"/>
      <c r="N759" s="153"/>
      <c r="Q759" s="153"/>
      <c r="R759" s="159"/>
    </row>
    <row r="760" spans="1:18" s="154" customFormat="1" x14ac:dyDescent="0.25">
      <c r="A760" s="153"/>
      <c r="B760" s="153"/>
      <c r="E760" s="155"/>
      <c r="F760" s="155"/>
      <c r="G760" s="156"/>
      <c r="H760" s="157"/>
      <c r="I760" s="158"/>
      <c r="J760" s="153"/>
      <c r="M760" s="153"/>
      <c r="N760" s="153"/>
      <c r="Q760" s="153"/>
      <c r="R760" s="159"/>
    </row>
    <row r="761" spans="1:18" s="154" customFormat="1" x14ac:dyDescent="0.25">
      <c r="A761" s="153"/>
      <c r="B761" s="153"/>
      <c r="E761" s="155"/>
      <c r="F761" s="155"/>
      <c r="G761" s="156"/>
      <c r="H761" s="157"/>
      <c r="I761" s="158"/>
      <c r="J761" s="153"/>
      <c r="M761" s="153"/>
      <c r="N761" s="153"/>
      <c r="Q761" s="153"/>
      <c r="R761" s="159"/>
    </row>
    <row r="762" spans="1:18" s="154" customFormat="1" x14ac:dyDescent="0.25">
      <c r="A762" s="153"/>
      <c r="B762" s="153"/>
      <c r="E762" s="155"/>
      <c r="F762" s="155"/>
      <c r="G762" s="156"/>
      <c r="H762" s="157"/>
      <c r="I762" s="158"/>
      <c r="J762" s="153"/>
      <c r="M762" s="153"/>
      <c r="N762" s="153"/>
      <c r="Q762" s="153"/>
      <c r="R762" s="159"/>
    </row>
    <row r="763" spans="1:18" s="154" customFormat="1" x14ac:dyDescent="0.25">
      <c r="A763" s="153"/>
      <c r="B763" s="153"/>
      <c r="E763" s="155"/>
      <c r="F763" s="155"/>
      <c r="G763" s="156"/>
      <c r="H763" s="157"/>
      <c r="I763" s="158"/>
      <c r="J763" s="153"/>
      <c r="M763" s="153"/>
      <c r="N763" s="153"/>
      <c r="Q763" s="153"/>
      <c r="R763" s="159"/>
    </row>
    <row r="764" spans="1:18" s="154" customFormat="1" x14ac:dyDescent="0.25">
      <c r="A764" s="153"/>
      <c r="B764" s="153"/>
      <c r="E764" s="155"/>
      <c r="F764" s="155"/>
      <c r="G764" s="156"/>
      <c r="H764" s="157"/>
      <c r="I764" s="158"/>
      <c r="J764" s="153"/>
      <c r="M764" s="153"/>
      <c r="N764" s="153"/>
      <c r="Q764" s="153"/>
      <c r="R764" s="159"/>
    </row>
    <row r="765" spans="1:18" s="154" customFormat="1" x14ac:dyDescent="0.25">
      <c r="A765" s="153"/>
      <c r="B765" s="153"/>
      <c r="E765" s="155"/>
      <c r="F765" s="155"/>
      <c r="G765" s="156"/>
      <c r="H765" s="157"/>
      <c r="I765" s="158"/>
      <c r="J765" s="153"/>
      <c r="M765" s="153"/>
      <c r="N765" s="153"/>
      <c r="Q765" s="153"/>
      <c r="R765" s="159"/>
    </row>
    <row r="766" spans="1:18" s="154" customFormat="1" x14ac:dyDescent="0.25">
      <c r="A766" s="153"/>
      <c r="B766" s="153"/>
      <c r="E766" s="155"/>
      <c r="F766" s="155"/>
      <c r="G766" s="156"/>
      <c r="H766" s="157"/>
      <c r="I766" s="158"/>
      <c r="J766" s="153"/>
      <c r="M766" s="153"/>
      <c r="N766" s="153"/>
      <c r="Q766" s="153"/>
      <c r="R766" s="159"/>
    </row>
    <row r="767" spans="1:18" s="154" customFormat="1" x14ac:dyDescent="0.25">
      <c r="A767" s="153"/>
      <c r="B767" s="153"/>
      <c r="E767" s="155"/>
      <c r="F767" s="155"/>
      <c r="G767" s="156"/>
      <c r="H767" s="157"/>
      <c r="I767" s="158"/>
      <c r="J767" s="153"/>
      <c r="M767" s="153"/>
      <c r="N767" s="153"/>
      <c r="Q767" s="153"/>
      <c r="R767" s="159"/>
    </row>
    <row r="768" spans="1:18" s="154" customFormat="1" x14ac:dyDescent="0.25">
      <c r="A768" s="153"/>
      <c r="B768" s="153"/>
      <c r="E768" s="155"/>
      <c r="F768" s="155"/>
      <c r="G768" s="156"/>
      <c r="H768" s="157"/>
      <c r="I768" s="158"/>
      <c r="J768" s="153"/>
      <c r="M768" s="153"/>
      <c r="N768" s="153"/>
      <c r="Q768" s="153"/>
      <c r="R768" s="159"/>
    </row>
    <row r="769" spans="1:18" s="154" customFormat="1" x14ac:dyDescent="0.25">
      <c r="A769" s="153"/>
      <c r="B769" s="153"/>
      <c r="E769" s="155"/>
      <c r="F769" s="155"/>
      <c r="G769" s="156"/>
      <c r="H769" s="157"/>
      <c r="I769" s="158"/>
      <c r="J769" s="153"/>
      <c r="M769" s="153"/>
      <c r="N769" s="153"/>
      <c r="Q769" s="153"/>
      <c r="R769" s="159"/>
    </row>
    <row r="770" spans="1:18" s="154" customFormat="1" x14ac:dyDescent="0.25">
      <c r="A770" s="153"/>
      <c r="B770" s="153"/>
      <c r="E770" s="155"/>
      <c r="F770" s="155"/>
      <c r="G770" s="156"/>
      <c r="H770" s="157"/>
      <c r="I770" s="158"/>
      <c r="J770" s="153"/>
      <c r="M770" s="153"/>
      <c r="N770" s="153"/>
      <c r="Q770" s="153"/>
      <c r="R770" s="159"/>
    </row>
    <row r="771" spans="1:18" s="154" customFormat="1" x14ac:dyDescent="0.25">
      <c r="A771" s="153"/>
      <c r="B771" s="153"/>
      <c r="E771" s="155"/>
      <c r="F771" s="155"/>
      <c r="G771" s="156"/>
      <c r="H771" s="157"/>
      <c r="I771" s="158"/>
      <c r="J771" s="153"/>
      <c r="M771" s="153"/>
      <c r="N771" s="153"/>
      <c r="Q771" s="153"/>
      <c r="R771" s="159"/>
    </row>
    <row r="772" spans="1:18" s="154" customFormat="1" x14ac:dyDescent="0.25">
      <c r="A772" s="153"/>
      <c r="B772" s="153"/>
      <c r="E772" s="155"/>
      <c r="F772" s="155"/>
      <c r="G772" s="156"/>
      <c r="H772" s="157"/>
      <c r="I772" s="158"/>
      <c r="J772" s="153"/>
      <c r="M772" s="153"/>
      <c r="N772" s="153"/>
      <c r="Q772" s="153"/>
      <c r="R772" s="159"/>
    </row>
    <row r="773" spans="1:18" s="154" customFormat="1" x14ac:dyDescent="0.25">
      <c r="A773" s="153"/>
      <c r="B773" s="153"/>
      <c r="E773" s="155"/>
      <c r="F773" s="155"/>
      <c r="G773" s="156"/>
      <c r="H773" s="157"/>
      <c r="I773" s="158"/>
      <c r="J773" s="153"/>
      <c r="M773" s="153"/>
      <c r="N773" s="153"/>
      <c r="Q773" s="153"/>
      <c r="R773" s="159"/>
    </row>
    <row r="774" spans="1:18" s="154" customFormat="1" x14ac:dyDescent="0.25">
      <c r="A774" s="153"/>
      <c r="B774" s="153"/>
      <c r="E774" s="155"/>
      <c r="F774" s="155"/>
      <c r="G774" s="156"/>
      <c r="H774" s="157"/>
      <c r="I774" s="158"/>
      <c r="J774" s="153"/>
      <c r="M774" s="153"/>
      <c r="N774" s="153"/>
      <c r="Q774" s="153"/>
      <c r="R774" s="159"/>
    </row>
    <row r="775" spans="1:18" s="154" customFormat="1" x14ac:dyDescent="0.25">
      <c r="A775" s="153"/>
      <c r="B775" s="153"/>
      <c r="E775" s="155"/>
      <c r="F775" s="155"/>
      <c r="G775" s="156"/>
      <c r="H775" s="157"/>
      <c r="I775" s="158"/>
      <c r="J775" s="153"/>
      <c r="M775" s="153"/>
      <c r="N775" s="153"/>
      <c r="Q775" s="153"/>
      <c r="R775" s="159"/>
    </row>
    <row r="776" spans="1:18" s="154" customFormat="1" x14ac:dyDescent="0.25">
      <c r="A776" s="153"/>
      <c r="B776" s="153"/>
      <c r="E776" s="155"/>
      <c r="F776" s="155"/>
      <c r="G776" s="156"/>
      <c r="H776" s="157"/>
      <c r="I776" s="158"/>
      <c r="J776" s="153"/>
      <c r="M776" s="153"/>
      <c r="N776" s="153"/>
      <c r="Q776" s="153"/>
      <c r="R776" s="159"/>
    </row>
    <row r="777" spans="1:18" s="154" customFormat="1" x14ac:dyDescent="0.25">
      <c r="A777" s="153"/>
      <c r="B777" s="153"/>
      <c r="E777" s="155"/>
      <c r="F777" s="155"/>
      <c r="G777" s="156"/>
      <c r="H777" s="157"/>
      <c r="I777" s="158"/>
      <c r="J777" s="153"/>
      <c r="M777" s="153"/>
      <c r="N777" s="153"/>
      <c r="Q777" s="153"/>
      <c r="R777" s="159"/>
    </row>
    <row r="778" spans="1:18" s="154" customFormat="1" x14ac:dyDescent="0.25">
      <c r="A778" s="153"/>
      <c r="B778" s="153"/>
      <c r="E778" s="155"/>
      <c r="F778" s="155"/>
      <c r="G778" s="156"/>
      <c r="H778" s="157"/>
      <c r="I778" s="158"/>
      <c r="J778" s="153"/>
      <c r="M778" s="153"/>
      <c r="N778" s="153"/>
      <c r="Q778" s="153"/>
      <c r="R778" s="159"/>
    </row>
    <row r="779" spans="1:18" s="154" customFormat="1" x14ac:dyDescent="0.25">
      <c r="A779" s="153"/>
      <c r="B779" s="153"/>
      <c r="E779" s="155"/>
      <c r="F779" s="155"/>
      <c r="G779" s="156"/>
      <c r="H779" s="157"/>
      <c r="I779" s="158"/>
      <c r="J779" s="153"/>
      <c r="M779" s="153"/>
      <c r="N779" s="153"/>
      <c r="Q779" s="153"/>
      <c r="R779" s="159"/>
    </row>
    <row r="780" spans="1:18" s="154" customFormat="1" x14ac:dyDescent="0.25">
      <c r="A780" s="153"/>
      <c r="B780" s="153"/>
      <c r="E780" s="155"/>
      <c r="F780" s="155"/>
      <c r="G780" s="156"/>
      <c r="H780" s="157"/>
      <c r="I780" s="158"/>
      <c r="J780" s="153"/>
      <c r="M780" s="153"/>
      <c r="N780" s="153"/>
      <c r="Q780" s="153"/>
      <c r="R780" s="159"/>
    </row>
    <row r="781" spans="1:18" s="154" customFormat="1" x14ac:dyDescent="0.25">
      <c r="A781" s="153"/>
      <c r="B781" s="153"/>
      <c r="E781" s="155"/>
      <c r="F781" s="155"/>
      <c r="G781" s="156"/>
      <c r="H781" s="157"/>
      <c r="I781" s="158"/>
      <c r="J781" s="153"/>
      <c r="M781" s="153"/>
      <c r="N781" s="153"/>
      <c r="Q781" s="153"/>
      <c r="R781" s="159"/>
    </row>
    <row r="782" spans="1:18" s="154" customFormat="1" x14ac:dyDescent="0.25">
      <c r="A782" s="153"/>
      <c r="B782" s="153"/>
      <c r="E782" s="155"/>
      <c r="F782" s="155"/>
      <c r="G782" s="156"/>
      <c r="H782" s="157"/>
      <c r="I782" s="158"/>
      <c r="J782" s="153"/>
      <c r="M782" s="153"/>
      <c r="N782" s="153"/>
      <c r="Q782" s="153"/>
      <c r="R782" s="159"/>
    </row>
    <row r="783" spans="1:18" s="154" customFormat="1" x14ac:dyDescent="0.25">
      <c r="A783" s="153"/>
      <c r="B783" s="153"/>
      <c r="E783" s="155"/>
      <c r="F783" s="155"/>
      <c r="G783" s="156"/>
      <c r="H783" s="157"/>
      <c r="I783" s="158"/>
      <c r="J783" s="153"/>
      <c r="M783" s="153"/>
      <c r="N783" s="153"/>
      <c r="Q783" s="153"/>
      <c r="R783" s="159"/>
    </row>
    <row r="784" spans="1:18" s="154" customFormat="1" x14ac:dyDescent="0.25">
      <c r="A784" s="153"/>
      <c r="B784" s="153"/>
      <c r="E784" s="155"/>
      <c r="F784" s="155"/>
      <c r="G784" s="156"/>
      <c r="H784" s="157"/>
      <c r="I784" s="158"/>
      <c r="J784" s="153"/>
      <c r="M784" s="153"/>
      <c r="N784" s="153"/>
      <c r="Q784" s="153"/>
      <c r="R784" s="159"/>
    </row>
    <row r="785" spans="1:18" s="154" customFormat="1" x14ac:dyDescent="0.25">
      <c r="A785" s="153"/>
      <c r="B785" s="153"/>
      <c r="E785" s="155"/>
      <c r="F785" s="155"/>
      <c r="G785" s="156"/>
      <c r="H785" s="157"/>
      <c r="I785" s="158"/>
      <c r="J785" s="153"/>
      <c r="M785" s="153"/>
      <c r="N785" s="153"/>
      <c r="Q785" s="153"/>
      <c r="R785" s="159"/>
    </row>
    <row r="786" spans="1:18" s="154" customFormat="1" x14ac:dyDescent="0.25">
      <c r="A786" s="153"/>
      <c r="B786" s="153"/>
      <c r="E786" s="155"/>
      <c r="F786" s="155"/>
      <c r="G786" s="156"/>
      <c r="H786" s="157"/>
      <c r="I786" s="158"/>
      <c r="J786" s="153"/>
      <c r="M786" s="153"/>
      <c r="N786" s="153"/>
      <c r="Q786" s="153"/>
      <c r="R786" s="159"/>
    </row>
    <row r="787" spans="1:18" s="154" customFormat="1" x14ac:dyDescent="0.25">
      <c r="A787" s="153"/>
      <c r="B787" s="153"/>
      <c r="E787" s="155"/>
      <c r="F787" s="155"/>
      <c r="G787" s="156"/>
      <c r="H787" s="157"/>
      <c r="I787" s="158"/>
      <c r="J787" s="153"/>
      <c r="M787" s="153"/>
      <c r="N787" s="153"/>
      <c r="Q787" s="153"/>
      <c r="R787" s="159"/>
    </row>
    <row r="788" spans="1:18" s="154" customFormat="1" x14ac:dyDescent="0.25">
      <c r="A788" s="153"/>
      <c r="B788" s="153"/>
      <c r="E788" s="155"/>
      <c r="F788" s="155"/>
      <c r="G788" s="156"/>
      <c r="H788" s="157"/>
      <c r="I788" s="158"/>
      <c r="J788" s="153"/>
      <c r="M788" s="153"/>
      <c r="N788" s="153"/>
      <c r="Q788" s="153"/>
      <c r="R788" s="159"/>
    </row>
    <row r="789" spans="1:18" s="154" customFormat="1" x14ac:dyDescent="0.25">
      <c r="A789" s="153"/>
      <c r="B789" s="153"/>
      <c r="E789" s="155"/>
      <c r="F789" s="155"/>
      <c r="G789" s="156"/>
      <c r="H789" s="157"/>
      <c r="I789" s="158"/>
      <c r="J789" s="153"/>
      <c r="M789" s="153"/>
      <c r="N789" s="153"/>
      <c r="Q789" s="153"/>
      <c r="R789" s="159"/>
    </row>
    <row r="790" spans="1:18" s="154" customFormat="1" x14ac:dyDescent="0.25">
      <c r="A790" s="153"/>
      <c r="B790" s="153"/>
      <c r="E790" s="155"/>
      <c r="F790" s="155"/>
      <c r="G790" s="156"/>
      <c r="H790" s="157"/>
      <c r="I790" s="158"/>
      <c r="J790" s="153"/>
      <c r="M790" s="153"/>
      <c r="N790" s="153"/>
      <c r="Q790" s="153"/>
      <c r="R790" s="159"/>
    </row>
    <row r="791" spans="1:18" s="154" customFormat="1" x14ac:dyDescent="0.25">
      <c r="A791" s="153"/>
      <c r="B791" s="153"/>
      <c r="E791" s="155"/>
      <c r="F791" s="155"/>
      <c r="G791" s="156"/>
      <c r="H791" s="157"/>
      <c r="I791" s="158"/>
      <c r="J791" s="153"/>
      <c r="M791" s="153"/>
      <c r="N791" s="153"/>
      <c r="Q791" s="153"/>
      <c r="R791" s="159"/>
    </row>
    <row r="792" spans="1:18" s="154" customFormat="1" x14ac:dyDescent="0.25">
      <c r="A792" s="153"/>
      <c r="B792" s="153"/>
      <c r="E792" s="155"/>
      <c r="F792" s="155"/>
      <c r="G792" s="156"/>
      <c r="H792" s="157"/>
      <c r="I792" s="158"/>
      <c r="J792" s="153"/>
      <c r="M792" s="153"/>
      <c r="N792" s="153"/>
      <c r="Q792" s="153"/>
      <c r="R792" s="159"/>
    </row>
    <row r="793" spans="1:18" s="154" customFormat="1" x14ac:dyDescent="0.25">
      <c r="A793" s="153"/>
      <c r="B793" s="153"/>
      <c r="E793" s="155"/>
      <c r="F793" s="155"/>
      <c r="G793" s="156"/>
      <c r="H793" s="157"/>
      <c r="I793" s="158"/>
      <c r="J793" s="153"/>
      <c r="M793" s="153"/>
      <c r="N793" s="153"/>
      <c r="Q793" s="153"/>
      <c r="R793" s="159"/>
    </row>
    <row r="794" spans="1:18" s="154" customFormat="1" x14ac:dyDescent="0.25">
      <c r="A794" s="153"/>
      <c r="B794" s="153"/>
      <c r="E794" s="155"/>
      <c r="F794" s="155"/>
      <c r="G794" s="156"/>
      <c r="H794" s="157"/>
      <c r="I794" s="158"/>
      <c r="J794" s="153"/>
      <c r="M794" s="153"/>
      <c r="N794" s="153"/>
      <c r="Q794" s="153"/>
      <c r="R794" s="159"/>
    </row>
    <row r="795" spans="1:18" s="154" customFormat="1" x14ac:dyDescent="0.25">
      <c r="A795" s="153"/>
      <c r="B795" s="153"/>
      <c r="E795" s="155"/>
      <c r="F795" s="155"/>
      <c r="G795" s="156"/>
      <c r="H795" s="157"/>
      <c r="I795" s="158"/>
      <c r="J795" s="153"/>
      <c r="M795" s="153"/>
      <c r="N795" s="153"/>
      <c r="Q795" s="153"/>
      <c r="R795" s="159"/>
    </row>
    <row r="796" spans="1:18" s="154" customFormat="1" x14ac:dyDescent="0.25">
      <c r="A796" s="153"/>
      <c r="B796" s="153"/>
      <c r="E796" s="155"/>
      <c r="F796" s="155"/>
      <c r="G796" s="156"/>
      <c r="H796" s="157"/>
      <c r="I796" s="158"/>
      <c r="J796" s="153"/>
      <c r="M796" s="153"/>
      <c r="N796" s="153"/>
      <c r="Q796" s="153"/>
      <c r="R796" s="159"/>
    </row>
    <row r="797" spans="1:18" s="154" customFormat="1" x14ac:dyDescent="0.25">
      <c r="A797" s="153"/>
      <c r="B797" s="153"/>
      <c r="E797" s="155"/>
      <c r="F797" s="155"/>
      <c r="G797" s="156"/>
      <c r="H797" s="157"/>
      <c r="I797" s="158"/>
      <c r="J797" s="153"/>
      <c r="M797" s="153"/>
      <c r="N797" s="153"/>
      <c r="Q797" s="153"/>
      <c r="R797" s="159"/>
    </row>
    <row r="798" spans="1:18" s="154" customFormat="1" x14ac:dyDescent="0.25">
      <c r="A798" s="153"/>
      <c r="B798" s="153"/>
      <c r="E798" s="155"/>
      <c r="F798" s="155"/>
      <c r="G798" s="156"/>
      <c r="H798" s="157"/>
      <c r="I798" s="158"/>
      <c r="J798" s="153"/>
      <c r="M798" s="153"/>
      <c r="N798" s="153"/>
      <c r="Q798" s="153"/>
      <c r="R798" s="159"/>
    </row>
    <row r="799" spans="1:18" s="154" customFormat="1" x14ac:dyDescent="0.25">
      <c r="A799" s="153"/>
      <c r="B799" s="153"/>
      <c r="E799" s="155"/>
      <c r="F799" s="155"/>
      <c r="G799" s="156"/>
      <c r="H799" s="157"/>
      <c r="I799" s="158"/>
      <c r="J799" s="153"/>
      <c r="M799" s="153"/>
      <c r="N799" s="153"/>
      <c r="Q799" s="153"/>
      <c r="R799" s="159"/>
    </row>
    <row r="800" spans="1:18" s="154" customFormat="1" x14ac:dyDescent="0.25">
      <c r="A800" s="153"/>
      <c r="B800" s="153"/>
      <c r="E800" s="155"/>
      <c r="F800" s="155"/>
      <c r="G800" s="156"/>
      <c r="H800" s="157"/>
      <c r="I800" s="158"/>
      <c r="J800" s="153"/>
      <c r="M800" s="153"/>
      <c r="N800" s="153"/>
      <c r="Q800" s="153"/>
      <c r="R800" s="159"/>
    </row>
    <row r="801" spans="1:18" s="154" customFormat="1" x14ac:dyDescent="0.25">
      <c r="A801" s="153"/>
      <c r="B801" s="153"/>
      <c r="E801" s="155"/>
      <c r="F801" s="155"/>
      <c r="G801" s="156"/>
      <c r="H801" s="157"/>
      <c r="I801" s="158"/>
      <c r="J801" s="153"/>
      <c r="M801" s="153"/>
      <c r="N801" s="153"/>
      <c r="Q801" s="153"/>
      <c r="R801" s="159"/>
    </row>
    <row r="802" spans="1:18" s="154" customFormat="1" x14ac:dyDescent="0.25">
      <c r="A802" s="153"/>
      <c r="B802" s="153"/>
      <c r="E802" s="155"/>
      <c r="F802" s="155"/>
      <c r="G802" s="156"/>
      <c r="H802" s="157"/>
      <c r="I802" s="158"/>
      <c r="J802" s="153"/>
      <c r="M802" s="153"/>
      <c r="N802" s="153"/>
      <c r="Q802" s="153"/>
      <c r="R802" s="159"/>
    </row>
    <row r="803" spans="1:18" s="154" customFormat="1" x14ac:dyDescent="0.25">
      <c r="A803" s="153"/>
      <c r="B803" s="153"/>
      <c r="E803" s="155"/>
      <c r="F803" s="155"/>
      <c r="G803" s="156"/>
      <c r="H803" s="157"/>
      <c r="I803" s="158"/>
      <c r="J803" s="153"/>
      <c r="M803" s="153"/>
      <c r="N803" s="153"/>
      <c r="Q803" s="153"/>
      <c r="R803" s="159"/>
    </row>
    <row r="804" spans="1:18" s="154" customFormat="1" x14ac:dyDescent="0.25">
      <c r="A804" s="153"/>
      <c r="B804" s="153"/>
      <c r="E804" s="155"/>
      <c r="F804" s="155"/>
      <c r="G804" s="156"/>
      <c r="H804" s="157"/>
      <c r="I804" s="158"/>
      <c r="J804" s="153"/>
      <c r="M804" s="153"/>
      <c r="N804" s="153"/>
      <c r="Q804" s="153"/>
      <c r="R804" s="159"/>
    </row>
    <row r="805" spans="1:18" s="154" customFormat="1" x14ac:dyDescent="0.25">
      <c r="A805" s="153"/>
      <c r="B805" s="153"/>
      <c r="E805" s="155"/>
      <c r="F805" s="155"/>
      <c r="G805" s="156"/>
      <c r="H805" s="157"/>
      <c r="I805" s="158"/>
      <c r="J805" s="153"/>
      <c r="M805" s="153"/>
      <c r="N805" s="153"/>
      <c r="Q805" s="153"/>
      <c r="R805" s="159"/>
    </row>
    <row r="806" spans="1:18" s="154" customFormat="1" x14ac:dyDescent="0.25">
      <c r="A806" s="153"/>
      <c r="B806" s="153"/>
      <c r="E806" s="155"/>
      <c r="F806" s="155"/>
      <c r="G806" s="156"/>
      <c r="H806" s="157"/>
      <c r="I806" s="158"/>
      <c r="J806" s="153"/>
      <c r="M806" s="153"/>
      <c r="N806" s="153"/>
      <c r="Q806" s="153"/>
      <c r="R806" s="159"/>
    </row>
    <row r="807" spans="1:18" s="154" customFormat="1" x14ac:dyDescent="0.25">
      <c r="A807" s="153"/>
      <c r="B807" s="153"/>
      <c r="E807" s="155"/>
      <c r="F807" s="155"/>
      <c r="G807" s="156"/>
      <c r="H807" s="157"/>
      <c r="I807" s="158"/>
      <c r="J807" s="153"/>
      <c r="M807" s="153"/>
      <c r="N807" s="153"/>
      <c r="Q807" s="153"/>
      <c r="R807" s="159"/>
    </row>
    <row r="808" spans="1:18" s="154" customFormat="1" x14ac:dyDescent="0.25">
      <c r="A808" s="153"/>
      <c r="B808" s="153"/>
      <c r="E808" s="155"/>
      <c r="F808" s="155"/>
      <c r="G808" s="156"/>
      <c r="H808" s="157"/>
      <c r="I808" s="158"/>
      <c r="J808" s="153"/>
      <c r="M808" s="153"/>
      <c r="N808" s="153"/>
      <c r="Q808" s="153"/>
      <c r="R808" s="159"/>
    </row>
    <row r="809" spans="1:18" s="154" customFormat="1" x14ac:dyDescent="0.25">
      <c r="A809" s="153"/>
      <c r="B809" s="153"/>
      <c r="E809" s="155"/>
      <c r="F809" s="155"/>
      <c r="G809" s="156"/>
      <c r="H809" s="157"/>
      <c r="I809" s="158"/>
      <c r="J809" s="153"/>
      <c r="M809" s="153"/>
      <c r="N809" s="153"/>
      <c r="Q809" s="153"/>
      <c r="R809" s="159"/>
    </row>
    <row r="810" spans="1:18" s="154" customFormat="1" x14ac:dyDescent="0.25">
      <c r="A810" s="153"/>
      <c r="B810" s="153"/>
      <c r="E810" s="155"/>
      <c r="F810" s="155"/>
      <c r="G810" s="156"/>
      <c r="H810" s="157"/>
      <c r="I810" s="158"/>
      <c r="J810" s="153"/>
      <c r="M810" s="153"/>
      <c r="N810" s="153"/>
      <c r="Q810" s="153"/>
      <c r="R810" s="159"/>
    </row>
    <row r="811" spans="1:18" s="154" customFormat="1" x14ac:dyDescent="0.25">
      <c r="A811" s="153"/>
      <c r="B811" s="153"/>
      <c r="E811" s="155"/>
      <c r="F811" s="155"/>
      <c r="G811" s="156"/>
      <c r="H811" s="157"/>
      <c r="I811" s="158"/>
      <c r="J811" s="153"/>
      <c r="M811" s="153"/>
      <c r="N811" s="153"/>
      <c r="Q811" s="153"/>
      <c r="R811" s="159"/>
    </row>
    <row r="812" spans="1:18" s="154" customFormat="1" x14ac:dyDescent="0.25">
      <c r="A812" s="153"/>
      <c r="B812" s="153"/>
      <c r="E812" s="155"/>
      <c r="F812" s="155"/>
      <c r="G812" s="156"/>
      <c r="H812" s="157"/>
      <c r="I812" s="158"/>
      <c r="J812" s="153"/>
      <c r="M812" s="153"/>
      <c r="N812" s="153"/>
      <c r="Q812" s="153"/>
      <c r="R812" s="159"/>
    </row>
    <row r="813" spans="1:18" s="154" customFormat="1" x14ac:dyDescent="0.25">
      <c r="A813" s="153"/>
      <c r="B813" s="153"/>
      <c r="E813" s="155"/>
      <c r="F813" s="155"/>
      <c r="G813" s="156"/>
      <c r="H813" s="157"/>
      <c r="I813" s="158"/>
      <c r="J813" s="153"/>
      <c r="M813" s="153"/>
      <c r="N813" s="153"/>
      <c r="Q813" s="153"/>
      <c r="R813" s="159"/>
    </row>
    <row r="814" spans="1:18" s="154" customFormat="1" x14ac:dyDescent="0.25">
      <c r="A814" s="153"/>
      <c r="B814" s="153"/>
      <c r="E814" s="155"/>
      <c r="F814" s="155"/>
      <c r="G814" s="156"/>
      <c r="H814" s="157"/>
      <c r="I814" s="158"/>
      <c r="J814" s="153"/>
      <c r="M814" s="153"/>
      <c r="N814" s="153"/>
      <c r="Q814" s="153"/>
      <c r="R814" s="159"/>
    </row>
    <row r="815" spans="1:18" s="154" customFormat="1" x14ac:dyDescent="0.25">
      <c r="A815" s="153"/>
      <c r="B815" s="153"/>
      <c r="E815" s="155"/>
      <c r="F815" s="155"/>
      <c r="G815" s="156"/>
      <c r="H815" s="157"/>
      <c r="I815" s="158"/>
      <c r="J815" s="153"/>
      <c r="M815" s="153"/>
      <c r="N815" s="153"/>
      <c r="Q815" s="153"/>
      <c r="R815" s="159"/>
    </row>
    <row r="816" spans="1:18" s="154" customFormat="1" x14ac:dyDescent="0.25">
      <c r="A816" s="153"/>
      <c r="B816" s="153"/>
      <c r="E816" s="155"/>
      <c r="F816" s="155"/>
      <c r="G816" s="156"/>
      <c r="H816" s="157"/>
      <c r="I816" s="158"/>
      <c r="J816" s="153"/>
      <c r="M816" s="153"/>
      <c r="N816" s="153"/>
      <c r="Q816" s="153"/>
      <c r="R816" s="159"/>
    </row>
    <row r="817" spans="1:18" s="154" customFormat="1" x14ac:dyDescent="0.25">
      <c r="A817" s="153"/>
      <c r="B817" s="153"/>
      <c r="E817" s="155"/>
      <c r="F817" s="155"/>
      <c r="G817" s="156"/>
      <c r="H817" s="157"/>
      <c r="I817" s="158"/>
      <c r="J817" s="153"/>
      <c r="M817" s="153"/>
      <c r="N817" s="153"/>
      <c r="Q817" s="153"/>
      <c r="R817" s="159"/>
    </row>
    <row r="818" spans="1:18" s="154" customFormat="1" x14ac:dyDescent="0.25">
      <c r="A818" s="153"/>
      <c r="B818" s="153"/>
      <c r="E818" s="155"/>
      <c r="F818" s="155"/>
      <c r="G818" s="156"/>
      <c r="H818" s="157"/>
      <c r="I818" s="158"/>
      <c r="J818" s="153"/>
      <c r="M818" s="153"/>
      <c r="N818" s="153"/>
      <c r="Q818" s="153"/>
      <c r="R818" s="159"/>
    </row>
    <row r="819" spans="1:18" s="154" customFormat="1" x14ac:dyDescent="0.25">
      <c r="A819" s="153"/>
      <c r="B819" s="153"/>
      <c r="E819" s="155"/>
      <c r="F819" s="155"/>
      <c r="G819" s="156"/>
      <c r="H819" s="157"/>
      <c r="I819" s="158"/>
      <c r="J819" s="153"/>
      <c r="M819" s="153"/>
      <c r="N819" s="153"/>
      <c r="Q819" s="153"/>
      <c r="R819" s="159"/>
    </row>
    <row r="820" spans="1:18" s="154" customFormat="1" x14ac:dyDescent="0.25">
      <c r="A820" s="153"/>
      <c r="B820" s="153"/>
      <c r="E820" s="155"/>
      <c r="F820" s="155"/>
      <c r="G820" s="156"/>
      <c r="H820" s="157"/>
      <c r="I820" s="158"/>
      <c r="J820" s="153"/>
      <c r="M820" s="153"/>
      <c r="N820" s="153"/>
      <c r="Q820" s="153"/>
      <c r="R820" s="159"/>
    </row>
    <row r="821" spans="1:18" s="154" customFormat="1" x14ac:dyDescent="0.25">
      <c r="A821" s="153"/>
      <c r="B821" s="153"/>
      <c r="E821" s="155"/>
      <c r="F821" s="155"/>
      <c r="G821" s="156"/>
      <c r="H821" s="157"/>
      <c r="I821" s="158"/>
      <c r="J821" s="153"/>
      <c r="M821" s="153"/>
      <c r="N821" s="153"/>
      <c r="Q821" s="153"/>
      <c r="R821" s="159"/>
    </row>
    <row r="822" spans="1:18" s="154" customFormat="1" x14ac:dyDescent="0.25">
      <c r="A822" s="153"/>
      <c r="B822" s="153"/>
      <c r="E822" s="155"/>
      <c r="F822" s="155"/>
      <c r="G822" s="156"/>
      <c r="H822" s="157"/>
      <c r="I822" s="158"/>
      <c r="J822" s="153"/>
      <c r="M822" s="153"/>
      <c r="N822" s="153"/>
      <c r="Q822" s="153"/>
      <c r="R822" s="159"/>
    </row>
    <row r="823" spans="1:18" s="154" customFormat="1" x14ac:dyDescent="0.25">
      <c r="A823" s="153"/>
      <c r="B823" s="153"/>
      <c r="E823" s="155"/>
      <c r="F823" s="155"/>
      <c r="G823" s="156"/>
      <c r="H823" s="157"/>
      <c r="I823" s="158"/>
      <c r="J823" s="153"/>
      <c r="M823" s="153"/>
      <c r="N823" s="153"/>
      <c r="Q823" s="153"/>
      <c r="R823" s="159"/>
    </row>
    <row r="824" spans="1:18" s="154" customFormat="1" x14ac:dyDescent="0.25">
      <c r="A824" s="153"/>
      <c r="B824" s="153"/>
      <c r="E824" s="155"/>
      <c r="F824" s="155"/>
      <c r="G824" s="156"/>
      <c r="H824" s="157"/>
      <c r="I824" s="158"/>
      <c r="J824" s="153"/>
      <c r="M824" s="153"/>
      <c r="N824" s="153"/>
      <c r="Q824" s="153"/>
      <c r="R824" s="159"/>
    </row>
    <row r="825" spans="1:18" s="154" customFormat="1" x14ac:dyDescent="0.25">
      <c r="A825" s="153"/>
      <c r="B825" s="153"/>
      <c r="E825" s="155"/>
      <c r="F825" s="155"/>
      <c r="G825" s="156"/>
      <c r="H825" s="157"/>
      <c r="I825" s="158"/>
      <c r="J825" s="153"/>
      <c r="M825" s="153"/>
      <c r="N825" s="153"/>
      <c r="Q825" s="153"/>
      <c r="R825" s="159"/>
    </row>
    <row r="826" spans="1:18" s="154" customFormat="1" x14ac:dyDescent="0.25">
      <c r="A826" s="153"/>
      <c r="B826" s="153"/>
      <c r="E826" s="155"/>
      <c r="F826" s="155"/>
      <c r="G826" s="156"/>
      <c r="H826" s="157"/>
      <c r="I826" s="158"/>
      <c r="J826" s="153"/>
      <c r="M826" s="153"/>
      <c r="N826" s="153"/>
      <c r="Q826" s="153"/>
      <c r="R826" s="159"/>
    </row>
    <row r="827" spans="1:18" s="154" customFormat="1" x14ac:dyDescent="0.25">
      <c r="A827" s="153"/>
      <c r="B827" s="153"/>
      <c r="E827" s="155"/>
      <c r="F827" s="155"/>
      <c r="G827" s="156"/>
      <c r="H827" s="157"/>
      <c r="I827" s="158"/>
      <c r="J827" s="153"/>
      <c r="M827" s="153"/>
      <c r="N827" s="153"/>
      <c r="Q827" s="153"/>
      <c r="R827" s="159"/>
    </row>
    <row r="828" spans="1:18" s="154" customFormat="1" x14ac:dyDescent="0.25">
      <c r="A828" s="153"/>
      <c r="B828" s="153"/>
      <c r="E828" s="155"/>
      <c r="F828" s="155"/>
      <c r="G828" s="156"/>
      <c r="H828" s="157"/>
      <c r="I828" s="158"/>
      <c r="J828" s="153"/>
      <c r="M828" s="153"/>
      <c r="N828" s="153"/>
      <c r="Q828" s="153"/>
      <c r="R828" s="159"/>
    </row>
    <row r="829" spans="1:18" s="154" customFormat="1" x14ac:dyDescent="0.25">
      <c r="A829" s="153"/>
      <c r="B829" s="153"/>
      <c r="E829" s="155"/>
      <c r="F829" s="155"/>
      <c r="G829" s="156"/>
      <c r="H829" s="157"/>
      <c r="I829" s="158"/>
      <c r="J829" s="153"/>
      <c r="M829" s="153"/>
      <c r="N829" s="153"/>
      <c r="Q829" s="153"/>
      <c r="R829" s="159"/>
    </row>
    <row r="830" spans="1:18" s="154" customFormat="1" x14ac:dyDescent="0.25">
      <c r="A830" s="153"/>
      <c r="B830" s="153"/>
      <c r="E830" s="155"/>
      <c r="F830" s="155"/>
      <c r="G830" s="156"/>
      <c r="H830" s="157"/>
      <c r="I830" s="158"/>
      <c r="J830" s="153"/>
      <c r="M830" s="153"/>
      <c r="N830" s="153"/>
      <c r="Q830" s="153"/>
      <c r="R830" s="159"/>
    </row>
    <row r="831" spans="1:18" s="154" customFormat="1" x14ac:dyDescent="0.25">
      <c r="A831" s="153"/>
      <c r="B831" s="153"/>
      <c r="E831" s="155"/>
      <c r="F831" s="155"/>
      <c r="G831" s="156"/>
      <c r="H831" s="157"/>
      <c r="I831" s="158"/>
      <c r="J831" s="153"/>
      <c r="M831" s="153"/>
      <c r="N831" s="153"/>
      <c r="Q831" s="153"/>
      <c r="R831" s="159"/>
    </row>
    <row r="832" spans="1:18" s="154" customFormat="1" x14ac:dyDescent="0.25">
      <c r="A832" s="153"/>
      <c r="B832" s="153"/>
      <c r="E832" s="155"/>
      <c r="F832" s="155"/>
      <c r="G832" s="156"/>
      <c r="H832" s="157"/>
      <c r="I832" s="158"/>
      <c r="J832" s="153"/>
      <c r="M832" s="153"/>
      <c r="N832" s="153"/>
      <c r="Q832" s="153"/>
      <c r="R832" s="159"/>
    </row>
    <row r="833" spans="1:18" s="154" customFormat="1" x14ac:dyDescent="0.25">
      <c r="A833" s="153"/>
      <c r="B833" s="153"/>
      <c r="E833" s="155"/>
      <c r="F833" s="155"/>
      <c r="G833" s="156"/>
      <c r="H833" s="157"/>
      <c r="I833" s="158"/>
      <c r="J833" s="153"/>
      <c r="M833" s="153"/>
      <c r="N833" s="153"/>
      <c r="Q833" s="153"/>
      <c r="R833" s="159"/>
    </row>
    <row r="834" spans="1:18" s="154" customFormat="1" x14ac:dyDescent="0.25">
      <c r="A834" s="153"/>
      <c r="B834" s="153"/>
      <c r="E834" s="155"/>
      <c r="F834" s="155"/>
      <c r="G834" s="156"/>
      <c r="H834" s="157"/>
      <c r="I834" s="158"/>
      <c r="J834" s="153"/>
      <c r="M834" s="153"/>
      <c r="N834" s="153"/>
      <c r="Q834" s="153"/>
      <c r="R834" s="159"/>
    </row>
    <row r="835" spans="1:18" s="154" customFormat="1" x14ac:dyDescent="0.25">
      <c r="A835" s="153"/>
      <c r="B835" s="153"/>
      <c r="E835" s="155"/>
      <c r="F835" s="155"/>
      <c r="G835" s="156"/>
      <c r="H835" s="157"/>
      <c r="I835" s="158"/>
      <c r="J835" s="153"/>
      <c r="M835" s="153"/>
      <c r="N835" s="153"/>
      <c r="Q835" s="153"/>
      <c r="R835" s="159"/>
    </row>
    <row r="836" spans="1:18" s="154" customFormat="1" x14ac:dyDescent="0.25">
      <c r="A836" s="153"/>
      <c r="B836" s="153"/>
      <c r="E836" s="155"/>
      <c r="F836" s="155"/>
      <c r="G836" s="156"/>
      <c r="H836" s="157"/>
      <c r="I836" s="158"/>
      <c r="J836" s="153"/>
      <c r="M836" s="153"/>
      <c r="N836" s="153"/>
      <c r="Q836" s="153"/>
      <c r="R836" s="159"/>
    </row>
    <row r="837" spans="1:18" s="154" customFormat="1" x14ac:dyDescent="0.25">
      <c r="A837" s="153"/>
      <c r="B837" s="153"/>
      <c r="E837" s="155"/>
      <c r="F837" s="155"/>
      <c r="G837" s="156"/>
      <c r="H837" s="157"/>
      <c r="I837" s="158"/>
      <c r="J837" s="153"/>
      <c r="M837" s="153"/>
      <c r="N837" s="153"/>
      <c r="Q837" s="153"/>
      <c r="R837" s="159"/>
    </row>
    <row r="838" spans="1:18" s="154" customFormat="1" x14ac:dyDescent="0.25">
      <c r="A838" s="153"/>
      <c r="B838" s="153"/>
      <c r="E838" s="155"/>
      <c r="F838" s="155"/>
      <c r="G838" s="156"/>
      <c r="H838" s="157"/>
      <c r="I838" s="158"/>
      <c r="J838" s="153"/>
      <c r="M838" s="153"/>
      <c r="N838" s="153"/>
      <c r="Q838" s="153"/>
      <c r="R838" s="159"/>
    </row>
    <row r="839" spans="1:18" s="154" customFormat="1" x14ac:dyDescent="0.25">
      <c r="A839" s="153"/>
      <c r="B839" s="153"/>
      <c r="E839" s="155"/>
      <c r="F839" s="155"/>
      <c r="G839" s="156"/>
      <c r="H839" s="157"/>
      <c r="I839" s="158"/>
      <c r="J839" s="153"/>
      <c r="M839" s="153"/>
      <c r="N839" s="153"/>
      <c r="Q839" s="153"/>
      <c r="R839" s="159"/>
    </row>
    <row r="840" spans="1:18" s="154" customFormat="1" x14ac:dyDescent="0.25">
      <c r="A840" s="153"/>
      <c r="B840" s="153"/>
      <c r="E840" s="155"/>
      <c r="F840" s="155"/>
      <c r="G840" s="156"/>
      <c r="H840" s="157"/>
      <c r="I840" s="158"/>
      <c r="J840" s="153"/>
      <c r="M840" s="153"/>
      <c r="N840" s="153"/>
      <c r="Q840" s="153"/>
      <c r="R840" s="159"/>
    </row>
    <row r="841" spans="1:18" s="154" customFormat="1" x14ac:dyDescent="0.25">
      <c r="A841" s="153"/>
      <c r="B841" s="153"/>
      <c r="E841" s="155"/>
      <c r="F841" s="155"/>
      <c r="G841" s="156"/>
      <c r="H841" s="157"/>
      <c r="I841" s="158"/>
      <c r="J841" s="153"/>
      <c r="M841" s="153"/>
      <c r="N841" s="153"/>
      <c r="Q841" s="153"/>
      <c r="R841" s="159"/>
    </row>
    <row r="842" spans="1:18" s="154" customFormat="1" x14ac:dyDescent="0.25">
      <c r="A842" s="153"/>
      <c r="B842" s="153"/>
      <c r="E842" s="155"/>
      <c r="F842" s="155"/>
      <c r="G842" s="156"/>
      <c r="H842" s="157"/>
      <c r="I842" s="158"/>
      <c r="J842" s="153"/>
      <c r="M842" s="153"/>
      <c r="N842" s="153"/>
      <c r="Q842" s="153"/>
      <c r="R842" s="159"/>
    </row>
    <row r="843" spans="1:18" s="154" customFormat="1" x14ac:dyDescent="0.25">
      <c r="A843" s="153"/>
      <c r="B843" s="153"/>
      <c r="E843" s="155"/>
      <c r="F843" s="155"/>
      <c r="G843" s="156"/>
      <c r="H843" s="157"/>
      <c r="I843" s="158"/>
      <c r="J843" s="153"/>
      <c r="M843" s="153"/>
      <c r="N843" s="153"/>
      <c r="Q843" s="153"/>
      <c r="R843" s="159"/>
    </row>
    <row r="844" spans="1:18" s="154" customFormat="1" x14ac:dyDescent="0.25">
      <c r="A844" s="153"/>
      <c r="B844" s="153"/>
      <c r="E844" s="155"/>
      <c r="F844" s="155"/>
      <c r="G844" s="156"/>
      <c r="H844" s="157"/>
      <c r="I844" s="158"/>
      <c r="J844" s="153"/>
      <c r="M844" s="153"/>
      <c r="N844" s="153"/>
      <c r="Q844" s="153"/>
      <c r="R844" s="159"/>
    </row>
    <row r="845" spans="1:18" s="154" customFormat="1" x14ac:dyDescent="0.25">
      <c r="A845" s="153"/>
      <c r="B845" s="153"/>
      <c r="E845" s="155"/>
      <c r="F845" s="155"/>
      <c r="G845" s="156"/>
      <c r="H845" s="157"/>
      <c r="I845" s="158"/>
      <c r="J845" s="153"/>
      <c r="M845" s="153"/>
      <c r="N845" s="153"/>
      <c r="Q845" s="153"/>
      <c r="R845" s="159"/>
    </row>
    <row r="846" spans="1:18" s="154" customFormat="1" x14ac:dyDescent="0.25">
      <c r="A846" s="153"/>
      <c r="B846" s="153"/>
      <c r="E846" s="155"/>
      <c r="F846" s="155"/>
      <c r="G846" s="156"/>
      <c r="H846" s="157"/>
      <c r="I846" s="158"/>
      <c r="J846" s="153"/>
      <c r="M846" s="153"/>
      <c r="N846" s="153"/>
      <c r="Q846" s="153"/>
      <c r="R846" s="159"/>
    </row>
    <row r="847" spans="1:18" s="154" customFormat="1" x14ac:dyDescent="0.25">
      <c r="A847" s="153"/>
      <c r="B847" s="153"/>
      <c r="E847" s="155"/>
      <c r="F847" s="155"/>
      <c r="G847" s="156"/>
      <c r="H847" s="157"/>
      <c r="I847" s="158"/>
      <c r="J847" s="153"/>
      <c r="M847" s="153"/>
      <c r="N847" s="153"/>
      <c r="Q847" s="153"/>
      <c r="R847" s="159"/>
    </row>
    <row r="848" spans="1:18" s="154" customFormat="1" x14ac:dyDescent="0.25">
      <c r="A848" s="153"/>
      <c r="B848" s="153"/>
      <c r="E848" s="155"/>
      <c r="F848" s="155"/>
      <c r="G848" s="156"/>
      <c r="H848" s="157"/>
      <c r="I848" s="158"/>
      <c r="J848" s="153"/>
      <c r="M848" s="153"/>
      <c r="N848" s="153"/>
      <c r="Q848" s="153"/>
      <c r="R848" s="159"/>
    </row>
    <row r="849" spans="1:18" s="154" customFormat="1" x14ac:dyDescent="0.25">
      <c r="A849" s="153"/>
      <c r="B849" s="153"/>
      <c r="E849" s="155"/>
      <c r="F849" s="155"/>
      <c r="G849" s="156"/>
      <c r="H849" s="157"/>
      <c r="I849" s="158"/>
      <c r="J849" s="153"/>
      <c r="M849" s="153"/>
      <c r="N849" s="153"/>
      <c r="Q849" s="153"/>
      <c r="R849" s="159"/>
    </row>
    <row r="850" spans="1:18" s="154" customFormat="1" x14ac:dyDescent="0.25">
      <c r="A850" s="153"/>
      <c r="B850" s="153"/>
      <c r="E850" s="155"/>
      <c r="F850" s="155"/>
      <c r="G850" s="156"/>
      <c r="H850" s="157"/>
      <c r="I850" s="158"/>
      <c r="J850" s="153"/>
      <c r="M850" s="153"/>
      <c r="N850" s="153"/>
      <c r="Q850" s="153"/>
      <c r="R850" s="159"/>
    </row>
    <row r="851" spans="1:18" s="154" customFormat="1" x14ac:dyDescent="0.25">
      <c r="A851" s="153"/>
      <c r="B851" s="153"/>
      <c r="E851" s="155"/>
      <c r="F851" s="155"/>
      <c r="G851" s="156"/>
      <c r="H851" s="157"/>
      <c r="I851" s="158"/>
      <c r="J851" s="153"/>
      <c r="M851" s="153"/>
      <c r="N851" s="153"/>
      <c r="Q851" s="153"/>
      <c r="R851" s="159"/>
    </row>
    <row r="852" spans="1:18" s="154" customFormat="1" x14ac:dyDescent="0.25">
      <c r="A852" s="153"/>
      <c r="B852" s="153"/>
      <c r="E852" s="155"/>
      <c r="F852" s="155"/>
      <c r="G852" s="156"/>
      <c r="H852" s="157"/>
      <c r="I852" s="158"/>
      <c r="J852" s="153"/>
      <c r="M852" s="153"/>
      <c r="N852" s="153"/>
      <c r="Q852" s="153"/>
      <c r="R852" s="159"/>
    </row>
    <row r="853" spans="1:18" s="154" customFormat="1" x14ac:dyDescent="0.25">
      <c r="A853" s="153"/>
      <c r="B853" s="153"/>
      <c r="E853" s="155"/>
      <c r="F853" s="155"/>
      <c r="G853" s="156"/>
      <c r="H853" s="157"/>
      <c r="I853" s="158"/>
      <c r="J853" s="153"/>
      <c r="M853" s="153"/>
      <c r="N853" s="153"/>
      <c r="Q853" s="153"/>
      <c r="R853" s="159"/>
    </row>
    <row r="854" spans="1:18" s="154" customFormat="1" x14ac:dyDescent="0.25">
      <c r="A854" s="153"/>
      <c r="B854" s="153"/>
      <c r="E854" s="155"/>
      <c r="F854" s="155"/>
      <c r="G854" s="156"/>
      <c r="H854" s="157"/>
      <c r="I854" s="158"/>
      <c r="J854" s="153"/>
      <c r="M854" s="153"/>
      <c r="N854" s="153"/>
      <c r="Q854" s="153"/>
      <c r="R854" s="159"/>
    </row>
    <row r="855" spans="1:18" s="154" customFormat="1" x14ac:dyDescent="0.25">
      <c r="A855" s="153"/>
      <c r="B855" s="153"/>
      <c r="E855" s="155"/>
      <c r="F855" s="155"/>
      <c r="G855" s="156"/>
      <c r="H855" s="157"/>
      <c r="I855" s="158"/>
      <c r="J855" s="153"/>
      <c r="M855" s="153"/>
      <c r="N855" s="153"/>
      <c r="Q855" s="153"/>
      <c r="R855" s="159"/>
    </row>
    <row r="856" spans="1:18" s="154" customFormat="1" x14ac:dyDescent="0.25">
      <c r="A856" s="153"/>
      <c r="B856" s="153"/>
      <c r="E856" s="155"/>
      <c r="F856" s="155"/>
      <c r="G856" s="156"/>
      <c r="H856" s="157"/>
      <c r="I856" s="158"/>
      <c r="J856" s="153"/>
      <c r="M856" s="153"/>
      <c r="N856" s="153"/>
      <c r="Q856" s="153"/>
      <c r="R856" s="159"/>
    </row>
    <row r="857" spans="1:18" s="154" customFormat="1" x14ac:dyDescent="0.25">
      <c r="A857" s="153"/>
      <c r="B857" s="153"/>
      <c r="E857" s="155"/>
      <c r="F857" s="155"/>
      <c r="G857" s="156"/>
      <c r="H857" s="157"/>
      <c r="I857" s="158"/>
      <c r="J857" s="153"/>
      <c r="M857" s="153"/>
      <c r="N857" s="153"/>
      <c r="Q857" s="153"/>
      <c r="R857" s="159"/>
    </row>
    <row r="858" spans="1:18" s="154" customFormat="1" x14ac:dyDescent="0.25">
      <c r="A858" s="153"/>
      <c r="B858" s="153"/>
      <c r="E858" s="155"/>
      <c r="F858" s="155"/>
      <c r="G858" s="156"/>
      <c r="H858" s="157"/>
      <c r="I858" s="158"/>
      <c r="J858" s="153"/>
      <c r="M858" s="153"/>
      <c r="N858" s="153"/>
      <c r="Q858" s="153"/>
      <c r="R858" s="159"/>
    </row>
    <row r="859" spans="1:18" s="154" customFormat="1" x14ac:dyDescent="0.25">
      <c r="A859" s="153"/>
      <c r="B859" s="153"/>
      <c r="E859" s="155"/>
      <c r="F859" s="155"/>
      <c r="G859" s="156"/>
      <c r="H859" s="157"/>
      <c r="I859" s="158"/>
      <c r="J859" s="153"/>
      <c r="M859" s="153"/>
      <c r="N859" s="153"/>
      <c r="Q859" s="153"/>
      <c r="R859" s="159"/>
    </row>
    <row r="860" spans="1:18" s="154" customFormat="1" x14ac:dyDescent="0.25">
      <c r="A860" s="153"/>
      <c r="B860" s="153"/>
      <c r="E860" s="155"/>
      <c r="F860" s="155"/>
      <c r="G860" s="156"/>
      <c r="H860" s="157"/>
      <c r="I860" s="158"/>
      <c r="J860" s="153"/>
      <c r="M860" s="153"/>
      <c r="N860" s="153"/>
      <c r="Q860" s="153"/>
      <c r="R860" s="159"/>
    </row>
    <row r="861" spans="1:18" s="154" customFormat="1" x14ac:dyDescent="0.25">
      <c r="A861" s="153"/>
      <c r="B861" s="153"/>
      <c r="E861" s="155"/>
      <c r="F861" s="155"/>
      <c r="G861" s="156"/>
      <c r="H861" s="157"/>
      <c r="I861" s="158"/>
      <c r="J861" s="153"/>
      <c r="M861" s="153"/>
      <c r="N861" s="153"/>
      <c r="Q861" s="153"/>
      <c r="R861" s="159"/>
    </row>
    <row r="862" spans="1:18" s="154" customFormat="1" x14ac:dyDescent="0.25">
      <c r="A862" s="153"/>
      <c r="B862" s="153"/>
      <c r="E862" s="155"/>
      <c r="F862" s="155"/>
      <c r="G862" s="156"/>
      <c r="H862" s="157"/>
      <c r="I862" s="158"/>
      <c r="J862" s="153"/>
      <c r="M862" s="153"/>
      <c r="N862" s="153"/>
      <c r="Q862" s="153"/>
      <c r="R862" s="159"/>
    </row>
    <row r="863" spans="1:18" s="154" customFormat="1" x14ac:dyDescent="0.25">
      <c r="A863" s="153"/>
      <c r="B863" s="153"/>
      <c r="E863" s="155"/>
      <c r="F863" s="155"/>
      <c r="G863" s="156"/>
      <c r="H863" s="157"/>
      <c r="I863" s="158"/>
      <c r="J863" s="153"/>
      <c r="M863" s="153"/>
      <c r="N863" s="153"/>
      <c r="Q863" s="153"/>
      <c r="R863" s="159"/>
    </row>
    <row r="864" spans="1:18" s="154" customFormat="1" x14ac:dyDescent="0.25">
      <c r="A864" s="153"/>
      <c r="B864" s="153"/>
      <c r="E864" s="155"/>
      <c r="F864" s="155"/>
      <c r="G864" s="156"/>
      <c r="H864" s="157"/>
      <c r="I864" s="158"/>
      <c r="J864" s="153"/>
      <c r="M864" s="153"/>
      <c r="N864" s="153"/>
      <c r="Q864" s="153"/>
      <c r="R864" s="159"/>
    </row>
    <row r="865" spans="1:18" s="154" customFormat="1" x14ac:dyDescent="0.25">
      <c r="A865" s="153"/>
      <c r="B865" s="153"/>
      <c r="E865" s="155"/>
      <c r="F865" s="155"/>
      <c r="G865" s="156"/>
      <c r="H865" s="157"/>
      <c r="I865" s="158"/>
      <c r="J865" s="153"/>
      <c r="M865" s="153"/>
      <c r="N865" s="153"/>
      <c r="Q865" s="153"/>
      <c r="R865" s="159"/>
    </row>
    <row r="866" spans="1:18" s="154" customFormat="1" x14ac:dyDescent="0.25">
      <c r="A866" s="153"/>
      <c r="B866" s="153"/>
      <c r="E866" s="155"/>
      <c r="F866" s="155"/>
      <c r="G866" s="156"/>
      <c r="H866" s="157"/>
      <c r="I866" s="158"/>
      <c r="J866" s="153"/>
      <c r="M866" s="153"/>
      <c r="N866" s="153"/>
      <c r="Q866" s="153"/>
      <c r="R866" s="159"/>
    </row>
    <row r="867" spans="1:18" s="154" customFormat="1" x14ac:dyDescent="0.25">
      <c r="A867" s="153"/>
      <c r="B867" s="153"/>
      <c r="E867" s="155"/>
      <c r="F867" s="155"/>
      <c r="G867" s="156"/>
      <c r="H867" s="157"/>
      <c r="I867" s="158"/>
      <c r="J867" s="153"/>
      <c r="M867" s="153"/>
      <c r="N867" s="153"/>
      <c r="Q867" s="153"/>
      <c r="R867" s="159"/>
    </row>
    <row r="868" spans="1:18" s="154" customFormat="1" x14ac:dyDescent="0.25">
      <c r="A868" s="153"/>
      <c r="B868" s="153"/>
      <c r="E868" s="155"/>
      <c r="F868" s="155"/>
      <c r="G868" s="156"/>
      <c r="H868" s="157"/>
      <c r="I868" s="158"/>
      <c r="J868" s="153"/>
      <c r="M868" s="153"/>
      <c r="N868" s="153"/>
      <c r="Q868" s="153"/>
      <c r="R868" s="159"/>
    </row>
    <row r="869" spans="1:18" s="154" customFormat="1" x14ac:dyDescent="0.25">
      <c r="A869" s="153"/>
      <c r="B869" s="153"/>
      <c r="E869" s="155"/>
      <c r="F869" s="155"/>
      <c r="G869" s="156"/>
      <c r="H869" s="157"/>
      <c r="I869" s="158"/>
      <c r="J869" s="153"/>
      <c r="M869" s="153"/>
      <c r="N869" s="153"/>
      <c r="Q869" s="153"/>
      <c r="R869" s="159"/>
    </row>
    <row r="870" spans="1:18" s="154" customFormat="1" x14ac:dyDescent="0.25">
      <c r="A870" s="153"/>
      <c r="B870" s="153"/>
      <c r="E870" s="155"/>
      <c r="F870" s="155"/>
      <c r="G870" s="156"/>
      <c r="H870" s="157"/>
      <c r="I870" s="158"/>
      <c r="J870" s="153"/>
      <c r="M870" s="153"/>
      <c r="N870" s="153"/>
      <c r="Q870" s="153"/>
      <c r="R870" s="159"/>
    </row>
    <row r="871" spans="1:18" s="154" customFormat="1" x14ac:dyDescent="0.25">
      <c r="A871" s="153"/>
      <c r="B871" s="153"/>
      <c r="E871" s="155"/>
      <c r="F871" s="155"/>
      <c r="G871" s="156"/>
      <c r="H871" s="157"/>
      <c r="I871" s="158"/>
      <c r="J871" s="153"/>
      <c r="M871" s="153"/>
      <c r="N871" s="153"/>
      <c r="Q871" s="153"/>
      <c r="R871" s="159"/>
    </row>
    <row r="872" spans="1:18" s="154" customFormat="1" x14ac:dyDescent="0.25">
      <c r="A872" s="153"/>
      <c r="B872" s="153"/>
      <c r="E872" s="155"/>
      <c r="F872" s="155"/>
      <c r="G872" s="156"/>
      <c r="H872" s="157"/>
      <c r="I872" s="158"/>
      <c r="J872" s="153"/>
      <c r="M872" s="153"/>
      <c r="N872" s="153"/>
      <c r="Q872" s="153"/>
      <c r="R872" s="159"/>
    </row>
    <row r="873" spans="1:18" s="154" customFormat="1" x14ac:dyDescent="0.25">
      <c r="A873" s="153"/>
      <c r="B873" s="153"/>
      <c r="E873" s="155"/>
      <c r="F873" s="155"/>
      <c r="G873" s="156"/>
      <c r="H873" s="157"/>
      <c r="I873" s="158"/>
      <c r="J873" s="153"/>
      <c r="M873" s="153"/>
      <c r="N873" s="153"/>
      <c r="Q873" s="153"/>
      <c r="R873" s="159"/>
    </row>
    <row r="874" spans="1:18" s="154" customFormat="1" x14ac:dyDescent="0.25">
      <c r="A874" s="153"/>
      <c r="B874" s="153"/>
      <c r="E874" s="155"/>
      <c r="F874" s="155"/>
      <c r="G874" s="156"/>
      <c r="H874" s="157"/>
      <c r="I874" s="158"/>
      <c r="J874" s="153"/>
      <c r="M874" s="153"/>
      <c r="N874" s="153"/>
      <c r="Q874" s="153"/>
      <c r="R874" s="159"/>
    </row>
    <row r="875" spans="1:18" s="154" customFormat="1" x14ac:dyDescent="0.25">
      <c r="A875" s="153"/>
      <c r="B875" s="153"/>
      <c r="E875" s="155"/>
      <c r="F875" s="155"/>
      <c r="G875" s="156"/>
      <c r="H875" s="157"/>
      <c r="I875" s="158"/>
      <c r="J875" s="153"/>
      <c r="M875" s="153"/>
      <c r="N875" s="153"/>
      <c r="Q875" s="153"/>
      <c r="R875" s="159"/>
    </row>
    <row r="876" spans="1:18" s="154" customFormat="1" x14ac:dyDescent="0.25">
      <c r="A876" s="153"/>
      <c r="B876" s="153"/>
      <c r="E876" s="155"/>
      <c r="F876" s="155"/>
      <c r="G876" s="156"/>
      <c r="H876" s="157"/>
      <c r="I876" s="158"/>
      <c r="J876" s="153"/>
      <c r="M876" s="153"/>
      <c r="N876" s="153"/>
      <c r="Q876" s="153"/>
      <c r="R876" s="159"/>
    </row>
    <row r="877" spans="1:18" s="154" customFormat="1" x14ac:dyDescent="0.25">
      <c r="A877" s="153"/>
      <c r="B877" s="153"/>
      <c r="E877" s="155"/>
      <c r="F877" s="155"/>
      <c r="G877" s="156"/>
      <c r="H877" s="157"/>
      <c r="I877" s="158"/>
      <c r="J877" s="153"/>
      <c r="M877" s="153"/>
      <c r="N877" s="153"/>
      <c r="Q877" s="153"/>
      <c r="R877" s="159"/>
    </row>
    <row r="878" spans="1:18" s="154" customFormat="1" x14ac:dyDescent="0.25">
      <c r="A878" s="153"/>
      <c r="B878" s="153"/>
      <c r="E878" s="155"/>
      <c r="F878" s="155"/>
      <c r="G878" s="156"/>
      <c r="H878" s="157"/>
      <c r="I878" s="158"/>
      <c r="J878" s="153"/>
      <c r="M878" s="153"/>
      <c r="N878" s="153"/>
      <c r="Q878" s="153"/>
      <c r="R878" s="159"/>
    </row>
    <row r="879" spans="1:18" s="154" customFormat="1" x14ac:dyDescent="0.25">
      <c r="A879" s="153"/>
      <c r="B879" s="153"/>
      <c r="E879" s="155"/>
      <c r="F879" s="155"/>
      <c r="G879" s="156"/>
      <c r="H879" s="157"/>
      <c r="I879" s="158"/>
      <c r="J879" s="153"/>
      <c r="M879" s="153"/>
      <c r="N879" s="153"/>
      <c r="Q879" s="153"/>
      <c r="R879" s="159"/>
    </row>
    <row r="880" spans="1:18" s="154" customFormat="1" x14ac:dyDescent="0.25">
      <c r="A880" s="153"/>
      <c r="B880" s="153"/>
      <c r="E880" s="155"/>
      <c r="F880" s="155"/>
      <c r="G880" s="156"/>
      <c r="H880" s="157"/>
      <c r="I880" s="158"/>
      <c r="J880" s="153"/>
      <c r="M880" s="153"/>
      <c r="N880" s="153"/>
      <c r="Q880" s="153"/>
      <c r="R880" s="159"/>
    </row>
    <row r="881" spans="1:18" s="154" customFormat="1" x14ac:dyDescent="0.25">
      <c r="A881" s="153"/>
      <c r="B881" s="153"/>
      <c r="E881" s="155"/>
      <c r="F881" s="155"/>
      <c r="G881" s="156"/>
      <c r="H881" s="157"/>
      <c r="I881" s="158"/>
      <c r="J881" s="153"/>
      <c r="M881" s="153"/>
      <c r="N881" s="153"/>
      <c r="Q881" s="153"/>
      <c r="R881" s="159"/>
    </row>
    <row r="882" spans="1:18" s="154" customFormat="1" x14ac:dyDescent="0.25">
      <c r="A882" s="153"/>
      <c r="B882" s="153"/>
      <c r="E882" s="155"/>
      <c r="F882" s="155"/>
      <c r="G882" s="156"/>
      <c r="H882" s="157"/>
      <c r="I882" s="158"/>
      <c r="J882" s="153"/>
      <c r="M882" s="153"/>
      <c r="N882" s="153"/>
      <c r="Q882" s="153"/>
      <c r="R882" s="159"/>
    </row>
    <row r="883" spans="1:18" s="154" customFormat="1" x14ac:dyDescent="0.25">
      <c r="A883" s="153"/>
      <c r="B883" s="153"/>
      <c r="E883" s="155"/>
      <c r="F883" s="155"/>
      <c r="G883" s="156"/>
      <c r="H883" s="157"/>
      <c r="I883" s="158"/>
      <c r="J883" s="153"/>
      <c r="M883" s="153"/>
      <c r="N883" s="153"/>
      <c r="Q883" s="153"/>
      <c r="R883" s="159"/>
    </row>
    <row r="884" spans="1:18" s="154" customFormat="1" x14ac:dyDescent="0.25">
      <c r="A884" s="153"/>
      <c r="B884" s="153"/>
      <c r="E884" s="155"/>
      <c r="F884" s="155"/>
      <c r="G884" s="156"/>
      <c r="H884" s="157"/>
      <c r="I884" s="158"/>
      <c r="J884" s="153"/>
      <c r="M884" s="153"/>
      <c r="N884" s="153"/>
      <c r="Q884" s="153"/>
      <c r="R884" s="159"/>
    </row>
    <row r="885" spans="1:18" s="154" customFormat="1" x14ac:dyDescent="0.25">
      <c r="A885" s="153"/>
      <c r="B885" s="153"/>
      <c r="E885" s="155"/>
      <c r="F885" s="155"/>
      <c r="G885" s="156"/>
      <c r="H885" s="157"/>
      <c r="I885" s="158"/>
      <c r="J885" s="153"/>
      <c r="M885" s="153"/>
      <c r="N885" s="153"/>
      <c r="Q885" s="153"/>
      <c r="R885" s="159"/>
    </row>
    <row r="886" spans="1:18" s="154" customFormat="1" x14ac:dyDescent="0.25">
      <c r="A886" s="153"/>
      <c r="B886" s="153"/>
      <c r="E886" s="155"/>
      <c r="F886" s="155"/>
      <c r="G886" s="156"/>
      <c r="H886" s="157"/>
      <c r="I886" s="158"/>
      <c r="J886" s="153"/>
      <c r="M886" s="153"/>
      <c r="N886" s="153"/>
      <c r="Q886" s="153"/>
      <c r="R886" s="159"/>
    </row>
    <row r="887" spans="1:18" s="154" customFormat="1" x14ac:dyDescent="0.25">
      <c r="A887" s="153"/>
      <c r="B887" s="153"/>
      <c r="E887" s="155"/>
      <c r="F887" s="155"/>
      <c r="G887" s="156"/>
      <c r="H887" s="157"/>
      <c r="I887" s="158"/>
      <c r="J887" s="153"/>
      <c r="M887" s="153"/>
      <c r="N887" s="153"/>
      <c r="Q887" s="153"/>
      <c r="R887" s="159"/>
    </row>
    <row r="888" spans="1:18" s="154" customFormat="1" x14ac:dyDescent="0.25">
      <c r="A888" s="153"/>
      <c r="B888" s="153"/>
      <c r="E888" s="155"/>
      <c r="F888" s="155"/>
      <c r="G888" s="156"/>
      <c r="H888" s="157"/>
      <c r="I888" s="158"/>
      <c r="J888" s="153"/>
      <c r="M888" s="153"/>
      <c r="N888" s="153"/>
      <c r="Q888" s="153"/>
      <c r="R888" s="159"/>
    </row>
    <row r="889" spans="1:18" s="154" customFormat="1" x14ac:dyDescent="0.25">
      <c r="A889" s="153"/>
      <c r="B889" s="153"/>
      <c r="E889" s="155"/>
      <c r="F889" s="155"/>
      <c r="G889" s="156"/>
      <c r="H889" s="157"/>
      <c r="I889" s="158"/>
      <c r="J889" s="153"/>
      <c r="M889" s="153"/>
      <c r="N889" s="153"/>
      <c r="Q889" s="153"/>
      <c r="R889" s="159"/>
    </row>
    <row r="890" spans="1:18" s="154" customFormat="1" x14ac:dyDescent="0.25">
      <c r="A890" s="153"/>
      <c r="B890" s="153"/>
      <c r="E890" s="155"/>
      <c r="F890" s="155"/>
      <c r="G890" s="156"/>
      <c r="H890" s="157"/>
      <c r="I890" s="158"/>
      <c r="J890" s="153"/>
      <c r="M890" s="153"/>
      <c r="N890" s="153"/>
      <c r="Q890" s="153"/>
      <c r="R890" s="159"/>
    </row>
    <row r="891" spans="1:18" s="154" customFormat="1" x14ac:dyDescent="0.25">
      <c r="A891" s="153"/>
      <c r="B891" s="153"/>
      <c r="E891" s="155"/>
      <c r="F891" s="155"/>
      <c r="G891" s="156"/>
      <c r="H891" s="157"/>
      <c r="I891" s="158"/>
      <c r="J891" s="153"/>
      <c r="M891" s="153"/>
      <c r="N891" s="153"/>
      <c r="Q891" s="153"/>
      <c r="R891" s="159"/>
    </row>
    <row r="892" spans="1:18" s="154" customFormat="1" x14ac:dyDescent="0.25">
      <c r="A892" s="153"/>
      <c r="B892" s="153"/>
      <c r="E892" s="155"/>
      <c r="F892" s="155"/>
      <c r="G892" s="156"/>
      <c r="H892" s="157"/>
      <c r="I892" s="158"/>
      <c r="J892" s="153"/>
      <c r="M892" s="153"/>
      <c r="N892" s="153"/>
      <c r="Q892" s="153"/>
      <c r="R892" s="159"/>
    </row>
    <row r="893" spans="1:18" s="154" customFormat="1" x14ac:dyDescent="0.25">
      <c r="A893" s="153"/>
      <c r="B893" s="153"/>
      <c r="E893" s="155"/>
      <c r="F893" s="155"/>
      <c r="G893" s="156"/>
      <c r="H893" s="157"/>
      <c r="I893" s="158"/>
      <c r="J893" s="153"/>
      <c r="M893" s="153"/>
      <c r="N893" s="153"/>
      <c r="Q893" s="153"/>
      <c r="R893" s="159"/>
    </row>
    <row r="894" spans="1:18" s="154" customFormat="1" x14ac:dyDescent="0.25">
      <c r="A894" s="153"/>
      <c r="B894" s="153"/>
      <c r="E894" s="155"/>
      <c r="F894" s="155"/>
      <c r="G894" s="156"/>
      <c r="H894" s="157"/>
      <c r="I894" s="158"/>
      <c r="J894" s="153"/>
      <c r="M894" s="153"/>
      <c r="N894" s="153"/>
      <c r="Q894" s="153"/>
      <c r="R894" s="159"/>
    </row>
    <row r="895" spans="1:18" s="154" customFormat="1" x14ac:dyDescent="0.25">
      <c r="A895" s="153"/>
      <c r="B895" s="153"/>
      <c r="E895" s="155"/>
      <c r="F895" s="155"/>
      <c r="G895" s="156"/>
      <c r="H895" s="157"/>
      <c r="I895" s="158"/>
      <c r="J895" s="153"/>
      <c r="M895" s="153"/>
      <c r="N895" s="153"/>
      <c r="Q895" s="153"/>
      <c r="R895" s="159"/>
    </row>
    <row r="896" spans="1:18" s="154" customFormat="1" x14ac:dyDescent="0.25">
      <c r="A896" s="153"/>
      <c r="B896" s="153"/>
      <c r="E896" s="155"/>
      <c r="F896" s="155"/>
      <c r="G896" s="156"/>
      <c r="H896" s="157"/>
      <c r="I896" s="158"/>
      <c r="J896" s="153"/>
      <c r="M896" s="153"/>
      <c r="N896" s="153"/>
      <c r="Q896" s="153"/>
      <c r="R896" s="159"/>
    </row>
    <row r="897" spans="1:18" s="154" customFormat="1" x14ac:dyDescent="0.25">
      <c r="A897" s="153"/>
      <c r="B897" s="153"/>
      <c r="E897" s="155"/>
      <c r="F897" s="155"/>
      <c r="G897" s="156"/>
      <c r="H897" s="157"/>
      <c r="I897" s="158"/>
      <c r="J897" s="153"/>
      <c r="M897" s="153"/>
      <c r="N897" s="153"/>
      <c r="Q897" s="153"/>
      <c r="R897" s="159"/>
    </row>
    <row r="898" spans="1:18" s="154" customFormat="1" x14ac:dyDescent="0.25">
      <c r="A898" s="153"/>
      <c r="B898" s="153"/>
      <c r="E898" s="155"/>
      <c r="F898" s="155"/>
      <c r="G898" s="156"/>
      <c r="H898" s="157"/>
      <c r="I898" s="158"/>
      <c r="J898" s="153"/>
      <c r="M898" s="153"/>
      <c r="N898" s="153"/>
      <c r="Q898" s="153"/>
      <c r="R898" s="159"/>
    </row>
    <row r="899" spans="1:18" s="154" customFormat="1" x14ac:dyDescent="0.25">
      <c r="A899" s="153"/>
      <c r="B899" s="153"/>
      <c r="E899" s="155"/>
      <c r="F899" s="155"/>
      <c r="G899" s="156"/>
      <c r="H899" s="157"/>
      <c r="I899" s="158"/>
      <c r="J899" s="153"/>
      <c r="M899" s="153"/>
      <c r="N899" s="153"/>
      <c r="Q899" s="153"/>
      <c r="R899" s="159"/>
    </row>
    <row r="900" spans="1:18" s="154" customFormat="1" x14ac:dyDescent="0.25">
      <c r="A900" s="153"/>
      <c r="B900" s="153"/>
      <c r="E900" s="155"/>
      <c r="F900" s="155"/>
      <c r="G900" s="156"/>
      <c r="H900" s="157"/>
      <c r="I900" s="158"/>
      <c r="J900" s="153"/>
      <c r="M900" s="153"/>
      <c r="N900" s="153"/>
      <c r="Q900" s="153"/>
      <c r="R900" s="159"/>
    </row>
    <row r="901" spans="1:18" s="154" customFormat="1" x14ac:dyDescent="0.25">
      <c r="A901" s="153"/>
      <c r="B901" s="153"/>
      <c r="E901" s="155"/>
      <c r="F901" s="155"/>
      <c r="G901" s="156"/>
      <c r="H901" s="157"/>
      <c r="I901" s="158"/>
      <c r="J901" s="153"/>
      <c r="M901" s="153"/>
      <c r="N901" s="153"/>
      <c r="Q901" s="153"/>
      <c r="R901" s="159"/>
    </row>
    <row r="902" spans="1:18" s="154" customFormat="1" x14ac:dyDescent="0.25">
      <c r="A902" s="153"/>
      <c r="B902" s="153"/>
      <c r="E902" s="155"/>
      <c r="F902" s="155"/>
      <c r="G902" s="156"/>
      <c r="H902" s="157"/>
      <c r="I902" s="158"/>
      <c r="J902" s="153"/>
      <c r="M902" s="153"/>
      <c r="N902" s="153"/>
      <c r="Q902" s="153"/>
      <c r="R902" s="159"/>
    </row>
    <row r="903" spans="1:18" s="154" customFormat="1" x14ac:dyDescent="0.25">
      <c r="A903" s="153"/>
      <c r="B903" s="153"/>
      <c r="E903" s="155"/>
      <c r="F903" s="155"/>
      <c r="G903" s="156"/>
      <c r="H903" s="157"/>
      <c r="I903" s="158"/>
      <c r="J903" s="153"/>
      <c r="M903" s="153"/>
      <c r="N903" s="153"/>
      <c r="Q903" s="153"/>
      <c r="R903" s="159"/>
    </row>
    <row r="904" spans="1:18" s="154" customFormat="1" x14ac:dyDescent="0.25">
      <c r="A904" s="153"/>
      <c r="B904" s="153"/>
      <c r="E904" s="155"/>
      <c r="F904" s="155"/>
      <c r="G904" s="156"/>
      <c r="H904" s="157"/>
      <c r="I904" s="158"/>
      <c r="J904" s="153"/>
      <c r="M904" s="153"/>
      <c r="N904" s="153"/>
      <c r="Q904" s="153"/>
      <c r="R904" s="159"/>
    </row>
    <row r="905" spans="1:18" s="154" customFormat="1" x14ac:dyDescent="0.25">
      <c r="A905" s="153"/>
      <c r="B905" s="153"/>
      <c r="E905" s="155"/>
      <c r="F905" s="155"/>
      <c r="G905" s="156"/>
      <c r="H905" s="157"/>
      <c r="I905" s="158"/>
      <c r="J905" s="153"/>
      <c r="M905" s="153"/>
      <c r="N905" s="153"/>
      <c r="Q905" s="153"/>
      <c r="R905" s="159"/>
    </row>
    <row r="906" spans="1:18" s="154" customFormat="1" x14ac:dyDescent="0.25">
      <c r="A906" s="153"/>
      <c r="B906" s="153"/>
      <c r="E906" s="155"/>
      <c r="F906" s="155"/>
      <c r="G906" s="156"/>
      <c r="H906" s="157"/>
      <c r="I906" s="158"/>
      <c r="J906" s="153"/>
      <c r="M906" s="153"/>
      <c r="N906" s="153"/>
      <c r="Q906" s="153"/>
      <c r="R906" s="159"/>
    </row>
    <row r="907" spans="1:18" s="154" customFormat="1" x14ac:dyDescent="0.25">
      <c r="A907" s="153"/>
      <c r="B907" s="153"/>
      <c r="E907" s="155"/>
      <c r="F907" s="155"/>
      <c r="G907" s="156"/>
      <c r="H907" s="157"/>
      <c r="I907" s="158"/>
      <c r="J907" s="153"/>
      <c r="M907" s="153"/>
      <c r="N907" s="153"/>
      <c r="Q907" s="153"/>
      <c r="R907" s="159"/>
    </row>
    <row r="908" spans="1:18" s="154" customFormat="1" x14ac:dyDescent="0.25">
      <c r="A908" s="153"/>
      <c r="B908" s="153"/>
      <c r="E908" s="155"/>
      <c r="F908" s="155"/>
      <c r="G908" s="156"/>
      <c r="H908" s="157"/>
      <c r="I908" s="158"/>
      <c r="J908" s="153"/>
      <c r="M908" s="153"/>
      <c r="N908" s="153"/>
      <c r="Q908" s="153"/>
      <c r="R908" s="159"/>
    </row>
    <row r="909" spans="1:18" s="154" customFormat="1" x14ac:dyDescent="0.25">
      <c r="A909" s="153"/>
      <c r="B909" s="153"/>
      <c r="E909" s="155"/>
      <c r="F909" s="155"/>
      <c r="G909" s="156"/>
      <c r="H909" s="157"/>
      <c r="I909" s="158"/>
      <c r="J909" s="153"/>
      <c r="M909" s="153"/>
      <c r="N909" s="153"/>
      <c r="Q909" s="153"/>
      <c r="R909" s="159"/>
    </row>
    <row r="910" spans="1:18" s="154" customFormat="1" x14ac:dyDescent="0.25">
      <c r="A910" s="153"/>
      <c r="B910" s="153"/>
      <c r="E910" s="155"/>
      <c r="F910" s="155"/>
      <c r="G910" s="156"/>
      <c r="H910" s="157"/>
      <c r="I910" s="158"/>
      <c r="J910" s="153"/>
      <c r="M910" s="153"/>
      <c r="N910" s="153"/>
      <c r="Q910" s="153"/>
      <c r="R910" s="159"/>
    </row>
    <row r="911" spans="1:18" s="154" customFormat="1" x14ac:dyDescent="0.25">
      <c r="A911" s="153"/>
      <c r="B911" s="153"/>
      <c r="E911" s="155"/>
      <c r="F911" s="155"/>
      <c r="G911" s="156"/>
      <c r="H911" s="157"/>
      <c r="I911" s="158"/>
      <c r="J911" s="153"/>
      <c r="M911" s="153"/>
      <c r="N911" s="153"/>
      <c r="Q911" s="153"/>
      <c r="R911" s="159"/>
    </row>
    <row r="912" spans="1:18" s="154" customFormat="1" x14ac:dyDescent="0.25">
      <c r="A912" s="153"/>
      <c r="B912" s="153"/>
      <c r="E912" s="155"/>
      <c r="F912" s="155"/>
      <c r="G912" s="156"/>
      <c r="H912" s="157"/>
      <c r="I912" s="158"/>
      <c r="J912" s="153"/>
      <c r="M912" s="153"/>
      <c r="N912" s="153"/>
      <c r="Q912" s="153"/>
      <c r="R912" s="159"/>
    </row>
    <row r="913" spans="1:18" s="154" customFormat="1" x14ac:dyDescent="0.25">
      <c r="A913" s="153"/>
      <c r="B913" s="153"/>
      <c r="E913" s="155"/>
      <c r="F913" s="155"/>
      <c r="G913" s="156"/>
      <c r="H913" s="157"/>
      <c r="I913" s="158"/>
      <c r="J913" s="153"/>
      <c r="M913" s="153"/>
      <c r="N913" s="153"/>
      <c r="Q913" s="153"/>
      <c r="R913" s="159"/>
    </row>
    <row r="914" spans="1:18" s="154" customFormat="1" x14ac:dyDescent="0.25">
      <c r="A914" s="153"/>
      <c r="B914" s="153"/>
      <c r="E914" s="155"/>
      <c r="F914" s="155"/>
      <c r="G914" s="156"/>
      <c r="H914" s="157"/>
      <c r="I914" s="158"/>
      <c r="J914" s="153"/>
      <c r="M914" s="153"/>
      <c r="N914" s="153"/>
      <c r="Q914" s="153"/>
      <c r="R914" s="159"/>
    </row>
    <row r="915" spans="1:18" s="154" customFormat="1" x14ac:dyDescent="0.25">
      <c r="A915" s="153"/>
      <c r="B915" s="153"/>
      <c r="E915" s="155"/>
      <c r="F915" s="155"/>
      <c r="G915" s="156"/>
      <c r="H915" s="157"/>
      <c r="I915" s="158"/>
      <c r="J915" s="153"/>
      <c r="M915" s="153"/>
      <c r="N915" s="153"/>
      <c r="Q915" s="153"/>
      <c r="R915" s="159"/>
    </row>
    <row r="916" spans="1:18" s="154" customFormat="1" x14ac:dyDescent="0.25">
      <c r="A916" s="153"/>
      <c r="B916" s="153"/>
      <c r="E916" s="155"/>
      <c r="F916" s="155"/>
      <c r="G916" s="156"/>
      <c r="H916" s="157"/>
      <c r="I916" s="158"/>
      <c r="J916" s="153"/>
      <c r="M916" s="153"/>
      <c r="N916" s="153"/>
      <c r="Q916" s="153"/>
      <c r="R916" s="159"/>
    </row>
    <row r="917" spans="1:18" s="154" customFormat="1" x14ac:dyDescent="0.25">
      <c r="A917" s="153"/>
      <c r="B917" s="153"/>
      <c r="E917" s="155"/>
      <c r="F917" s="155"/>
      <c r="G917" s="156"/>
      <c r="H917" s="157"/>
      <c r="I917" s="158"/>
      <c r="J917" s="153"/>
      <c r="M917" s="153"/>
      <c r="N917" s="153"/>
      <c r="Q917" s="153"/>
      <c r="R917" s="159"/>
    </row>
    <row r="918" spans="1:18" s="154" customFormat="1" x14ac:dyDescent="0.25">
      <c r="A918" s="153"/>
      <c r="B918" s="153"/>
      <c r="E918" s="155"/>
      <c r="F918" s="155"/>
      <c r="G918" s="156"/>
      <c r="H918" s="157"/>
      <c r="I918" s="158"/>
      <c r="J918" s="153"/>
      <c r="M918" s="153"/>
      <c r="N918" s="153"/>
      <c r="Q918" s="153"/>
      <c r="R918" s="159"/>
    </row>
    <row r="919" spans="1:18" s="154" customFormat="1" x14ac:dyDescent="0.25">
      <c r="A919" s="153"/>
      <c r="B919" s="153"/>
      <c r="E919" s="155"/>
      <c r="F919" s="155"/>
      <c r="G919" s="156"/>
      <c r="H919" s="157"/>
      <c r="I919" s="158"/>
      <c r="J919" s="153"/>
      <c r="M919" s="153"/>
      <c r="N919" s="153"/>
      <c r="Q919" s="153"/>
      <c r="R919" s="159"/>
    </row>
    <row r="920" spans="1:18" s="154" customFormat="1" x14ac:dyDescent="0.25">
      <c r="A920" s="153"/>
      <c r="B920" s="153"/>
      <c r="E920" s="155"/>
      <c r="F920" s="155"/>
      <c r="G920" s="156"/>
      <c r="H920" s="157"/>
      <c r="I920" s="158"/>
      <c r="J920" s="153"/>
      <c r="M920" s="153"/>
      <c r="N920" s="153"/>
      <c r="Q920" s="153"/>
      <c r="R920" s="159"/>
    </row>
    <row r="921" spans="1:18" s="154" customFormat="1" x14ac:dyDescent="0.25">
      <c r="A921" s="153"/>
      <c r="B921" s="153"/>
      <c r="E921" s="155"/>
      <c r="F921" s="155"/>
      <c r="G921" s="156"/>
      <c r="H921" s="157"/>
      <c r="I921" s="158"/>
      <c r="J921" s="153"/>
      <c r="M921" s="153"/>
      <c r="N921" s="153"/>
      <c r="Q921" s="153"/>
      <c r="R921" s="159"/>
    </row>
    <row r="922" spans="1:18" s="154" customFormat="1" x14ac:dyDescent="0.25">
      <c r="A922" s="153"/>
      <c r="B922" s="153"/>
      <c r="E922" s="155"/>
      <c r="F922" s="155"/>
      <c r="G922" s="156"/>
      <c r="H922" s="157"/>
      <c r="I922" s="158"/>
      <c r="J922" s="153"/>
      <c r="M922" s="153"/>
      <c r="N922" s="153"/>
      <c r="Q922" s="153"/>
      <c r="R922" s="159"/>
    </row>
    <row r="923" spans="1:18" s="154" customFormat="1" x14ac:dyDescent="0.25">
      <c r="A923" s="153"/>
      <c r="B923" s="153"/>
      <c r="E923" s="155"/>
      <c r="F923" s="155"/>
      <c r="G923" s="156"/>
      <c r="H923" s="157"/>
      <c r="I923" s="158"/>
      <c r="J923" s="153"/>
      <c r="M923" s="153"/>
      <c r="N923" s="153"/>
      <c r="Q923" s="153"/>
      <c r="R923" s="159"/>
    </row>
    <row r="924" spans="1:18" s="154" customFormat="1" x14ac:dyDescent="0.25">
      <c r="A924" s="153"/>
      <c r="B924" s="153"/>
      <c r="E924" s="155"/>
      <c r="F924" s="155"/>
      <c r="G924" s="156"/>
      <c r="H924" s="157"/>
      <c r="I924" s="158"/>
      <c r="J924" s="153"/>
      <c r="M924" s="153"/>
      <c r="N924" s="153"/>
      <c r="Q924" s="153"/>
      <c r="R924" s="159"/>
    </row>
    <row r="925" spans="1:18" s="154" customFormat="1" x14ac:dyDescent="0.25">
      <c r="A925" s="153"/>
      <c r="B925" s="153"/>
      <c r="E925" s="155"/>
      <c r="F925" s="155"/>
      <c r="G925" s="156"/>
      <c r="H925" s="157"/>
      <c r="I925" s="158"/>
      <c r="J925" s="153"/>
      <c r="M925" s="153"/>
      <c r="N925" s="153"/>
      <c r="Q925" s="153"/>
      <c r="R925" s="159"/>
    </row>
    <row r="926" spans="1:18" s="154" customFormat="1" x14ac:dyDescent="0.25">
      <c r="A926" s="153"/>
      <c r="B926" s="153"/>
      <c r="E926" s="155"/>
      <c r="F926" s="155"/>
      <c r="G926" s="156"/>
      <c r="H926" s="157"/>
      <c r="I926" s="158"/>
      <c r="J926" s="153"/>
      <c r="M926" s="153"/>
      <c r="N926" s="153"/>
      <c r="Q926" s="153"/>
      <c r="R926" s="159"/>
    </row>
    <row r="927" spans="1:18" s="154" customFormat="1" x14ac:dyDescent="0.25">
      <c r="A927" s="153"/>
      <c r="B927" s="153"/>
      <c r="E927" s="155"/>
      <c r="F927" s="155"/>
      <c r="G927" s="156"/>
      <c r="H927" s="157"/>
      <c r="I927" s="158"/>
      <c r="J927" s="153"/>
      <c r="M927" s="153"/>
      <c r="N927" s="153"/>
      <c r="Q927" s="153"/>
      <c r="R927" s="159"/>
    </row>
    <row r="928" spans="1:18" s="154" customFormat="1" x14ac:dyDescent="0.25">
      <c r="A928" s="153"/>
      <c r="B928" s="153"/>
      <c r="E928" s="155"/>
      <c r="F928" s="155"/>
      <c r="G928" s="156"/>
      <c r="H928" s="157"/>
      <c r="I928" s="158"/>
      <c r="J928" s="153"/>
      <c r="M928" s="153"/>
      <c r="N928" s="153"/>
      <c r="Q928" s="153"/>
      <c r="R928" s="159"/>
    </row>
    <row r="929" spans="1:18" s="154" customFormat="1" x14ac:dyDescent="0.25">
      <c r="A929" s="153"/>
      <c r="B929" s="153"/>
      <c r="E929" s="155"/>
      <c r="F929" s="155"/>
      <c r="G929" s="156"/>
      <c r="H929" s="157"/>
      <c r="I929" s="158"/>
      <c r="J929" s="153"/>
      <c r="M929" s="153"/>
      <c r="N929" s="153"/>
      <c r="Q929" s="153"/>
      <c r="R929" s="159"/>
    </row>
    <row r="930" spans="1:18" s="154" customFormat="1" x14ac:dyDescent="0.25">
      <c r="A930" s="153"/>
      <c r="B930" s="153"/>
      <c r="E930" s="155"/>
      <c r="F930" s="155"/>
      <c r="G930" s="156"/>
      <c r="H930" s="157"/>
      <c r="I930" s="158"/>
      <c r="J930" s="153"/>
      <c r="M930" s="153"/>
      <c r="N930" s="153"/>
      <c r="Q930" s="153"/>
      <c r="R930" s="159"/>
    </row>
    <row r="931" spans="1:18" s="154" customFormat="1" x14ac:dyDescent="0.25">
      <c r="A931" s="153"/>
      <c r="B931" s="153"/>
      <c r="E931" s="155"/>
      <c r="F931" s="155"/>
      <c r="G931" s="156"/>
      <c r="H931" s="157"/>
      <c r="I931" s="158"/>
      <c r="J931" s="153"/>
      <c r="M931" s="153"/>
      <c r="N931" s="153"/>
      <c r="Q931" s="153"/>
      <c r="R931" s="159"/>
    </row>
    <row r="932" spans="1:18" s="154" customFormat="1" x14ac:dyDescent="0.25">
      <c r="A932" s="153"/>
      <c r="B932" s="153"/>
      <c r="E932" s="155"/>
      <c r="F932" s="155"/>
      <c r="G932" s="156"/>
      <c r="H932" s="157"/>
      <c r="I932" s="158"/>
      <c r="J932" s="153"/>
      <c r="M932" s="153"/>
      <c r="N932" s="153"/>
      <c r="Q932" s="153"/>
      <c r="R932" s="159"/>
    </row>
    <row r="933" spans="1:18" s="154" customFormat="1" x14ac:dyDescent="0.25">
      <c r="A933" s="153"/>
      <c r="B933" s="153"/>
      <c r="E933" s="155"/>
      <c r="F933" s="155"/>
      <c r="G933" s="156"/>
      <c r="H933" s="157"/>
      <c r="I933" s="158"/>
      <c r="J933" s="153"/>
      <c r="M933" s="153"/>
      <c r="N933" s="153"/>
      <c r="Q933" s="153"/>
      <c r="R933" s="159"/>
    </row>
    <row r="934" spans="1:18" s="154" customFormat="1" x14ac:dyDescent="0.25">
      <c r="A934" s="153"/>
      <c r="B934" s="153"/>
      <c r="E934" s="155"/>
      <c r="F934" s="155"/>
      <c r="G934" s="156"/>
      <c r="H934" s="157"/>
      <c r="I934" s="158"/>
      <c r="J934" s="153"/>
      <c r="M934" s="153"/>
      <c r="N934" s="153"/>
      <c r="Q934" s="153"/>
      <c r="R934" s="159"/>
    </row>
    <row r="935" spans="1:18" s="154" customFormat="1" x14ac:dyDescent="0.25">
      <c r="A935" s="153"/>
      <c r="B935" s="153"/>
      <c r="E935" s="155"/>
      <c r="F935" s="155"/>
      <c r="G935" s="156"/>
      <c r="H935" s="157"/>
      <c r="I935" s="158"/>
      <c r="J935" s="153"/>
      <c r="M935" s="153"/>
      <c r="N935" s="153"/>
      <c r="Q935" s="153"/>
      <c r="R935" s="159"/>
    </row>
    <row r="936" spans="1:18" s="154" customFormat="1" x14ac:dyDescent="0.25">
      <c r="A936" s="153"/>
      <c r="B936" s="153"/>
      <c r="E936" s="155"/>
      <c r="F936" s="155"/>
      <c r="G936" s="156"/>
      <c r="H936" s="157"/>
      <c r="I936" s="158"/>
      <c r="J936" s="153"/>
      <c r="M936" s="153"/>
      <c r="N936" s="153"/>
      <c r="Q936" s="153"/>
      <c r="R936" s="159"/>
    </row>
    <row r="937" spans="1:18" s="154" customFormat="1" x14ac:dyDescent="0.25">
      <c r="A937" s="153"/>
      <c r="B937" s="153"/>
      <c r="E937" s="155"/>
      <c r="F937" s="155"/>
      <c r="G937" s="156"/>
      <c r="H937" s="157"/>
      <c r="I937" s="158"/>
      <c r="J937" s="153"/>
      <c r="M937" s="153"/>
      <c r="N937" s="153"/>
      <c r="Q937" s="153"/>
      <c r="R937" s="159"/>
    </row>
    <row r="938" spans="1:18" s="154" customFormat="1" x14ac:dyDescent="0.25">
      <c r="A938" s="153"/>
      <c r="B938" s="153"/>
      <c r="E938" s="155"/>
      <c r="F938" s="155"/>
      <c r="G938" s="156"/>
      <c r="H938" s="157"/>
      <c r="I938" s="158"/>
      <c r="J938" s="153"/>
      <c r="M938" s="153"/>
      <c r="N938" s="153"/>
      <c r="Q938" s="153"/>
      <c r="R938" s="159"/>
    </row>
    <row r="939" spans="1:18" s="154" customFormat="1" x14ac:dyDescent="0.25">
      <c r="A939" s="153"/>
      <c r="B939" s="153"/>
      <c r="E939" s="155"/>
      <c r="F939" s="155"/>
      <c r="G939" s="156"/>
      <c r="H939" s="157"/>
      <c r="I939" s="158"/>
      <c r="J939" s="153"/>
      <c r="M939" s="153"/>
      <c r="N939" s="153"/>
      <c r="Q939" s="153"/>
      <c r="R939" s="159"/>
    </row>
    <row r="940" spans="1:18" s="154" customFormat="1" x14ac:dyDescent="0.25">
      <c r="A940" s="153"/>
      <c r="B940" s="153"/>
      <c r="E940" s="155"/>
      <c r="F940" s="155"/>
      <c r="G940" s="156"/>
      <c r="H940" s="157"/>
      <c r="I940" s="158"/>
      <c r="J940" s="153"/>
      <c r="M940" s="153"/>
      <c r="N940" s="153"/>
      <c r="Q940" s="153"/>
      <c r="R940" s="159"/>
    </row>
    <row r="941" spans="1:18" s="154" customFormat="1" x14ac:dyDescent="0.25">
      <c r="A941" s="153"/>
      <c r="B941" s="153"/>
      <c r="E941" s="155"/>
      <c r="F941" s="155"/>
      <c r="G941" s="156"/>
      <c r="H941" s="157"/>
      <c r="I941" s="158"/>
      <c r="J941" s="153"/>
      <c r="M941" s="153"/>
      <c r="N941" s="153"/>
      <c r="Q941" s="153"/>
      <c r="R941" s="159"/>
    </row>
    <row r="942" spans="1:18" s="154" customFormat="1" x14ac:dyDescent="0.25">
      <c r="A942" s="153"/>
      <c r="B942" s="153"/>
      <c r="E942" s="155"/>
      <c r="F942" s="155"/>
      <c r="G942" s="156"/>
      <c r="H942" s="157"/>
      <c r="I942" s="158"/>
      <c r="J942" s="153"/>
      <c r="M942" s="153"/>
      <c r="N942" s="153"/>
      <c r="Q942" s="153"/>
      <c r="R942" s="159"/>
    </row>
    <row r="943" spans="1:18" s="154" customFormat="1" x14ac:dyDescent="0.25">
      <c r="A943" s="153"/>
      <c r="B943" s="153"/>
      <c r="E943" s="155"/>
      <c r="F943" s="155"/>
      <c r="G943" s="156"/>
      <c r="H943" s="157"/>
      <c r="I943" s="158"/>
      <c r="J943" s="153"/>
      <c r="M943" s="153"/>
      <c r="N943" s="153"/>
      <c r="Q943" s="153"/>
      <c r="R943" s="159"/>
    </row>
    <row r="944" spans="1:18" s="154" customFormat="1" x14ac:dyDescent="0.25">
      <c r="A944" s="153"/>
      <c r="B944" s="153"/>
      <c r="E944" s="155"/>
      <c r="F944" s="155"/>
      <c r="G944" s="156"/>
      <c r="H944" s="157"/>
      <c r="I944" s="158"/>
      <c r="J944" s="153"/>
      <c r="M944" s="153"/>
      <c r="N944" s="153"/>
      <c r="Q944" s="153"/>
      <c r="R944" s="159"/>
    </row>
    <row r="945" spans="1:18" s="154" customFormat="1" x14ac:dyDescent="0.25">
      <c r="A945" s="153"/>
      <c r="B945" s="153"/>
      <c r="E945" s="155"/>
      <c r="F945" s="155"/>
      <c r="G945" s="156"/>
      <c r="H945" s="157"/>
      <c r="I945" s="158"/>
      <c r="J945" s="153"/>
      <c r="M945" s="153"/>
      <c r="N945" s="153"/>
      <c r="Q945" s="153"/>
      <c r="R945" s="159"/>
    </row>
    <row r="946" spans="1:18" s="154" customFormat="1" x14ac:dyDescent="0.25">
      <c r="A946" s="153"/>
      <c r="B946" s="153"/>
      <c r="E946" s="155"/>
      <c r="F946" s="155"/>
      <c r="G946" s="156"/>
      <c r="H946" s="157"/>
      <c r="I946" s="158"/>
      <c r="J946" s="153"/>
      <c r="M946" s="153"/>
      <c r="N946" s="153"/>
      <c r="Q946" s="153"/>
      <c r="R946" s="159"/>
    </row>
    <row r="947" spans="1:18" s="154" customFormat="1" x14ac:dyDescent="0.25">
      <c r="A947" s="153"/>
      <c r="B947" s="153"/>
      <c r="E947" s="155"/>
      <c r="F947" s="155"/>
      <c r="G947" s="156"/>
      <c r="H947" s="157"/>
      <c r="I947" s="158"/>
      <c r="J947" s="153"/>
      <c r="M947" s="153"/>
      <c r="N947" s="153"/>
      <c r="Q947" s="153"/>
      <c r="R947" s="159"/>
    </row>
    <row r="948" spans="1:18" s="154" customFormat="1" x14ac:dyDescent="0.25">
      <c r="A948" s="153"/>
      <c r="B948" s="153"/>
      <c r="E948" s="155"/>
      <c r="F948" s="155"/>
      <c r="G948" s="156"/>
      <c r="H948" s="157"/>
      <c r="I948" s="158"/>
      <c r="J948" s="153"/>
      <c r="M948" s="153"/>
      <c r="N948" s="153"/>
      <c r="Q948" s="153"/>
      <c r="R948" s="159"/>
    </row>
    <row r="949" spans="1:18" s="154" customFormat="1" x14ac:dyDescent="0.25">
      <c r="A949" s="153"/>
      <c r="B949" s="153"/>
      <c r="E949" s="155"/>
      <c r="F949" s="155"/>
      <c r="G949" s="156"/>
      <c r="H949" s="157"/>
      <c r="I949" s="158"/>
      <c r="J949" s="153"/>
      <c r="M949" s="153"/>
      <c r="N949" s="153"/>
      <c r="Q949" s="153"/>
      <c r="R949" s="159"/>
    </row>
    <row r="950" spans="1:18" s="154" customFormat="1" x14ac:dyDescent="0.25">
      <c r="A950" s="153"/>
      <c r="B950" s="153"/>
      <c r="E950" s="155"/>
      <c r="F950" s="155"/>
      <c r="G950" s="156"/>
      <c r="H950" s="157"/>
      <c r="I950" s="158"/>
      <c r="J950" s="153"/>
      <c r="M950" s="153"/>
      <c r="N950" s="153"/>
      <c r="Q950" s="153"/>
      <c r="R950" s="159"/>
    </row>
    <row r="951" spans="1:18" s="154" customFormat="1" x14ac:dyDescent="0.25">
      <c r="A951" s="153"/>
      <c r="B951" s="153"/>
      <c r="E951" s="155"/>
      <c r="F951" s="155"/>
      <c r="G951" s="156"/>
      <c r="H951" s="157"/>
      <c r="I951" s="158"/>
      <c r="J951" s="153"/>
      <c r="M951" s="153"/>
      <c r="N951" s="153"/>
      <c r="Q951" s="153"/>
      <c r="R951" s="159"/>
    </row>
    <row r="952" spans="1:18" s="154" customFormat="1" x14ac:dyDescent="0.25">
      <c r="A952" s="153"/>
      <c r="B952" s="153"/>
      <c r="E952" s="155"/>
      <c r="F952" s="155"/>
      <c r="G952" s="156"/>
      <c r="H952" s="157"/>
      <c r="I952" s="158"/>
      <c r="J952" s="153"/>
      <c r="M952" s="153"/>
      <c r="N952" s="153"/>
      <c r="Q952" s="153"/>
      <c r="R952" s="159"/>
    </row>
    <row r="953" spans="1:18" s="154" customFormat="1" x14ac:dyDescent="0.25">
      <c r="A953" s="153"/>
      <c r="B953" s="153"/>
      <c r="E953" s="155"/>
      <c r="F953" s="155"/>
      <c r="G953" s="156"/>
      <c r="H953" s="157"/>
      <c r="I953" s="158"/>
      <c r="J953" s="153"/>
      <c r="M953" s="153"/>
      <c r="N953" s="153"/>
      <c r="Q953" s="153"/>
      <c r="R953" s="159"/>
    </row>
    <row r="954" spans="1:18" s="154" customFormat="1" x14ac:dyDescent="0.25">
      <c r="A954" s="153"/>
      <c r="B954" s="153"/>
      <c r="E954" s="155"/>
      <c r="F954" s="155"/>
      <c r="G954" s="156"/>
      <c r="H954" s="157"/>
      <c r="I954" s="158"/>
      <c r="J954" s="153"/>
      <c r="M954" s="153"/>
      <c r="N954" s="153"/>
      <c r="Q954" s="153"/>
      <c r="R954" s="159"/>
    </row>
    <row r="955" spans="1:18" s="154" customFormat="1" x14ac:dyDescent="0.25">
      <c r="A955" s="153"/>
      <c r="B955" s="153"/>
      <c r="E955" s="155"/>
      <c r="F955" s="155"/>
      <c r="G955" s="156"/>
      <c r="H955" s="157"/>
      <c r="I955" s="158"/>
      <c r="J955" s="153"/>
      <c r="M955" s="153"/>
      <c r="N955" s="153"/>
      <c r="Q955" s="153"/>
      <c r="R955" s="159"/>
    </row>
    <row r="956" spans="1:18" s="154" customFormat="1" x14ac:dyDescent="0.25">
      <c r="A956" s="153"/>
      <c r="B956" s="153"/>
      <c r="E956" s="155"/>
      <c r="F956" s="155"/>
      <c r="G956" s="156"/>
      <c r="H956" s="157"/>
      <c r="I956" s="158"/>
      <c r="J956" s="153"/>
      <c r="M956" s="153"/>
      <c r="N956" s="153"/>
      <c r="Q956" s="153"/>
      <c r="R956" s="159"/>
    </row>
    <row r="957" spans="1:18" s="154" customFormat="1" x14ac:dyDescent="0.25">
      <c r="A957" s="153"/>
      <c r="B957" s="153"/>
      <c r="E957" s="155"/>
      <c r="F957" s="155"/>
      <c r="G957" s="156"/>
      <c r="H957" s="157"/>
      <c r="I957" s="158"/>
      <c r="J957" s="153"/>
      <c r="M957" s="153"/>
      <c r="N957" s="153"/>
      <c r="Q957" s="153"/>
      <c r="R957" s="159"/>
    </row>
    <row r="958" spans="1:18" s="154" customFormat="1" x14ac:dyDescent="0.25">
      <c r="A958" s="153"/>
      <c r="B958" s="153"/>
      <c r="E958" s="155"/>
      <c r="F958" s="155"/>
      <c r="G958" s="156"/>
      <c r="H958" s="157"/>
      <c r="I958" s="158"/>
      <c r="J958" s="153"/>
      <c r="M958" s="153"/>
      <c r="N958" s="153"/>
      <c r="Q958" s="153"/>
      <c r="R958" s="159"/>
    </row>
    <row r="959" spans="1:18" s="154" customFormat="1" x14ac:dyDescent="0.25">
      <c r="A959" s="153"/>
      <c r="B959" s="153"/>
      <c r="E959" s="155"/>
      <c r="F959" s="155"/>
      <c r="G959" s="156"/>
      <c r="H959" s="157"/>
      <c r="I959" s="158"/>
      <c r="J959" s="153"/>
      <c r="M959" s="153"/>
      <c r="N959" s="153"/>
      <c r="Q959" s="153"/>
      <c r="R959" s="159"/>
    </row>
    <row r="960" spans="1:18" s="154" customFormat="1" x14ac:dyDescent="0.25">
      <c r="A960" s="153"/>
      <c r="B960" s="153"/>
      <c r="E960" s="155"/>
      <c r="F960" s="155"/>
      <c r="G960" s="156"/>
      <c r="H960" s="157"/>
      <c r="I960" s="158"/>
      <c r="J960" s="153"/>
      <c r="M960" s="153"/>
      <c r="N960" s="153"/>
      <c r="Q960" s="153"/>
      <c r="R960" s="159"/>
    </row>
    <row r="961" spans="1:18" s="154" customFormat="1" x14ac:dyDescent="0.25">
      <c r="A961" s="153"/>
      <c r="B961" s="153"/>
      <c r="E961" s="155"/>
      <c r="F961" s="155"/>
      <c r="G961" s="156"/>
      <c r="H961" s="157"/>
      <c r="I961" s="158"/>
      <c r="J961" s="153"/>
      <c r="M961" s="153"/>
      <c r="N961" s="153"/>
      <c r="Q961" s="153"/>
      <c r="R961" s="159"/>
    </row>
    <row r="962" spans="1:18" s="154" customFormat="1" x14ac:dyDescent="0.25">
      <c r="A962" s="153"/>
      <c r="B962" s="153"/>
      <c r="E962" s="155"/>
      <c r="F962" s="155"/>
      <c r="G962" s="156"/>
      <c r="H962" s="157"/>
      <c r="I962" s="158"/>
      <c r="J962" s="153"/>
      <c r="M962" s="153"/>
      <c r="N962" s="153"/>
      <c r="Q962" s="153"/>
      <c r="R962" s="159"/>
    </row>
    <row r="963" spans="1:18" s="154" customFormat="1" x14ac:dyDescent="0.25">
      <c r="A963" s="153"/>
      <c r="B963" s="153"/>
      <c r="E963" s="155"/>
      <c r="F963" s="155"/>
      <c r="G963" s="156"/>
      <c r="H963" s="157"/>
      <c r="I963" s="158"/>
      <c r="J963" s="153"/>
      <c r="M963" s="153"/>
      <c r="N963" s="153"/>
      <c r="Q963" s="153"/>
      <c r="R963" s="159"/>
    </row>
    <row r="964" spans="1:18" s="154" customFormat="1" x14ac:dyDescent="0.25">
      <c r="A964" s="153"/>
      <c r="B964" s="153"/>
      <c r="E964" s="155"/>
      <c r="F964" s="155"/>
      <c r="G964" s="156"/>
      <c r="H964" s="157"/>
      <c r="I964" s="158"/>
      <c r="J964" s="153"/>
      <c r="M964" s="153"/>
      <c r="N964" s="153"/>
      <c r="Q964" s="153"/>
      <c r="R964" s="159"/>
    </row>
    <row r="965" spans="1:18" s="154" customFormat="1" x14ac:dyDescent="0.25">
      <c r="A965" s="153"/>
      <c r="B965" s="153"/>
      <c r="E965" s="155"/>
      <c r="F965" s="155"/>
      <c r="G965" s="156"/>
      <c r="H965" s="157"/>
      <c r="I965" s="158"/>
      <c r="J965" s="153"/>
      <c r="M965" s="153"/>
      <c r="N965" s="153"/>
      <c r="Q965" s="153"/>
      <c r="R965" s="159"/>
    </row>
    <row r="966" spans="1:18" s="154" customFormat="1" x14ac:dyDescent="0.25">
      <c r="A966" s="153"/>
      <c r="B966" s="153"/>
      <c r="E966" s="155"/>
      <c r="F966" s="155"/>
      <c r="G966" s="156"/>
      <c r="H966" s="157"/>
      <c r="I966" s="158"/>
      <c r="J966" s="153"/>
      <c r="M966" s="153"/>
      <c r="N966" s="153"/>
      <c r="Q966" s="153"/>
      <c r="R966" s="159"/>
    </row>
    <row r="967" spans="1:18" s="154" customFormat="1" x14ac:dyDescent="0.25">
      <c r="A967" s="153"/>
      <c r="B967" s="153"/>
      <c r="E967" s="155"/>
      <c r="F967" s="155"/>
      <c r="G967" s="156"/>
      <c r="H967" s="157"/>
      <c r="I967" s="158"/>
      <c r="J967" s="153"/>
      <c r="M967" s="153"/>
      <c r="N967" s="153"/>
      <c r="Q967" s="153"/>
      <c r="R967" s="159"/>
    </row>
    <row r="968" spans="1:18" s="154" customFormat="1" x14ac:dyDescent="0.25">
      <c r="A968" s="153"/>
      <c r="B968" s="153"/>
      <c r="E968" s="155"/>
      <c r="F968" s="155"/>
      <c r="G968" s="156"/>
      <c r="H968" s="157"/>
      <c r="I968" s="158"/>
      <c r="J968" s="153"/>
      <c r="M968" s="153"/>
      <c r="N968" s="153"/>
      <c r="Q968" s="153"/>
      <c r="R968" s="159"/>
    </row>
    <row r="969" spans="1:18" s="154" customFormat="1" x14ac:dyDescent="0.25">
      <c r="A969" s="153"/>
      <c r="B969" s="153"/>
      <c r="E969" s="155"/>
      <c r="F969" s="155"/>
      <c r="G969" s="156"/>
      <c r="H969" s="157"/>
      <c r="I969" s="158"/>
      <c r="J969" s="153"/>
      <c r="M969" s="153"/>
      <c r="N969" s="153"/>
      <c r="Q969" s="153"/>
      <c r="R969" s="159"/>
    </row>
    <row r="970" spans="1:18" s="154" customFormat="1" x14ac:dyDescent="0.25">
      <c r="A970" s="153"/>
      <c r="B970" s="153"/>
      <c r="E970" s="155"/>
      <c r="F970" s="155"/>
      <c r="G970" s="156"/>
      <c r="H970" s="157"/>
      <c r="I970" s="158"/>
      <c r="J970" s="153"/>
      <c r="M970" s="153"/>
      <c r="N970" s="153"/>
      <c r="Q970" s="153"/>
      <c r="R970" s="159"/>
    </row>
    <row r="971" spans="1:18" s="154" customFormat="1" x14ac:dyDescent="0.25">
      <c r="A971" s="153"/>
      <c r="B971" s="153"/>
      <c r="E971" s="155"/>
      <c r="F971" s="155"/>
      <c r="G971" s="156"/>
      <c r="H971" s="157"/>
      <c r="I971" s="158"/>
      <c r="J971" s="153"/>
      <c r="M971" s="153"/>
      <c r="N971" s="153"/>
      <c r="Q971" s="153"/>
      <c r="R971" s="159"/>
    </row>
    <row r="972" spans="1:18" s="154" customFormat="1" x14ac:dyDescent="0.25">
      <c r="A972" s="153"/>
      <c r="B972" s="153"/>
      <c r="E972" s="155"/>
      <c r="F972" s="155"/>
      <c r="G972" s="156"/>
      <c r="H972" s="157"/>
      <c r="I972" s="158"/>
      <c r="J972" s="153"/>
      <c r="M972" s="153"/>
      <c r="N972" s="153"/>
      <c r="Q972" s="153"/>
      <c r="R972" s="159"/>
    </row>
    <row r="973" spans="1:18" s="154" customFormat="1" x14ac:dyDescent="0.25">
      <c r="A973" s="153"/>
      <c r="B973" s="153"/>
      <c r="E973" s="155"/>
      <c r="F973" s="155"/>
      <c r="G973" s="156"/>
      <c r="H973" s="157"/>
      <c r="I973" s="158"/>
      <c r="J973" s="153"/>
      <c r="M973" s="153"/>
      <c r="N973" s="153"/>
      <c r="Q973" s="153"/>
      <c r="R973" s="159"/>
    </row>
    <row r="974" spans="1:18" s="154" customFormat="1" x14ac:dyDescent="0.25">
      <c r="A974" s="153"/>
      <c r="B974" s="153"/>
      <c r="E974" s="155"/>
      <c r="F974" s="155"/>
      <c r="G974" s="156"/>
      <c r="H974" s="157"/>
      <c r="I974" s="158"/>
      <c r="J974" s="153"/>
      <c r="M974" s="153"/>
      <c r="N974" s="153"/>
      <c r="Q974" s="153"/>
      <c r="R974" s="159"/>
    </row>
    <row r="975" spans="1:18" s="154" customFormat="1" x14ac:dyDescent="0.25">
      <c r="A975" s="153"/>
      <c r="B975" s="153"/>
      <c r="E975" s="155"/>
      <c r="F975" s="155"/>
      <c r="G975" s="156"/>
      <c r="H975" s="157"/>
      <c r="I975" s="158"/>
      <c r="J975" s="153"/>
      <c r="M975" s="153"/>
      <c r="N975" s="153"/>
      <c r="Q975" s="153"/>
      <c r="R975" s="159"/>
    </row>
    <row r="976" spans="1:18" s="154" customFormat="1" x14ac:dyDescent="0.25">
      <c r="A976" s="153"/>
      <c r="B976" s="153"/>
      <c r="E976" s="155"/>
      <c r="F976" s="155"/>
      <c r="G976" s="156"/>
      <c r="H976" s="157"/>
      <c r="I976" s="158"/>
      <c r="J976" s="153"/>
      <c r="M976" s="153"/>
      <c r="N976" s="153"/>
      <c r="Q976" s="153"/>
      <c r="R976" s="159"/>
    </row>
    <row r="977" spans="1:18" s="154" customFormat="1" x14ac:dyDescent="0.25">
      <c r="A977" s="153"/>
      <c r="B977" s="153"/>
      <c r="E977" s="155"/>
      <c r="F977" s="155"/>
      <c r="G977" s="156"/>
      <c r="H977" s="157"/>
      <c r="I977" s="158"/>
      <c r="J977" s="153"/>
      <c r="M977" s="153"/>
      <c r="N977" s="153"/>
      <c r="Q977" s="153"/>
      <c r="R977" s="159"/>
    </row>
    <row r="978" spans="1:18" s="154" customFormat="1" x14ac:dyDescent="0.25">
      <c r="A978" s="153"/>
      <c r="B978" s="153"/>
      <c r="E978" s="155"/>
      <c r="F978" s="155"/>
      <c r="G978" s="156"/>
      <c r="H978" s="157"/>
      <c r="I978" s="158"/>
      <c r="J978" s="153"/>
      <c r="M978" s="153"/>
      <c r="N978" s="153"/>
      <c r="Q978" s="153"/>
      <c r="R978" s="159"/>
    </row>
    <row r="979" spans="1:18" s="154" customFormat="1" x14ac:dyDescent="0.25">
      <c r="A979" s="153"/>
      <c r="B979" s="153"/>
      <c r="E979" s="155"/>
      <c r="F979" s="155"/>
      <c r="G979" s="156"/>
      <c r="H979" s="157"/>
      <c r="I979" s="158"/>
      <c r="J979" s="153"/>
      <c r="M979" s="153"/>
      <c r="N979" s="153"/>
      <c r="Q979" s="153"/>
      <c r="R979" s="159"/>
    </row>
    <row r="980" spans="1:18" s="154" customFormat="1" x14ac:dyDescent="0.25">
      <c r="A980" s="153"/>
      <c r="B980" s="153"/>
      <c r="E980" s="155"/>
      <c r="F980" s="155"/>
      <c r="G980" s="156"/>
      <c r="H980" s="157"/>
      <c r="I980" s="158"/>
      <c r="J980" s="153"/>
      <c r="M980" s="153"/>
      <c r="N980" s="153"/>
      <c r="Q980" s="153"/>
      <c r="R980" s="159"/>
    </row>
    <row r="981" spans="1:18" s="154" customFormat="1" x14ac:dyDescent="0.25">
      <c r="A981" s="153"/>
      <c r="B981" s="153"/>
      <c r="E981" s="155"/>
      <c r="F981" s="155"/>
      <c r="G981" s="156"/>
      <c r="H981" s="157"/>
      <c r="I981" s="158"/>
      <c r="J981" s="153"/>
      <c r="M981" s="153"/>
      <c r="N981" s="153"/>
      <c r="Q981" s="153"/>
      <c r="R981" s="159"/>
    </row>
    <row r="982" spans="1:18" s="154" customFormat="1" x14ac:dyDescent="0.25">
      <c r="A982" s="153"/>
      <c r="B982" s="153"/>
      <c r="E982" s="155"/>
      <c r="F982" s="155"/>
      <c r="G982" s="156"/>
      <c r="H982" s="157"/>
      <c r="I982" s="158"/>
      <c r="J982" s="153"/>
      <c r="M982" s="153"/>
      <c r="N982" s="153"/>
      <c r="Q982" s="153"/>
      <c r="R982" s="159"/>
    </row>
    <row r="983" spans="1:18" s="154" customFormat="1" x14ac:dyDescent="0.25">
      <c r="A983" s="153"/>
      <c r="B983" s="153"/>
      <c r="E983" s="155"/>
      <c r="F983" s="155"/>
      <c r="G983" s="156"/>
      <c r="H983" s="157"/>
      <c r="I983" s="158"/>
      <c r="J983" s="153"/>
      <c r="M983" s="153"/>
      <c r="N983" s="153"/>
      <c r="Q983" s="153"/>
      <c r="R983" s="159"/>
    </row>
    <row r="984" spans="1:18" s="154" customFormat="1" x14ac:dyDescent="0.25">
      <c r="A984" s="153"/>
      <c r="B984" s="153"/>
      <c r="E984" s="155"/>
      <c r="F984" s="155"/>
      <c r="G984" s="156"/>
      <c r="H984" s="157"/>
      <c r="I984" s="158"/>
      <c r="J984" s="153"/>
      <c r="M984" s="153"/>
      <c r="N984" s="153"/>
      <c r="Q984" s="153"/>
      <c r="R984" s="159"/>
    </row>
    <row r="985" spans="1:18" s="154" customFormat="1" x14ac:dyDescent="0.25">
      <c r="A985" s="153"/>
      <c r="B985" s="153"/>
      <c r="E985" s="155"/>
      <c r="F985" s="155"/>
      <c r="G985" s="156"/>
      <c r="H985" s="157"/>
      <c r="I985" s="158"/>
      <c r="J985" s="153"/>
      <c r="M985" s="153"/>
      <c r="N985" s="153"/>
      <c r="Q985" s="153"/>
      <c r="R985" s="159"/>
    </row>
    <row r="986" spans="1:18" s="154" customFormat="1" x14ac:dyDescent="0.25">
      <c r="A986" s="153"/>
      <c r="B986" s="153"/>
      <c r="E986" s="155"/>
      <c r="F986" s="155"/>
      <c r="G986" s="156"/>
      <c r="H986" s="157"/>
      <c r="I986" s="158"/>
      <c r="J986" s="153"/>
      <c r="M986" s="153"/>
      <c r="N986" s="153"/>
      <c r="Q986" s="153"/>
      <c r="R986" s="159"/>
    </row>
    <row r="987" spans="1:18" s="154" customFormat="1" x14ac:dyDescent="0.25">
      <c r="A987" s="153"/>
      <c r="B987" s="153"/>
      <c r="E987" s="155"/>
      <c r="F987" s="155"/>
      <c r="G987" s="156"/>
      <c r="H987" s="157"/>
      <c r="I987" s="158"/>
      <c r="J987" s="153"/>
      <c r="M987" s="153"/>
      <c r="N987" s="153"/>
      <c r="Q987" s="153"/>
      <c r="R987" s="159"/>
    </row>
    <row r="988" spans="1:18" s="154" customFormat="1" x14ac:dyDescent="0.25">
      <c r="A988" s="153"/>
      <c r="B988" s="153"/>
      <c r="E988" s="155"/>
      <c r="F988" s="155"/>
      <c r="G988" s="156"/>
      <c r="H988" s="157"/>
      <c r="I988" s="158"/>
      <c r="J988" s="153"/>
      <c r="M988" s="153"/>
      <c r="N988" s="153"/>
      <c r="Q988" s="153"/>
      <c r="R988" s="159"/>
    </row>
    <row r="989" spans="1:18" s="154" customFormat="1" x14ac:dyDescent="0.25">
      <c r="A989" s="153"/>
      <c r="B989" s="153"/>
      <c r="E989" s="155"/>
      <c r="F989" s="155"/>
      <c r="G989" s="156"/>
      <c r="H989" s="157"/>
      <c r="I989" s="158"/>
      <c r="J989" s="153"/>
      <c r="M989" s="153"/>
      <c r="N989" s="153"/>
      <c r="Q989" s="153"/>
      <c r="R989" s="159"/>
    </row>
    <row r="990" spans="1:18" s="154" customFormat="1" x14ac:dyDescent="0.25">
      <c r="A990" s="153"/>
      <c r="B990" s="153"/>
      <c r="E990" s="155"/>
      <c r="F990" s="155"/>
      <c r="G990" s="156"/>
      <c r="H990" s="157"/>
      <c r="I990" s="158"/>
      <c r="J990" s="153"/>
      <c r="M990" s="153"/>
      <c r="N990" s="153"/>
      <c r="Q990" s="153"/>
      <c r="R990" s="159"/>
    </row>
    <row r="991" spans="1:18" s="154" customFormat="1" x14ac:dyDescent="0.25">
      <c r="A991" s="153"/>
      <c r="B991" s="153"/>
      <c r="E991" s="155"/>
      <c r="F991" s="155"/>
      <c r="G991" s="156"/>
      <c r="H991" s="157"/>
      <c r="I991" s="158"/>
      <c r="J991" s="153"/>
      <c r="M991" s="153"/>
      <c r="N991" s="153"/>
      <c r="Q991" s="153"/>
      <c r="R991" s="159"/>
    </row>
    <row r="992" spans="1:18" s="154" customFormat="1" x14ac:dyDescent="0.25">
      <c r="A992" s="153"/>
      <c r="B992" s="153"/>
      <c r="E992" s="155"/>
      <c r="F992" s="155"/>
      <c r="G992" s="156"/>
      <c r="H992" s="157"/>
      <c r="I992" s="158"/>
      <c r="J992" s="153"/>
      <c r="M992" s="153"/>
      <c r="N992" s="153"/>
      <c r="Q992" s="153"/>
      <c r="R992" s="159"/>
    </row>
    <row r="993" spans="1:18" s="154" customFormat="1" x14ac:dyDescent="0.25">
      <c r="A993" s="153"/>
      <c r="B993" s="153"/>
      <c r="E993" s="155"/>
      <c r="F993" s="155"/>
      <c r="G993" s="156"/>
      <c r="H993" s="157"/>
      <c r="I993" s="158"/>
      <c r="J993" s="153"/>
      <c r="M993" s="153"/>
      <c r="N993" s="153"/>
      <c r="Q993" s="153"/>
      <c r="R993" s="159"/>
    </row>
    <row r="994" spans="1:18" s="154" customFormat="1" x14ac:dyDescent="0.25">
      <c r="A994" s="153"/>
      <c r="B994" s="153"/>
      <c r="E994" s="155"/>
      <c r="F994" s="155"/>
      <c r="G994" s="156"/>
      <c r="H994" s="157"/>
      <c r="I994" s="158"/>
      <c r="J994" s="153"/>
      <c r="M994" s="153"/>
      <c r="N994" s="153"/>
      <c r="Q994" s="153"/>
      <c r="R994" s="159"/>
    </row>
    <row r="995" spans="1:18" s="154" customFormat="1" x14ac:dyDescent="0.25">
      <c r="A995" s="153"/>
      <c r="B995" s="153"/>
      <c r="E995" s="155"/>
      <c r="F995" s="155"/>
      <c r="G995" s="156"/>
      <c r="H995" s="157"/>
      <c r="I995" s="158"/>
      <c r="J995" s="153"/>
      <c r="M995" s="153"/>
      <c r="N995" s="153"/>
      <c r="Q995" s="153"/>
      <c r="R995" s="159"/>
    </row>
    <row r="996" spans="1:18" s="154" customFormat="1" x14ac:dyDescent="0.25">
      <c r="A996" s="153"/>
      <c r="B996" s="153"/>
      <c r="E996" s="155"/>
      <c r="F996" s="155"/>
      <c r="G996" s="156"/>
      <c r="H996" s="157"/>
      <c r="I996" s="158"/>
      <c r="J996" s="153"/>
      <c r="M996" s="153"/>
      <c r="N996" s="153"/>
      <c r="Q996" s="153"/>
      <c r="R996" s="159"/>
    </row>
    <row r="997" spans="1:18" s="154" customFormat="1" x14ac:dyDescent="0.25">
      <c r="A997" s="153"/>
      <c r="B997" s="153"/>
      <c r="E997" s="155"/>
      <c r="F997" s="155"/>
      <c r="G997" s="156"/>
      <c r="H997" s="157"/>
      <c r="I997" s="158"/>
      <c r="J997" s="153"/>
      <c r="M997" s="153"/>
      <c r="N997" s="153"/>
      <c r="Q997" s="153"/>
      <c r="R997" s="159"/>
    </row>
    <row r="998" spans="1:18" s="154" customFormat="1" x14ac:dyDescent="0.25">
      <c r="A998" s="153"/>
      <c r="B998" s="153"/>
      <c r="E998" s="155"/>
      <c r="F998" s="155"/>
      <c r="G998" s="156"/>
      <c r="H998" s="157"/>
      <c r="I998" s="158"/>
      <c r="J998" s="153"/>
      <c r="M998" s="153"/>
      <c r="N998" s="153"/>
      <c r="Q998" s="153"/>
      <c r="R998" s="159"/>
    </row>
    <row r="999" spans="1:18" s="154" customFormat="1" x14ac:dyDescent="0.25">
      <c r="A999" s="153"/>
      <c r="B999" s="153"/>
      <c r="E999" s="155"/>
      <c r="F999" s="155"/>
      <c r="G999" s="156"/>
      <c r="H999" s="157"/>
      <c r="I999" s="158"/>
      <c r="J999" s="153"/>
      <c r="M999" s="153"/>
      <c r="N999" s="153"/>
      <c r="Q999" s="153"/>
      <c r="R999" s="159"/>
    </row>
    <row r="1000" spans="1:18" s="154" customFormat="1" x14ac:dyDescent="0.25">
      <c r="A1000" s="153"/>
      <c r="B1000" s="153"/>
      <c r="E1000" s="155"/>
      <c r="F1000" s="155"/>
      <c r="G1000" s="156"/>
      <c r="H1000" s="157"/>
      <c r="I1000" s="158"/>
      <c r="J1000" s="153"/>
      <c r="M1000" s="153"/>
      <c r="N1000" s="153"/>
      <c r="Q1000" s="153"/>
      <c r="R1000" s="159"/>
    </row>
    <row r="1001" spans="1:18" s="154" customFormat="1" x14ac:dyDescent="0.25">
      <c r="A1001" s="153"/>
      <c r="B1001" s="153"/>
      <c r="E1001" s="155"/>
      <c r="F1001" s="155"/>
      <c r="G1001" s="156"/>
      <c r="H1001" s="157"/>
      <c r="I1001" s="158"/>
      <c r="J1001" s="153"/>
      <c r="M1001" s="153"/>
      <c r="N1001" s="153"/>
      <c r="Q1001" s="153"/>
      <c r="R1001" s="159"/>
    </row>
    <row r="1002" spans="1:18" s="154" customFormat="1" x14ac:dyDescent="0.25">
      <c r="A1002" s="153"/>
      <c r="B1002" s="153"/>
      <c r="E1002" s="155"/>
      <c r="F1002" s="155"/>
      <c r="G1002" s="156"/>
      <c r="H1002" s="157"/>
      <c r="I1002" s="158"/>
      <c r="J1002" s="153"/>
      <c r="M1002" s="153"/>
      <c r="N1002" s="153"/>
      <c r="Q1002" s="153"/>
      <c r="R1002" s="159"/>
    </row>
    <row r="1003" spans="1:18" s="154" customFormat="1" x14ac:dyDescent="0.25">
      <c r="A1003" s="153"/>
      <c r="B1003" s="153"/>
      <c r="E1003" s="155"/>
      <c r="F1003" s="155"/>
      <c r="G1003" s="156"/>
      <c r="H1003" s="157"/>
      <c r="I1003" s="158"/>
      <c r="J1003" s="153"/>
      <c r="M1003" s="153"/>
      <c r="N1003" s="153"/>
      <c r="Q1003" s="153"/>
      <c r="R1003" s="159"/>
    </row>
    <row r="1004" spans="1:18" s="154" customFormat="1" x14ac:dyDescent="0.25">
      <c r="A1004" s="153"/>
      <c r="B1004" s="153"/>
      <c r="E1004" s="155"/>
      <c r="F1004" s="155"/>
      <c r="G1004" s="156"/>
      <c r="H1004" s="157"/>
      <c r="I1004" s="158"/>
      <c r="J1004" s="153"/>
      <c r="M1004" s="153"/>
      <c r="N1004" s="153"/>
      <c r="Q1004" s="153"/>
      <c r="R1004" s="159"/>
    </row>
    <row r="1005" spans="1:18" s="154" customFormat="1" x14ac:dyDescent="0.25">
      <c r="A1005" s="153"/>
      <c r="B1005" s="153"/>
      <c r="E1005" s="155"/>
      <c r="F1005" s="155"/>
      <c r="G1005" s="156"/>
      <c r="H1005" s="157"/>
      <c r="I1005" s="158"/>
      <c r="J1005" s="153"/>
      <c r="M1005" s="153"/>
      <c r="N1005" s="153"/>
      <c r="Q1005" s="153"/>
      <c r="R1005" s="159"/>
    </row>
    <row r="1006" spans="1:18" s="154" customFormat="1" x14ac:dyDescent="0.25">
      <c r="A1006" s="153"/>
      <c r="B1006" s="153"/>
      <c r="E1006" s="155"/>
      <c r="F1006" s="155"/>
      <c r="G1006" s="156"/>
      <c r="H1006" s="157"/>
      <c r="I1006" s="158"/>
      <c r="J1006" s="153"/>
      <c r="M1006" s="153"/>
      <c r="N1006" s="153"/>
      <c r="Q1006" s="153"/>
      <c r="R1006" s="159"/>
    </row>
    <row r="1007" spans="1:18" s="154" customFormat="1" x14ac:dyDescent="0.25">
      <c r="A1007" s="153"/>
      <c r="B1007" s="153"/>
      <c r="E1007" s="155"/>
      <c r="F1007" s="155"/>
      <c r="G1007" s="156"/>
      <c r="H1007" s="157"/>
      <c r="I1007" s="158"/>
      <c r="J1007" s="153"/>
      <c r="M1007" s="153"/>
      <c r="N1007" s="153"/>
      <c r="Q1007" s="153"/>
      <c r="R1007" s="159"/>
    </row>
    <row r="1008" spans="1:18" s="154" customFormat="1" x14ac:dyDescent="0.25">
      <c r="A1008" s="153"/>
      <c r="B1008" s="153"/>
      <c r="E1008" s="155"/>
      <c r="F1008" s="155"/>
      <c r="G1008" s="156"/>
      <c r="H1008" s="157"/>
      <c r="I1008" s="158"/>
      <c r="J1008" s="153"/>
      <c r="M1008" s="153"/>
      <c r="N1008" s="153"/>
      <c r="Q1008" s="153"/>
      <c r="R1008" s="159"/>
    </row>
    <row r="1009" spans="1:18" s="154" customFormat="1" x14ac:dyDescent="0.25">
      <c r="A1009" s="153"/>
      <c r="B1009" s="153"/>
      <c r="E1009" s="155"/>
      <c r="F1009" s="155"/>
      <c r="G1009" s="156"/>
      <c r="H1009" s="157"/>
      <c r="I1009" s="158"/>
      <c r="J1009" s="153"/>
      <c r="M1009" s="153"/>
      <c r="N1009" s="153"/>
      <c r="Q1009" s="153"/>
      <c r="R1009" s="159"/>
    </row>
    <row r="1010" spans="1:18" s="154" customFormat="1" x14ac:dyDescent="0.25">
      <c r="A1010" s="153"/>
      <c r="B1010" s="153"/>
      <c r="E1010" s="155"/>
      <c r="F1010" s="155"/>
      <c r="G1010" s="156"/>
      <c r="H1010" s="157"/>
      <c r="I1010" s="158"/>
      <c r="J1010" s="153"/>
      <c r="M1010" s="153"/>
      <c r="N1010" s="153"/>
      <c r="Q1010" s="153"/>
      <c r="R1010" s="159"/>
    </row>
    <row r="1011" spans="1:18" s="154" customFormat="1" x14ac:dyDescent="0.25">
      <c r="A1011" s="153"/>
      <c r="B1011" s="153"/>
      <c r="E1011" s="155"/>
      <c r="F1011" s="155"/>
      <c r="G1011" s="156"/>
      <c r="H1011" s="157"/>
      <c r="I1011" s="158"/>
      <c r="J1011" s="153"/>
      <c r="M1011" s="153"/>
      <c r="N1011" s="153"/>
      <c r="Q1011" s="153"/>
      <c r="R1011" s="159"/>
    </row>
    <row r="1012" spans="1:18" s="154" customFormat="1" x14ac:dyDescent="0.25">
      <c r="A1012" s="153"/>
      <c r="B1012" s="153"/>
      <c r="E1012" s="155"/>
      <c r="F1012" s="155"/>
      <c r="G1012" s="156"/>
      <c r="H1012" s="157"/>
      <c r="I1012" s="158"/>
      <c r="J1012" s="153"/>
      <c r="M1012" s="153"/>
      <c r="N1012" s="153"/>
      <c r="Q1012" s="153"/>
      <c r="R1012" s="159"/>
    </row>
    <row r="1013" spans="1:18" s="154" customFormat="1" x14ac:dyDescent="0.25">
      <c r="A1013" s="153"/>
      <c r="B1013" s="153"/>
      <c r="E1013" s="155"/>
      <c r="F1013" s="155"/>
      <c r="G1013" s="156"/>
      <c r="H1013" s="157"/>
      <c r="I1013" s="158"/>
      <c r="J1013" s="153"/>
      <c r="M1013" s="153"/>
      <c r="N1013" s="153"/>
      <c r="Q1013" s="153"/>
      <c r="R1013" s="159"/>
    </row>
    <row r="1014" spans="1:18" s="154" customFormat="1" x14ac:dyDescent="0.25">
      <c r="A1014" s="153"/>
      <c r="B1014" s="153"/>
      <c r="E1014" s="155"/>
      <c r="F1014" s="155"/>
      <c r="G1014" s="156"/>
      <c r="H1014" s="157"/>
      <c r="I1014" s="158"/>
      <c r="J1014" s="153"/>
      <c r="M1014" s="153"/>
      <c r="N1014" s="153"/>
      <c r="Q1014" s="153"/>
      <c r="R1014" s="159"/>
    </row>
    <row r="1015" spans="1:18" s="154" customFormat="1" x14ac:dyDescent="0.25">
      <c r="A1015" s="153"/>
      <c r="B1015" s="153"/>
      <c r="E1015" s="155"/>
      <c r="F1015" s="155"/>
      <c r="G1015" s="156"/>
      <c r="H1015" s="157"/>
      <c r="I1015" s="158"/>
      <c r="J1015" s="153"/>
      <c r="M1015" s="153"/>
      <c r="N1015" s="153"/>
      <c r="Q1015" s="153"/>
      <c r="R1015" s="159"/>
    </row>
    <row r="1016" spans="1:18" s="154" customFormat="1" x14ac:dyDescent="0.25">
      <c r="A1016" s="153"/>
      <c r="B1016" s="153"/>
      <c r="E1016" s="155"/>
      <c r="F1016" s="155"/>
      <c r="G1016" s="156"/>
      <c r="H1016" s="157"/>
      <c r="I1016" s="158"/>
      <c r="J1016" s="153"/>
      <c r="M1016" s="153"/>
      <c r="N1016" s="153"/>
      <c r="Q1016" s="153"/>
      <c r="R1016" s="159"/>
    </row>
    <row r="1017" spans="1:18" s="154" customFormat="1" x14ac:dyDescent="0.25">
      <c r="A1017" s="153"/>
      <c r="B1017" s="153"/>
      <c r="E1017" s="155"/>
      <c r="F1017" s="155"/>
      <c r="G1017" s="156"/>
      <c r="H1017" s="157"/>
      <c r="I1017" s="158"/>
      <c r="J1017" s="153"/>
      <c r="M1017" s="153"/>
      <c r="N1017" s="153"/>
      <c r="Q1017" s="153"/>
      <c r="R1017" s="159"/>
    </row>
    <row r="1018" spans="1:18" s="154" customFormat="1" x14ac:dyDescent="0.25">
      <c r="A1018" s="153"/>
      <c r="B1018" s="153"/>
      <c r="E1018" s="155"/>
      <c r="F1018" s="155"/>
      <c r="G1018" s="156"/>
      <c r="H1018" s="157"/>
      <c r="I1018" s="158"/>
      <c r="J1018" s="153"/>
      <c r="M1018" s="153"/>
      <c r="N1018" s="153"/>
      <c r="Q1018" s="153"/>
      <c r="R1018" s="159"/>
    </row>
    <row r="1019" spans="1:18" s="154" customFormat="1" x14ac:dyDescent="0.25">
      <c r="A1019" s="153"/>
      <c r="B1019" s="153"/>
      <c r="E1019" s="155"/>
      <c r="F1019" s="155"/>
      <c r="G1019" s="156"/>
      <c r="H1019" s="157"/>
      <c r="I1019" s="158"/>
      <c r="J1019" s="153"/>
      <c r="M1019" s="153"/>
      <c r="N1019" s="153"/>
      <c r="Q1019" s="153"/>
      <c r="R1019" s="159"/>
    </row>
    <row r="1020" spans="1:18" s="154" customFormat="1" x14ac:dyDescent="0.25">
      <c r="A1020" s="153"/>
      <c r="B1020" s="153"/>
      <c r="E1020" s="155"/>
      <c r="F1020" s="155"/>
      <c r="G1020" s="156"/>
      <c r="H1020" s="157"/>
      <c r="I1020" s="158"/>
      <c r="J1020" s="153"/>
      <c r="M1020" s="153"/>
      <c r="N1020" s="153"/>
      <c r="Q1020" s="153"/>
      <c r="R1020" s="159"/>
    </row>
    <row r="1021" spans="1:18" s="154" customFormat="1" x14ac:dyDescent="0.25">
      <c r="A1021" s="153"/>
      <c r="B1021" s="153"/>
      <c r="E1021" s="155"/>
      <c r="F1021" s="155"/>
      <c r="G1021" s="156"/>
      <c r="H1021" s="157"/>
      <c r="I1021" s="158"/>
      <c r="J1021" s="153"/>
      <c r="M1021" s="153"/>
      <c r="N1021" s="153"/>
      <c r="Q1021" s="153"/>
      <c r="R1021" s="159"/>
    </row>
    <row r="1022" spans="1:18" s="154" customFormat="1" x14ac:dyDescent="0.25">
      <c r="A1022" s="153"/>
      <c r="B1022" s="153"/>
      <c r="E1022" s="155"/>
      <c r="F1022" s="155"/>
      <c r="G1022" s="156"/>
      <c r="H1022" s="157"/>
      <c r="I1022" s="158"/>
      <c r="J1022" s="153"/>
      <c r="M1022" s="153"/>
      <c r="N1022" s="153"/>
      <c r="Q1022" s="153"/>
      <c r="R1022" s="159"/>
    </row>
    <row r="1023" spans="1:18" s="154" customFormat="1" x14ac:dyDescent="0.25">
      <c r="A1023" s="153"/>
      <c r="B1023" s="153"/>
      <c r="E1023" s="155"/>
      <c r="F1023" s="155"/>
      <c r="G1023" s="156"/>
      <c r="H1023" s="157"/>
      <c r="I1023" s="158"/>
      <c r="J1023" s="153"/>
      <c r="M1023" s="153"/>
      <c r="N1023" s="153"/>
      <c r="Q1023" s="153"/>
      <c r="R1023" s="159"/>
    </row>
    <row r="1024" spans="1:18" s="154" customFormat="1" x14ac:dyDescent="0.25">
      <c r="A1024" s="153"/>
      <c r="B1024" s="153"/>
      <c r="E1024" s="155"/>
      <c r="F1024" s="155"/>
      <c r="G1024" s="156"/>
      <c r="H1024" s="157"/>
      <c r="I1024" s="158"/>
      <c r="J1024" s="153"/>
      <c r="M1024" s="153"/>
      <c r="N1024" s="153"/>
      <c r="Q1024" s="153"/>
      <c r="R1024" s="159"/>
    </row>
    <row r="1025" spans="1:18" s="154" customFormat="1" x14ac:dyDescent="0.25">
      <c r="A1025" s="153"/>
      <c r="B1025" s="153"/>
      <c r="E1025" s="155"/>
      <c r="F1025" s="155"/>
      <c r="G1025" s="156"/>
      <c r="H1025" s="157"/>
      <c r="I1025" s="158"/>
      <c r="J1025" s="153"/>
      <c r="M1025" s="153"/>
      <c r="N1025" s="153"/>
      <c r="Q1025" s="153"/>
      <c r="R1025" s="159"/>
    </row>
    <row r="1026" spans="1:18" s="154" customFormat="1" x14ac:dyDescent="0.25">
      <c r="A1026" s="153"/>
      <c r="B1026" s="153"/>
      <c r="E1026" s="155"/>
      <c r="F1026" s="155"/>
      <c r="G1026" s="156"/>
      <c r="H1026" s="157"/>
      <c r="I1026" s="158"/>
      <c r="J1026" s="153"/>
      <c r="M1026" s="153"/>
      <c r="N1026" s="153"/>
      <c r="Q1026" s="153"/>
      <c r="R1026" s="159"/>
    </row>
    <row r="1027" spans="1:18" s="154" customFormat="1" x14ac:dyDescent="0.25">
      <c r="A1027" s="153"/>
      <c r="B1027" s="153"/>
      <c r="E1027" s="155"/>
      <c r="F1027" s="155"/>
      <c r="G1027" s="156"/>
      <c r="H1027" s="157"/>
      <c r="I1027" s="158"/>
      <c r="J1027" s="153"/>
      <c r="M1027" s="153"/>
      <c r="N1027" s="153"/>
      <c r="Q1027" s="153"/>
      <c r="R1027" s="159"/>
    </row>
    <row r="1028" spans="1:18" s="154" customFormat="1" x14ac:dyDescent="0.25">
      <c r="A1028" s="153"/>
      <c r="B1028" s="153"/>
      <c r="E1028" s="155"/>
      <c r="F1028" s="155"/>
      <c r="G1028" s="156"/>
      <c r="H1028" s="157"/>
      <c r="I1028" s="158"/>
      <c r="J1028" s="153"/>
      <c r="M1028" s="153"/>
      <c r="N1028" s="153"/>
      <c r="Q1028" s="153"/>
      <c r="R1028" s="159"/>
    </row>
    <row r="1029" spans="1:18" s="154" customFormat="1" x14ac:dyDescent="0.25">
      <c r="A1029" s="153"/>
      <c r="B1029" s="153"/>
      <c r="E1029" s="155"/>
      <c r="F1029" s="155"/>
      <c r="G1029" s="156"/>
      <c r="H1029" s="157"/>
      <c r="I1029" s="158"/>
      <c r="J1029" s="153"/>
      <c r="M1029" s="153"/>
      <c r="N1029" s="153"/>
      <c r="Q1029" s="153"/>
      <c r="R1029" s="159"/>
    </row>
    <row r="1030" spans="1:18" s="154" customFormat="1" x14ac:dyDescent="0.25">
      <c r="A1030" s="153"/>
      <c r="B1030" s="153"/>
      <c r="E1030" s="155"/>
      <c r="F1030" s="155"/>
      <c r="G1030" s="156"/>
      <c r="H1030" s="157"/>
      <c r="I1030" s="158"/>
      <c r="J1030" s="153"/>
      <c r="M1030" s="153"/>
      <c r="N1030" s="153"/>
      <c r="Q1030" s="153"/>
      <c r="R1030" s="159"/>
    </row>
    <row r="1031" spans="1:18" s="154" customFormat="1" x14ac:dyDescent="0.25">
      <c r="A1031" s="153"/>
      <c r="B1031" s="153"/>
      <c r="E1031" s="155"/>
      <c r="F1031" s="155"/>
      <c r="G1031" s="156"/>
      <c r="H1031" s="157"/>
      <c r="I1031" s="158"/>
      <c r="J1031" s="153"/>
      <c r="M1031" s="153"/>
      <c r="N1031" s="153"/>
      <c r="Q1031" s="153"/>
      <c r="R1031" s="159"/>
    </row>
    <row r="1032" spans="1:18" s="154" customFormat="1" x14ac:dyDescent="0.25">
      <c r="A1032" s="153"/>
      <c r="B1032" s="153"/>
      <c r="E1032" s="155"/>
      <c r="F1032" s="155"/>
      <c r="G1032" s="156"/>
      <c r="H1032" s="157"/>
      <c r="I1032" s="158"/>
      <c r="J1032" s="153"/>
      <c r="M1032" s="153"/>
      <c r="N1032" s="153"/>
      <c r="Q1032" s="153"/>
      <c r="R1032" s="159"/>
    </row>
    <row r="1033" spans="1:18" s="154" customFormat="1" x14ac:dyDescent="0.25">
      <c r="A1033" s="153"/>
      <c r="B1033" s="153"/>
      <c r="E1033" s="155"/>
      <c r="F1033" s="155"/>
      <c r="G1033" s="156"/>
      <c r="H1033" s="157"/>
      <c r="I1033" s="158"/>
      <c r="J1033" s="153"/>
      <c r="M1033" s="153"/>
      <c r="N1033" s="153"/>
      <c r="Q1033" s="153"/>
      <c r="R1033" s="159"/>
    </row>
    <row r="1034" spans="1:18" s="154" customFormat="1" x14ac:dyDescent="0.25">
      <c r="A1034" s="153"/>
      <c r="B1034" s="153"/>
      <c r="E1034" s="155"/>
      <c r="F1034" s="155"/>
      <c r="G1034" s="156"/>
      <c r="H1034" s="157"/>
      <c r="I1034" s="158"/>
      <c r="J1034" s="153"/>
      <c r="M1034" s="153"/>
      <c r="N1034" s="153"/>
      <c r="Q1034" s="153"/>
      <c r="R1034" s="159"/>
    </row>
    <row r="1035" spans="1:18" s="154" customFormat="1" x14ac:dyDescent="0.25">
      <c r="A1035" s="153"/>
      <c r="B1035" s="153"/>
      <c r="E1035" s="155"/>
      <c r="F1035" s="155"/>
      <c r="G1035" s="156"/>
      <c r="H1035" s="157"/>
      <c r="I1035" s="158"/>
      <c r="J1035" s="153"/>
      <c r="M1035" s="153"/>
      <c r="N1035" s="153"/>
      <c r="Q1035" s="153"/>
      <c r="R1035" s="159"/>
    </row>
    <row r="1036" spans="1:18" s="154" customFormat="1" x14ac:dyDescent="0.25">
      <c r="A1036" s="153"/>
      <c r="B1036" s="153"/>
      <c r="E1036" s="155"/>
      <c r="F1036" s="155"/>
      <c r="G1036" s="156"/>
      <c r="H1036" s="157"/>
      <c r="I1036" s="158"/>
      <c r="J1036" s="153"/>
      <c r="M1036" s="153"/>
      <c r="N1036" s="153"/>
      <c r="Q1036" s="153"/>
      <c r="R1036" s="159"/>
    </row>
    <row r="1037" spans="1:18" s="154" customFormat="1" x14ac:dyDescent="0.25">
      <c r="A1037" s="153"/>
      <c r="B1037" s="153"/>
      <c r="E1037" s="155"/>
      <c r="F1037" s="155"/>
      <c r="G1037" s="156"/>
      <c r="H1037" s="157"/>
      <c r="I1037" s="158"/>
      <c r="J1037" s="153"/>
      <c r="M1037" s="153"/>
      <c r="N1037" s="153"/>
      <c r="Q1037" s="153"/>
      <c r="R1037" s="159"/>
    </row>
    <row r="1038" spans="1:18" s="154" customFormat="1" x14ac:dyDescent="0.25">
      <c r="A1038" s="153"/>
      <c r="B1038" s="153"/>
      <c r="E1038" s="155"/>
      <c r="F1038" s="155"/>
      <c r="G1038" s="156"/>
      <c r="H1038" s="157"/>
      <c r="I1038" s="158"/>
      <c r="J1038" s="153"/>
      <c r="M1038" s="153"/>
      <c r="N1038" s="153"/>
      <c r="Q1038" s="153"/>
      <c r="R1038" s="159"/>
    </row>
    <row r="1039" spans="1:18" s="154" customFormat="1" x14ac:dyDescent="0.25">
      <c r="A1039" s="153"/>
      <c r="B1039" s="153"/>
      <c r="E1039" s="155"/>
      <c r="F1039" s="155"/>
      <c r="G1039" s="156"/>
      <c r="H1039" s="157"/>
      <c r="I1039" s="158"/>
      <c r="J1039" s="153"/>
      <c r="M1039" s="153"/>
      <c r="N1039" s="153"/>
      <c r="Q1039" s="153"/>
      <c r="R1039" s="159"/>
    </row>
    <row r="1040" spans="1:18" s="154" customFormat="1" x14ac:dyDescent="0.25">
      <c r="A1040" s="153"/>
      <c r="B1040" s="153"/>
      <c r="E1040" s="155"/>
      <c r="F1040" s="155"/>
      <c r="G1040" s="156"/>
      <c r="H1040" s="157"/>
      <c r="I1040" s="158"/>
      <c r="J1040" s="153"/>
      <c r="M1040" s="153"/>
      <c r="N1040" s="153"/>
      <c r="Q1040" s="153"/>
      <c r="R1040" s="159"/>
    </row>
    <row r="1041" spans="1:18" s="154" customFormat="1" x14ac:dyDescent="0.25">
      <c r="A1041" s="153"/>
      <c r="B1041" s="153"/>
      <c r="E1041" s="155"/>
      <c r="F1041" s="155"/>
      <c r="G1041" s="156"/>
      <c r="H1041" s="157"/>
      <c r="I1041" s="158"/>
      <c r="J1041" s="153"/>
      <c r="M1041" s="153"/>
      <c r="N1041" s="153"/>
      <c r="Q1041" s="153"/>
      <c r="R1041" s="159"/>
    </row>
    <row r="1042" spans="1:18" s="154" customFormat="1" x14ac:dyDescent="0.25">
      <c r="A1042" s="153"/>
      <c r="B1042" s="153"/>
      <c r="E1042" s="155"/>
      <c r="F1042" s="155"/>
      <c r="G1042" s="156"/>
      <c r="H1042" s="157"/>
      <c r="I1042" s="158"/>
      <c r="J1042" s="153"/>
      <c r="M1042" s="153"/>
      <c r="N1042" s="153"/>
      <c r="Q1042" s="153"/>
      <c r="R1042" s="159"/>
    </row>
    <row r="1043" spans="1:18" s="154" customFormat="1" x14ac:dyDescent="0.25">
      <c r="A1043" s="153"/>
      <c r="B1043" s="153"/>
      <c r="E1043" s="155"/>
      <c r="F1043" s="155"/>
      <c r="G1043" s="156"/>
      <c r="H1043" s="157"/>
      <c r="I1043" s="158"/>
      <c r="J1043" s="153"/>
      <c r="M1043" s="153"/>
      <c r="N1043" s="153"/>
      <c r="Q1043" s="153"/>
      <c r="R1043" s="159"/>
    </row>
    <row r="1044" spans="1:18" s="154" customFormat="1" x14ac:dyDescent="0.25">
      <c r="A1044" s="153"/>
      <c r="B1044" s="153"/>
      <c r="E1044" s="155"/>
      <c r="F1044" s="155"/>
      <c r="G1044" s="156"/>
      <c r="H1044" s="157"/>
      <c r="I1044" s="158"/>
      <c r="J1044" s="153"/>
      <c r="M1044" s="153"/>
      <c r="N1044" s="153"/>
      <c r="Q1044" s="153"/>
      <c r="R1044" s="159"/>
    </row>
    <row r="1045" spans="1:18" s="154" customFormat="1" x14ac:dyDescent="0.25">
      <c r="A1045" s="153"/>
      <c r="B1045" s="153"/>
      <c r="E1045" s="155"/>
      <c r="F1045" s="155"/>
      <c r="G1045" s="156"/>
      <c r="H1045" s="157"/>
      <c r="I1045" s="158"/>
      <c r="J1045" s="153"/>
      <c r="M1045" s="153"/>
      <c r="N1045" s="153"/>
      <c r="Q1045" s="153"/>
      <c r="R1045" s="159"/>
    </row>
    <row r="1046" spans="1:18" s="154" customFormat="1" x14ac:dyDescent="0.25">
      <c r="A1046" s="153"/>
      <c r="B1046" s="153"/>
      <c r="E1046" s="155"/>
      <c r="F1046" s="155"/>
      <c r="G1046" s="156"/>
      <c r="H1046" s="157"/>
      <c r="I1046" s="158"/>
      <c r="J1046" s="153"/>
      <c r="M1046" s="153"/>
      <c r="N1046" s="153"/>
      <c r="Q1046" s="153"/>
      <c r="R1046" s="159"/>
    </row>
    <row r="1047" spans="1:18" s="154" customFormat="1" x14ac:dyDescent="0.25">
      <c r="A1047" s="153"/>
      <c r="B1047" s="153"/>
      <c r="E1047" s="155"/>
      <c r="F1047" s="155"/>
      <c r="G1047" s="156"/>
      <c r="H1047" s="157"/>
      <c r="I1047" s="158"/>
      <c r="J1047" s="153"/>
      <c r="M1047" s="153"/>
      <c r="N1047" s="153"/>
      <c r="Q1047" s="153"/>
      <c r="R1047" s="159"/>
    </row>
    <row r="1048" spans="1:18" s="154" customFormat="1" x14ac:dyDescent="0.25">
      <c r="A1048" s="153"/>
      <c r="B1048" s="153"/>
      <c r="E1048" s="155"/>
      <c r="F1048" s="155"/>
      <c r="G1048" s="156"/>
      <c r="H1048" s="157"/>
      <c r="I1048" s="158"/>
      <c r="J1048" s="153"/>
      <c r="M1048" s="153"/>
      <c r="N1048" s="153"/>
      <c r="Q1048" s="153"/>
      <c r="R1048" s="159"/>
    </row>
    <row r="1049" spans="1:18" s="154" customFormat="1" x14ac:dyDescent="0.25">
      <c r="A1049" s="153"/>
      <c r="B1049" s="153"/>
      <c r="E1049" s="155"/>
      <c r="F1049" s="155"/>
      <c r="G1049" s="156"/>
      <c r="H1049" s="157"/>
      <c r="I1049" s="158"/>
      <c r="J1049" s="153"/>
      <c r="M1049" s="153"/>
      <c r="N1049" s="153"/>
      <c r="Q1049" s="153"/>
      <c r="R1049" s="159"/>
    </row>
    <row r="1050" spans="1:18" s="154" customFormat="1" x14ac:dyDescent="0.25">
      <c r="A1050" s="153"/>
      <c r="B1050" s="153"/>
      <c r="E1050" s="155"/>
      <c r="F1050" s="155"/>
      <c r="G1050" s="156"/>
      <c r="H1050" s="157"/>
      <c r="I1050" s="158"/>
      <c r="J1050" s="153"/>
      <c r="M1050" s="153"/>
      <c r="N1050" s="153"/>
      <c r="Q1050" s="153"/>
      <c r="R1050" s="159"/>
    </row>
    <row r="1051" spans="1:18" s="154" customFormat="1" x14ac:dyDescent="0.25">
      <c r="A1051" s="153"/>
      <c r="B1051" s="153"/>
      <c r="E1051" s="155"/>
      <c r="F1051" s="155"/>
      <c r="G1051" s="156"/>
      <c r="H1051" s="157"/>
      <c r="I1051" s="158"/>
      <c r="J1051" s="153"/>
      <c r="M1051" s="153"/>
      <c r="N1051" s="153"/>
      <c r="Q1051" s="153"/>
      <c r="R1051" s="159"/>
    </row>
    <row r="1052" spans="1:18" s="154" customFormat="1" x14ac:dyDescent="0.25">
      <c r="A1052" s="153"/>
      <c r="B1052" s="153"/>
      <c r="E1052" s="155"/>
      <c r="F1052" s="155"/>
      <c r="G1052" s="156"/>
      <c r="H1052" s="157"/>
      <c r="I1052" s="158"/>
      <c r="J1052" s="153"/>
      <c r="M1052" s="153"/>
      <c r="N1052" s="153"/>
      <c r="Q1052" s="153"/>
      <c r="R1052" s="159"/>
    </row>
    <row r="1053" spans="1:18" s="154" customFormat="1" x14ac:dyDescent="0.25">
      <c r="A1053" s="153"/>
      <c r="B1053" s="153"/>
      <c r="E1053" s="155"/>
      <c r="F1053" s="155"/>
      <c r="G1053" s="156"/>
      <c r="H1053" s="157"/>
      <c r="I1053" s="158"/>
      <c r="J1053" s="153"/>
      <c r="M1053" s="153"/>
      <c r="N1053" s="153"/>
      <c r="Q1053" s="153"/>
      <c r="R1053" s="159"/>
    </row>
    <row r="1054" spans="1:18" s="154" customFormat="1" x14ac:dyDescent="0.25">
      <c r="A1054" s="153"/>
      <c r="B1054" s="153"/>
      <c r="E1054" s="155"/>
      <c r="F1054" s="155"/>
      <c r="G1054" s="156"/>
      <c r="H1054" s="157"/>
      <c r="I1054" s="158"/>
      <c r="J1054" s="153"/>
      <c r="M1054" s="153"/>
      <c r="N1054" s="153"/>
      <c r="Q1054" s="153"/>
      <c r="R1054" s="159"/>
    </row>
    <row r="1055" spans="1:18" s="154" customFormat="1" x14ac:dyDescent="0.25">
      <c r="A1055" s="153"/>
      <c r="B1055" s="153"/>
      <c r="E1055" s="155"/>
      <c r="F1055" s="155"/>
      <c r="G1055" s="156"/>
      <c r="H1055" s="157"/>
      <c r="I1055" s="158"/>
      <c r="J1055" s="153"/>
      <c r="M1055" s="153"/>
      <c r="N1055" s="153"/>
      <c r="Q1055" s="153"/>
      <c r="R1055" s="159"/>
    </row>
    <row r="1056" spans="1:18" s="154" customFormat="1" x14ac:dyDescent="0.25">
      <c r="A1056" s="153"/>
      <c r="B1056" s="153"/>
      <c r="E1056" s="155"/>
      <c r="F1056" s="155"/>
      <c r="G1056" s="156"/>
      <c r="H1056" s="157"/>
      <c r="I1056" s="158"/>
      <c r="J1056" s="153"/>
      <c r="M1056" s="153"/>
      <c r="N1056" s="153"/>
      <c r="Q1056" s="153"/>
      <c r="R1056" s="159"/>
    </row>
    <row r="1057" spans="1:18" s="154" customFormat="1" x14ac:dyDescent="0.25">
      <c r="A1057" s="153"/>
      <c r="B1057" s="153"/>
      <c r="E1057" s="155"/>
      <c r="F1057" s="155"/>
      <c r="G1057" s="156"/>
      <c r="H1057" s="157"/>
      <c r="I1057" s="158"/>
      <c r="J1057" s="153"/>
      <c r="M1057" s="153"/>
      <c r="N1057" s="153"/>
      <c r="Q1057" s="153"/>
      <c r="R1057" s="159"/>
    </row>
    <row r="1058" spans="1:18" s="154" customFormat="1" x14ac:dyDescent="0.25">
      <c r="A1058" s="153"/>
      <c r="B1058" s="153"/>
      <c r="E1058" s="155"/>
      <c r="F1058" s="155"/>
      <c r="G1058" s="156"/>
      <c r="H1058" s="157"/>
      <c r="I1058" s="158"/>
      <c r="J1058" s="153"/>
      <c r="M1058" s="153"/>
      <c r="N1058" s="153"/>
      <c r="Q1058" s="153"/>
      <c r="R1058" s="159"/>
    </row>
    <row r="1059" spans="1:18" s="154" customFormat="1" x14ac:dyDescent="0.25">
      <c r="A1059" s="153"/>
      <c r="B1059" s="153"/>
      <c r="E1059" s="155"/>
      <c r="F1059" s="155"/>
      <c r="G1059" s="156"/>
      <c r="H1059" s="157"/>
      <c r="I1059" s="158"/>
      <c r="J1059" s="153"/>
      <c r="M1059" s="153"/>
      <c r="N1059" s="153"/>
      <c r="Q1059" s="153"/>
      <c r="R1059" s="159"/>
    </row>
    <row r="1060" spans="1:18" s="154" customFormat="1" x14ac:dyDescent="0.25">
      <c r="A1060" s="153"/>
      <c r="B1060" s="153"/>
      <c r="E1060" s="155"/>
      <c r="F1060" s="155"/>
      <c r="G1060" s="156"/>
      <c r="H1060" s="157"/>
      <c r="I1060" s="158"/>
      <c r="J1060" s="153"/>
      <c r="M1060" s="153"/>
      <c r="N1060" s="153"/>
      <c r="Q1060" s="153"/>
      <c r="R1060" s="159"/>
    </row>
    <row r="1061" spans="1:18" s="154" customFormat="1" x14ac:dyDescent="0.25">
      <c r="A1061" s="153"/>
      <c r="B1061" s="153"/>
      <c r="E1061" s="155"/>
      <c r="F1061" s="155"/>
      <c r="G1061" s="156"/>
      <c r="H1061" s="157"/>
      <c r="I1061" s="158"/>
      <c r="J1061" s="153"/>
      <c r="M1061" s="153"/>
      <c r="N1061" s="153"/>
      <c r="Q1061" s="153"/>
      <c r="R1061" s="159"/>
    </row>
    <row r="1062" spans="1:18" s="154" customFormat="1" x14ac:dyDescent="0.25">
      <c r="A1062" s="153"/>
      <c r="B1062" s="153"/>
      <c r="E1062" s="155"/>
      <c r="F1062" s="155"/>
      <c r="G1062" s="156"/>
      <c r="H1062" s="157"/>
      <c r="I1062" s="158"/>
      <c r="J1062" s="153"/>
      <c r="M1062" s="153"/>
      <c r="N1062" s="153"/>
      <c r="Q1062" s="153"/>
      <c r="R1062" s="159"/>
    </row>
    <row r="1063" spans="1:18" s="154" customFormat="1" x14ac:dyDescent="0.25">
      <c r="A1063" s="153"/>
      <c r="B1063" s="153"/>
      <c r="E1063" s="155"/>
      <c r="F1063" s="155"/>
      <c r="G1063" s="156"/>
      <c r="H1063" s="157"/>
      <c r="I1063" s="158"/>
      <c r="J1063" s="153"/>
      <c r="M1063" s="153"/>
      <c r="N1063" s="153"/>
      <c r="Q1063" s="153"/>
      <c r="R1063" s="159"/>
    </row>
    <row r="1064" spans="1:18" s="154" customFormat="1" x14ac:dyDescent="0.25">
      <c r="A1064" s="153"/>
      <c r="B1064" s="153"/>
      <c r="E1064" s="155"/>
      <c r="F1064" s="155"/>
      <c r="G1064" s="156"/>
      <c r="H1064" s="157"/>
      <c r="I1064" s="158"/>
      <c r="J1064" s="153"/>
      <c r="M1064" s="153"/>
      <c r="N1064" s="153"/>
      <c r="Q1064" s="153"/>
      <c r="R1064" s="159"/>
    </row>
    <row r="1065" spans="1:18" s="154" customFormat="1" x14ac:dyDescent="0.25">
      <c r="A1065" s="153"/>
      <c r="B1065" s="153"/>
      <c r="E1065" s="155"/>
      <c r="F1065" s="155"/>
      <c r="G1065" s="156"/>
      <c r="H1065" s="157"/>
      <c r="I1065" s="158"/>
      <c r="J1065" s="153"/>
      <c r="M1065" s="153"/>
      <c r="N1065" s="153"/>
      <c r="Q1065" s="153"/>
      <c r="R1065" s="159"/>
    </row>
    <row r="1066" spans="1:18" s="154" customFormat="1" x14ac:dyDescent="0.25">
      <c r="A1066" s="153"/>
      <c r="B1066" s="153"/>
      <c r="E1066" s="155"/>
      <c r="F1066" s="155"/>
      <c r="G1066" s="156"/>
      <c r="H1066" s="157"/>
      <c r="I1066" s="158"/>
      <c r="J1066" s="153"/>
      <c r="M1066" s="153"/>
      <c r="N1066" s="153"/>
      <c r="Q1066" s="153"/>
      <c r="R1066" s="159"/>
    </row>
    <row r="1067" spans="1:18" s="154" customFormat="1" x14ac:dyDescent="0.25">
      <c r="A1067" s="153"/>
      <c r="B1067" s="153"/>
      <c r="E1067" s="155"/>
      <c r="F1067" s="155"/>
      <c r="G1067" s="156"/>
      <c r="H1067" s="157"/>
      <c r="I1067" s="158"/>
      <c r="J1067" s="153"/>
      <c r="M1067" s="153"/>
      <c r="N1067" s="153"/>
      <c r="Q1067" s="153"/>
      <c r="R1067" s="159"/>
    </row>
    <row r="1068" spans="1:18" s="154" customFormat="1" x14ac:dyDescent="0.25">
      <c r="A1068" s="153"/>
      <c r="B1068" s="153"/>
      <c r="E1068" s="155"/>
      <c r="F1068" s="155"/>
      <c r="G1068" s="156"/>
      <c r="H1068" s="157"/>
      <c r="I1068" s="158"/>
      <c r="J1068" s="153"/>
      <c r="M1068" s="153"/>
      <c r="N1068" s="153"/>
      <c r="Q1068" s="153"/>
      <c r="R1068" s="159"/>
    </row>
    <row r="1069" spans="1:18" s="154" customFormat="1" x14ac:dyDescent="0.25">
      <c r="A1069" s="153"/>
      <c r="B1069" s="153"/>
      <c r="E1069" s="155"/>
      <c r="F1069" s="155"/>
      <c r="G1069" s="156"/>
      <c r="H1069" s="157"/>
      <c r="I1069" s="158"/>
      <c r="J1069" s="153"/>
      <c r="M1069" s="153"/>
      <c r="N1069" s="153"/>
      <c r="Q1069" s="153"/>
      <c r="R1069" s="159"/>
    </row>
    <row r="1070" spans="1:18" s="154" customFormat="1" x14ac:dyDescent="0.25">
      <c r="A1070" s="153"/>
      <c r="B1070" s="153"/>
      <c r="E1070" s="155"/>
      <c r="F1070" s="155"/>
      <c r="G1070" s="156"/>
      <c r="H1070" s="157"/>
      <c r="I1070" s="158"/>
      <c r="J1070" s="153"/>
      <c r="M1070" s="153"/>
      <c r="N1070" s="153"/>
      <c r="Q1070" s="153"/>
      <c r="R1070" s="159"/>
    </row>
    <row r="1071" spans="1:18" s="154" customFormat="1" x14ac:dyDescent="0.25">
      <c r="A1071" s="153"/>
      <c r="B1071" s="153"/>
      <c r="E1071" s="155"/>
      <c r="F1071" s="155"/>
      <c r="G1071" s="156"/>
      <c r="H1071" s="157"/>
      <c r="I1071" s="158"/>
      <c r="J1071" s="153"/>
      <c r="M1071" s="153"/>
      <c r="N1071" s="153"/>
      <c r="Q1071" s="153"/>
      <c r="R1071" s="159"/>
    </row>
    <row r="1072" spans="1:18" s="154" customFormat="1" x14ac:dyDescent="0.25">
      <c r="A1072" s="153"/>
      <c r="B1072" s="153"/>
      <c r="E1072" s="155"/>
      <c r="F1072" s="155"/>
      <c r="G1072" s="156"/>
      <c r="H1072" s="157"/>
      <c r="I1072" s="158"/>
      <c r="J1072" s="153"/>
      <c r="M1072" s="153"/>
      <c r="N1072" s="153"/>
      <c r="Q1072" s="153"/>
      <c r="R1072" s="159"/>
    </row>
    <row r="1073" spans="1:18" s="154" customFormat="1" x14ac:dyDescent="0.25">
      <c r="A1073" s="153"/>
      <c r="B1073" s="153"/>
      <c r="E1073" s="155"/>
      <c r="F1073" s="155"/>
      <c r="G1073" s="156"/>
      <c r="H1073" s="157"/>
      <c r="I1073" s="158"/>
      <c r="J1073" s="153"/>
      <c r="M1073" s="153"/>
      <c r="N1073" s="153"/>
      <c r="Q1073" s="153"/>
      <c r="R1073" s="159"/>
    </row>
    <row r="1074" spans="1:18" s="154" customFormat="1" x14ac:dyDescent="0.25">
      <c r="A1074" s="153"/>
      <c r="B1074" s="153"/>
      <c r="E1074" s="155"/>
      <c r="F1074" s="155"/>
      <c r="G1074" s="156"/>
      <c r="H1074" s="157"/>
      <c r="I1074" s="158"/>
      <c r="J1074" s="153"/>
      <c r="M1074" s="153"/>
      <c r="N1074" s="153"/>
      <c r="Q1074" s="153"/>
      <c r="R1074" s="159"/>
    </row>
    <row r="1075" spans="1:18" s="154" customFormat="1" x14ac:dyDescent="0.25">
      <c r="A1075" s="153"/>
      <c r="B1075" s="153"/>
      <c r="E1075" s="155"/>
      <c r="F1075" s="155"/>
      <c r="G1075" s="156"/>
      <c r="H1075" s="157"/>
      <c r="I1075" s="158"/>
      <c r="J1075" s="153"/>
      <c r="M1075" s="153"/>
      <c r="N1075" s="153"/>
      <c r="Q1075" s="153"/>
      <c r="R1075" s="159"/>
    </row>
    <row r="1076" spans="1:18" s="154" customFormat="1" x14ac:dyDescent="0.25">
      <c r="A1076" s="153"/>
      <c r="B1076" s="153"/>
      <c r="E1076" s="155"/>
      <c r="F1076" s="155"/>
      <c r="G1076" s="156"/>
      <c r="H1076" s="157"/>
      <c r="I1076" s="158"/>
      <c r="J1076" s="153"/>
      <c r="M1076" s="153"/>
      <c r="N1076" s="153"/>
      <c r="Q1076" s="153"/>
      <c r="R1076" s="159"/>
    </row>
    <row r="1077" spans="1:18" s="154" customFormat="1" x14ac:dyDescent="0.25">
      <c r="A1077" s="153"/>
      <c r="B1077" s="153"/>
      <c r="E1077" s="155"/>
      <c r="F1077" s="155"/>
      <c r="G1077" s="156"/>
      <c r="H1077" s="157"/>
      <c r="I1077" s="158"/>
      <c r="J1077" s="153"/>
      <c r="M1077" s="153"/>
      <c r="N1077" s="153"/>
      <c r="Q1077" s="153"/>
      <c r="R1077" s="159"/>
    </row>
    <row r="1078" spans="1:18" s="154" customFormat="1" x14ac:dyDescent="0.25">
      <c r="A1078" s="153"/>
      <c r="B1078" s="153"/>
      <c r="E1078" s="155"/>
      <c r="F1078" s="155"/>
      <c r="G1078" s="156"/>
      <c r="H1078" s="157"/>
      <c r="I1078" s="158"/>
      <c r="J1078" s="153"/>
      <c r="M1078" s="153"/>
      <c r="N1078" s="153"/>
      <c r="Q1078" s="153"/>
      <c r="R1078" s="159"/>
    </row>
    <row r="1079" spans="1:18" s="154" customFormat="1" x14ac:dyDescent="0.25">
      <c r="A1079" s="153"/>
      <c r="B1079" s="153"/>
      <c r="E1079" s="155"/>
      <c r="F1079" s="155"/>
      <c r="G1079" s="156"/>
      <c r="H1079" s="157"/>
      <c r="I1079" s="158"/>
      <c r="J1079" s="153"/>
      <c r="M1079" s="153"/>
      <c r="N1079" s="153"/>
      <c r="Q1079" s="153"/>
      <c r="R1079" s="159"/>
    </row>
    <row r="1080" spans="1:18" s="154" customFormat="1" x14ac:dyDescent="0.25">
      <c r="A1080" s="153"/>
      <c r="B1080" s="153"/>
      <c r="E1080" s="155"/>
      <c r="F1080" s="155"/>
      <c r="G1080" s="156"/>
      <c r="H1080" s="157"/>
      <c r="I1080" s="158"/>
      <c r="J1080" s="153"/>
      <c r="M1080" s="153"/>
      <c r="N1080" s="153"/>
      <c r="Q1080" s="153"/>
      <c r="R1080" s="159"/>
    </row>
    <row r="1081" spans="1:18" s="154" customFormat="1" x14ac:dyDescent="0.25">
      <c r="A1081" s="153"/>
      <c r="B1081" s="153"/>
      <c r="E1081" s="155"/>
      <c r="F1081" s="155"/>
      <c r="G1081" s="156"/>
      <c r="H1081" s="157"/>
      <c r="I1081" s="158"/>
      <c r="J1081" s="153"/>
      <c r="M1081" s="153"/>
      <c r="N1081" s="153"/>
      <c r="Q1081" s="153"/>
      <c r="R1081" s="159"/>
    </row>
    <row r="1082" spans="1:18" s="154" customFormat="1" x14ac:dyDescent="0.25">
      <c r="A1082" s="153"/>
      <c r="B1082" s="153"/>
      <c r="E1082" s="155"/>
      <c r="F1082" s="155"/>
      <c r="G1082" s="156"/>
      <c r="H1082" s="157"/>
      <c r="I1082" s="158"/>
      <c r="J1082" s="153"/>
      <c r="M1082" s="153"/>
      <c r="N1082" s="153"/>
      <c r="Q1082" s="153"/>
      <c r="R1082" s="159"/>
    </row>
    <row r="1083" spans="1:18" s="154" customFormat="1" x14ac:dyDescent="0.25">
      <c r="A1083" s="153"/>
      <c r="B1083" s="153"/>
      <c r="E1083" s="155"/>
      <c r="F1083" s="155"/>
      <c r="G1083" s="156"/>
      <c r="H1083" s="157"/>
      <c r="I1083" s="158"/>
      <c r="J1083" s="153"/>
      <c r="M1083" s="153"/>
      <c r="N1083" s="153"/>
      <c r="Q1083" s="153"/>
      <c r="R1083" s="159"/>
    </row>
    <row r="1084" spans="1:18" s="154" customFormat="1" x14ac:dyDescent="0.25">
      <c r="A1084" s="153"/>
      <c r="B1084" s="153"/>
      <c r="E1084" s="155"/>
      <c r="F1084" s="155"/>
      <c r="G1084" s="156"/>
      <c r="H1084" s="157"/>
      <c r="I1084" s="158"/>
      <c r="J1084" s="153"/>
      <c r="M1084" s="153"/>
      <c r="N1084" s="153"/>
      <c r="Q1084" s="153"/>
      <c r="R1084" s="159"/>
    </row>
    <row r="1085" spans="1:18" s="154" customFormat="1" x14ac:dyDescent="0.25">
      <c r="A1085" s="153"/>
      <c r="B1085" s="153"/>
      <c r="E1085" s="155"/>
      <c r="F1085" s="155"/>
      <c r="G1085" s="156"/>
      <c r="H1085" s="157"/>
      <c r="I1085" s="158"/>
      <c r="J1085" s="153"/>
      <c r="M1085" s="153"/>
      <c r="N1085" s="153"/>
      <c r="Q1085" s="153"/>
      <c r="R1085" s="159"/>
    </row>
    <row r="1086" spans="1:18" s="154" customFormat="1" x14ac:dyDescent="0.25">
      <c r="A1086" s="153"/>
      <c r="B1086" s="153"/>
      <c r="E1086" s="155"/>
      <c r="F1086" s="155"/>
      <c r="G1086" s="156"/>
      <c r="H1086" s="157"/>
      <c r="I1086" s="158"/>
      <c r="J1086" s="153"/>
      <c r="M1086" s="153"/>
      <c r="N1086" s="153"/>
      <c r="Q1086" s="153"/>
      <c r="R1086" s="159"/>
    </row>
    <row r="1087" spans="1:18" s="154" customFormat="1" x14ac:dyDescent="0.25">
      <c r="A1087" s="153"/>
      <c r="B1087" s="153"/>
      <c r="E1087" s="155"/>
      <c r="F1087" s="155"/>
      <c r="G1087" s="156"/>
      <c r="H1087" s="157"/>
      <c r="I1087" s="158"/>
      <c r="J1087" s="153"/>
      <c r="M1087" s="153"/>
      <c r="N1087" s="153"/>
      <c r="Q1087" s="153"/>
      <c r="R1087" s="159"/>
    </row>
    <row r="1088" spans="1:18" s="154" customFormat="1" x14ac:dyDescent="0.25">
      <c r="A1088" s="153"/>
      <c r="B1088" s="153"/>
      <c r="E1088" s="155"/>
      <c r="F1088" s="155"/>
      <c r="G1088" s="156"/>
      <c r="H1088" s="157"/>
      <c r="I1088" s="158"/>
      <c r="J1088" s="153"/>
      <c r="M1088" s="153"/>
      <c r="N1088" s="153"/>
      <c r="Q1088" s="153"/>
      <c r="R1088" s="159"/>
    </row>
    <row r="1089" spans="1:18" s="154" customFormat="1" x14ac:dyDescent="0.25">
      <c r="A1089" s="153"/>
      <c r="B1089" s="153"/>
      <c r="E1089" s="155"/>
      <c r="F1089" s="155"/>
      <c r="G1089" s="156"/>
      <c r="H1089" s="157"/>
      <c r="I1089" s="158"/>
      <c r="J1089" s="153"/>
      <c r="M1089" s="153"/>
      <c r="N1089" s="153"/>
      <c r="Q1089" s="153"/>
      <c r="R1089" s="159"/>
    </row>
    <row r="1090" spans="1:18" s="154" customFormat="1" x14ac:dyDescent="0.25">
      <c r="A1090" s="153"/>
      <c r="B1090" s="153"/>
      <c r="E1090" s="155"/>
      <c r="F1090" s="155"/>
      <c r="G1090" s="156"/>
      <c r="H1090" s="157"/>
      <c r="I1090" s="158"/>
      <c r="J1090" s="153"/>
      <c r="M1090" s="153"/>
      <c r="N1090" s="153"/>
      <c r="Q1090" s="153"/>
      <c r="R1090" s="159"/>
    </row>
    <row r="1091" spans="1:18" s="154" customFormat="1" x14ac:dyDescent="0.25">
      <c r="A1091" s="153"/>
      <c r="B1091" s="153"/>
      <c r="E1091" s="155"/>
      <c r="F1091" s="155"/>
      <c r="G1091" s="156"/>
      <c r="H1091" s="157"/>
      <c r="I1091" s="158"/>
      <c r="J1091" s="153"/>
      <c r="M1091" s="153"/>
      <c r="N1091" s="153"/>
      <c r="Q1091" s="153"/>
      <c r="R1091" s="159"/>
    </row>
    <row r="1092" spans="1:18" s="154" customFormat="1" x14ac:dyDescent="0.25">
      <c r="A1092" s="153"/>
      <c r="B1092" s="153"/>
      <c r="E1092" s="155"/>
      <c r="F1092" s="155"/>
      <c r="G1092" s="156"/>
      <c r="H1092" s="157"/>
      <c r="I1092" s="158"/>
      <c r="J1092" s="153"/>
      <c r="M1092" s="153"/>
      <c r="N1092" s="153"/>
      <c r="Q1092" s="153"/>
      <c r="R1092" s="159"/>
    </row>
    <row r="1093" spans="1:18" s="154" customFormat="1" x14ac:dyDescent="0.25">
      <c r="A1093" s="153"/>
      <c r="B1093" s="153"/>
      <c r="E1093" s="155"/>
      <c r="F1093" s="155"/>
      <c r="G1093" s="156"/>
      <c r="H1093" s="157"/>
      <c r="I1093" s="158"/>
      <c r="J1093" s="153"/>
      <c r="M1093" s="153"/>
      <c r="N1093" s="153"/>
      <c r="Q1093" s="153"/>
      <c r="R1093" s="159"/>
    </row>
    <row r="1094" spans="1:18" s="154" customFormat="1" x14ac:dyDescent="0.25">
      <c r="A1094" s="153"/>
      <c r="B1094" s="153"/>
      <c r="E1094" s="155"/>
      <c r="F1094" s="155"/>
      <c r="G1094" s="156"/>
      <c r="H1094" s="157"/>
      <c r="I1094" s="158"/>
      <c r="J1094" s="153"/>
      <c r="M1094" s="153"/>
      <c r="N1094" s="153"/>
      <c r="Q1094" s="153"/>
      <c r="R1094" s="159"/>
    </row>
    <row r="1095" spans="1:18" s="154" customFormat="1" x14ac:dyDescent="0.25">
      <c r="A1095" s="153"/>
      <c r="B1095" s="153"/>
      <c r="E1095" s="155"/>
      <c r="F1095" s="155"/>
      <c r="G1095" s="156"/>
      <c r="H1095" s="157"/>
      <c r="I1095" s="158"/>
      <c r="J1095" s="153"/>
      <c r="M1095" s="153"/>
      <c r="N1095" s="153"/>
      <c r="Q1095" s="153"/>
      <c r="R1095" s="159"/>
    </row>
    <row r="1096" spans="1:18" s="154" customFormat="1" x14ac:dyDescent="0.25">
      <c r="A1096" s="153"/>
      <c r="B1096" s="153"/>
      <c r="E1096" s="155"/>
      <c r="F1096" s="155"/>
      <c r="G1096" s="156"/>
      <c r="H1096" s="157"/>
      <c r="I1096" s="158"/>
      <c r="J1096" s="153"/>
      <c r="M1096" s="153"/>
      <c r="N1096" s="153"/>
      <c r="Q1096" s="153"/>
      <c r="R1096" s="159"/>
    </row>
    <row r="1097" spans="1:18" s="154" customFormat="1" x14ac:dyDescent="0.25">
      <c r="A1097" s="153"/>
      <c r="B1097" s="153"/>
      <c r="E1097" s="155"/>
      <c r="F1097" s="155"/>
      <c r="G1097" s="156"/>
      <c r="H1097" s="157"/>
      <c r="I1097" s="158"/>
      <c r="J1097" s="153"/>
      <c r="M1097" s="153"/>
      <c r="N1097" s="153"/>
      <c r="Q1097" s="153"/>
      <c r="R1097" s="159"/>
    </row>
    <row r="1098" spans="1:18" s="154" customFormat="1" x14ac:dyDescent="0.25">
      <c r="A1098" s="153"/>
      <c r="B1098" s="153"/>
      <c r="E1098" s="155"/>
      <c r="F1098" s="155"/>
      <c r="G1098" s="156"/>
      <c r="H1098" s="157"/>
      <c r="I1098" s="158"/>
      <c r="J1098" s="153"/>
      <c r="M1098" s="153"/>
      <c r="N1098" s="153"/>
      <c r="Q1098" s="153"/>
      <c r="R1098" s="159"/>
    </row>
    <row r="1099" spans="1:18" s="154" customFormat="1" x14ac:dyDescent="0.25">
      <c r="A1099" s="153"/>
      <c r="B1099" s="153"/>
      <c r="E1099" s="155"/>
      <c r="F1099" s="155"/>
      <c r="G1099" s="156"/>
      <c r="H1099" s="157"/>
      <c r="I1099" s="158"/>
      <c r="J1099" s="153"/>
      <c r="M1099" s="153"/>
      <c r="N1099" s="153"/>
      <c r="Q1099" s="153"/>
      <c r="R1099" s="159"/>
    </row>
    <row r="1100" spans="1:18" s="154" customFormat="1" x14ac:dyDescent="0.25">
      <c r="A1100" s="153"/>
      <c r="B1100" s="153"/>
      <c r="E1100" s="155"/>
      <c r="F1100" s="155"/>
      <c r="G1100" s="156"/>
      <c r="H1100" s="157"/>
      <c r="I1100" s="158"/>
      <c r="J1100" s="153"/>
      <c r="M1100" s="153"/>
      <c r="N1100" s="153"/>
      <c r="Q1100" s="153"/>
      <c r="R1100" s="159"/>
    </row>
    <row r="1101" spans="1:18" s="154" customFormat="1" x14ac:dyDescent="0.25">
      <c r="A1101" s="153"/>
      <c r="B1101" s="153"/>
      <c r="E1101" s="155"/>
      <c r="F1101" s="155"/>
      <c r="G1101" s="156"/>
      <c r="H1101" s="157"/>
      <c r="I1101" s="158"/>
      <c r="J1101" s="153"/>
      <c r="M1101" s="153"/>
      <c r="N1101" s="153"/>
      <c r="Q1101" s="153"/>
      <c r="R1101" s="159"/>
    </row>
    <row r="1102" spans="1:18" s="154" customFormat="1" x14ac:dyDescent="0.25">
      <c r="A1102" s="153"/>
      <c r="B1102" s="153"/>
      <c r="E1102" s="155"/>
      <c r="F1102" s="155"/>
      <c r="G1102" s="156"/>
      <c r="H1102" s="157"/>
      <c r="I1102" s="158"/>
      <c r="J1102" s="153"/>
      <c r="M1102" s="153"/>
      <c r="N1102" s="153"/>
      <c r="Q1102" s="153"/>
      <c r="R1102" s="159"/>
    </row>
    <row r="1103" spans="1:18" s="154" customFormat="1" x14ac:dyDescent="0.25">
      <c r="A1103" s="153"/>
      <c r="B1103" s="153"/>
      <c r="E1103" s="155"/>
      <c r="F1103" s="155"/>
      <c r="G1103" s="156"/>
      <c r="H1103" s="157"/>
      <c r="I1103" s="158"/>
      <c r="J1103" s="153"/>
      <c r="M1103" s="153"/>
      <c r="N1103" s="153"/>
      <c r="Q1103" s="153"/>
      <c r="R1103" s="159"/>
    </row>
    <row r="1104" spans="1:18" s="154" customFormat="1" x14ac:dyDescent="0.25">
      <c r="A1104" s="153"/>
      <c r="B1104" s="153"/>
      <c r="E1104" s="155"/>
      <c r="F1104" s="155"/>
      <c r="G1104" s="156"/>
      <c r="H1104" s="157"/>
      <c r="I1104" s="158"/>
      <c r="J1104" s="153"/>
      <c r="M1104" s="153"/>
      <c r="N1104" s="153"/>
      <c r="Q1104" s="153"/>
      <c r="R1104" s="159"/>
    </row>
    <row r="1105" spans="1:18" s="154" customFormat="1" x14ac:dyDescent="0.25">
      <c r="A1105" s="153"/>
      <c r="B1105" s="153"/>
      <c r="E1105" s="155"/>
      <c r="F1105" s="155"/>
      <c r="G1105" s="156"/>
      <c r="H1105" s="157"/>
      <c r="I1105" s="158"/>
      <c r="J1105" s="153"/>
      <c r="M1105" s="153"/>
      <c r="N1105" s="153"/>
      <c r="Q1105" s="153"/>
      <c r="R1105" s="159"/>
    </row>
    <row r="1106" spans="1:18" s="154" customFormat="1" x14ac:dyDescent="0.25">
      <c r="A1106" s="153"/>
      <c r="B1106" s="153"/>
      <c r="E1106" s="155"/>
      <c r="F1106" s="155"/>
      <c r="G1106" s="156"/>
      <c r="H1106" s="157"/>
      <c r="I1106" s="158"/>
      <c r="J1106" s="153"/>
      <c r="M1106" s="153"/>
      <c r="N1106" s="153"/>
      <c r="Q1106" s="153"/>
      <c r="R1106" s="159"/>
    </row>
    <row r="1107" spans="1:18" s="154" customFormat="1" x14ac:dyDescent="0.25">
      <c r="A1107" s="153"/>
      <c r="B1107" s="153"/>
      <c r="E1107" s="155"/>
      <c r="F1107" s="155"/>
      <c r="G1107" s="156"/>
      <c r="H1107" s="157"/>
      <c r="I1107" s="158"/>
      <c r="J1107" s="153"/>
      <c r="M1107" s="153"/>
      <c r="N1107" s="153"/>
      <c r="Q1107" s="153"/>
      <c r="R1107" s="159"/>
    </row>
    <row r="1108" spans="1:18" s="154" customFormat="1" x14ac:dyDescent="0.25">
      <c r="A1108" s="153"/>
      <c r="B1108" s="153"/>
      <c r="E1108" s="155"/>
      <c r="F1108" s="155"/>
      <c r="G1108" s="156"/>
      <c r="H1108" s="157"/>
      <c r="I1108" s="158"/>
      <c r="J1108" s="153"/>
      <c r="M1108" s="153"/>
      <c r="N1108" s="153"/>
      <c r="Q1108" s="153"/>
      <c r="R1108" s="159"/>
    </row>
    <row r="1109" spans="1:18" s="154" customFormat="1" x14ac:dyDescent="0.25">
      <c r="A1109" s="153"/>
      <c r="B1109" s="153"/>
      <c r="E1109" s="155"/>
      <c r="F1109" s="155"/>
      <c r="G1109" s="156"/>
      <c r="H1109" s="157"/>
      <c r="I1109" s="158"/>
      <c r="J1109" s="153"/>
      <c r="M1109" s="153"/>
      <c r="N1109" s="153"/>
      <c r="Q1109" s="153"/>
      <c r="R1109" s="159"/>
    </row>
    <row r="1110" spans="1:18" s="154" customFormat="1" x14ac:dyDescent="0.25">
      <c r="A1110" s="153"/>
      <c r="B1110" s="153"/>
      <c r="E1110" s="155"/>
      <c r="F1110" s="155"/>
      <c r="G1110" s="156"/>
      <c r="H1110" s="157"/>
      <c r="I1110" s="158"/>
      <c r="J1110" s="153"/>
      <c r="M1110" s="153"/>
      <c r="N1110" s="153"/>
      <c r="Q1110" s="153"/>
      <c r="R1110" s="159"/>
    </row>
    <row r="1111" spans="1:18" s="154" customFormat="1" x14ac:dyDescent="0.25">
      <c r="A1111" s="153"/>
      <c r="B1111" s="153"/>
      <c r="E1111" s="155"/>
      <c r="F1111" s="155"/>
      <c r="G1111" s="156"/>
      <c r="H1111" s="157"/>
      <c r="I1111" s="158"/>
      <c r="J1111" s="153"/>
      <c r="M1111" s="153"/>
      <c r="N1111" s="153"/>
      <c r="Q1111" s="153"/>
      <c r="R1111" s="159"/>
    </row>
    <row r="1112" spans="1:18" s="154" customFormat="1" x14ac:dyDescent="0.25">
      <c r="A1112" s="153"/>
      <c r="B1112" s="153"/>
      <c r="E1112" s="155"/>
      <c r="F1112" s="155"/>
      <c r="G1112" s="156"/>
      <c r="H1112" s="157"/>
      <c r="I1112" s="158"/>
      <c r="J1112" s="153"/>
      <c r="M1112" s="153"/>
      <c r="N1112" s="153"/>
      <c r="Q1112" s="153"/>
      <c r="R1112" s="159"/>
    </row>
    <row r="1113" spans="1:18" s="154" customFormat="1" x14ac:dyDescent="0.25">
      <c r="A1113" s="153"/>
      <c r="B1113" s="153"/>
      <c r="E1113" s="155"/>
      <c r="F1113" s="155"/>
      <c r="G1113" s="156"/>
      <c r="H1113" s="157"/>
      <c r="I1113" s="158"/>
      <c r="J1113" s="153"/>
      <c r="M1113" s="153"/>
      <c r="N1113" s="153"/>
      <c r="Q1113" s="153"/>
      <c r="R1113" s="159"/>
    </row>
    <row r="1114" spans="1:18" s="154" customFormat="1" x14ac:dyDescent="0.25">
      <c r="A1114" s="153"/>
      <c r="B1114" s="153"/>
      <c r="E1114" s="155"/>
      <c r="F1114" s="155"/>
      <c r="G1114" s="156"/>
      <c r="H1114" s="157"/>
      <c r="I1114" s="158"/>
      <c r="J1114" s="153"/>
      <c r="M1114" s="153"/>
      <c r="N1114" s="153"/>
      <c r="Q1114" s="153"/>
      <c r="R1114" s="159"/>
    </row>
    <row r="1115" spans="1:18" s="154" customFormat="1" x14ac:dyDescent="0.25">
      <c r="A1115" s="153"/>
      <c r="B1115" s="153"/>
      <c r="E1115" s="155"/>
      <c r="F1115" s="155"/>
      <c r="G1115" s="156"/>
      <c r="H1115" s="157"/>
      <c r="I1115" s="158"/>
      <c r="J1115" s="153"/>
      <c r="M1115" s="153"/>
      <c r="N1115" s="153"/>
      <c r="Q1115" s="153"/>
      <c r="R1115" s="159"/>
    </row>
    <row r="1116" spans="1:18" s="154" customFormat="1" x14ac:dyDescent="0.25">
      <c r="A1116" s="153"/>
      <c r="B1116" s="153"/>
      <c r="E1116" s="155"/>
      <c r="F1116" s="155"/>
      <c r="G1116" s="156"/>
      <c r="H1116" s="157"/>
      <c r="I1116" s="158"/>
      <c r="J1116" s="153"/>
      <c r="M1116" s="153"/>
      <c r="N1116" s="153"/>
      <c r="Q1116" s="153"/>
      <c r="R1116" s="159"/>
    </row>
    <row r="1117" spans="1:18" s="154" customFormat="1" x14ac:dyDescent="0.25">
      <c r="A1117" s="153"/>
      <c r="B1117" s="153"/>
      <c r="E1117" s="155"/>
      <c r="F1117" s="155"/>
      <c r="G1117" s="156"/>
      <c r="H1117" s="157"/>
      <c r="I1117" s="158"/>
      <c r="J1117" s="153"/>
      <c r="M1117" s="153"/>
      <c r="N1117" s="153"/>
      <c r="Q1117" s="153"/>
      <c r="R1117" s="159"/>
    </row>
    <row r="1118" spans="1:18" s="154" customFormat="1" x14ac:dyDescent="0.25">
      <c r="A1118" s="153"/>
      <c r="B1118" s="153"/>
      <c r="E1118" s="155"/>
      <c r="F1118" s="155"/>
      <c r="G1118" s="156"/>
      <c r="H1118" s="157"/>
      <c r="I1118" s="158"/>
      <c r="J1118" s="153"/>
      <c r="M1118" s="153"/>
      <c r="N1118" s="153"/>
      <c r="Q1118" s="153"/>
      <c r="R1118" s="159"/>
    </row>
    <row r="1119" spans="1:18" s="154" customFormat="1" x14ac:dyDescent="0.25">
      <c r="A1119" s="153"/>
      <c r="B1119" s="153"/>
      <c r="E1119" s="155"/>
      <c r="F1119" s="155"/>
      <c r="G1119" s="156"/>
      <c r="H1119" s="157"/>
      <c r="I1119" s="158"/>
      <c r="J1119" s="153"/>
      <c r="M1119" s="153"/>
      <c r="N1119" s="153"/>
      <c r="Q1119" s="153"/>
      <c r="R1119" s="159"/>
    </row>
    <row r="1120" spans="1:18" s="154" customFormat="1" x14ac:dyDescent="0.25">
      <c r="A1120" s="153"/>
      <c r="B1120" s="153"/>
      <c r="E1120" s="155"/>
      <c r="F1120" s="155"/>
      <c r="G1120" s="156"/>
      <c r="H1120" s="157"/>
      <c r="I1120" s="158"/>
      <c r="J1120" s="153"/>
      <c r="M1120" s="153"/>
      <c r="N1120" s="153"/>
      <c r="Q1120" s="153"/>
      <c r="R1120" s="159"/>
    </row>
    <row r="1121" spans="1:18" s="154" customFormat="1" x14ac:dyDescent="0.25">
      <c r="A1121" s="153"/>
      <c r="B1121" s="153"/>
      <c r="E1121" s="155"/>
      <c r="F1121" s="155"/>
      <c r="G1121" s="156"/>
      <c r="H1121" s="157"/>
      <c r="I1121" s="158"/>
      <c r="J1121" s="153"/>
      <c r="M1121" s="153"/>
      <c r="N1121" s="153"/>
      <c r="Q1121" s="153"/>
      <c r="R1121" s="159"/>
    </row>
    <row r="1122" spans="1:18" s="154" customFormat="1" x14ac:dyDescent="0.25">
      <c r="A1122" s="153"/>
      <c r="B1122" s="153"/>
      <c r="E1122" s="155"/>
      <c r="F1122" s="155"/>
      <c r="G1122" s="156"/>
      <c r="H1122" s="157"/>
      <c r="I1122" s="158"/>
      <c r="J1122" s="153"/>
      <c r="M1122" s="153"/>
      <c r="N1122" s="153"/>
      <c r="Q1122" s="153"/>
      <c r="R1122" s="159"/>
    </row>
    <row r="1123" spans="1:18" s="154" customFormat="1" x14ac:dyDescent="0.25">
      <c r="A1123" s="153"/>
      <c r="B1123" s="153"/>
      <c r="E1123" s="155"/>
      <c r="F1123" s="155"/>
      <c r="G1123" s="156"/>
      <c r="H1123" s="157"/>
      <c r="I1123" s="158"/>
      <c r="J1123" s="153"/>
      <c r="M1123" s="153"/>
      <c r="N1123" s="153"/>
      <c r="Q1123" s="153"/>
      <c r="R1123" s="159"/>
    </row>
    <row r="1124" spans="1:18" s="154" customFormat="1" x14ac:dyDescent="0.25">
      <c r="A1124" s="153"/>
      <c r="B1124" s="153"/>
      <c r="E1124" s="155"/>
      <c r="F1124" s="155"/>
      <c r="G1124" s="156"/>
      <c r="H1124" s="157"/>
      <c r="I1124" s="158"/>
      <c r="J1124" s="153"/>
      <c r="M1124" s="153"/>
      <c r="N1124" s="153"/>
      <c r="Q1124" s="153"/>
      <c r="R1124" s="159"/>
    </row>
    <row r="1125" spans="1:18" s="154" customFormat="1" x14ac:dyDescent="0.25">
      <c r="A1125" s="153"/>
      <c r="B1125" s="153"/>
      <c r="E1125" s="155"/>
      <c r="F1125" s="155"/>
      <c r="G1125" s="156"/>
      <c r="H1125" s="157"/>
      <c r="I1125" s="158"/>
      <c r="J1125" s="153"/>
      <c r="M1125" s="153"/>
      <c r="N1125" s="153"/>
      <c r="Q1125" s="153"/>
      <c r="R1125" s="159"/>
    </row>
    <row r="1126" spans="1:18" s="154" customFormat="1" x14ac:dyDescent="0.25">
      <c r="A1126" s="153"/>
      <c r="B1126" s="153"/>
      <c r="E1126" s="155"/>
      <c r="F1126" s="155"/>
      <c r="G1126" s="156"/>
      <c r="H1126" s="157"/>
      <c r="I1126" s="158"/>
      <c r="J1126" s="153"/>
      <c r="M1126" s="153"/>
      <c r="N1126" s="153"/>
      <c r="Q1126" s="153"/>
      <c r="R1126" s="159"/>
    </row>
    <row r="1127" spans="1:18" s="154" customFormat="1" x14ac:dyDescent="0.25">
      <c r="A1127" s="153"/>
      <c r="B1127" s="153"/>
      <c r="E1127" s="155"/>
      <c r="F1127" s="155"/>
      <c r="G1127" s="156"/>
      <c r="H1127" s="157"/>
      <c r="I1127" s="158"/>
      <c r="J1127" s="153"/>
      <c r="M1127" s="153"/>
      <c r="N1127" s="153"/>
      <c r="Q1127" s="153"/>
      <c r="R1127" s="159"/>
    </row>
    <row r="1128" spans="1:18" s="154" customFormat="1" x14ac:dyDescent="0.25">
      <c r="A1128" s="153"/>
      <c r="B1128" s="153"/>
      <c r="E1128" s="155"/>
      <c r="F1128" s="155"/>
      <c r="G1128" s="156"/>
      <c r="H1128" s="157"/>
      <c r="I1128" s="158"/>
      <c r="J1128" s="153"/>
      <c r="M1128" s="153"/>
      <c r="N1128" s="153"/>
      <c r="Q1128" s="153"/>
      <c r="R1128" s="159"/>
    </row>
    <row r="1129" spans="1:18" s="154" customFormat="1" x14ac:dyDescent="0.25">
      <c r="A1129" s="153"/>
      <c r="B1129" s="153"/>
      <c r="E1129" s="155"/>
      <c r="F1129" s="155"/>
      <c r="G1129" s="156"/>
      <c r="H1129" s="157"/>
      <c r="I1129" s="158"/>
      <c r="J1129" s="153"/>
      <c r="M1129" s="153"/>
      <c r="N1129" s="153"/>
      <c r="Q1129" s="153"/>
      <c r="R1129" s="159"/>
    </row>
    <row r="1130" spans="1:18" s="154" customFormat="1" x14ac:dyDescent="0.25">
      <c r="A1130" s="153"/>
      <c r="B1130" s="153"/>
      <c r="E1130" s="155"/>
      <c r="F1130" s="155"/>
      <c r="G1130" s="156"/>
      <c r="H1130" s="157"/>
      <c r="I1130" s="158"/>
      <c r="J1130" s="153"/>
      <c r="M1130" s="153"/>
      <c r="N1130" s="153"/>
      <c r="Q1130" s="153"/>
      <c r="R1130" s="159"/>
    </row>
    <row r="1131" spans="1:18" s="154" customFormat="1" x14ac:dyDescent="0.25">
      <c r="A1131" s="153"/>
      <c r="B1131" s="153"/>
      <c r="E1131" s="155"/>
      <c r="F1131" s="155"/>
      <c r="G1131" s="156"/>
      <c r="H1131" s="157"/>
      <c r="I1131" s="158"/>
      <c r="J1131" s="153"/>
      <c r="M1131" s="153"/>
      <c r="N1131" s="153"/>
      <c r="Q1131" s="153"/>
      <c r="R1131" s="159"/>
    </row>
    <row r="1132" spans="1:18" s="154" customFormat="1" x14ac:dyDescent="0.25">
      <c r="A1132" s="153"/>
      <c r="B1132" s="153"/>
      <c r="E1132" s="155"/>
      <c r="F1132" s="155"/>
      <c r="G1132" s="156"/>
      <c r="H1132" s="157"/>
      <c r="I1132" s="158"/>
      <c r="J1132" s="153"/>
      <c r="M1132" s="153"/>
      <c r="N1132" s="153"/>
      <c r="Q1132" s="153"/>
      <c r="R1132" s="159"/>
    </row>
    <row r="1133" spans="1:18" s="154" customFormat="1" x14ac:dyDescent="0.25">
      <c r="A1133" s="153"/>
      <c r="B1133" s="153"/>
      <c r="E1133" s="155"/>
      <c r="F1133" s="155"/>
      <c r="G1133" s="156"/>
      <c r="H1133" s="157"/>
      <c r="I1133" s="158"/>
      <c r="J1133" s="153"/>
      <c r="M1133" s="153"/>
      <c r="N1133" s="153"/>
      <c r="Q1133" s="153"/>
      <c r="R1133" s="159"/>
    </row>
    <row r="1134" spans="1:18" s="154" customFormat="1" x14ac:dyDescent="0.25">
      <c r="A1134" s="153"/>
      <c r="B1134" s="153"/>
      <c r="E1134" s="155"/>
      <c r="F1134" s="155"/>
      <c r="G1134" s="156"/>
      <c r="H1134" s="157"/>
      <c r="I1134" s="158"/>
      <c r="J1134" s="153"/>
      <c r="M1134" s="153"/>
      <c r="N1134" s="153"/>
      <c r="Q1134" s="153"/>
      <c r="R1134" s="159"/>
    </row>
    <row r="1135" spans="1:18" s="154" customFormat="1" x14ac:dyDescent="0.25">
      <c r="A1135" s="153"/>
      <c r="B1135" s="153"/>
      <c r="E1135" s="155"/>
      <c r="F1135" s="155"/>
      <c r="G1135" s="156"/>
      <c r="H1135" s="157"/>
      <c r="I1135" s="158"/>
      <c r="J1135" s="153"/>
      <c r="M1135" s="153"/>
      <c r="N1135" s="153"/>
      <c r="Q1135" s="153"/>
      <c r="R1135" s="159"/>
    </row>
    <row r="1136" spans="1:18" s="154" customFormat="1" x14ac:dyDescent="0.25">
      <c r="A1136" s="153"/>
      <c r="B1136" s="153"/>
      <c r="E1136" s="155"/>
      <c r="F1136" s="155"/>
      <c r="G1136" s="156"/>
      <c r="H1136" s="157"/>
      <c r="I1136" s="158"/>
      <c r="J1136" s="153"/>
      <c r="M1136" s="153"/>
      <c r="N1136" s="153"/>
      <c r="Q1136" s="153"/>
      <c r="R1136" s="159"/>
    </row>
    <row r="1137" spans="1:18" s="154" customFormat="1" x14ac:dyDescent="0.25">
      <c r="A1137" s="153"/>
      <c r="B1137" s="153"/>
      <c r="E1137" s="155"/>
      <c r="F1137" s="155"/>
      <c r="G1137" s="156"/>
      <c r="H1137" s="157"/>
      <c r="I1137" s="158"/>
      <c r="J1137" s="153"/>
      <c r="M1137" s="153"/>
      <c r="N1137" s="153"/>
      <c r="Q1137" s="153"/>
      <c r="R1137" s="159"/>
    </row>
    <row r="1138" spans="1:18" s="154" customFormat="1" x14ac:dyDescent="0.25">
      <c r="A1138" s="153"/>
      <c r="B1138" s="153"/>
      <c r="E1138" s="155"/>
      <c r="F1138" s="155"/>
      <c r="G1138" s="156"/>
      <c r="H1138" s="157"/>
      <c r="I1138" s="158"/>
      <c r="J1138" s="153"/>
      <c r="M1138" s="153"/>
      <c r="N1138" s="153"/>
      <c r="Q1138" s="153"/>
      <c r="R1138" s="159"/>
    </row>
    <row r="1139" spans="1:18" s="154" customFormat="1" x14ac:dyDescent="0.25">
      <c r="A1139" s="153"/>
      <c r="B1139" s="153"/>
      <c r="E1139" s="155"/>
      <c r="F1139" s="155"/>
      <c r="G1139" s="156"/>
      <c r="H1139" s="157"/>
      <c r="I1139" s="158"/>
      <c r="J1139" s="153"/>
      <c r="M1139" s="153"/>
      <c r="N1139" s="153"/>
      <c r="Q1139" s="153"/>
      <c r="R1139" s="159"/>
    </row>
    <row r="1140" spans="1:18" s="154" customFormat="1" x14ac:dyDescent="0.25">
      <c r="A1140" s="153"/>
      <c r="B1140" s="153"/>
      <c r="E1140" s="155"/>
      <c r="F1140" s="155"/>
      <c r="G1140" s="156"/>
      <c r="H1140" s="157"/>
      <c r="I1140" s="158"/>
      <c r="J1140" s="153"/>
      <c r="M1140" s="153"/>
      <c r="N1140" s="153"/>
      <c r="Q1140" s="153"/>
      <c r="R1140" s="159"/>
    </row>
    <row r="1141" spans="1:18" s="154" customFormat="1" x14ac:dyDescent="0.25">
      <c r="A1141" s="153"/>
      <c r="B1141" s="153"/>
      <c r="E1141" s="155"/>
      <c r="F1141" s="155"/>
      <c r="G1141" s="156"/>
      <c r="H1141" s="157"/>
      <c r="I1141" s="158"/>
      <c r="J1141" s="153"/>
      <c r="M1141" s="153"/>
      <c r="N1141" s="153"/>
      <c r="Q1141" s="153"/>
      <c r="R1141" s="159"/>
    </row>
    <row r="1142" spans="1:18" s="154" customFormat="1" x14ac:dyDescent="0.25">
      <c r="A1142" s="153"/>
      <c r="B1142" s="153"/>
      <c r="E1142" s="155"/>
      <c r="F1142" s="155"/>
      <c r="G1142" s="156"/>
      <c r="H1142" s="157"/>
      <c r="I1142" s="158"/>
      <c r="J1142" s="153"/>
      <c r="M1142" s="153"/>
      <c r="N1142" s="153"/>
      <c r="Q1142" s="153"/>
      <c r="R1142" s="159"/>
    </row>
    <row r="1143" spans="1:18" s="154" customFormat="1" x14ac:dyDescent="0.25">
      <c r="A1143" s="153"/>
      <c r="B1143" s="153"/>
      <c r="E1143" s="155"/>
      <c r="F1143" s="155"/>
      <c r="G1143" s="156"/>
      <c r="H1143" s="157"/>
      <c r="I1143" s="158"/>
      <c r="J1143" s="153"/>
      <c r="L1143" s="163"/>
      <c r="M1143" s="153"/>
      <c r="N1143" s="153"/>
      <c r="Q1143" s="153"/>
      <c r="R1143" s="159"/>
    </row>
    <row r="1144" spans="1:18" s="154" customFormat="1" x14ac:dyDescent="0.25">
      <c r="A1144" s="153"/>
      <c r="B1144" s="153"/>
      <c r="E1144" s="155"/>
      <c r="F1144" s="155"/>
      <c r="G1144" s="156"/>
      <c r="H1144" s="157"/>
      <c r="I1144" s="158"/>
      <c r="J1144" s="153"/>
      <c r="L1144" s="163"/>
      <c r="M1144" s="153"/>
      <c r="N1144" s="153"/>
      <c r="Q1144" s="153"/>
      <c r="R1144" s="159"/>
    </row>
    <row r="1145" spans="1:18" s="154" customFormat="1" x14ac:dyDescent="0.25">
      <c r="A1145" s="153"/>
      <c r="B1145" s="153"/>
      <c r="E1145" s="155"/>
      <c r="F1145" s="155"/>
      <c r="G1145" s="156"/>
      <c r="H1145" s="157"/>
      <c r="I1145" s="158"/>
      <c r="J1145" s="153"/>
      <c r="L1145" s="163"/>
      <c r="M1145" s="153"/>
      <c r="N1145" s="153"/>
      <c r="P1145" s="163"/>
      <c r="Q1145" s="153"/>
      <c r="R1145" s="159"/>
    </row>
    <row r="1146" spans="1:18" s="154" customFormat="1" x14ac:dyDescent="0.25">
      <c r="A1146" s="153"/>
      <c r="B1146" s="153"/>
      <c r="E1146" s="155"/>
      <c r="F1146" s="155"/>
      <c r="G1146" s="156"/>
      <c r="H1146" s="157"/>
      <c r="I1146" s="158"/>
      <c r="J1146" s="153"/>
      <c r="L1146" s="163"/>
      <c r="M1146" s="153"/>
      <c r="N1146" s="153"/>
      <c r="P1146" s="163"/>
      <c r="Q1146" s="153"/>
      <c r="R1146" s="159"/>
    </row>
  </sheetData>
  <mergeCells count="23"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  <mergeCell ref="G1:G3"/>
    <mergeCell ref="H1:H3"/>
    <mergeCell ref="I1:I3"/>
    <mergeCell ref="J1:M1"/>
    <mergeCell ref="N1:Q1"/>
    <mergeCell ref="F1:F3"/>
    <mergeCell ref="A1:A3"/>
    <mergeCell ref="B1:B3"/>
    <mergeCell ref="C1:C3"/>
    <mergeCell ref="D1:D3"/>
    <mergeCell ref="E1:E3"/>
  </mergeCells>
  <pageMargins left="0.35433070866141736" right="0.35433070866141736" top="1.1811023622047245" bottom="0.78740157480314965" header="0.51181102362204722" footer="0.51181102362204722"/>
  <pageSetup paperSize="9" scale="80" orientation="landscape" r:id="rId1"/>
  <headerFooter alignWithMargins="0">
    <oddHeader>&amp;LSveučilište u Splitu
EKONOMSKI FAKULTET
KATEDRA ZA OPĆU EKONOMIJU&amp;CPLAN NASTAVNOG OPTEREĆENJA 
za akademsku godinu 2020./2021.</oddHeader>
    <oddFooter>&amp;LQF02-1&amp;Cstr. &amp;P od &amp;N&amp;R2019-05-20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31"/>
  <sheetViews>
    <sheetView view="pageBreakPreview" topLeftCell="A128" zoomScale="90" zoomScaleNormal="90" zoomScaleSheetLayoutView="90" workbookViewId="0">
      <selection activeCell="H275" sqref="H275"/>
    </sheetView>
  </sheetViews>
  <sheetFormatPr defaultColWidth="9.140625" defaultRowHeight="15.75" x14ac:dyDescent="0.25"/>
  <cols>
    <col min="1" max="1" width="20.42578125" style="164" customWidth="1"/>
    <col min="2" max="2" width="13.42578125" style="164" customWidth="1"/>
    <col min="3" max="3" width="14.28515625" style="165" customWidth="1"/>
    <col min="4" max="4" width="23.42578125" style="165" hidden="1" customWidth="1"/>
    <col min="5" max="5" width="7.140625" style="270" customWidth="1"/>
    <col min="6" max="6" width="7.28515625" style="270" customWidth="1"/>
    <col min="7" max="7" width="8.42578125" style="167" customWidth="1"/>
    <col min="8" max="8" width="33.28515625" style="168" customWidth="1"/>
    <col min="9" max="9" width="9" style="169" hidden="1" customWidth="1"/>
    <col min="10" max="10" width="9.7109375" style="170" customWidth="1"/>
    <col min="11" max="11" width="1" style="171" hidden="1" customWidth="1"/>
    <col min="12" max="12" width="1" style="172" hidden="1" customWidth="1"/>
    <col min="13" max="13" width="9.7109375" style="164" customWidth="1"/>
    <col min="14" max="14" width="9.7109375" style="170" customWidth="1"/>
    <col min="15" max="15" width="1.5703125" style="171" hidden="1" customWidth="1"/>
    <col min="16" max="16" width="2.5703125" style="172" hidden="1" customWidth="1"/>
    <col min="17" max="17" width="9.7109375" style="164" customWidth="1"/>
    <col min="18" max="18" width="9.7109375" style="271" customWidth="1"/>
    <col min="19" max="24" width="0" style="154" hidden="1" customWidth="1"/>
    <col min="25" max="27" width="0" style="151" hidden="1" customWidth="1"/>
    <col min="28" max="28" width="9.7109375" style="151" hidden="1" customWidth="1"/>
    <col min="29" max="29" width="0" style="151" hidden="1" customWidth="1"/>
    <col min="30" max="30" width="21.85546875" style="151" customWidth="1"/>
    <col min="31" max="46" width="9.140625" style="151"/>
    <col min="47" max="16384" width="9.140625" style="152"/>
  </cols>
  <sheetData>
    <row r="1" spans="1:46" s="165" customFormat="1" ht="15" customHeight="1" x14ac:dyDescent="0.2">
      <c r="A1" s="680" t="s">
        <v>0</v>
      </c>
      <c r="B1" s="680" t="s">
        <v>1</v>
      </c>
      <c r="C1" s="680" t="s">
        <v>2</v>
      </c>
      <c r="D1" s="680"/>
      <c r="E1" s="680" t="s">
        <v>3</v>
      </c>
      <c r="F1" s="680" t="s">
        <v>4</v>
      </c>
      <c r="G1" s="680" t="s">
        <v>5</v>
      </c>
      <c r="H1" s="680" t="s">
        <v>6</v>
      </c>
      <c r="I1" s="683" t="s">
        <v>7</v>
      </c>
      <c r="J1" s="686" t="s">
        <v>8</v>
      </c>
      <c r="K1" s="686"/>
      <c r="L1" s="686"/>
      <c r="M1" s="686"/>
      <c r="N1" s="686" t="s">
        <v>9</v>
      </c>
      <c r="O1" s="686"/>
      <c r="P1" s="686"/>
      <c r="Q1" s="687"/>
      <c r="R1" s="700" t="s">
        <v>10</v>
      </c>
      <c r="S1" s="698" t="s">
        <v>11</v>
      </c>
      <c r="T1" s="696"/>
      <c r="U1" s="696"/>
      <c r="V1" s="696"/>
      <c r="W1" s="696"/>
      <c r="X1" s="696"/>
      <c r="Y1" s="696"/>
      <c r="Z1" s="696"/>
      <c r="AA1" s="696"/>
      <c r="AB1" s="699"/>
      <c r="AC1" s="60"/>
      <c r="AD1" s="331" t="s">
        <v>12</v>
      </c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</row>
    <row r="2" spans="1:46" s="332" customFormat="1" ht="39" customHeight="1" x14ac:dyDescent="0.2">
      <c r="A2" s="681"/>
      <c r="B2" s="681"/>
      <c r="C2" s="681"/>
      <c r="D2" s="681" t="s">
        <v>13</v>
      </c>
      <c r="E2" s="681"/>
      <c r="F2" s="681"/>
      <c r="G2" s="681"/>
      <c r="H2" s="681"/>
      <c r="I2" s="684"/>
      <c r="J2" s="671" t="s">
        <v>14</v>
      </c>
      <c r="K2" s="673" t="s">
        <v>15</v>
      </c>
      <c r="L2" s="674"/>
      <c r="M2" s="671" t="s">
        <v>16</v>
      </c>
      <c r="N2" s="671" t="s">
        <v>14</v>
      </c>
      <c r="O2" s="673" t="s">
        <v>15</v>
      </c>
      <c r="P2" s="674"/>
      <c r="Q2" s="677" t="s">
        <v>16</v>
      </c>
      <c r="R2" s="700"/>
      <c r="S2" s="694" t="s">
        <v>17</v>
      </c>
      <c r="T2" s="694"/>
      <c r="U2" s="695"/>
      <c r="V2" s="693" t="s">
        <v>18</v>
      </c>
      <c r="W2" s="694"/>
      <c r="X2" s="695"/>
      <c r="Y2" s="693" t="s">
        <v>19</v>
      </c>
      <c r="Z2" s="694"/>
      <c r="AA2" s="695"/>
      <c r="AB2" s="699"/>
      <c r="AC2" s="60" t="s">
        <v>20</v>
      </c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</row>
    <row r="3" spans="1:46" s="332" customFormat="1" ht="12.75" x14ac:dyDescent="0.2">
      <c r="A3" s="682"/>
      <c r="B3" s="682"/>
      <c r="C3" s="682"/>
      <c r="D3" s="682"/>
      <c r="E3" s="682"/>
      <c r="F3" s="682"/>
      <c r="G3" s="682"/>
      <c r="H3" s="682"/>
      <c r="I3" s="685"/>
      <c r="J3" s="672"/>
      <c r="K3" s="675"/>
      <c r="L3" s="676"/>
      <c r="M3" s="672"/>
      <c r="N3" s="672"/>
      <c r="O3" s="675"/>
      <c r="P3" s="676"/>
      <c r="Q3" s="678"/>
      <c r="R3" s="700"/>
      <c r="S3" s="517" t="s">
        <v>21</v>
      </c>
      <c r="T3" s="457" t="s">
        <v>22</v>
      </c>
      <c r="U3" s="457" t="s">
        <v>23</v>
      </c>
      <c r="V3" s="457" t="s">
        <v>21</v>
      </c>
      <c r="W3" s="457" t="s">
        <v>22</v>
      </c>
      <c r="X3" s="457" t="s">
        <v>23</v>
      </c>
      <c r="Y3" s="457" t="s">
        <v>21</v>
      </c>
      <c r="Z3" s="457" t="s">
        <v>22</v>
      </c>
      <c r="AA3" s="457" t="s">
        <v>23</v>
      </c>
      <c r="AB3" s="699"/>
      <c r="AC3" s="60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</row>
    <row r="4" spans="1:46" s="332" customFormat="1" ht="12.75" x14ac:dyDescent="0.2">
      <c r="A4" s="333"/>
      <c r="B4" s="333"/>
      <c r="C4" s="334"/>
      <c r="D4" s="333"/>
      <c r="E4" s="335"/>
      <c r="F4" s="335"/>
      <c r="G4" s="334"/>
      <c r="H4" s="334"/>
      <c r="I4" s="336"/>
      <c r="J4" s="337"/>
      <c r="K4" s="338"/>
      <c r="L4" s="339"/>
      <c r="M4" s="340"/>
      <c r="N4" s="341"/>
      <c r="O4" s="338"/>
      <c r="P4" s="339"/>
      <c r="Q4" s="342" t="s">
        <v>24</v>
      </c>
      <c r="R4" s="518">
        <v>3.2</v>
      </c>
      <c r="S4" s="519">
        <v>1</v>
      </c>
      <c r="T4" s="458">
        <v>1</v>
      </c>
      <c r="U4" s="458">
        <v>1.2</v>
      </c>
      <c r="V4" s="459"/>
      <c r="W4" s="459"/>
      <c r="X4" s="459"/>
      <c r="Y4" s="459"/>
      <c r="Z4" s="459"/>
      <c r="AA4" s="459"/>
      <c r="AB4" s="460"/>
      <c r="AC4" s="60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</row>
    <row r="5" spans="1:46" s="332" customFormat="1" ht="12.75" x14ac:dyDescent="0.2">
      <c r="A5" s="343"/>
      <c r="B5" s="343"/>
      <c r="C5" s="334"/>
      <c r="D5" s="343"/>
      <c r="E5" s="344"/>
      <c r="F5" s="344"/>
      <c r="G5" s="345"/>
      <c r="H5" s="345"/>
      <c r="I5" s="346"/>
      <c r="J5" s="347"/>
      <c r="K5" s="338"/>
      <c r="L5" s="339"/>
      <c r="M5" s="348"/>
      <c r="N5" s="349"/>
      <c r="O5" s="338"/>
      <c r="P5" s="339"/>
      <c r="Q5" s="350" t="s">
        <v>25</v>
      </c>
      <c r="R5" s="518">
        <v>2.2000000000000002</v>
      </c>
      <c r="S5" s="519">
        <v>1</v>
      </c>
      <c r="T5" s="458">
        <v>0</v>
      </c>
      <c r="U5" s="458">
        <v>1.2</v>
      </c>
      <c r="V5" s="459"/>
      <c r="W5" s="459"/>
      <c r="X5" s="459"/>
      <c r="Y5" s="459"/>
      <c r="Z5" s="459"/>
      <c r="AA5" s="459"/>
      <c r="AB5" s="460"/>
      <c r="AC5" s="60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</row>
    <row r="6" spans="1:46" s="332" customFormat="1" ht="12.75" x14ac:dyDescent="0.2">
      <c r="A6" s="343"/>
      <c r="B6" s="343"/>
      <c r="C6" s="334"/>
      <c r="D6" s="343"/>
      <c r="E6" s="344"/>
      <c r="F6" s="344"/>
      <c r="G6" s="345"/>
      <c r="H6" s="345"/>
      <c r="I6" s="346"/>
      <c r="J6" s="347"/>
      <c r="K6" s="338"/>
      <c r="L6" s="339"/>
      <c r="M6" s="348"/>
      <c r="N6" s="349"/>
      <c r="O6" s="338"/>
      <c r="P6" s="339"/>
      <c r="Q6" s="342" t="s">
        <v>26</v>
      </c>
      <c r="R6" s="518">
        <v>1.6</v>
      </c>
      <c r="S6" s="520"/>
      <c r="T6" s="459"/>
      <c r="U6" s="459"/>
      <c r="V6" s="458">
        <v>1</v>
      </c>
      <c r="W6" s="458">
        <v>0.3</v>
      </c>
      <c r="X6" s="458">
        <v>0.3</v>
      </c>
      <c r="Y6" s="459"/>
      <c r="Z6" s="459"/>
      <c r="AA6" s="459"/>
      <c r="AB6" s="460"/>
      <c r="AC6" s="60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</row>
    <row r="7" spans="1:46" s="332" customFormat="1" ht="13.5" thickBot="1" x14ac:dyDescent="0.25">
      <c r="A7" s="351"/>
      <c r="B7" s="351"/>
      <c r="C7" s="352"/>
      <c r="D7" s="351"/>
      <c r="E7" s="353"/>
      <c r="F7" s="353"/>
      <c r="G7" s="352"/>
      <c r="H7" s="352"/>
      <c r="I7" s="354"/>
      <c r="J7" s="355"/>
      <c r="K7" s="338"/>
      <c r="L7" s="339"/>
      <c r="M7" s="356"/>
      <c r="N7" s="357"/>
      <c r="O7" s="338"/>
      <c r="P7" s="339"/>
      <c r="Q7" s="350" t="s">
        <v>27</v>
      </c>
      <c r="R7" s="521">
        <v>1.3</v>
      </c>
      <c r="S7" s="520"/>
      <c r="T7" s="459"/>
      <c r="U7" s="459"/>
      <c r="V7" s="458">
        <v>1</v>
      </c>
      <c r="W7" s="458">
        <v>0</v>
      </c>
      <c r="X7" s="458">
        <v>0.3</v>
      </c>
      <c r="Y7" s="459"/>
      <c r="Z7" s="459"/>
      <c r="AA7" s="459"/>
      <c r="AB7" s="460"/>
      <c r="AC7" s="60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</row>
    <row r="8" spans="1:46" s="332" customFormat="1" ht="12.75" x14ac:dyDescent="0.2">
      <c r="A8" s="358"/>
      <c r="B8" s="358"/>
      <c r="C8" s="359"/>
      <c r="D8" s="358"/>
      <c r="E8" s="360"/>
      <c r="F8" s="360"/>
      <c r="G8" s="361"/>
      <c r="H8" s="361"/>
      <c r="I8" s="362"/>
      <c r="J8" s="363"/>
      <c r="K8" s="338"/>
      <c r="L8" s="339"/>
      <c r="M8" s="364"/>
      <c r="N8" s="365"/>
      <c r="O8" s="338"/>
      <c r="P8" s="339"/>
      <c r="Q8" s="342" t="s">
        <v>28</v>
      </c>
      <c r="R8" s="522">
        <v>4.9000000000000004</v>
      </c>
      <c r="S8" s="519">
        <v>1</v>
      </c>
      <c r="T8" s="458">
        <v>1.5</v>
      </c>
      <c r="U8" s="458">
        <v>2.4</v>
      </c>
      <c r="V8" s="459"/>
      <c r="W8" s="459"/>
      <c r="X8" s="459"/>
      <c r="Y8" s="459"/>
      <c r="Z8" s="459"/>
      <c r="AA8" s="459"/>
      <c r="AB8" s="460"/>
      <c r="AC8" s="60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</row>
    <row r="9" spans="1:46" s="66" customFormat="1" ht="27.75" customHeight="1" x14ac:dyDescent="0.25">
      <c r="A9" s="47" t="s">
        <v>848</v>
      </c>
      <c r="B9" s="47" t="s">
        <v>849</v>
      </c>
      <c r="C9" s="48" t="s">
        <v>58</v>
      </c>
      <c r="D9" s="49"/>
      <c r="E9" s="50" t="s">
        <v>32</v>
      </c>
      <c r="F9" s="51">
        <v>1</v>
      </c>
      <c r="G9" s="52" t="s">
        <v>850</v>
      </c>
      <c r="H9" s="53" t="s">
        <v>851</v>
      </c>
      <c r="I9" s="523"/>
      <c r="J9" s="54">
        <v>2</v>
      </c>
      <c r="K9" s="55">
        <f>IF(J9&gt;0, 1, 0)</f>
        <v>1</v>
      </c>
      <c r="L9" s="55">
        <f>J9-K9</f>
        <v>1</v>
      </c>
      <c r="M9" s="56">
        <v>26</v>
      </c>
      <c r="N9" s="57"/>
      <c r="O9" s="58">
        <f>IF(N9&gt;0, 1, 0)</f>
        <v>0</v>
      </c>
      <c r="P9" s="58">
        <f>N9-O9</f>
        <v>0</v>
      </c>
      <c r="Q9" s="524"/>
      <c r="R9" s="525">
        <f>(K9*M9*$R$4)+(L9*M9*$R$5)+(O9*Q9*$R$6)+(P9*Q9*$R$7)</f>
        <v>140.4</v>
      </c>
      <c r="S9" s="280">
        <f>J9*M9*$S$4</f>
        <v>52</v>
      </c>
      <c r="T9" s="60">
        <f>K9*M9*$T$4</f>
        <v>26</v>
      </c>
      <c r="U9" s="60">
        <f>J9*M9*$U$4</f>
        <v>62.4</v>
      </c>
      <c r="V9" s="60">
        <f>N9*Q9*$V$6</f>
        <v>0</v>
      </c>
      <c r="W9" s="60">
        <f>O9*Q9*$W$6</f>
        <v>0</v>
      </c>
      <c r="X9" s="60">
        <f>N9*Q9*$X$6</f>
        <v>0</v>
      </c>
      <c r="Y9" s="61">
        <f t="shared" ref="Y9:AA20" si="0">S9+V9</f>
        <v>52</v>
      </c>
      <c r="Z9" s="61">
        <f t="shared" si="0"/>
        <v>26</v>
      </c>
      <c r="AA9" s="61">
        <f t="shared" si="0"/>
        <v>62.4</v>
      </c>
      <c r="AB9" s="62"/>
      <c r="AC9" s="61">
        <f>R9-Y9-Z9-AA9</f>
        <v>0</v>
      </c>
      <c r="AD9" s="65"/>
      <c r="AE9" s="65"/>
      <c r="AF9" s="65"/>
      <c r="AG9" s="65"/>
      <c r="AH9" s="65"/>
      <c r="AI9" s="526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</row>
    <row r="10" spans="1:46" s="66" customFormat="1" ht="27.75" customHeight="1" x14ac:dyDescent="0.25">
      <c r="A10" s="47" t="s">
        <v>848</v>
      </c>
      <c r="B10" s="47" t="s">
        <v>849</v>
      </c>
      <c r="C10" s="48" t="s">
        <v>58</v>
      </c>
      <c r="D10" s="48"/>
      <c r="E10" s="50" t="s">
        <v>32</v>
      </c>
      <c r="F10" s="51">
        <v>2</v>
      </c>
      <c r="G10" s="52" t="s">
        <v>852</v>
      </c>
      <c r="H10" s="53" t="s">
        <v>853</v>
      </c>
      <c r="I10" s="67"/>
      <c r="J10" s="68">
        <v>2</v>
      </c>
      <c r="K10" s="69">
        <f t="shared" ref="K10:K20" si="1">IF(J10&gt;0, 1, 0)</f>
        <v>1</v>
      </c>
      <c r="L10" s="69">
        <f t="shared" ref="L10:L20" si="2">J10-K10</f>
        <v>1</v>
      </c>
      <c r="M10" s="70">
        <v>26</v>
      </c>
      <c r="N10" s="71">
        <v>1</v>
      </c>
      <c r="O10" s="72">
        <f t="shared" ref="O10:O20" si="3">IF(N10&gt;0, 1, 0)</f>
        <v>1</v>
      </c>
      <c r="P10" s="72">
        <f t="shared" ref="P10:P20" si="4">N10-O10</f>
        <v>0</v>
      </c>
      <c r="Q10" s="70">
        <v>26</v>
      </c>
      <c r="R10" s="525">
        <f t="shared" ref="R10:R17" si="5">(K10*M10*$R$4)+(L10*M10*$R$5)+(O10*Q10*$R$6)+(P10*Q10*$R$7)</f>
        <v>182</v>
      </c>
      <c r="S10" s="280">
        <f t="shared" ref="S10:S17" si="6">J10*M10*$S$4</f>
        <v>52</v>
      </c>
      <c r="T10" s="60">
        <f t="shared" ref="T10:T17" si="7">K10*M10*$T$4</f>
        <v>26</v>
      </c>
      <c r="U10" s="60">
        <f t="shared" ref="U10:U17" si="8">J10*M10*$U$4</f>
        <v>62.4</v>
      </c>
      <c r="V10" s="60">
        <f t="shared" ref="V10:V20" si="9">N10*Q10*$V$6</f>
        <v>26</v>
      </c>
      <c r="W10" s="60">
        <f t="shared" ref="W10:W20" si="10">O10*Q10*$W$6</f>
        <v>7.8</v>
      </c>
      <c r="X10" s="60">
        <f t="shared" ref="X10:X20" si="11">N10*Q10*$X$6</f>
        <v>7.8</v>
      </c>
      <c r="Y10" s="61">
        <f t="shared" si="0"/>
        <v>78</v>
      </c>
      <c r="Z10" s="61">
        <f t="shared" si="0"/>
        <v>33.799999999999997</v>
      </c>
      <c r="AA10" s="61">
        <f t="shared" si="0"/>
        <v>70.2</v>
      </c>
      <c r="AB10" s="62"/>
      <c r="AC10" s="61">
        <f t="shared" ref="AC10:AC20" si="12">R10-Y10-Z10-AA10</f>
        <v>0</v>
      </c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</row>
    <row r="11" spans="1:46" s="66" customFormat="1" ht="27.75" customHeight="1" x14ac:dyDescent="0.25">
      <c r="A11" s="47" t="s">
        <v>848</v>
      </c>
      <c r="B11" s="47" t="s">
        <v>849</v>
      </c>
      <c r="C11" s="48" t="s">
        <v>58</v>
      </c>
      <c r="D11" s="48"/>
      <c r="E11" s="77" t="s">
        <v>39</v>
      </c>
      <c r="F11" s="51">
        <v>2</v>
      </c>
      <c r="G11" s="52" t="s">
        <v>854</v>
      </c>
      <c r="H11" s="53" t="s">
        <v>855</v>
      </c>
      <c r="I11" s="67"/>
      <c r="J11" s="68">
        <v>1</v>
      </c>
      <c r="K11" s="69">
        <f t="shared" si="1"/>
        <v>1</v>
      </c>
      <c r="L11" s="69">
        <f t="shared" si="2"/>
        <v>0</v>
      </c>
      <c r="M11" s="70">
        <v>26</v>
      </c>
      <c r="N11" s="71">
        <v>1</v>
      </c>
      <c r="O11" s="72">
        <f t="shared" si="3"/>
        <v>1</v>
      </c>
      <c r="P11" s="72">
        <f t="shared" si="4"/>
        <v>0</v>
      </c>
      <c r="Q11" s="70">
        <v>26</v>
      </c>
      <c r="R11" s="525">
        <f t="shared" si="5"/>
        <v>124.80000000000001</v>
      </c>
      <c r="S11" s="280">
        <f t="shared" si="6"/>
        <v>26</v>
      </c>
      <c r="T11" s="60">
        <f t="shared" si="7"/>
        <v>26</v>
      </c>
      <c r="U11" s="60">
        <f t="shared" si="8"/>
        <v>31.2</v>
      </c>
      <c r="V11" s="60">
        <f t="shared" si="9"/>
        <v>26</v>
      </c>
      <c r="W11" s="60">
        <f t="shared" si="10"/>
        <v>7.8</v>
      </c>
      <c r="X11" s="60">
        <f t="shared" si="11"/>
        <v>7.8</v>
      </c>
      <c r="Y11" s="61">
        <f t="shared" si="0"/>
        <v>52</v>
      </c>
      <c r="Z11" s="61">
        <f t="shared" si="0"/>
        <v>33.799999999999997</v>
      </c>
      <c r="AA11" s="61">
        <f t="shared" si="0"/>
        <v>39</v>
      </c>
      <c r="AB11" s="62"/>
      <c r="AC11" s="61">
        <f t="shared" si="12"/>
        <v>0</v>
      </c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</row>
    <row r="12" spans="1:46" s="66" customFormat="1" ht="27.75" customHeight="1" x14ac:dyDescent="0.25">
      <c r="A12" s="47" t="s">
        <v>848</v>
      </c>
      <c r="B12" s="47" t="s">
        <v>849</v>
      </c>
      <c r="C12" s="48" t="s">
        <v>58</v>
      </c>
      <c r="D12" s="48"/>
      <c r="E12" s="73" t="s">
        <v>44</v>
      </c>
      <c r="F12" s="74">
        <v>2</v>
      </c>
      <c r="G12" s="75" t="s">
        <v>854</v>
      </c>
      <c r="H12" s="76" t="s">
        <v>856</v>
      </c>
      <c r="I12" s="67"/>
      <c r="J12" s="68"/>
      <c r="K12" s="69">
        <f t="shared" si="1"/>
        <v>0</v>
      </c>
      <c r="L12" s="69">
        <f t="shared" si="2"/>
        <v>0</v>
      </c>
      <c r="M12" s="70"/>
      <c r="N12" s="71"/>
      <c r="O12" s="72">
        <f t="shared" si="3"/>
        <v>0</v>
      </c>
      <c r="P12" s="72">
        <f t="shared" si="4"/>
        <v>0</v>
      </c>
      <c r="Q12" s="70"/>
      <c r="R12" s="525">
        <f t="shared" si="5"/>
        <v>0</v>
      </c>
      <c r="S12" s="280">
        <f t="shared" si="6"/>
        <v>0</v>
      </c>
      <c r="T12" s="60">
        <f t="shared" si="7"/>
        <v>0</v>
      </c>
      <c r="U12" s="60">
        <f t="shared" si="8"/>
        <v>0</v>
      </c>
      <c r="V12" s="60">
        <f t="shared" si="9"/>
        <v>0</v>
      </c>
      <c r="W12" s="60">
        <f t="shared" si="10"/>
        <v>0</v>
      </c>
      <c r="X12" s="60">
        <f t="shared" si="11"/>
        <v>0</v>
      </c>
      <c r="Y12" s="61">
        <f t="shared" si="0"/>
        <v>0</v>
      </c>
      <c r="Z12" s="61">
        <f t="shared" si="0"/>
        <v>0</v>
      </c>
      <c r="AA12" s="61">
        <f t="shared" si="0"/>
        <v>0</v>
      </c>
      <c r="AB12" s="62"/>
      <c r="AC12" s="61">
        <f t="shared" si="12"/>
        <v>0</v>
      </c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</row>
    <row r="13" spans="1:46" s="66" customFormat="1" ht="27.75" hidden="1" customHeight="1" x14ac:dyDescent="0.25">
      <c r="A13" s="47" t="s">
        <v>848</v>
      </c>
      <c r="B13" s="47" t="s">
        <v>849</v>
      </c>
      <c r="C13" s="48" t="s">
        <v>58</v>
      </c>
      <c r="D13" s="48"/>
      <c r="E13" s="223"/>
      <c r="F13" s="223"/>
      <c r="G13" s="82"/>
      <c r="H13" s="53"/>
      <c r="I13" s="67"/>
      <c r="J13" s="68"/>
      <c r="K13" s="69">
        <f t="shared" si="1"/>
        <v>0</v>
      </c>
      <c r="L13" s="69">
        <f t="shared" si="2"/>
        <v>0</v>
      </c>
      <c r="M13" s="70"/>
      <c r="N13" s="71"/>
      <c r="O13" s="72">
        <f t="shared" si="3"/>
        <v>0</v>
      </c>
      <c r="P13" s="72">
        <f t="shared" si="4"/>
        <v>0</v>
      </c>
      <c r="Q13" s="70"/>
      <c r="R13" s="525">
        <f t="shared" si="5"/>
        <v>0</v>
      </c>
      <c r="S13" s="280">
        <f t="shared" si="6"/>
        <v>0</v>
      </c>
      <c r="T13" s="60">
        <f t="shared" si="7"/>
        <v>0</v>
      </c>
      <c r="U13" s="60">
        <f t="shared" si="8"/>
        <v>0</v>
      </c>
      <c r="V13" s="60">
        <f t="shared" si="9"/>
        <v>0</v>
      </c>
      <c r="W13" s="60">
        <f t="shared" si="10"/>
        <v>0</v>
      </c>
      <c r="X13" s="60">
        <f t="shared" si="11"/>
        <v>0</v>
      </c>
      <c r="Y13" s="61">
        <f t="shared" si="0"/>
        <v>0</v>
      </c>
      <c r="Z13" s="61">
        <f t="shared" si="0"/>
        <v>0</v>
      </c>
      <c r="AA13" s="61">
        <f t="shared" si="0"/>
        <v>0</v>
      </c>
      <c r="AB13" s="62"/>
      <c r="AC13" s="61">
        <f t="shared" si="12"/>
        <v>0</v>
      </c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</row>
    <row r="14" spans="1:46" s="66" customFormat="1" ht="27.75" hidden="1" customHeight="1" x14ac:dyDescent="0.25">
      <c r="A14" s="47" t="s">
        <v>848</v>
      </c>
      <c r="B14" s="47" t="s">
        <v>849</v>
      </c>
      <c r="C14" s="48" t="s">
        <v>58</v>
      </c>
      <c r="D14" s="48"/>
      <c r="E14" s="223"/>
      <c r="F14" s="223"/>
      <c r="G14" s="82"/>
      <c r="H14" s="53"/>
      <c r="I14" s="67"/>
      <c r="J14" s="68"/>
      <c r="K14" s="69">
        <f t="shared" si="1"/>
        <v>0</v>
      </c>
      <c r="L14" s="69">
        <f t="shared" si="2"/>
        <v>0</v>
      </c>
      <c r="M14" s="70"/>
      <c r="N14" s="71"/>
      <c r="O14" s="72">
        <f t="shared" si="3"/>
        <v>0</v>
      </c>
      <c r="P14" s="72">
        <f t="shared" si="4"/>
        <v>0</v>
      </c>
      <c r="Q14" s="70"/>
      <c r="R14" s="525">
        <f t="shared" si="5"/>
        <v>0</v>
      </c>
      <c r="S14" s="280">
        <f t="shared" si="6"/>
        <v>0</v>
      </c>
      <c r="T14" s="60">
        <f t="shared" si="7"/>
        <v>0</v>
      </c>
      <c r="U14" s="60">
        <f t="shared" si="8"/>
        <v>0</v>
      </c>
      <c r="V14" s="60">
        <f t="shared" si="9"/>
        <v>0</v>
      </c>
      <c r="W14" s="60">
        <f t="shared" si="10"/>
        <v>0</v>
      </c>
      <c r="X14" s="60">
        <f t="shared" si="11"/>
        <v>0</v>
      </c>
      <c r="Y14" s="61">
        <f t="shared" si="0"/>
        <v>0</v>
      </c>
      <c r="Z14" s="61">
        <f t="shared" si="0"/>
        <v>0</v>
      </c>
      <c r="AA14" s="61">
        <f t="shared" si="0"/>
        <v>0</v>
      </c>
      <c r="AB14" s="62"/>
      <c r="AC14" s="61">
        <f t="shared" si="12"/>
        <v>0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</row>
    <row r="15" spans="1:46" s="66" customFormat="1" ht="27.75" hidden="1" customHeight="1" x14ac:dyDescent="0.25">
      <c r="A15" s="47" t="s">
        <v>848</v>
      </c>
      <c r="B15" s="47" t="s">
        <v>849</v>
      </c>
      <c r="C15" s="48" t="s">
        <v>58</v>
      </c>
      <c r="D15" s="48"/>
      <c r="E15" s="223"/>
      <c r="F15" s="223"/>
      <c r="G15" s="82"/>
      <c r="H15" s="53"/>
      <c r="I15" s="67"/>
      <c r="J15" s="68"/>
      <c r="K15" s="69">
        <f t="shared" si="1"/>
        <v>0</v>
      </c>
      <c r="L15" s="69">
        <f t="shared" si="2"/>
        <v>0</v>
      </c>
      <c r="M15" s="70"/>
      <c r="N15" s="71"/>
      <c r="O15" s="72">
        <f t="shared" si="3"/>
        <v>0</v>
      </c>
      <c r="P15" s="72">
        <f t="shared" si="4"/>
        <v>0</v>
      </c>
      <c r="Q15" s="70"/>
      <c r="R15" s="525">
        <f t="shared" si="5"/>
        <v>0</v>
      </c>
      <c r="S15" s="280">
        <f t="shared" si="6"/>
        <v>0</v>
      </c>
      <c r="T15" s="60">
        <f t="shared" si="7"/>
        <v>0</v>
      </c>
      <c r="U15" s="60">
        <f t="shared" si="8"/>
        <v>0</v>
      </c>
      <c r="V15" s="60">
        <f t="shared" si="9"/>
        <v>0</v>
      </c>
      <c r="W15" s="60">
        <f t="shared" si="10"/>
        <v>0</v>
      </c>
      <c r="X15" s="60">
        <f t="shared" si="11"/>
        <v>0</v>
      </c>
      <c r="Y15" s="61">
        <f t="shared" si="0"/>
        <v>0</v>
      </c>
      <c r="Z15" s="61">
        <f t="shared" si="0"/>
        <v>0</v>
      </c>
      <c r="AA15" s="61">
        <f t="shared" si="0"/>
        <v>0</v>
      </c>
      <c r="AB15" s="62"/>
      <c r="AC15" s="61">
        <f t="shared" si="12"/>
        <v>0</v>
      </c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</row>
    <row r="16" spans="1:46" s="66" customFormat="1" ht="27.75" hidden="1" customHeight="1" x14ac:dyDescent="0.25">
      <c r="A16" s="47" t="s">
        <v>848</v>
      </c>
      <c r="B16" s="47" t="s">
        <v>849</v>
      </c>
      <c r="C16" s="48" t="s">
        <v>58</v>
      </c>
      <c r="D16" s="48"/>
      <c r="E16" s="223"/>
      <c r="F16" s="223"/>
      <c r="G16" s="82"/>
      <c r="H16" s="117"/>
      <c r="I16" s="80"/>
      <c r="J16" s="68"/>
      <c r="K16" s="69">
        <f t="shared" si="1"/>
        <v>0</v>
      </c>
      <c r="L16" s="69">
        <f t="shared" si="2"/>
        <v>0</v>
      </c>
      <c r="M16" s="70"/>
      <c r="N16" s="71"/>
      <c r="O16" s="72">
        <f t="shared" si="3"/>
        <v>0</v>
      </c>
      <c r="P16" s="72">
        <f t="shared" si="4"/>
        <v>0</v>
      </c>
      <c r="Q16" s="70"/>
      <c r="R16" s="525">
        <f t="shared" si="5"/>
        <v>0</v>
      </c>
      <c r="S16" s="280">
        <f t="shared" si="6"/>
        <v>0</v>
      </c>
      <c r="T16" s="60">
        <f t="shared" si="7"/>
        <v>0</v>
      </c>
      <c r="U16" s="60">
        <f t="shared" si="8"/>
        <v>0</v>
      </c>
      <c r="V16" s="60">
        <f t="shared" si="9"/>
        <v>0</v>
      </c>
      <c r="W16" s="60">
        <f t="shared" si="10"/>
        <v>0</v>
      </c>
      <c r="X16" s="60">
        <f t="shared" si="11"/>
        <v>0</v>
      </c>
      <c r="Y16" s="61">
        <f t="shared" si="0"/>
        <v>0</v>
      </c>
      <c r="Z16" s="61">
        <f t="shared" si="0"/>
        <v>0</v>
      </c>
      <c r="AA16" s="61">
        <f t="shared" si="0"/>
        <v>0</v>
      </c>
      <c r="AB16" s="62"/>
      <c r="AC16" s="61">
        <f t="shared" si="12"/>
        <v>0</v>
      </c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</row>
    <row r="17" spans="1:46" s="66" customFormat="1" ht="27.75" hidden="1" customHeight="1" x14ac:dyDescent="0.25">
      <c r="A17" s="47" t="s">
        <v>848</v>
      </c>
      <c r="B17" s="47" t="s">
        <v>849</v>
      </c>
      <c r="C17" s="48" t="s">
        <v>58</v>
      </c>
      <c r="D17" s="48"/>
      <c r="E17" s="223"/>
      <c r="F17" s="223"/>
      <c r="G17" s="82"/>
      <c r="H17" s="53"/>
      <c r="I17" s="67"/>
      <c r="J17" s="68"/>
      <c r="K17" s="69">
        <f t="shared" si="1"/>
        <v>0</v>
      </c>
      <c r="L17" s="69">
        <f t="shared" si="2"/>
        <v>0</v>
      </c>
      <c r="M17" s="70"/>
      <c r="N17" s="71"/>
      <c r="O17" s="72">
        <f t="shared" si="3"/>
        <v>0</v>
      </c>
      <c r="P17" s="72">
        <f t="shared" si="4"/>
        <v>0</v>
      </c>
      <c r="Q17" s="70"/>
      <c r="R17" s="525">
        <f t="shared" si="5"/>
        <v>0</v>
      </c>
      <c r="S17" s="280">
        <f t="shared" si="6"/>
        <v>0</v>
      </c>
      <c r="T17" s="60">
        <f t="shared" si="7"/>
        <v>0</v>
      </c>
      <c r="U17" s="60">
        <f t="shared" si="8"/>
        <v>0</v>
      </c>
      <c r="V17" s="60">
        <f t="shared" si="9"/>
        <v>0</v>
      </c>
      <c r="W17" s="60">
        <f t="shared" si="10"/>
        <v>0</v>
      </c>
      <c r="X17" s="60">
        <f t="shared" si="11"/>
        <v>0</v>
      </c>
      <c r="Y17" s="61">
        <f t="shared" si="0"/>
        <v>0</v>
      </c>
      <c r="Z17" s="61">
        <f t="shared" si="0"/>
        <v>0</v>
      </c>
      <c r="AA17" s="61">
        <f t="shared" si="0"/>
        <v>0</v>
      </c>
      <c r="AB17" s="62"/>
      <c r="AC17" s="61">
        <f t="shared" si="12"/>
        <v>0</v>
      </c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</row>
    <row r="18" spans="1:46" s="230" customFormat="1" ht="27.75" customHeight="1" x14ac:dyDescent="0.25">
      <c r="A18" s="246" t="s">
        <v>848</v>
      </c>
      <c r="B18" s="246" t="s">
        <v>849</v>
      </c>
      <c r="C18" s="87" t="s">
        <v>58</v>
      </c>
      <c r="D18" s="87"/>
      <c r="E18" s="88" t="s">
        <v>65</v>
      </c>
      <c r="F18" s="88"/>
      <c r="G18" s="89"/>
      <c r="H18" s="90" t="s">
        <v>857</v>
      </c>
      <c r="I18" s="91"/>
      <c r="J18" s="92"/>
      <c r="K18" s="93">
        <f t="shared" si="1"/>
        <v>0</v>
      </c>
      <c r="L18" s="93">
        <f t="shared" si="2"/>
        <v>0</v>
      </c>
      <c r="M18" s="94"/>
      <c r="N18" s="95"/>
      <c r="O18" s="96">
        <f t="shared" si="3"/>
        <v>0</v>
      </c>
      <c r="P18" s="96">
        <f t="shared" si="4"/>
        <v>0</v>
      </c>
      <c r="Q18" s="94"/>
      <c r="R18" s="527">
        <f>J18*M18*$R$8</f>
        <v>0</v>
      </c>
      <c r="S18" s="282">
        <f>J18*M18*$S$8</f>
        <v>0</v>
      </c>
      <c r="T18" s="98">
        <f>K18*M18*$T$8</f>
        <v>0</v>
      </c>
      <c r="U18" s="98">
        <f>J18*M18*$U$8</f>
        <v>0</v>
      </c>
      <c r="V18" s="98">
        <f t="shared" si="9"/>
        <v>0</v>
      </c>
      <c r="W18" s="98">
        <f t="shared" si="10"/>
        <v>0</v>
      </c>
      <c r="X18" s="98">
        <f t="shared" si="11"/>
        <v>0</v>
      </c>
      <c r="Y18" s="98">
        <f t="shared" si="0"/>
        <v>0</v>
      </c>
      <c r="Z18" s="98">
        <f t="shared" si="0"/>
        <v>0</v>
      </c>
      <c r="AA18" s="98">
        <f t="shared" si="0"/>
        <v>0</v>
      </c>
      <c r="AB18" s="62"/>
      <c r="AC18" s="98">
        <f t="shared" si="12"/>
        <v>0</v>
      </c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</row>
    <row r="19" spans="1:46" s="230" customFormat="1" ht="27.75" customHeight="1" x14ac:dyDescent="0.25">
      <c r="A19" s="246" t="s">
        <v>848</v>
      </c>
      <c r="B19" s="246" t="s">
        <v>849</v>
      </c>
      <c r="C19" s="87" t="s">
        <v>58</v>
      </c>
      <c r="D19" s="87"/>
      <c r="E19" s="88" t="s">
        <v>98</v>
      </c>
      <c r="F19" s="88"/>
      <c r="G19" s="89"/>
      <c r="H19" s="90" t="s">
        <v>857</v>
      </c>
      <c r="I19" s="91"/>
      <c r="J19" s="92"/>
      <c r="K19" s="93">
        <f t="shared" si="1"/>
        <v>0</v>
      </c>
      <c r="L19" s="93">
        <f t="shared" si="2"/>
        <v>0</v>
      </c>
      <c r="M19" s="94"/>
      <c r="N19" s="95"/>
      <c r="O19" s="96">
        <f t="shared" si="3"/>
        <v>0</v>
      </c>
      <c r="P19" s="96">
        <f t="shared" si="4"/>
        <v>0</v>
      </c>
      <c r="Q19" s="94"/>
      <c r="R19" s="527">
        <f>J19*M19*$R$8</f>
        <v>0</v>
      </c>
      <c r="S19" s="282">
        <f>J19*M19*$S$8</f>
        <v>0</v>
      </c>
      <c r="T19" s="98">
        <f>K19*M19*$T$8</f>
        <v>0</v>
      </c>
      <c r="U19" s="98">
        <f>J19*M19*$U$8</f>
        <v>0</v>
      </c>
      <c r="V19" s="98">
        <f t="shared" si="9"/>
        <v>0</v>
      </c>
      <c r="W19" s="98">
        <f t="shared" si="10"/>
        <v>0</v>
      </c>
      <c r="X19" s="98">
        <f t="shared" si="11"/>
        <v>0</v>
      </c>
      <c r="Y19" s="98">
        <f t="shared" si="0"/>
        <v>0</v>
      </c>
      <c r="Z19" s="98">
        <f t="shared" si="0"/>
        <v>0</v>
      </c>
      <c r="AA19" s="98">
        <f t="shared" si="0"/>
        <v>0</v>
      </c>
      <c r="AB19" s="62"/>
      <c r="AC19" s="98">
        <f t="shared" si="12"/>
        <v>0</v>
      </c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</row>
    <row r="20" spans="1:46" s="230" customFormat="1" ht="27.75" hidden="1" customHeight="1" x14ac:dyDescent="0.25">
      <c r="A20" s="246" t="s">
        <v>848</v>
      </c>
      <c r="B20" s="246" t="s">
        <v>849</v>
      </c>
      <c r="C20" s="87" t="s">
        <v>58</v>
      </c>
      <c r="D20" s="87"/>
      <c r="E20" s="88" t="s">
        <v>28</v>
      </c>
      <c r="F20" s="88"/>
      <c r="G20" s="89"/>
      <c r="H20" s="90"/>
      <c r="I20" s="91"/>
      <c r="J20" s="92"/>
      <c r="K20" s="93">
        <f t="shared" si="1"/>
        <v>0</v>
      </c>
      <c r="L20" s="93">
        <f t="shared" si="2"/>
        <v>0</v>
      </c>
      <c r="M20" s="94"/>
      <c r="N20" s="95"/>
      <c r="O20" s="96">
        <f t="shared" si="3"/>
        <v>0</v>
      </c>
      <c r="P20" s="96">
        <f t="shared" si="4"/>
        <v>0</v>
      </c>
      <c r="Q20" s="94"/>
      <c r="R20" s="527">
        <f>J20*M20*$R$8</f>
        <v>0</v>
      </c>
      <c r="S20" s="282">
        <f>J20*M20*$S$8</f>
        <v>0</v>
      </c>
      <c r="T20" s="98">
        <f>K20*M20*$T$8</f>
        <v>0</v>
      </c>
      <c r="U20" s="98">
        <f>J20*M20*$U$8</f>
        <v>0</v>
      </c>
      <c r="V20" s="98">
        <f t="shared" si="9"/>
        <v>0</v>
      </c>
      <c r="W20" s="98">
        <f t="shared" si="10"/>
        <v>0</v>
      </c>
      <c r="X20" s="98">
        <f t="shared" si="11"/>
        <v>0</v>
      </c>
      <c r="Y20" s="98">
        <f t="shared" si="0"/>
        <v>0</v>
      </c>
      <c r="Z20" s="98">
        <f t="shared" si="0"/>
        <v>0</v>
      </c>
      <c r="AA20" s="98">
        <f t="shared" si="0"/>
        <v>0</v>
      </c>
      <c r="AB20" s="99"/>
      <c r="AC20" s="98">
        <f t="shared" si="12"/>
        <v>0</v>
      </c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</row>
    <row r="21" spans="1:46" s="115" customFormat="1" ht="27.75" customHeight="1" thickBot="1" x14ac:dyDescent="0.3">
      <c r="A21" s="102" t="s">
        <v>848</v>
      </c>
      <c r="B21" s="102" t="s">
        <v>849</v>
      </c>
      <c r="C21" s="103" t="s">
        <v>58</v>
      </c>
      <c r="D21" s="103"/>
      <c r="E21" s="235"/>
      <c r="F21" s="235"/>
      <c r="G21" s="105"/>
      <c r="H21" s="106" t="s">
        <v>55</v>
      </c>
      <c r="I21" s="107"/>
      <c r="J21" s="108"/>
      <c r="K21" s="109"/>
      <c r="L21" s="109"/>
      <c r="M21" s="110"/>
      <c r="N21" s="111"/>
      <c r="O21" s="109"/>
      <c r="P21" s="109"/>
      <c r="Q21" s="528">
        <f>AD21</f>
        <v>0.41407407407407409</v>
      </c>
      <c r="R21" s="529">
        <f>SUM(R9:R20)</f>
        <v>447.2</v>
      </c>
      <c r="S21" s="530">
        <f t="shared" ref="S21:AA21" si="13">SUM(S9:S20)</f>
        <v>130</v>
      </c>
      <c r="T21" s="531">
        <f t="shared" si="13"/>
        <v>78</v>
      </c>
      <c r="U21" s="531">
        <f t="shared" si="13"/>
        <v>156</v>
      </c>
      <c r="V21" s="531">
        <f t="shared" si="13"/>
        <v>52</v>
      </c>
      <c r="W21" s="531">
        <f t="shared" si="13"/>
        <v>15.6</v>
      </c>
      <c r="X21" s="531">
        <f t="shared" si="13"/>
        <v>15.6</v>
      </c>
      <c r="Y21" s="433">
        <f t="shared" si="13"/>
        <v>182</v>
      </c>
      <c r="Z21" s="433">
        <f t="shared" si="13"/>
        <v>93.6</v>
      </c>
      <c r="AA21" s="433">
        <f t="shared" si="13"/>
        <v>171.6</v>
      </c>
      <c r="AB21" s="114"/>
      <c r="AC21" s="61"/>
      <c r="AD21" s="532">
        <f>R21/1800/0.6</f>
        <v>0.41407407407407409</v>
      </c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</row>
    <row r="22" spans="1:46" s="66" customFormat="1" ht="27.75" customHeight="1" thickTop="1" x14ac:dyDescent="0.25">
      <c r="A22" s="116" t="s">
        <v>858</v>
      </c>
      <c r="B22" s="116" t="s">
        <v>859</v>
      </c>
      <c r="C22" s="48" t="s">
        <v>58</v>
      </c>
      <c r="D22" s="48"/>
      <c r="E22" s="73" t="s">
        <v>37</v>
      </c>
      <c r="F22" s="74" t="s">
        <v>860</v>
      </c>
      <c r="G22" s="75" t="s">
        <v>861</v>
      </c>
      <c r="H22" s="76" t="s">
        <v>862</v>
      </c>
      <c r="I22" s="533"/>
      <c r="J22" s="68">
        <v>1</v>
      </c>
      <c r="K22" s="69">
        <f>IF(J22&gt;0, 1, 0)</f>
        <v>1</v>
      </c>
      <c r="L22" s="69">
        <f>J22-K22</f>
        <v>0</v>
      </c>
      <c r="M22" s="70">
        <v>26</v>
      </c>
      <c r="N22" s="71"/>
      <c r="O22" s="72">
        <f>IF(N22&gt;0, 1, 0)</f>
        <v>0</v>
      </c>
      <c r="P22" s="72">
        <f>N22-O22</f>
        <v>0</v>
      </c>
      <c r="Q22" s="534"/>
      <c r="R22" s="525">
        <f t="shared" ref="R22:R32" si="14">(K22*M22*$R$4)+(L22*M22*$R$5)+(O22*Q22*$R$6)+(P22*Q22*$R$7)</f>
        <v>83.2</v>
      </c>
      <c r="S22" s="280">
        <f t="shared" ref="S22:S32" si="15">J22*M22*$S$4</f>
        <v>26</v>
      </c>
      <c r="T22" s="60">
        <f t="shared" ref="T22:T32" si="16">K22*M22*$T$4</f>
        <v>26</v>
      </c>
      <c r="U22" s="60">
        <f t="shared" ref="U22:U32" si="17">J22*M22*$U$4</f>
        <v>31.2</v>
      </c>
      <c r="V22" s="60">
        <f t="shared" ref="V22:V33" si="18">N22*Q22*$V$6</f>
        <v>0</v>
      </c>
      <c r="W22" s="60">
        <f t="shared" ref="W22:W33" si="19">O22*Q22*$W$6</f>
        <v>0</v>
      </c>
      <c r="X22" s="60">
        <f t="shared" ref="X22:X33" si="20">N22*Q22*$X$6</f>
        <v>0</v>
      </c>
      <c r="Y22" s="61">
        <f t="shared" ref="Y22:AA33" si="21">S22+V22</f>
        <v>26</v>
      </c>
      <c r="Z22" s="61">
        <f t="shared" si="21"/>
        <v>26</v>
      </c>
      <c r="AA22" s="61">
        <f t="shared" si="21"/>
        <v>31.2</v>
      </c>
      <c r="AB22" s="62"/>
      <c r="AC22" s="61">
        <f t="shared" ref="AC22:AC33" si="22">R22-Y22-Z22-AA22</f>
        <v>0</v>
      </c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</row>
    <row r="23" spans="1:46" s="66" customFormat="1" ht="27.75" customHeight="1" x14ac:dyDescent="0.25">
      <c r="A23" s="116" t="s">
        <v>858</v>
      </c>
      <c r="B23" s="116" t="s">
        <v>859</v>
      </c>
      <c r="C23" s="48" t="s">
        <v>58</v>
      </c>
      <c r="D23" s="48"/>
      <c r="E23" s="77" t="s">
        <v>39</v>
      </c>
      <c r="F23" s="51">
        <v>1</v>
      </c>
      <c r="G23" s="52" t="s">
        <v>863</v>
      </c>
      <c r="H23" s="53" t="s">
        <v>864</v>
      </c>
      <c r="I23" s="67"/>
      <c r="J23" s="68">
        <v>1</v>
      </c>
      <c r="K23" s="69">
        <f t="shared" ref="K23:K33" si="23">IF(J23&gt;0, 1, 0)</f>
        <v>1</v>
      </c>
      <c r="L23" s="69">
        <f t="shared" ref="L23:L33" si="24">J23-K23</f>
        <v>0</v>
      </c>
      <c r="M23" s="70">
        <v>26</v>
      </c>
      <c r="N23" s="71">
        <v>1</v>
      </c>
      <c r="O23" s="72">
        <f t="shared" ref="O23:O33" si="25">IF(N23&gt;0, 1, 0)</f>
        <v>1</v>
      </c>
      <c r="P23" s="72">
        <f t="shared" ref="P23:P33" si="26">N23-O23</f>
        <v>0</v>
      </c>
      <c r="Q23" s="70">
        <v>26</v>
      </c>
      <c r="R23" s="525">
        <f t="shared" si="14"/>
        <v>124.80000000000001</v>
      </c>
      <c r="S23" s="280">
        <f t="shared" si="15"/>
        <v>26</v>
      </c>
      <c r="T23" s="60">
        <f t="shared" si="16"/>
        <v>26</v>
      </c>
      <c r="U23" s="60">
        <f t="shared" si="17"/>
        <v>31.2</v>
      </c>
      <c r="V23" s="60">
        <f t="shared" si="18"/>
        <v>26</v>
      </c>
      <c r="W23" s="60">
        <f t="shared" si="19"/>
        <v>7.8</v>
      </c>
      <c r="X23" s="60">
        <f t="shared" si="20"/>
        <v>7.8</v>
      </c>
      <c r="Y23" s="61">
        <f t="shared" si="21"/>
        <v>52</v>
      </c>
      <c r="Z23" s="61">
        <f t="shared" si="21"/>
        <v>33.799999999999997</v>
      </c>
      <c r="AA23" s="61">
        <f t="shared" si="21"/>
        <v>39</v>
      </c>
      <c r="AB23" s="62"/>
      <c r="AC23" s="61">
        <f t="shared" si="22"/>
        <v>0</v>
      </c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</row>
    <row r="24" spans="1:46" s="66" customFormat="1" ht="27.75" customHeight="1" x14ac:dyDescent="0.25">
      <c r="A24" s="116" t="s">
        <v>858</v>
      </c>
      <c r="B24" s="116" t="s">
        <v>859</v>
      </c>
      <c r="C24" s="48" t="s">
        <v>58</v>
      </c>
      <c r="D24" s="48"/>
      <c r="E24" s="242" t="s">
        <v>47</v>
      </c>
      <c r="F24" s="51">
        <v>2</v>
      </c>
      <c r="G24" s="52" t="s">
        <v>865</v>
      </c>
      <c r="H24" s="53" t="s">
        <v>866</v>
      </c>
      <c r="I24" s="67"/>
      <c r="J24" s="68">
        <v>1</v>
      </c>
      <c r="K24" s="69">
        <f t="shared" si="23"/>
        <v>1</v>
      </c>
      <c r="L24" s="69">
        <f t="shared" si="24"/>
        <v>0</v>
      </c>
      <c r="M24" s="70">
        <v>26</v>
      </c>
      <c r="N24" s="71">
        <v>4</v>
      </c>
      <c r="O24" s="72">
        <f t="shared" si="25"/>
        <v>1</v>
      </c>
      <c r="P24" s="72">
        <f t="shared" si="26"/>
        <v>3</v>
      </c>
      <c r="Q24" s="70">
        <v>26</v>
      </c>
      <c r="R24" s="525">
        <f t="shared" si="14"/>
        <v>226.20000000000002</v>
      </c>
      <c r="S24" s="280">
        <f t="shared" si="15"/>
        <v>26</v>
      </c>
      <c r="T24" s="60">
        <f t="shared" si="16"/>
        <v>26</v>
      </c>
      <c r="U24" s="60">
        <f t="shared" si="17"/>
        <v>31.2</v>
      </c>
      <c r="V24" s="60">
        <f t="shared" si="18"/>
        <v>104</v>
      </c>
      <c r="W24" s="60">
        <f t="shared" si="19"/>
        <v>7.8</v>
      </c>
      <c r="X24" s="60">
        <f t="shared" si="20"/>
        <v>31.2</v>
      </c>
      <c r="Y24" s="61">
        <f t="shared" si="21"/>
        <v>130</v>
      </c>
      <c r="Z24" s="61">
        <f t="shared" si="21"/>
        <v>33.799999999999997</v>
      </c>
      <c r="AA24" s="61">
        <f t="shared" si="21"/>
        <v>62.4</v>
      </c>
      <c r="AB24" s="62"/>
      <c r="AC24" s="61">
        <f t="shared" si="22"/>
        <v>0</v>
      </c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</row>
    <row r="25" spans="1:46" s="66" customFormat="1" ht="27.75" customHeight="1" x14ac:dyDescent="0.25">
      <c r="A25" s="116" t="s">
        <v>858</v>
      </c>
      <c r="B25" s="116" t="s">
        <v>859</v>
      </c>
      <c r="C25" s="48" t="s">
        <v>58</v>
      </c>
      <c r="D25" s="48"/>
      <c r="E25" s="50" t="s">
        <v>32</v>
      </c>
      <c r="F25" s="51">
        <v>4</v>
      </c>
      <c r="G25" s="52" t="s">
        <v>861</v>
      </c>
      <c r="H25" s="53" t="s">
        <v>867</v>
      </c>
      <c r="I25" s="67"/>
      <c r="J25" s="68">
        <v>1</v>
      </c>
      <c r="K25" s="69">
        <f t="shared" si="23"/>
        <v>1</v>
      </c>
      <c r="L25" s="69">
        <f t="shared" si="24"/>
        <v>0</v>
      </c>
      <c r="M25" s="70">
        <v>26</v>
      </c>
      <c r="N25" s="71"/>
      <c r="O25" s="72">
        <f t="shared" si="25"/>
        <v>0</v>
      </c>
      <c r="P25" s="72">
        <f t="shared" si="26"/>
        <v>0</v>
      </c>
      <c r="Q25" s="70"/>
      <c r="R25" s="525">
        <f t="shared" si="14"/>
        <v>83.2</v>
      </c>
      <c r="S25" s="280">
        <f t="shared" si="15"/>
        <v>26</v>
      </c>
      <c r="T25" s="60">
        <f t="shared" si="16"/>
        <v>26</v>
      </c>
      <c r="U25" s="60">
        <f t="shared" si="17"/>
        <v>31.2</v>
      </c>
      <c r="V25" s="60">
        <f t="shared" si="18"/>
        <v>0</v>
      </c>
      <c r="W25" s="60">
        <f t="shared" si="19"/>
        <v>0</v>
      </c>
      <c r="X25" s="60">
        <f t="shared" si="20"/>
        <v>0</v>
      </c>
      <c r="Y25" s="61">
        <f t="shared" si="21"/>
        <v>26</v>
      </c>
      <c r="Z25" s="61">
        <f t="shared" si="21"/>
        <v>26</v>
      </c>
      <c r="AA25" s="61">
        <f t="shared" si="21"/>
        <v>31.2</v>
      </c>
      <c r="AB25" s="62"/>
      <c r="AC25" s="61">
        <f t="shared" si="22"/>
        <v>0</v>
      </c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</row>
    <row r="26" spans="1:46" s="66" customFormat="1" ht="27.75" hidden="1" customHeight="1" x14ac:dyDescent="0.25">
      <c r="A26" s="116" t="s">
        <v>858</v>
      </c>
      <c r="B26" s="116" t="s">
        <v>859</v>
      </c>
      <c r="C26" s="48" t="s">
        <v>58</v>
      </c>
      <c r="D26" s="48"/>
      <c r="E26" s="223"/>
      <c r="F26" s="223"/>
      <c r="G26" s="82"/>
      <c r="H26" s="53"/>
      <c r="I26" s="67"/>
      <c r="J26" s="68"/>
      <c r="K26" s="69">
        <f t="shared" si="23"/>
        <v>0</v>
      </c>
      <c r="L26" s="69">
        <f t="shared" si="24"/>
        <v>0</v>
      </c>
      <c r="M26" s="70"/>
      <c r="N26" s="71"/>
      <c r="O26" s="72">
        <f t="shared" si="25"/>
        <v>0</v>
      </c>
      <c r="P26" s="72">
        <f t="shared" si="26"/>
        <v>0</v>
      </c>
      <c r="Q26" s="70"/>
      <c r="R26" s="525">
        <f t="shared" si="14"/>
        <v>0</v>
      </c>
      <c r="S26" s="280">
        <f t="shared" si="15"/>
        <v>0</v>
      </c>
      <c r="T26" s="60">
        <f t="shared" si="16"/>
        <v>0</v>
      </c>
      <c r="U26" s="60">
        <f t="shared" si="17"/>
        <v>0</v>
      </c>
      <c r="V26" s="60">
        <f t="shared" si="18"/>
        <v>0</v>
      </c>
      <c r="W26" s="60">
        <f t="shared" si="19"/>
        <v>0</v>
      </c>
      <c r="X26" s="60">
        <f t="shared" si="20"/>
        <v>0</v>
      </c>
      <c r="Y26" s="61">
        <f t="shared" si="21"/>
        <v>0</v>
      </c>
      <c r="Z26" s="61">
        <f t="shared" si="21"/>
        <v>0</v>
      </c>
      <c r="AA26" s="61">
        <f t="shared" si="21"/>
        <v>0</v>
      </c>
      <c r="AB26" s="62"/>
      <c r="AC26" s="61">
        <f t="shared" si="22"/>
        <v>0</v>
      </c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</row>
    <row r="27" spans="1:46" s="66" customFormat="1" ht="27.75" hidden="1" customHeight="1" x14ac:dyDescent="0.25">
      <c r="A27" s="116" t="s">
        <v>858</v>
      </c>
      <c r="B27" s="116" t="s">
        <v>859</v>
      </c>
      <c r="C27" s="48" t="s">
        <v>58</v>
      </c>
      <c r="D27" s="48"/>
      <c r="E27" s="223"/>
      <c r="F27" s="223"/>
      <c r="G27" s="82"/>
      <c r="H27" s="53"/>
      <c r="I27" s="67"/>
      <c r="J27" s="68"/>
      <c r="K27" s="69">
        <f t="shared" si="23"/>
        <v>0</v>
      </c>
      <c r="L27" s="69">
        <f t="shared" si="24"/>
        <v>0</v>
      </c>
      <c r="M27" s="70"/>
      <c r="N27" s="71"/>
      <c r="O27" s="72">
        <f t="shared" si="25"/>
        <v>0</v>
      </c>
      <c r="P27" s="72">
        <f t="shared" si="26"/>
        <v>0</v>
      </c>
      <c r="Q27" s="70"/>
      <c r="R27" s="525">
        <f t="shared" si="14"/>
        <v>0</v>
      </c>
      <c r="S27" s="280">
        <f t="shared" si="15"/>
        <v>0</v>
      </c>
      <c r="T27" s="60">
        <f t="shared" si="16"/>
        <v>0</v>
      </c>
      <c r="U27" s="60">
        <f t="shared" si="17"/>
        <v>0</v>
      </c>
      <c r="V27" s="60">
        <f t="shared" si="18"/>
        <v>0</v>
      </c>
      <c r="W27" s="60">
        <f t="shared" si="19"/>
        <v>0</v>
      </c>
      <c r="X27" s="60">
        <f t="shared" si="20"/>
        <v>0</v>
      </c>
      <c r="Y27" s="61">
        <f t="shared" si="21"/>
        <v>0</v>
      </c>
      <c r="Z27" s="61">
        <f t="shared" si="21"/>
        <v>0</v>
      </c>
      <c r="AA27" s="61">
        <f t="shared" si="21"/>
        <v>0</v>
      </c>
      <c r="AB27" s="62"/>
      <c r="AC27" s="61">
        <f t="shared" si="22"/>
        <v>0</v>
      </c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</row>
    <row r="28" spans="1:46" s="66" customFormat="1" ht="27.75" hidden="1" customHeight="1" x14ac:dyDescent="0.25">
      <c r="A28" s="116" t="s">
        <v>858</v>
      </c>
      <c r="B28" s="116" t="s">
        <v>859</v>
      </c>
      <c r="C28" s="48" t="s">
        <v>58</v>
      </c>
      <c r="D28" s="48"/>
      <c r="E28" s="223"/>
      <c r="F28" s="223"/>
      <c r="G28" s="82"/>
      <c r="H28" s="53"/>
      <c r="I28" s="67"/>
      <c r="J28" s="68"/>
      <c r="K28" s="69">
        <f t="shared" si="23"/>
        <v>0</v>
      </c>
      <c r="L28" s="69">
        <f t="shared" si="24"/>
        <v>0</v>
      </c>
      <c r="M28" s="70"/>
      <c r="N28" s="71"/>
      <c r="O28" s="72">
        <f t="shared" si="25"/>
        <v>0</v>
      </c>
      <c r="P28" s="72">
        <f t="shared" si="26"/>
        <v>0</v>
      </c>
      <c r="Q28" s="70"/>
      <c r="R28" s="525">
        <f t="shared" si="14"/>
        <v>0</v>
      </c>
      <c r="S28" s="280">
        <f t="shared" si="15"/>
        <v>0</v>
      </c>
      <c r="T28" s="60">
        <f t="shared" si="16"/>
        <v>0</v>
      </c>
      <c r="U28" s="60">
        <f t="shared" si="17"/>
        <v>0</v>
      </c>
      <c r="V28" s="60">
        <f t="shared" si="18"/>
        <v>0</v>
      </c>
      <c r="W28" s="60">
        <f t="shared" si="19"/>
        <v>0</v>
      </c>
      <c r="X28" s="60">
        <f t="shared" si="20"/>
        <v>0</v>
      </c>
      <c r="Y28" s="61">
        <f t="shared" si="21"/>
        <v>0</v>
      </c>
      <c r="Z28" s="61">
        <f t="shared" si="21"/>
        <v>0</v>
      </c>
      <c r="AA28" s="61">
        <f t="shared" si="21"/>
        <v>0</v>
      </c>
      <c r="AB28" s="62"/>
      <c r="AC28" s="61">
        <f t="shared" si="22"/>
        <v>0</v>
      </c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</row>
    <row r="29" spans="1:46" s="66" customFormat="1" ht="27.75" hidden="1" customHeight="1" x14ac:dyDescent="0.25">
      <c r="A29" s="116" t="s">
        <v>858</v>
      </c>
      <c r="B29" s="116" t="s">
        <v>859</v>
      </c>
      <c r="C29" s="48" t="s">
        <v>58</v>
      </c>
      <c r="D29" s="48"/>
      <c r="E29" s="223"/>
      <c r="F29" s="223"/>
      <c r="G29" s="82"/>
      <c r="H29" s="117"/>
      <c r="I29" s="80"/>
      <c r="J29" s="68"/>
      <c r="K29" s="69">
        <f t="shared" si="23"/>
        <v>0</v>
      </c>
      <c r="L29" s="69">
        <f t="shared" si="24"/>
        <v>0</v>
      </c>
      <c r="M29" s="70"/>
      <c r="N29" s="71"/>
      <c r="O29" s="72">
        <f t="shared" si="25"/>
        <v>0</v>
      </c>
      <c r="P29" s="72">
        <f t="shared" si="26"/>
        <v>0</v>
      </c>
      <c r="Q29" s="70"/>
      <c r="R29" s="525">
        <f t="shared" si="14"/>
        <v>0</v>
      </c>
      <c r="S29" s="280">
        <f t="shared" si="15"/>
        <v>0</v>
      </c>
      <c r="T29" s="60">
        <f t="shared" si="16"/>
        <v>0</v>
      </c>
      <c r="U29" s="60">
        <f t="shared" si="17"/>
        <v>0</v>
      </c>
      <c r="V29" s="60">
        <f t="shared" si="18"/>
        <v>0</v>
      </c>
      <c r="W29" s="60">
        <f t="shared" si="19"/>
        <v>0</v>
      </c>
      <c r="X29" s="60">
        <f t="shared" si="20"/>
        <v>0</v>
      </c>
      <c r="Y29" s="61">
        <f t="shared" si="21"/>
        <v>0</v>
      </c>
      <c r="Z29" s="61">
        <f t="shared" si="21"/>
        <v>0</v>
      </c>
      <c r="AA29" s="61">
        <f t="shared" si="21"/>
        <v>0</v>
      </c>
      <c r="AB29" s="62"/>
      <c r="AC29" s="61">
        <f t="shared" si="22"/>
        <v>0</v>
      </c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</row>
    <row r="30" spans="1:46" s="66" customFormat="1" ht="27.75" hidden="1" customHeight="1" x14ac:dyDescent="0.25">
      <c r="A30" s="116" t="s">
        <v>858</v>
      </c>
      <c r="B30" s="116" t="s">
        <v>859</v>
      </c>
      <c r="C30" s="48" t="s">
        <v>58</v>
      </c>
      <c r="D30" s="48"/>
      <c r="E30" s="223"/>
      <c r="F30" s="223"/>
      <c r="G30" s="82"/>
      <c r="H30" s="53"/>
      <c r="I30" s="67"/>
      <c r="J30" s="68"/>
      <c r="K30" s="69">
        <f t="shared" si="23"/>
        <v>0</v>
      </c>
      <c r="L30" s="69">
        <f t="shared" si="24"/>
        <v>0</v>
      </c>
      <c r="M30" s="70"/>
      <c r="N30" s="71"/>
      <c r="O30" s="72">
        <f t="shared" si="25"/>
        <v>0</v>
      </c>
      <c r="P30" s="72">
        <f t="shared" si="26"/>
        <v>0</v>
      </c>
      <c r="Q30" s="70"/>
      <c r="R30" s="525">
        <f t="shared" si="14"/>
        <v>0</v>
      </c>
      <c r="S30" s="280">
        <f t="shared" si="15"/>
        <v>0</v>
      </c>
      <c r="T30" s="60">
        <f t="shared" si="16"/>
        <v>0</v>
      </c>
      <c r="U30" s="60">
        <f t="shared" si="17"/>
        <v>0</v>
      </c>
      <c r="V30" s="60">
        <f t="shared" si="18"/>
        <v>0</v>
      </c>
      <c r="W30" s="60">
        <f t="shared" si="19"/>
        <v>0</v>
      </c>
      <c r="X30" s="60">
        <f t="shared" si="20"/>
        <v>0</v>
      </c>
      <c r="Y30" s="61">
        <f t="shared" si="21"/>
        <v>0</v>
      </c>
      <c r="Z30" s="61">
        <f t="shared" si="21"/>
        <v>0</v>
      </c>
      <c r="AA30" s="61">
        <f t="shared" si="21"/>
        <v>0</v>
      </c>
      <c r="AB30" s="62"/>
      <c r="AC30" s="61">
        <f t="shared" si="22"/>
        <v>0</v>
      </c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</row>
    <row r="31" spans="1:46" s="66" customFormat="1" ht="27.75" hidden="1" customHeight="1" x14ac:dyDescent="0.25">
      <c r="A31" s="116" t="s">
        <v>858</v>
      </c>
      <c r="B31" s="116" t="s">
        <v>859</v>
      </c>
      <c r="C31" s="48" t="s">
        <v>58</v>
      </c>
      <c r="D31" s="48"/>
      <c r="E31" s="223"/>
      <c r="F31" s="223"/>
      <c r="G31" s="82"/>
      <c r="H31" s="53"/>
      <c r="I31" s="67"/>
      <c r="J31" s="68"/>
      <c r="K31" s="69">
        <f t="shared" si="23"/>
        <v>0</v>
      </c>
      <c r="L31" s="69">
        <f t="shared" si="24"/>
        <v>0</v>
      </c>
      <c r="M31" s="70"/>
      <c r="N31" s="71"/>
      <c r="O31" s="72">
        <f t="shared" si="25"/>
        <v>0</v>
      </c>
      <c r="P31" s="72">
        <f t="shared" si="26"/>
        <v>0</v>
      </c>
      <c r="Q31" s="70"/>
      <c r="R31" s="525">
        <f t="shared" si="14"/>
        <v>0</v>
      </c>
      <c r="S31" s="280">
        <f t="shared" si="15"/>
        <v>0</v>
      </c>
      <c r="T31" s="60">
        <f t="shared" si="16"/>
        <v>0</v>
      </c>
      <c r="U31" s="60">
        <f t="shared" si="17"/>
        <v>0</v>
      </c>
      <c r="V31" s="60">
        <f t="shared" si="18"/>
        <v>0</v>
      </c>
      <c r="W31" s="60">
        <f t="shared" si="19"/>
        <v>0</v>
      </c>
      <c r="X31" s="60">
        <f t="shared" si="20"/>
        <v>0</v>
      </c>
      <c r="Y31" s="61">
        <f t="shared" si="21"/>
        <v>0</v>
      </c>
      <c r="Z31" s="61">
        <f t="shared" si="21"/>
        <v>0</v>
      </c>
      <c r="AA31" s="61">
        <f t="shared" si="21"/>
        <v>0</v>
      </c>
      <c r="AB31" s="62"/>
      <c r="AC31" s="61">
        <f t="shared" si="22"/>
        <v>0</v>
      </c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</row>
    <row r="32" spans="1:46" s="85" customFormat="1" ht="27.75" hidden="1" customHeight="1" x14ac:dyDescent="0.25">
      <c r="A32" s="116" t="s">
        <v>858</v>
      </c>
      <c r="B32" s="116" t="s">
        <v>859</v>
      </c>
      <c r="C32" s="48" t="s">
        <v>58</v>
      </c>
      <c r="D32" s="48"/>
      <c r="E32" s="223"/>
      <c r="F32" s="223"/>
      <c r="G32" s="82"/>
      <c r="H32" s="53"/>
      <c r="I32" s="67"/>
      <c r="J32" s="68"/>
      <c r="K32" s="69">
        <f t="shared" si="23"/>
        <v>0</v>
      </c>
      <c r="L32" s="69">
        <f t="shared" si="24"/>
        <v>0</v>
      </c>
      <c r="M32" s="70"/>
      <c r="N32" s="71"/>
      <c r="O32" s="72">
        <f t="shared" si="25"/>
        <v>0</v>
      </c>
      <c r="P32" s="72">
        <f t="shared" si="26"/>
        <v>0</v>
      </c>
      <c r="Q32" s="70"/>
      <c r="R32" s="525">
        <f t="shared" si="14"/>
        <v>0</v>
      </c>
      <c r="S32" s="280">
        <f t="shared" si="15"/>
        <v>0</v>
      </c>
      <c r="T32" s="60">
        <f t="shared" si="16"/>
        <v>0</v>
      </c>
      <c r="U32" s="60">
        <f t="shared" si="17"/>
        <v>0</v>
      </c>
      <c r="V32" s="60">
        <f t="shared" si="18"/>
        <v>0</v>
      </c>
      <c r="W32" s="60">
        <f t="shared" si="19"/>
        <v>0</v>
      </c>
      <c r="X32" s="60">
        <f t="shared" si="20"/>
        <v>0</v>
      </c>
      <c r="Y32" s="61">
        <f t="shared" si="21"/>
        <v>0</v>
      </c>
      <c r="Z32" s="61">
        <f t="shared" si="21"/>
        <v>0</v>
      </c>
      <c r="AA32" s="61">
        <f t="shared" si="21"/>
        <v>0</v>
      </c>
      <c r="AB32" s="62"/>
      <c r="AC32" s="61">
        <f t="shared" si="22"/>
        <v>0</v>
      </c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</row>
    <row r="33" spans="1:46" s="230" customFormat="1" ht="27.75" hidden="1" customHeight="1" x14ac:dyDescent="0.25">
      <c r="A33" s="246" t="s">
        <v>858</v>
      </c>
      <c r="B33" s="246" t="s">
        <v>859</v>
      </c>
      <c r="C33" s="87" t="s">
        <v>58</v>
      </c>
      <c r="D33" s="87"/>
      <c r="E33" s="88" t="s">
        <v>28</v>
      </c>
      <c r="F33" s="88"/>
      <c r="G33" s="89"/>
      <c r="H33" s="90"/>
      <c r="I33" s="91"/>
      <c r="J33" s="92"/>
      <c r="K33" s="93">
        <f t="shared" si="23"/>
        <v>0</v>
      </c>
      <c r="L33" s="93">
        <f t="shared" si="24"/>
        <v>0</v>
      </c>
      <c r="M33" s="94"/>
      <c r="N33" s="95"/>
      <c r="O33" s="96">
        <f t="shared" si="25"/>
        <v>0</v>
      </c>
      <c r="P33" s="96">
        <f t="shared" si="26"/>
        <v>0</v>
      </c>
      <c r="Q33" s="94"/>
      <c r="R33" s="527">
        <f>J33*M33*$R$8</f>
        <v>0</v>
      </c>
      <c r="S33" s="282">
        <f>J33*M33*$S$8</f>
        <v>0</v>
      </c>
      <c r="T33" s="98">
        <f>K33*M33*$T$8</f>
        <v>0</v>
      </c>
      <c r="U33" s="98">
        <f>J33*M33*$U$8</f>
        <v>0</v>
      </c>
      <c r="V33" s="98">
        <f t="shared" si="18"/>
        <v>0</v>
      </c>
      <c r="W33" s="98">
        <f t="shared" si="19"/>
        <v>0</v>
      </c>
      <c r="X33" s="98">
        <f t="shared" si="20"/>
        <v>0</v>
      </c>
      <c r="Y33" s="98">
        <f t="shared" si="21"/>
        <v>0</v>
      </c>
      <c r="Z33" s="98">
        <f t="shared" si="21"/>
        <v>0</v>
      </c>
      <c r="AA33" s="98">
        <f t="shared" si="21"/>
        <v>0</v>
      </c>
      <c r="AB33" s="99"/>
      <c r="AC33" s="98">
        <f t="shared" si="22"/>
        <v>0</v>
      </c>
      <c r="AD33" s="229"/>
      <c r="AE33" s="229"/>
      <c r="AF33" s="229"/>
      <c r="AG33" s="229"/>
      <c r="AH33" s="229"/>
      <c r="AI33" s="229"/>
      <c r="AJ33" s="229"/>
      <c r="AK33" s="229"/>
      <c r="AL33" s="229"/>
      <c r="AM33" s="229"/>
      <c r="AN33" s="229"/>
      <c r="AO33" s="229"/>
      <c r="AP33" s="229"/>
      <c r="AQ33" s="229"/>
      <c r="AR33" s="229"/>
      <c r="AS33" s="229"/>
      <c r="AT33" s="229"/>
    </row>
    <row r="34" spans="1:46" s="115" customFormat="1" ht="27.75" customHeight="1" thickBot="1" x14ac:dyDescent="0.3">
      <c r="A34" s="102" t="s">
        <v>858</v>
      </c>
      <c r="B34" s="102" t="s">
        <v>859</v>
      </c>
      <c r="C34" s="103" t="s">
        <v>58</v>
      </c>
      <c r="D34" s="103"/>
      <c r="E34" s="235"/>
      <c r="F34" s="235"/>
      <c r="G34" s="105"/>
      <c r="H34" s="106" t="s">
        <v>55</v>
      </c>
      <c r="I34" s="107"/>
      <c r="J34" s="108"/>
      <c r="K34" s="109"/>
      <c r="L34" s="109"/>
      <c r="M34" s="110"/>
      <c r="N34" s="111"/>
      <c r="O34" s="109"/>
      <c r="P34" s="109"/>
      <c r="Q34" s="528">
        <f>AD34</f>
        <v>0.47907407407407421</v>
      </c>
      <c r="R34" s="529">
        <f>SUM(R22:R33)</f>
        <v>517.40000000000009</v>
      </c>
      <c r="S34" s="530">
        <f t="shared" ref="S34:AA34" si="27">SUM(S22:S33)</f>
        <v>104</v>
      </c>
      <c r="T34" s="531">
        <f t="shared" si="27"/>
        <v>104</v>
      </c>
      <c r="U34" s="531">
        <f t="shared" si="27"/>
        <v>124.8</v>
      </c>
      <c r="V34" s="531">
        <f t="shared" si="27"/>
        <v>130</v>
      </c>
      <c r="W34" s="531">
        <f t="shared" si="27"/>
        <v>15.6</v>
      </c>
      <c r="X34" s="531">
        <f t="shared" si="27"/>
        <v>39</v>
      </c>
      <c r="Y34" s="433">
        <f t="shared" si="27"/>
        <v>234</v>
      </c>
      <c r="Z34" s="433">
        <f t="shared" si="27"/>
        <v>119.6</v>
      </c>
      <c r="AA34" s="433">
        <f t="shared" si="27"/>
        <v>163.79999999999998</v>
      </c>
      <c r="AB34" s="114"/>
      <c r="AC34" s="61"/>
      <c r="AD34" s="532">
        <f>R34/1800/0.6</f>
        <v>0.47907407407407421</v>
      </c>
      <c r="AE34" s="154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</row>
    <row r="35" spans="1:46" s="66" customFormat="1" ht="27.75" customHeight="1" thickTop="1" x14ac:dyDescent="0.25">
      <c r="A35" s="116" t="s">
        <v>868</v>
      </c>
      <c r="B35" s="116" t="s">
        <v>101</v>
      </c>
      <c r="C35" s="48" t="s">
        <v>869</v>
      </c>
      <c r="D35" s="48"/>
      <c r="E35" s="50" t="s">
        <v>32</v>
      </c>
      <c r="F35" s="51">
        <v>1</v>
      </c>
      <c r="G35" s="52" t="s">
        <v>850</v>
      </c>
      <c r="H35" s="53" t="s">
        <v>851</v>
      </c>
      <c r="I35" s="533"/>
      <c r="J35" s="68"/>
      <c r="K35" s="69">
        <f>IF(J35&gt;0, 1, 0)</f>
        <v>0</v>
      </c>
      <c r="L35" s="69">
        <f>J35-K35</f>
        <v>0</v>
      </c>
      <c r="M35" s="70"/>
      <c r="N35" s="71"/>
      <c r="O35" s="72">
        <f>IF(N35&gt;0, 1, 0)</f>
        <v>0</v>
      </c>
      <c r="P35" s="72">
        <f>N35-O35</f>
        <v>0</v>
      </c>
      <c r="Q35" s="534"/>
      <c r="R35" s="525">
        <f t="shared" ref="R35:R41" si="28">(K35*M35*$R$4)+(L35*M35*$R$5)+(O35*Q35*$R$6)+(P35*Q35*$R$7)</f>
        <v>0</v>
      </c>
      <c r="S35" s="280">
        <f t="shared" ref="S35:S41" si="29">J35*M35*$S$4</f>
        <v>0</v>
      </c>
      <c r="T35" s="60">
        <f t="shared" ref="T35:T41" si="30">K35*M35*$T$4</f>
        <v>0</v>
      </c>
      <c r="U35" s="60">
        <f t="shared" ref="U35:U41" si="31">J35*M35*$U$4</f>
        <v>0</v>
      </c>
      <c r="V35" s="60">
        <f t="shared" ref="V35:V41" si="32">N35*Q35*$V$6</f>
        <v>0</v>
      </c>
      <c r="W35" s="60">
        <f t="shared" ref="W35:W41" si="33">O35*Q35*$W$6</f>
        <v>0</v>
      </c>
      <c r="X35" s="60">
        <f t="shared" ref="X35:X41" si="34">N35*Q35*$X$6</f>
        <v>0</v>
      </c>
      <c r="Y35" s="61">
        <f t="shared" ref="Y35:AA41" si="35">S35+V35</f>
        <v>0</v>
      </c>
      <c r="Z35" s="61">
        <f t="shared" si="35"/>
        <v>0</v>
      </c>
      <c r="AA35" s="61">
        <f t="shared" si="35"/>
        <v>0</v>
      </c>
      <c r="AB35" s="62"/>
      <c r="AC35" s="61">
        <f t="shared" ref="AC35:AC41" si="36">R35-Y35-Z35-AA35</f>
        <v>0</v>
      </c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</row>
    <row r="36" spans="1:46" s="66" customFormat="1" ht="27.75" customHeight="1" x14ac:dyDescent="0.25">
      <c r="A36" s="116" t="s">
        <v>868</v>
      </c>
      <c r="B36" s="116" t="s">
        <v>101</v>
      </c>
      <c r="C36" s="48" t="s">
        <v>869</v>
      </c>
      <c r="D36" s="48"/>
      <c r="E36" s="50" t="s">
        <v>32</v>
      </c>
      <c r="F36" s="51">
        <v>2</v>
      </c>
      <c r="G36" s="52" t="s">
        <v>852</v>
      </c>
      <c r="H36" s="53" t="s">
        <v>853</v>
      </c>
      <c r="I36" s="67"/>
      <c r="J36" s="68"/>
      <c r="K36" s="69">
        <f t="shared" ref="K36:K46" si="37">IF(J36&gt;0, 1, 0)</f>
        <v>0</v>
      </c>
      <c r="L36" s="69">
        <f t="shared" ref="L36:L46" si="38">J36-K36</f>
        <v>0</v>
      </c>
      <c r="M36" s="70"/>
      <c r="N36" s="71"/>
      <c r="O36" s="72">
        <f t="shared" ref="O36:O46" si="39">IF(N36&gt;0, 1, 0)</f>
        <v>0</v>
      </c>
      <c r="P36" s="72">
        <f t="shared" ref="P36:P46" si="40">N36-O36</f>
        <v>0</v>
      </c>
      <c r="Q36" s="70"/>
      <c r="R36" s="525">
        <f t="shared" si="28"/>
        <v>0</v>
      </c>
      <c r="S36" s="280">
        <f t="shared" si="29"/>
        <v>0</v>
      </c>
      <c r="T36" s="60">
        <f t="shared" si="30"/>
        <v>0</v>
      </c>
      <c r="U36" s="60">
        <f t="shared" si="31"/>
        <v>0</v>
      </c>
      <c r="V36" s="60">
        <f t="shared" si="32"/>
        <v>0</v>
      </c>
      <c r="W36" s="60">
        <f t="shared" si="33"/>
        <v>0</v>
      </c>
      <c r="X36" s="60">
        <f t="shared" si="34"/>
        <v>0</v>
      </c>
      <c r="Y36" s="61">
        <f t="shared" si="35"/>
        <v>0</v>
      </c>
      <c r="Z36" s="61">
        <f t="shared" si="35"/>
        <v>0</v>
      </c>
      <c r="AA36" s="61">
        <f t="shared" si="35"/>
        <v>0</v>
      </c>
      <c r="AB36" s="62"/>
      <c r="AC36" s="61">
        <f t="shared" si="36"/>
        <v>0</v>
      </c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</row>
    <row r="37" spans="1:46" s="66" customFormat="1" ht="27.75" customHeight="1" x14ac:dyDescent="0.25">
      <c r="A37" s="116" t="s">
        <v>868</v>
      </c>
      <c r="B37" s="116" t="s">
        <v>101</v>
      </c>
      <c r="C37" s="48" t="s">
        <v>102</v>
      </c>
      <c r="D37" s="48"/>
      <c r="E37" s="242" t="s">
        <v>47</v>
      </c>
      <c r="F37" s="51">
        <v>1</v>
      </c>
      <c r="G37" s="52" t="s">
        <v>870</v>
      </c>
      <c r="H37" s="53" t="s">
        <v>871</v>
      </c>
      <c r="I37" s="67"/>
      <c r="J37" s="68"/>
      <c r="K37" s="69">
        <f t="shared" si="37"/>
        <v>0</v>
      </c>
      <c r="L37" s="69">
        <f t="shared" si="38"/>
        <v>0</v>
      </c>
      <c r="M37" s="70"/>
      <c r="N37" s="71"/>
      <c r="O37" s="72">
        <f t="shared" si="39"/>
        <v>0</v>
      </c>
      <c r="P37" s="72">
        <f t="shared" si="40"/>
        <v>0</v>
      </c>
      <c r="Q37" s="70"/>
      <c r="R37" s="525">
        <f t="shared" si="28"/>
        <v>0</v>
      </c>
      <c r="S37" s="280">
        <f t="shared" si="29"/>
        <v>0</v>
      </c>
      <c r="T37" s="60">
        <f t="shared" si="30"/>
        <v>0</v>
      </c>
      <c r="U37" s="60">
        <f t="shared" si="31"/>
        <v>0</v>
      </c>
      <c r="V37" s="60">
        <f t="shared" si="32"/>
        <v>0</v>
      </c>
      <c r="W37" s="60">
        <f t="shared" si="33"/>
        <v>0</v>
      </c>
      <c r="X37" s="60">
        <f t="shared" si="34"/>
        <v>0</v>
      </c>
      <c r="Y37" s="61">
        <f t="shared" si="35"/>
        <v>0</v>
      </c>
      <c r="Z37" s="61">
        <f t="shared" si="35"/>
        <v>0</v>
      </c>
      <c r="AA37" s="61">
        <f t="shared" si="35"/>
        <v>0</v>
      </c>
      <c r="AB37" s="62"/>
      <c r="AC37" s="61">
        <f t="shared" si="36"/>
        <v>0</v>
      </c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</row>
    <row r="38" spans="1:46" s="66" customFormat="1" ht="27.75" customHeight="1" x14ac:dyDescent="0.25">
      <c r="A38" s="116" t="s">
        <v>868</v>
      </c>
      <c r="B38" s="116" t="s">
        <v>101</v>
      </c>
      <c r="C38" s="48" t="s">
        <v>869</v>
      </c>
      <c r="D38" s="48"/>
      <c r="E38" s="77" t="s">
        <v>39</v>
      </c>
      <c r="F38" s="51">
        <v>2</v>
      </c>
      <c r="G38" s="52" t="s">
        <v>854</v>
      </c>
      <c r="H38" s="53" t="s">
        <v>855</v>
      </c>
      <c r="I38" s="67"/>
      <c r="J38" s="68"/>
      <c r="K38" s="69">
        <f t="shared" si="37"/>
        <v>0</v>
      </c>
      <c r="L38" s="69">
        <f t="shared" si="38"/>
        <v>0</v>
      </c>
      <c r="M38" s="70"/>
      <c r="N38" s="71"/>
      <c r="O38" s="72">
        <f t="shared" si="39"/>
        <v>0</v>
      </c>
      <c r="P38" s="72">
        <f t="shared" si="40"/>
        <v>0</v>
      </c>
      <c r="Q38" s="70"/>
      <c r="R38" s="525">
        <f t="shared" si="28"/>
        <v>0</v>
      </c>
      <c r="S38" s="280">
        <f t="shared" si="29"/>
        <v>0</v>
      </c>
      <c r="T38" s="60">
        <f t="shared" si="30"/>
        <v>0</v>
      </c>
      <c r="U38" s="60">
        <f t="shared" si="31"/>
        <v>0</v>
      </c>
      <c r="V38" s="60">
        <f t="shared" si="32"/>
        <v>0</v>
      </c>
      <c r="W38" s="60">
        <f t="shared" si="33"/>
        <v>0</v>
      </c>
      <c r="X38" s="60">
        <f t="shared" si="34"/>
        <v>0</v>
      </c>
      <c r="Y38" s="61">
        <f t="shared" si="35"/>
        <v>0</v>
      </c>
      <c r="Z38" s="61">
        <f t="shared" si="35"/>
        <v>0</v>
      </c>
      <c r="AA38" s="61">
        <f t="shared" si="35"/>
        <v>0</v>
      </c>
      <c r="AB38" s="62"/>
      <c r="AC38" s="61">
        <f t="shared" si="36"/>
        <v>0</v>
      </c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</row>
    <row r="39" spans="1:46" s="66" customFormat="1" ht="27.75" customHeight="1" x14ac:dyDescent="0.25">
      <c r="A39" s="116" t="s">
        <v>868</v>
      </c>
      <c r="B39" s="116" t="s">
        <v>101</v>
      </c>
      <c r="C39" s="48" t="s">
        <v>869</v>
      </c>
      <c r="D39" s="48"/>
      <c r="E39" s="73" t="s">
        <v>44</v>
      </c>
      <c r="F39" s="74">
        <v>2</v>
      </c>
      <c r="G39" s="75" t="s">
        <v>854</v>
      </c>
      <c r="H39" s="76" t="s">
        <v>856</v>
      </c>
      <c r="I39" s="67"/>
      <c r="J39" s="68"/>
      <c r="K39" s="69">
        <f t="shared" si="37"/>
        <v>0</v>
      </c>
      <c r="L39" s="69">
        <f t="shared" si="38"/>
        <v>0</v>
      </c>
      <c r="M39" s="70"/>
      <c r="N39" s="71"/>
      <c r="O39" s="72">
        <f t="shared" si="39"/>
        <v>0</v>
      </c>
      <c r="P39" s="72">
        <f t="shared" si="40"/>
        <v>0</v>
      </c>
      <c r="Q39" s="70"/>
      <c r="R39" s="525">
        <f t="shared" si="28"/>
        <v>0</v>
      </c>
      <c r="S39" s="280">
        <f t="shared" si="29"/>
        <v>0</v>
      </c>
      <c r="T39" s="60">
        <f t="shared" si="30"/>
        <v>0</v>
      </c>
      <c r="U39" s="60">
        <f t="shared" si="31"/>
        <v>0</v>
      </c>
      <c r="V39" s="60">
        <f t="shared" si="32"/>
        <v>0</v>
      </c>
      <c r="W39" s="60">
        <f t="shared" si="33"/>
        <v>0</v>
      </c>
      <c r="X39" s="60">
        <f t="shared" si="34"/>
        <v>0</v>
      </c>
      <c r="Y39" s="61">
        <f t="shared" si="35"/>
        <v>0</v>
      </c>
      <c r="Z39" s="61">
        <f t="shared" si="35"/>
        <v>0</v>
      </c>
      <c r="AA39" s="61">
        <f t="shared" si="35"/>
        <v>0</v>
      </c>
      <c r="AB39" s="62"/>
      <c r="AC39" s="61">
        <f t="shared" si="36"/>
        <v>0</v>
      </c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</row>
    <row r="40" spans="1:46" s="66" customFormat="1" ht="27.75" customHeight="1" x14ac:dyDescent="0.25">
      <c r="A40" s="116" t="s">
        <v>868</v>
      </c>
      <c r="B40" s="116" t="s">
        <v>101</v>
      </c>
      <c r="C40" s="48" t="s">
        <v>869</v>
      </c>
      <c r="D40" s="48"/>
      <c r="E40" s="50" t="s">
        <v>32</v>
      </c>
      <c r="F40" s="51">
        <v>5</v>
      </c>
      <c r="G40" s="52" t="s">
        <v>872</v>
      </c>
      <c r="H40" s="53" t="s">
        <v>873</v>
      </c>
      <c r="I40" s="67"/>
      <c r="J40" s="68"/>
      <c r="K40" s="69">
        <f t="shared" si="37"/>
        <v>0</v>
      </c>
      <c r="L40" s="69">
        <f t="shared" si="38"/>
        <v>0</v>
      </c>
      <c r="M40" s="70"/>
      <c r="N40" s="71"/>
      <c r="O40" s="72">
        <f t="shared" si="39"/>
        <v>0</v>
      </c>
      <c r="P40" s="72">
        <f t="shared" si="40"/>
        <v>0</v>
      </c>
      <c r="Q40" s="70"/>
      <c r="R40" s="525">
        <f t="shared" si="28"/>
        <v>0</v>
      </c>
      <c r="S40" s="280">
        <f t="shared" si="29"/>
        <v>0</v>
      </c>
      <c r="T40" s="60">
        <f t="shared" si="30"/>
        <v>0</v>
      </c>
      <c r="U40" s="60">
        <f t="shared" si="31"/>
        <v>0</v>
      </c>
      <c r="V40" s="60">
        <f t="shared" si="32"/>
        <v>0</v>
      </c>
      <c r="W40" s="60">
        <f t="shared" si="33"/>
        <v>0</v>
      </c>
      <c r="X40" s="60">
        <f t="shared" si="34"/>
        <v>0</v>
      </c>
      <c r="Y40" s="61">
        <f t="shared" si="35"/>
        <v>0</v>
      </c>
      <c r="Z40" s="61">
        <f t="shared" si="35"/>
        <v>0</v>
      </c>
      <c r="AA40" s="61">
        <f t="shared" si="35"/>
        <v>0</v>
      </c>
      <c r="AB40" s="62"/>
      <c r="AC40" s="61">
        <f t="shared" si="36"/>
        <v>0</v>
      </c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</row>
    <row r="41" spans="1:46" s="66" customFormat="1" ht="27.75" hidden="1" customHeight="1" x14ac:dyDescent="0.25">
      <c r="A41" s="116" t="s">
        <v>868</v>
      </c>
      <c r="B41" s="116" t="s">
        <v>101</v>
      </c>
      <c r="C41" s="48" t="s">
        <v>874</v>
      </c>
      <c r="D41" s="48"/>
      <c r="E41" s="223"/>
      <c r="F41" s="223"/>
      <c r="G41" s="82"/>
      <c r="H41" s="53"/>
      <c r="I41" s="67"/>
      <c r="J41" s="68"/>
      <c r="K41" s="69">
        <f t="shared" si="37"/>
        <v>0</v>
      </c>
      <c r="L41" s="69">
        <f t="shared" si="38"/>
        <v>0</v>
      </c>
      <c r="M41" s="70"/>
      <c r="N41" s="71"/>
      <c r="O41" s="72">
        <f t="shared" si="39"/>
        <v>0</v>
      </c>
      <c r="P41" s="72">
        <f t="shared" si="40"/>
        <v>0</v>
      </c>
      <c r="Q41" s="70"/>
      <c r="R41" s="525">
        <f t="shared" si="28"/>
        <v>0</v>
      </c>
      <c r="S41" s="280">
        <f t="shared" si="29"/>
        <v>0</v>
      </c>
      <c r="T41" s="60">
        <f t="shared" si="30"/>
        <v>0</v>
      </c>
      <c r="U41" s="60">
        <f t="shared" si="31"/>
        <v>0</v>
      </c>
      <c r="V41" s="60">
        <f t="shared" si="32"/>
        <v>0</v>
      </c>
      <c r="W41" s="60">
        <f t="shared" si="33"/>
        <v>0</v>
      </c>
      <c r="X41" s="60">
        <f t="shared" si="34"/>
        <v>0</v>
      </c>
      <c r="Y41" s="61">
        <f t="shared" si="35"/>
        <v>0</v>
      </c>
      <c r="Z41" s="61">
        <f t="shared" si="35"/>
        <v>0</v>
      </c>
      <c r="AA41" s="61">
        <f t="shared" si="35"/>
        <v>0</v>
      </c>
      <c r="AB41" s="62"/>
      <c r="AC41" s="61">
        <f t="shared" si="36"/>
        <v>0</v>
      </c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</row>
    <row r="42" spans="1:46" s="66" customFormat="1" ht="27.75" hidden="1" customHeight="1" x14ac:dyDescent="0.25">
      <c r="A42" s="116" t="s">
        <v>868</v>
      </c>
      <c r="B42" s="116" t="s">
        <v>101</v>
      </c>
      <c r="C42" s="48" t="s">
        <v>102</v>
      </c>
      <c r="D42" s="48"/>
      <c r="E42" s="223"/>
      <c r="F42" s="223"/>
      <c r="G42" s="82"/>
      <c r="H42" s="117"/>
      <c r="I42" s="80"/>
      <c r="J42" s="68"/>
      <c r="K42" s="69">
        <f t="shared" si="37"/>
        <v>0</v>
      </c>
      <c r="L42" s="69">
        <f t="shared" si="38"/>
        <v>0</v>
      </c>
      <c r="M42" s="70"/>
      <c r="N42" s="71"/>
      <c r="O42" s="72">
        <f t="shared" si="39"/>
        <v>0</v>
      </c>
      <c r="P42" s="72">
        <f t="shared" si="40"/>
        <v>0</v>
      </c>
      <c r="Q42" s="70"/>
      <c r="R42" s="535">
        <f t="shared" ref="R42:R46" si="41">(K42*M42*$R$3)+(L42*M42*$R$4)+(O42*Q42*$R$7)+(P42*Q42*$R$8)</f>
        <v>0</v>
      </c>
      <c r="S42" s="280"/>
      <c r="T42" s="60"/>
      <c r="U42" s="60"/>
      <c r="V42" s="60"/>
      <c r="W42" s="60"/>
      <c r="X42" s="60"/>
      <c r="Y42" s="61"/>
      <c r="Z42" s="61"/>
      <c r="AA42" s="61"/>
      <c r="AB42" s="62"/>
      <c r="AC42" s="61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</row>
    <row r="43" spans="1:46" s="66" customFormat="1" ht="27.75" hidden="1" customHeight="1" x14ac:dyDescent="0.25">
      <c r="A43" s="116" t="s">
        <v>868</v>
      </c>
      <c r="B43" s="116" t="s">
        <v>101</v>
      </c>
      <c r="C43" s="48" t="s">
        <v>102</v>
      </c>
      <c r="D43" s="48"/>
      <c r="E43" s="223"/>
      <c r="F43" s="223"/>
      <c r="G43" s="82"/>
      <c r="H43" s="53"/>
      <c r="I43" s="67"/>
      <c r="J43" s="68"/>
      <c r="K43" s="69">
        <f t="shared" si="37"/>
        <v>0</v>
      </c>
      <c r="L43" s="69">
        <f t="shared" si="38"/>
        <v>0</v>
      </c>
      <c r="M43" s="70"/>
      <c r="N43" s="71"/>
      <c r="O43" s="72">
        <f t="shared" si="39"/>
        <v>0</v>
      </c>
      <c r="P43" s="72">
        <f t="shared" si="40"/>
        <v>0</v>
      </c>
      <c r="Q43" s="70"/>
      <c r="R43" s="535">
        <f t="shared" si="41"/>
        <v>0</v>
      </c>
      <c r="S43" s="280"/>
      <c r="T43" s="60"/>
      <c r="U43" s="60"/>
      <c r="V43" s="60"/>
      <c r="W43" s="60"/>
      <c r="X43" s="60"/>
      <c r="Y43" s="61"/>
      <c r="Z43" s="61"/>
      <c r="AA43" s="61"/>
      <c r="AB43" s="62"/>
      <c r="AC43" s="61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</row>
    <row r="44" spans="1:46" s="66" customFormat="1" ht="27.75" hidden="1" customHeight="1" x14ac:dyDescent="0.25">
      <c r="A44" s="116" t="s">
        <v>868</v>
      </c>
      <c r="B44" s="116" t="s">
        <v>101</v>
      </c>
      <c r="C44" s="48" t="s">
        <v>102</v>
      </c>
      <c r="D44" s="48"/>
      <c r="E44" s="223"/>
      <c r="F44" s="223"/>
      <c r="G44" s="82"/>
      <c r="H44" s="53"/>
      <c r="I44" s="67"/>
      <c r="J44" s="68"/>
      <c r="K44" s="69">
        <f t="shared" si="37"/>
        <v>0</v>
      </c>
      <c r="L44" s="69">
        <f t="shared" si="38"/>
        <v>0</v>
      </c>
      <c r="M44" s="70"/>
      <c r="N44" s="71"/>
      <c r="O44" s="72">
        <f t="shared" si="39"/>
        <v>0</v>
      </c>
      <c r="P44" s="72">
        <f t="shared" si="40"/>
        <v>0</v>
      </c>
      <c r="Q44" s="70"/>
      <c r="R44" s="535">
        <f t="shared" si="41"/>
        <v>0</v>
      </c>
      <c r="S44" s="280"/>
      <c r="T44" s="60"/>
      <c r="U44" s="60"/>
      <c r="V44" s="60"/>
      <c r="W44" s="60"/>
      <c r="X44" s="60"/>
      <c r="Y44" s="61"/>
      <c r="Z44" s="61"/>
      <c r="AA44" s="61"/>
      <c r="AB44" s="62"/>
      <c r="AC44" s="61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</row>
    <row r="45" spans="1:46" s="85" customFormat="1" ht="27.75" hidden="1" customHeight="1" x14ac:dyDescent="0.25">
      <c r="A45" s="116" t="s">
        <v>868</v>
      </c>
      <c r="B45" s="116" t="s">
        <v>101</v>
      </c>
      <c r="C45" s="48" t="s">
        <v>102</v>
      </c>
      <c r="D45" s="48"/>
      <c r="E45" s="223"/>
      <c r="F45" s="223"/>
      <c r="G45" s="82"/>
      <c r="H45" s="53"/>
      <c r="I45" s="67"/>
      <c r="J45" s="68"/>
      <c r="K45" s="69">
        <f t="shared" si="37"/>
        <v>0</v>
      </c>
      <c r="L45" s="69">
        <f t="shared" si="38"/>
        <v>0</v>
      </c>
      <c r="M45" s="70"/>
      <c r="N45" s="71"/>
      <c r="O45" s="72">
        <f t="shared" si="39"/>
        <v>0</v>
      </c>
      <c r="P45" s="72">
        <f t="shared" si="40"/>
        <v>0</v>
      </c>
      <c r="Q45" s="70"/>
      <c r="R45" s="535">
        <f t="shared" si="41"/>
        <v>0</v>
      </c>
      <c r="S45" s="280"/>
      <c r="T45" s="60"/>
      <c r="U45" s="60"/>
      <c r="V45" s="60"/>
      <c r="W45" s="60"/>
      <c r="X45" s="60"/>
      <c r="Y45" s="536"/>
      <c r="Z45" s="536"/>
      <c r="AA45" s="536"/>
      <c r="AB45" s="62"/>
      <c r="AC45" s="536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</row>
    <row r="46" spans="1:46" s="66" customFormat="1" ht="27.75" hidden="1" customHeight="1" x14ac:dyDescent="0.25">
      <c r="A46" s="116" t="s">
        <v>868</v>
      </c>
      <c r="B46" s="116" t="s">
        <v>101</v>
      </c>
      <c r="C46" s="48" t="s">
        <v>102</v>
      </c>
      <c r="D46" s="48"/>
      <c r="E46" s="223"/>
      <c r="F46" s="223"/>
      <c r="G46" s="82"/>
      <c r="H46" s="117"/>
      <c r="I46" s="80"/>
      <c r="J46" s="68"/>
      <c r="K46" s="69">
        <f t="shared" si="37"/>
        <v>0</v>
      </c>
      <c r="L46" s="69">
        <f t="shared" si="38"/>
        <v>0</v>
      </c>
      <c r="M46" s="70"/>
      <c r="N46" s="71"/>
      <c r="O46" s="72">
        <f t="shared" si="39"/>
        <v>0</v>
      </c>
      <c r="P46" s="72">
        <f t="shared" si="40"/>
        <v>0</v>
      </c>
      <c r="Q46" s="70"/>
      <c r="R46" s="535">
        <f t="shared" si="41"/>
        <v>0</v>
      </c>
      <c r="S46" s="280"/>
      <c r="T46" s="60"/>
      <c r="U46" s="60"/>
      <c r="V46" s="60"/>
      <c r="W46" s="60"/>
      <c r="X46" s="60"/>
      <c r="Y46" s="61"/>
      <c r="Z46" s="61"/>
      <c r="AA46" s="61"/>
      <c r="AB46" s="99"/>
      <c r="AC46" s="61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</row>
    <row r="47" spans="1:46" s="115" customFormat="1" ht="27.75" customHeight="1" thickBot="1" x14ac:dyDescent="0.3">
      <c r="A47" s="102" t="s">
        <v>868</v>
      </c>
      <c r="B47" s="102" t="s">
        <v>101</v>
      </c>
      <c r="C47" s="103" t="s">
        <v>102</v>
      </c>
      <c r="D47" s="103"/>
      <c r="E47" s="235"/>
      <c r="F47" s="235"/>
      <c r="G47" s="105"/>
      <c r="H47" s="106" t="s">
        <v>55</v>
      </c>
      <c r="I47" s="107"/>
      <c r="J47" s="108"/>
      <c r="K47" s="109"/>
      <c r="L47" s="109"/>
      <c r="M47" s="110"/>
      <c r="N47" s="111"/>
      <c r="O47" s="109"/>
      <c r="P47" s="109"/>
      <c r="Q47" s="528">
        <f>AD47</f>
        <v>0</v>
      </c>
      <c r="R47" s="529">
        <f>SUM(R35:R46)</f>
        <v>0</v>
      </c>
      <c r="S47" s="530">
        <f t="shared" ref="S47:AA47" si="42">SUM(S35:S46)</f>
        <v>0</v>
      </c>
      <c r="T47" s="531">
        <f t="shared" si="42"/>
        <v>0</v>
      </c>
      <c r="U47" s="531">
        <f t="shared" si="42"/>
        <v>0</v>
      </c>
      <c r="V47" s="531">
        <f t="shared" si="42"/>
        <v>0</v>
      </c>
      <c r="W47" s="531">
        <f t="shared" si="42"/>
        <v>0</v>
      </c>
      <c r="X47" s="531">
        <f t="shared" si="42"/>
        <v>0</v>
      </c>
      <c r="Y47" s="433">
        <f t="shared" si="42"/>
        <v>0</v>
      </c>
      <c r="Z47" s="433">
        <f t="shared" si="42"/>
        <v>0</v>
      </c>
      <c r="AA47" s="433">
        <f t="shared" si="42"/>
        <v>0</v>
      </c>
      <c r="AB47" s="114"/>
      <c r="AC47" s="61"/>
      <c r="AD47" s="532">
        <f>R47/1800/0.6</f>
        <v>0</v>
      </c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</row>
    <row r="48" spans="1:46" s="66" customFormat="1" ht="27.75" customHeight="1" thickTop="1" x14ac:dyDescent="0.25">
      <c r="A48" s="116" t="s">
        <v>875</v>
      </c>
      <c r="B48" s="116" t="s">
        <v>189</v>
      </c>
      <c r="C48" s="48"/>
      <c r="D48" s="48"/>
      <c r="E48" s="50" t="s">
        <v>32</v>
      </c>
      <c r="F48" s="51">
        <v>5</v>
      </c>
      <c r="G48" s="52" t="s">
        <v>872</v>
      </c>
      <c r="H48" s="53" t="s">
        <v>873</v>
      </c>
      <c r="I48" s="533"/>
      <c r="J48" s="68">
        <v>1</v>
      </c>
      <c r="K48" s="69">
        <f>IF(J48&gt;0, 1, 0)</f>
        <v>1</v>
      </c>
      <c r="L48" s="69">
        <f>J48-K48</f>
        <v>0</v>
      </c>
      <c r="M48" s="70">
        <v>26</v>
      </c>
      <c r="N48" s="71"/>
      <c r="O48" s="72">
        <f>IF(N48&gt;0, 1, 0)</f>
        <v>0</v>
      </c>
      <c r="P48" s="72">
        <f>N48-O48</f>
        <v>0</v>
      </c>
      <c r="Q48" s="534"/>
      <c r="R48" s="525">
        <f t="shared" ref="R48:R57" si="43">(K48*M48*$R$4)+(L48*M48*$R$5)+(O48*Q48*$R$6)+(P48*Q48*$R$7)</f>
        <v>83.2</v>
      </c>
      <c r="S48" s="280">
        <f t="shared" ref="S48:S57" si="44">J48*M48*$S$4</f>
        <v>26</v>
      </c>
      <c r="T48" s="60">
        <f t="shared" ref="T48:T57" si="45">K48*M48*$T$4</f>
        <v>26</v>
      </c>
      <c r="U48" s="60">
        <f t="shared" ref="U48:U57" si="46">J48*M48*$U$4</f>
        <v>31.2</v>
      </c>
      <c r="V48" s="60">
        <f t="shared" ref="V48:V59" si="47">N48*Q48*$V$6</f>
        <v>0</v>
      </c>
      <c r="W48" s="60">
        <f t="shared" ref="W48:W59" si="48">O48*Q48*$W$6</f>
        <v>0</v>
      </c>
      <c r="X48" s="60">
        <f t="shared" ref="X48:X59" si="49">N48*Q48*$X$6</f>
        <v>0</v>
      </c>
      <c r="Y48" s="61">
        <f t="shared" ref="Y48:AA59" si="50">S48+V48</f>
        <v>26</v>
      </c>
      <c r="Z48" s="61">
        <f t="shared" si="50"/>
        <v>26</v>
      </c>
      <c r="AA48" s="61">
        <f t="shared" si="50"/>
        <v>31.2</v>
      </c>
      <c r="AB48" s="62"/>
      <c r="AC48" s="61">
        <f t="shared" ref="AC48:AC59" si="51">R48-Y48-Z48-AA48</f>
        <v>0</v>
      </c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</row>
    <row r="49" spans="1:46" s="66" customFormat="1" ht="27.75" customHeight="1" x14ac:dyDescent="0.25">
      <c r="A49" s="116" t="s">
        <v>875</v>
      </c>
      <c r="B49" s="116" t="s">
        <v>189</v>
      </c>
      <c r="C49" s="48"/>
      <c r="D49" s="48"/>
      <c r="E49" s="77" t="s">
        <v>39</v>
      </c>
      <c r="F49" s="51">
        <v>2</v>
      </c>
      <c r="G49" s="52" t="s">
        <v>876</v>
      </c>
      <c r="H49" s="53" t="s">
        <v>877</v>
      </c>
      <c r="I49" s="67"/>
      <c r="J49" s="68">
        <v>1</v>
      </c>
      <c r="K49" s="69">
        <f t="shared" ref="K49:K59" si="52">IF(J49&gt;0, 1, 0)</f>
        <v>1</v>
      </c>
      <c r="L49" s="69">
        <f t="shared" ref="L49:L59" si="53">J49-K49</f>
        <v>0</v>
      </c>
      <c r="M49" s="70">
        <v>26</v>
      </c>
      <c r="N49" s="71">
        <v>3</v>
      </c>
      <c r="O49" s="72">
        <f t="shared" ref="O49:O59" si="54">IF(N49&gt;0, 1, 0)</f>
        <v>1</v>
      </c>
      <c r="P49" s="72">
        <f t="shared" ref="P49:P59" si="55">N49-O49</f>
        <v>2</v>
      </c>
      <c r="Q49" s="70">
        <v>26</v>
      </c>
      <c r="R49" s="525">
        <f t="shared" si="43"/>
        <v>192.40000000000003</v>
      </c>
      <c r="S49" s="280">
        <f t="shared" si="44"/>
        <v>26</v>
      </c>
      <c r="T49" s="60">
        <f t="shared" si="45"/>
        <v>26</v>
      </c>
      <c r="U49" s="60">
        <f t="shared" si="46"/>
        <v>31.2</v>
      </c>
      <c r="V49" s="60">
        <f t="shared" si="47"/>
        <v>78</v>
      </c>
      <c r="W49" s="60">
        <f t="shared" si="48"/>
        <v>7.8</v>
      </c>
      <c r="X49" s="60">
        <f t="shared" si="49"/>
        <v>23.4</v>
      </c>
      <c r="Y49" s="61">
        <f t="shared" si="50"/>
        <v>104</v>
      </c>
      <c r="Z49" s="61">
        <f t="shared" si="50"/>
        <v>33.799999999999997</v>
      </c>
      <c r="AA49" s="61">
        <f t="shared" si="50"/>
        <v>54.599999999999994</v>
      </c>
      <c r="AB49" s="62"/>
      <c r="AC49" s="61">
        <f t="shared" si="51"/>
        <v>0</v>
      </c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</row>
    <row r="50" spans="1:46" s="66" customFormat="1" ht="27.75" customHeight="1" x14ac:dyDescent="0.25">
      <c r="A50" s="116" t="s">
        <v>875</v>
      </c>
      <c r="B50" s="116" t="s">
        <v>189</v>
      </c>
      <c r="C50" s="48"/>
      <c r="D50" s="48"/>
      <c r="E50" s="77" t="s">
        <v>39</v>
      </c>
      <c r="F50" s="51">
        <v>2</v>
      </c>
      <c r="G50" s="52" t="s">
        <v>854</v>
      </c>
      <c r="H50" s="53" t="s">
        <v>855</v>
      </c>
      <c r="I50" s="67"/>
      <c r="J50" s="68"/>
      <c r="K50" s="69"/>
      <c r="L50" s="69"/>
      <c r="M50" s="70"/>
      <c r="N50" s="71"/>
      <c r="O50" s="72">
        <f t="shared" si="54"/>
        <v>0</v>
      </c>
      <c r="P50" s="72">
        <f t="shared" si="55"/>
        <v>0</v>
      </c>
      <c r="Q50" s="70"/>
      <c r="R50" s="525">
        <f t="shared" si="43"/>
        <v>0</v>
      </c>
      <c r="S50" s="280">
        <f t="shared" si="44"/>
        <v>0</v>
      </c>
      <c r="T50" s="60">
        <f t="shared" si="45"/>
        <v>0</v>
      </c>
      <c r="U50" s="60">
        <f t="shared" si="46"/>
        <v>0</v>
      </c>
      <c r="V50" s="60">
        <f t="shared" si="47"/>
        <v>0</v>
      </c>
      <c r="W50" s="60">
        <f t="shared" si="48"/>
        <v>0</v>
      </c>
      <c r="X50" s="60">
        <f t="shared" si="49"/>
        <v>0</v>
      </c>
      <c r="Y50" s="61">
        <f t="shared" si="50"/>
        <v>0</v>
      </c>
      <c r="Z50" s="61">
        <f t="shared" si="50"/>
        <v>0</v>
      </c>
      <c r="AA50" s="61">
        <f t="shared" si="50"/>
        <v>0</v>
      </c>
      <c r="AB50" s="62"/>
      <c r="AC50" s="61">
        <f t="shared" si="51"/>
        <v>0</v>
      </c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</row>
    <row r="51" spans="1:46" s="66" customFormat="1" ht="27.75" customHeight="1" x14ac:dyDescent="0.25">
      <c r="A51" s="116" t="s">
        <v>875</v>
      </c>
      <c r="B51" s="116" t="s">
        <v>189</v>
      </c>
      <c r="C51" s="48"/>
      <c r="D51" s="48"/>
      <c r="E51" s="242" t="s">
        <v>47</v>
      </c>
      <c r="F51" s="51">
        <v>1</v>
      </c>
      <c r="G51" s="52" t="s">
        <v>870</v>
      </c>
      <c r="H51" s="53" t="s">
        <v>871</v>
      </c>
      <c r="I51" s="67"/>
      <c r="J51" s="68">
        <v>1</v>
      </c>
      <c r="K51" s="69">
        <f t="shared" si="52"/>
        <v>1</v>
      </c>
      <c r="L51" s="69">
        <f t="shared" si="53"/>
        <v>0</v>
      </c>
      <c r="M51" s="70">
        <v>26</v>
      </c>
      <c r="N51" s="71"/>
      <c r="O51" s="72">
        <f t="shared" si="54"/>
        <v>0</v>
      </c>
      <c r="P51" s="72">
        <f t="shared" si="55"/>
        <v>0</v>
      </c>
      <c r="Q51" s="70"/>
      <c r="R51" s="525">
        <f t="shared" si="43"/>
        <v>83.2</v>
      </c>
      <c r="S51" s="280">
        <f t="shared" si="44"/>
        <v>26</v>
      </c>
      <c r="T51" s="60">
        <f t="shared" si="45"/>
        <v>26</v>
      </c>
      <c r="U51" s="60">
        <f t="shared" si="46"/>
        <v>31.2</v>
      </c>
      <c r="V51" s="60">
        <f t="shared" si="47"/>
        <v>0</v>
      </c>
      <c r="W51" s="60">
        <f t="shared" si="48"/>
        <v>0</v>
      </c>
      <c r="X51" s="60">
        <f t="shared" si="49"/>
        <v>0</v>
      </c>
      <c r="Y51" s="61">
        <f t="shared" si="50"/>
        <v>26</v>
      </c>
      <c r="Z51" s="61">
        <f t="shared" si="50"/>
        <v>26</v>
      </c>
      <c r="AA51" s="61">
        <f t="shared" si="50"/>
        <v>31.2</v>
      </c>
      <c r="AB51" s="62"/>
      <c r="AC51" s="61">
        <f t="shared" si="51"/>
        <v>0</v>
      </c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</row>
    <row r="52" spans="1:46" s="66" customFormat="1" ht="27.75" customHeight="1" x14ac:dyDescent="0.25">
      <c r="A52" s="116" t="s">
        <v>875</v>
      </c>
      <c r="B52" s="116" t="s">
        <v>189</v>
      </c>
      <c r="C52" s="48"/>
      <c r="D52" s="48"/>
      <c r="E52" s="221" t="s">
        <v>177</v>
      </c>
      <c r="F52" s="222">
        <v>1</v>
      </c>
      <c r="G52" s="188" t="s">
        <v>878</v>
      </c>
      <c r="H52" s="187" t="s">
        <v>879</v>
      </c>
      <c r="I52" s="67"/>
      <c r="J52" s="68">
        <v>1</v>
      </c>
      <c r="K52" s="69">
        <f t="shared" si="52"/>
        <v>1</v>
      </c>
      <c r="L52" s="69">
        <f t="shared" si="53"/>
        <v>0</v>
      </c>
      <c r="M52" s="70">
        <v>39</v>
      </c>
      <c r="N52" s="71">
        <v>1</v>
      </c>
      <c r="O52" s="72">
        <f t="shared" si="54"/>
        <v>1</v>
      </c>
      <c r="P52" s="72">
        <f t="shared" si="55"/>
        <v>0</v>
      </c>
      <c r="Q52" s="70">
        <v>13</v>
      </c>
      <c r="R52" s="525">
        <f t="shared" si="43"/>
        <v>145.60000000000002</v>
      </c>
      <c r="S52" s="280">
        <f t="shared" si="44"/>
        <v>39</v>
      </c>
      <c r="T52" s="60">
        <f t="shared" si="45"/>
        <v>39</v>
      </c>
      <c r="U52" s="60">
        <f t="shared" si="46"/>
        <v>46.8</v>
      </c>
      <c r="V52" s="60">
        <f t="shared" si="47"/>
        <v>13</v>
      </c>
      <c r="W52" s="60">
        <f t="shared" si="48"/>
        <v>3.9</v>
      </c>
      <c r="X52" s="60">
        <f t="shared" si="49"/>
        <v>3.9</v>
      </c>
      <c r="Y52" s="61">
        <f t="shared" si="50"/>
        <v>52</v>
      </c>
      <c r="Z52" s="61">
        <f t="shared" si="50"/>
        <v>42.9</v>
      </c>
      <c r="AA52" s="61">
        <f t="shared" si="50"/>
        <v>50.699999999999996</v>
      </c>
      <c r="AB52" s="62"/>
      <c r="AC52" s="61">
        <f t="shared" si="51"/>
        <v>0</v>
      </c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</row>
    <row r="53" spans="1:46" s="66" customFormat="1" ht="27.75" hidden="1" customHeight="1" x14ac:dyDescent="0.25">
      <c r="A53" s="116" t="s">
        <v>875</v>
      </c>
      <c r="B53" s="116" t="s">
        <v>189</v>
      </c>
      <c r="C53" s="48"/>
      <c r="D53" s="48"/>
      <c r="E53" s="223"/>
      <c r="F53" s="223"/>
      <c r="G53" s="82"/>
      <c r="H53" s="53"/>
      <c r="I53" s="67"/>
      <c r="J53" s="68"/>
      <c r="K53" s="69">
        <f t="shared" si="52"/>
        <v>0</v>
      </c>
      <c r="L53" s="69">
        <f t="shared" si="53"/>
        <v>0</v>
      </c>
      <c r="M53" s="70"/>
      <c r="N53" s="71"/>
      <c r="O53" s="72">
        <f t="shared" si="54"/>
        <v>0</v>
      </c>
      <c r="P53" s="72">
        <f t="shared" si="55"/>
        <v>0</v>
      </c>
      <c r="Q53" s="70"/>
      <c r="R53" s="525">
        <f t="shared" si="43"/>
        <v>0</v>
      </c>
      <c r="S53" s="280">
        <f t="shared" si="44"/>
        <v>0</v>
      </c>
      <c r="T53" s="60">
        <f t="shared" si="45"/>
        <v>0</v>
      </c>
      <c r="U53" s="60">
        <f t="shared" si="46"/>
        <v>0</v>
      </c>
      <c r="V53" s="60">
        <f t="shared" si="47"/>
        <v>0</v>
      </c>
      <c r="W53" s="60">
        <f t="shared" si="48"/>
        <v>0</v>
      </c>
      <c r="X53" s="60">
        <f t="shared" si="49"/>
        <v>0</v>
      </c>
      <c r="Y53" s="61">
        <f t="shared" si="50"/>
        <v>0</v>
      </c>
      <c r="Z53" s="61">
        <f t="shared" si="50"/>
        <v>0</v>
      </c>
      <c r="AA53" s="61">
        <f t="shared" si="50"/>
        <v>0</v>
      </c>
      <c r="AB53" s="62"/>
      <c r="AC53" s="61">
        <f t="shared" si="51"/>
        <v>0</v>
      </c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</row>
    <row r="54" spans="1:46" s="66" customFormat="1" ht="27.75" hidden="1" customHeight="1" x14ac:dyDescent="0.25">
      <c r="A54" s="116" t="s">
        <v>875</v>
      </c>
      <c r="B54" s="116" t="s">
        <v>189</v>
      </c>
      <c r="C54" s="48"/>
      <c r="D54" s="48"/>
      <c r="E54" s="223"/>
      <c r="F54" s="223"/>
      <c r="G54" s="82"/>
      <c r="H54" s="53"/>
      <c r="I54" s="67"/>
      <c r="J54" s="68"/>
      <c r="K54" s="69">
        <f t="shared" si="52"/>
        <v>0</v>
      </c>
      <c r="L54" s="69">
        <f t="shared" si="53"/>
        <v>0</v>
      </c>
      <c r="M54" s="70"/>
      <c r="N54" s="71"/>
      <c r="O54" s="72">
        <f t="shared" si="54"/>
        <v>0</v>
      </c>
      <c r="P54" s="72">
        <f t="shared" si="55"/>
        <v>0</v>
      </c>
      <c r="Q54" s="70"/>
      <c r="R54" s="525">
        <f t="shared" si="43"/>
        <v>0</v>
      </c>
      <c r="S54" s="280">
        <f t="shared" si="44"/>
        <v>0</v>
      </c>
      <c r="T54" s="60">
        <f t="shared" si="45"/>
        <v>0</v>
      </c>
      <c r="U54" s="60">
        <f t="shared" si="46"/>
        <v>0</v>
      </c>
      <c r="V54" s="60">
        <f t="shared" si="47"/>
        <v>0</v>
      </c>
      <c r="W54" s="60">
        <f t="shared" si="48"/>
        <v>0</v>
      </c>
      <c r="X54" s="60">
        <f t="shared" si="49"/>
        <v>0</v>
      </c>
      <c r="Y54" s="61">
        <f t="shared" si="50"/>
        <v>0</v>
      </c>
      <c r="Z54" s="61">
        <f t="shared" si="50"/>
        <v>0</v>
      </c>
      <c r="AA54" s="61">
        <f t="shared" si="50"/>
        <v>0</v>
      </c>
      <c r="AB54" s="62"/>
      <c r="AC54" s="61">
        <f t="shared" si="51"/>
        <v>0</v>
      </c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</row>
    <row r="55" spans="1:46" s="66" customFormat="1" ht="27.75" hidden="1" customHeight="1" x14ac:dyDescent="0.25">
      <c r="A55" s="116" t="s">
        <v>875</v>
      </c>
      <c r="B55" s="116" t="s">
        <v>189</v>
      </c>
      <c r="C55" s="48"/>
      <c r="D55" s="48"/>
      <c r="E55" s="223"/>
      <c r="F55" s="223"/>
      <c r="G55" s="82"/>
      <c r="H55" s="117"/>
      <c r="I55" s="80"/>
      <c r="J55" s="68"/>
      <c r="K55" s="69">
        <f t="shared" si="52"/>
        <v>0</v>
      </c>
      <c r="L55" s="69">
        <f t="shared" si="53"/>
        <v>0</v>
      </c>
      <c r="M55" s="70"/>
      <c r="N55" s="71"/>
      <c r="O55" s="72">
        <f t="shared" si="54"/>
        <v>0</v>
      </c>
      <c r="P55" s="72">
        <f t="shared" si="55"/>
        <v>0</v>
      </c>
      <c r="Q55" s="70"/>
      <c r="R55" s="525">
        <f t="shared" si="43"/>
        <v>0</v>
      </c>
      <c r="S55" s="280">
        <f t="shared" si="44"/>
        <v>0</v>
      </c>
      <c r="T55" s="60">
        <f t="shared" si="45"/>
        <v>0</v>
      </c>
      <c r="U55" s="60">
        <f t="shared" si="46"/>
        <v>0</v>
      </c>
      <c r="V55" s="60">
        <f t="shared" si="47"/>
        <v>0</v>
      </c>
      <c r="W55" s="60">
        <f t="shared" si="48"/>
        <v>0</v>
      </c>
      <c r="X55" s="60">
        <f t="shared" si="49"/>
        <v>0</v>
      </c>
      <c r="Y55" s="61">
        <f t="shared" si="50"/>
        <v>0</v>
      </c>
      <c r="Z55" s="61">
        <f t="shared" si="50"/>
        <v>0</v>
      </c>
      <c r="AA55" s="61">
        <f t="shared" si="50"/>
        <v>0</v>
      </c>
      <c r="AB55" s="62"/>
      <c r="AC55" s="61">
        <f t="shared" si="51"/>
        <v>0</v>
      </c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</row>
    <row r="56" spans="1:46" s="66" customFormat="1" ht="27.75" hidden="1" customHeight="1" x14ac:dyDescent="0.25">
      <c r="A56" s="116" t="s">
        <v>875</v>
      </c>
      <c r="B56" s="116" t="s">
        <v>189</v>
      </c>
      <c r="C56" s="48"/>
      <c r="D56" s="48"/>
      <c r="E56" s="223"/>
      <c r="F56" s="223"/>
      <c r="G56" s="82"/>
      <c r="H56" s="53"/>
      <c r="I56" s="67"/>
      <c r="J56" s="68"/>
      <c r="K56" s="69">
        <f t="shared" si="52"/>
        <v>0</v>
      </c>
      <c r="L56" s="69">
        <f t="shared" si="53"/>
        <v>0</v>
      </c>
      <c r="M56" s="70"/>
      <c r="N56" s="71"/>
      <c r="O56" s="72">
        <f t="shared" si="54"/>
        <v>0</v>
      </c>
      <c r="P56" s="72">
        <f t="shared" si="55"/>
        <v>0</v>
      </c>
      <c r="Q56" s="70"/>
      <c r="R56" s="525">
        <f t="shared" si="43"/>
        <v>0</v>
      </c>
      <c r="S56" s="280">
        <f t="shared" si="44"/>
        <v>0</v>
      </c>
      <c r="T56" s="60">
        <f t="shared" si="45"/>
        <v>0</v>
      </c>
      <c r="U56" s="60">
        <f t="shared" si="46"/>
        <v>0</v>
      </c>
      <c r="V56" s="60">
        <f t="shared" si="47"/>
        <v>0</v>
      </c>
      <c r="W56" s="60">
        <f t="shared" si="48"/>
        <v>0</v>
      </c>
      <c r="X56" s="60">
        <f t="shared" si="49"/>
        <v>0</v>
      </c>
      <c r="Y56" s="61">
        <f t="shared" si="50"/>
        <v>0</v>
      </c>
      <c r="Z56" s="61">
        <f t="shared" si="50"/>
        <v>0</v>
      </c>
      <c r="AA56" s="61">
        <f t="shared" si="50"/>
        <v>0</v>
      </c>
      <c r="AB56" s="62"/>
      <c r="AC56" s="61">
        <f t="shared" si="51"/>
        <v>0</v>
      </c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</row>
    <row r="57" spans="1:46" s="66" customFormat="1" ht="27.75" hidden="1" customHeight="1" x14ac:dyDescent="0.25">
      <c r="A57" s="116" t="s">
        <v>875</v>
      </c>
      <c r="B57" s="116" t="s">
        <v>189</v>
      </c>
      <c r="C57" s="48"/>
      <c r="D57" s="48"/>
      <c r="E57" s="223"/>
      <c r="F57" s="223"/>
      <c r="G57" s="82"/>
      <c r="H57" s="53"/>
      <c r="I57" s="67"/>
      <c r="J57" s="68"/>
      <c r="K57" s="69">
        <f t="shared" si="52"/>
        <v>0</v>
      </c>
      <c r="L57" s="69">
        <f t="shared" si="53"/>
        <v>0</v>
      </c>
      <c r="M57" s="70"/>
      <c r="N57" s="71"/>
      <c r="O57" s="72">
        <f t="shared" si="54"/>
        <v>0</v>
      </c>
      <c r="P57" s="72">
        <f t="shared" si="55"/>
        <v>0</v>
      </c>
      <c r="Q57" s="70"/>
      <c r="R57" s="525">
        <f t="shared" si="43"/>
        <v>0</v>
      </c>
      <c r="S57" s="280">
        <f t="shared" si="44"/>
        <v>0</v>
      </c>
      <c r="T57" s="60">
        <f t="shared" si="45"/>
        <v>0</v>
      </c>
      <c r="U57" s="60">
        <f t="shared" si="46"/>
        <v>0</v>
      </c>
      <c r="V57" s="60">
        <f t="shared" si="47"/>
        <v>0</v>
      </c>
      <c r="W57" s="60">
        <f t="shared" si="48"/>
        <v>0</v>
      </c>
      <c r="X57" s="60">
        <f t="shared" si="49"/>
        <v>0</v>
      </c>
      <c r="Y57" s="61">
        <f t="shared" si="50"/>
        <v>0</v>
      </c>
      <c r="Z57" s="61">
        <f t="shared" si="50"/>
        <v>0</v>
      </c>
      <c r="AA57" s="61">
        <f t="shared" si="50"/>
        <v>0</v>
      </c>
      <c r="AB57" s="62"/>
      <c r="AC57" s="61">
        <f t="shared" si="51"/>
        <v>0</v>
      </c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</row>
    <row r="58" spans="1:46" s="230" customFormat="1" ht="27.75" hidden="1" customHeight="1" x14ac:dyDescent="0.25">
      <c r="A58" s="246" t="s">
        <v>875</v>
      </c>
      <c r="B58" s="246" t="s">
        <v>189</v>
      </c>
      <c r="C58" s="87"/>
      <c r="D58" s="87"/>
      <c r="E58" s="88" t="s">
        <v>65</v>
      </c>
      <c r="F58" s="88"/>
      <c r="G58" s="89"/>
      <c r="H58" s="90" t="s">
        <v>880</v>
      </c>
      <c r="I58" s="91"/>
      <c r="J58" s="92"/>
      <c r="K58" s="93">
        <f t="shared" si="52"/>
        <v>0</v>
      </c>
      <c r="L58" s="93">
        <f t="shared" si="53"/>
        <v>0</v>
      </c>
      <c r="M58" s="94"/>
      <c r="N58" s="95"/>
      <c r="O58" s="96">
        <f t="shared" si="54"/>
        <v>0</v>
      </c>
      <c r="P58" s="96">
        <f t="shared" si="55"/>
        <v>0</v>
      </c>
      <c r="Q58" s="94"/>
      <c r="R58" s="527">
        <f>J58*M58*$R$8</f>
        <v>0</v>
      </c>
      <c r="S58" s="282">
        <f>J58*M58*$S$8</f>
        <v>0</v>
      </c>
      <c r="T58" s="98">
        <f>K58*M58*$T$8</f>
        <v>0</v>
      </c>
      <c r="U58" s="98">
        <f>J58*M58*$U$8</f>
        <v>0</v>
      </c>
      <c r="V58" s="98">
        <f t="shared" si="47"/>
        <v>0</v>
      </c>
      <c r="W58" s="98">
        <f t="shared" si="48"/>
        <v>0</v>
      </c>
      <c r="X58" s="98">
        <f t="shared" si="49"/>
        <v>0</v>
      </c>
      <c r="Y58" s="98">
        <f t="shared" si="50"/>
        <v>0</v>
      </c>
      <c r="Z58" s="98">
        <f t="shared" si="50"/>
        <v>0</v>
      </c>
      <c r="AA58" s="98">
        <f t="shared" si="50"/>
        <v>0</v>
      </c>
      <c r="AB58" s="62"/>
      <c r="AC58" s="98">
        <f t="shared" si="51"/>
        <v>0</v>
      </c>
      <c r="AD58" s="229"/>
      <c r="AE58" s="229"/>
      <c r="AF58" s="229"/>
      <c r="AG58" s="229"/>
      <c r="AH58" s="229"/>
      <c r="AI58" s="229"/>
      <c r="AJ58" s="229"/>
      <c r="AK58" s="229"/>
      <c r="AL58" s="229"/>
      <c r="AM58" s="229"/>
      <c r="AN58" s="229"/>
      <c r="AO58" s="229"/>
      <c r="AP58" s="229"/>
      <c r="AQ58" s="229"/>
      <c r="AR58" s="229"/>
      <c r="AS58" s="229"/>
      <c r="AT58" s="229"/>
    </row>
    <row r="59" spans="1:46" s="230" customFormat="1" ht="27.75" hidden="1" customHeight="1" x14ac:dyDescent="0.25">
      <c r="A59" s="246" t="s">
        <v>875</v>
      </c>
      <c r="B59" s="246" t="s">
        <v>189</v>
      </c>
      <c r="C59" s="87"/>
      <c r="D59" s="87"/>
      <c r="E59" s="88" t="s">
        <v>98</v>
      </c>
      <c r="F59" s="88"/>
      <c r="G59" s="89"/>
      <c r="H59" s="90" t="s">
        <v>880</v>
      </c>
      <c r="I59" s="91"/>
      <c r="J59" s="92"/>
      <c r="K59" s="93">
        <f t="shared" si="52"/>
        <v>0</v>
      </c>
      <c r="L59" s="93">
        <f t="shared" si="53"/>
        <v>0</v>
      </c>
      <c r="M59" s="94"/>
      <c r="N59" s="95"/>
      <c r="O59" s="96">
        <f t="shared" si="54"/>
        <v>0</v>
      </c>
      <c r="P59" s="96">
        <f t="shared" si="55"/>
        <v>0</v>
      </c>
      <c r="Q59" s="94"/>
      <c r="R59" s="527">
        <f>J59*M59*$R$8</f>
        <v>0</v>
      </c>
      <c r="S59" s="282">
        <f>J59*M59*$S$8</f>
        <v>0</v>
      </c>
      <c r="T59" s="98">
        <f>K59*M59*$T$8</f>
        <v>0</v>
      </c>
      <c r="U59" s="98">
        <f>J59*M59*$U$8</f>
        <v>0</v>
      </c>
      <c r="V59" s="98">
        <f t="shared" si="47"/>
        <v>0</v>
      </c>
      <c r="W59" s="98">
        <f t="shared" si="48"/>
        <v>0</v>
      </c>
      <c r="X59" s="98">
        <f t="shared" si="49"/>
        <v>0</v>
      </c>
      <c r="Y59" s="98">
        <f t="shared" si="50"/>
        <v>0</v>
      </c>
      <c r="Z59" s="98">
        <f t="shared" si="50"/>
        <v>0</v>
      </c>
      <c r="AA59" s="98">
        <f t="shared" si="50"/>
        <v>0</v>
      </c>
      <c r="AB59" s="99"/>
      <c r="AC59" s="98">
        <f t="shared" si="51"/>
        <v>0</v>
      </c>
      <c r="AD59" s="229"/>
      <c r="AE59" s="229"/>
      <c r="AF59" s="229"/>
      <c r="AG59" s="229"/>
      <c r="AH59" s="229"/>
      <c r="AI59" s="229"/>
      <c r="AJ59" s="229"/>
      <c r="AK59" s="229"/>
      <c r="AL59" s="229"/>
      <c r="AM59" s="229"/>
      <c r="AN59" s="229"/>
      <c r="AO59" s="229"/>
      <c r="AP59" s="229"/>
      <c r="AQ59" s="229"/>
      <c r="AR59" s="229"/>
      <c r="AS59" s="229"/>
      <c r="AT59" s="229"/>
    </row>
    <row r="60" spans="1:46" s="115" customFormat="1" ht="27.75" customHeight="1" thickBot="1" x14ac:dyDescent="0.3">
      <c r="A60" s="102" t="s">
        <v>875</v>
      </c>
      <c r="B60" s="102" t="s">
        <v>189</v>
      </c>
      <c r="C60" s="103"/>
      <c r="D60" s="103"/>
      <c r="E60" s="235"/>
      <c r="F60" s="235"/>
      <c r="G60" s="105"/>
      <c r="H60" s="106" t="s">
        <v>55</v>
      </c>
      <c r="I60" s="107"/>
      <c r="J60" s="108"/>
      <c r="K60" s="109"/>
      <c r="L60" s="109"/>
      <c r="M60" s="110"/>
      <c r="N60" s="111"/>
      <c r="O60" s="109"/>
      <c r="P60" s="109"/>
      <c r="Q60" s="528">
        <f>AD60</f>
        <v>0.46703703703703714</v>
      </c>
      <c r="R60" s="529">
        <f>SUM(R48:R59)</f>
        <v>504.40000000000003</v>
      </c>
      <c r="S60" s="530">
        <f t="shared" ref="S60:AA60" si="56">SUM(S48:S59)</f>
        <v>117</v>
      </c>
      <c r="T60" s="531">
        <f t="shared" si="56"/>
        <v>117</v>
      </c>
      <c r="U60" s="531">
        <f t="shared" si="56"/>
        <v>140.39999999999998</v>
      </c>
      <c r="V60" s="531">
        <f t="shared" si="56"/>
        <v>91</v>
      </c>
      <c r="W60" s="531">
        <f t="shared" si="56"/>
        <v>11.7</v>
      </c>
      <c r="X60" s="531">
        <f t="shared" si="56"/>
        <v>27.299999999999997</v>
      </c>
      <c r="Y60" s="433">
        <f t="shared" si="56"/>
        <v>208</v>
      </c>
      <c r="Z60" s="433">
        <f t="shared" si="56"/>
        <v>128.69999999999999</v>
      </c>
      <c r="AA60" s="433">
        <f t="shared" si="56"/>
        <v>167.7</v>
      </c>
      <c r="AB60" s="114"/>
      <c r="AC60" s="61"/>
      <c r="AD60" s="532">
        <f>R60/1800/0.6</f>
        <v>0.46703703703703714</v>
      </c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</row>
    <row r="61" spans="1:46" s="66" customFormat="1" ht="27.75" customHeight="1" thickTop="1" x14ac:dyDescent="0.25">
      <c r="A61" s="116" t="s">
        <v>881</v>
      </c>
      <c r="B61" s="116" t="s">
        <v>882</v>
      </c>
      <c r="C61" s="48" t="s">
        <v>58</v>
      </c>
      <c r="D61" s="48"/>
      <c r="E61" s="50" t="s">
        <v>32</v>
      </c>
      <c r="F61" s="51">
        <v>1</v>
      </c>
      <c r="G61" s="52" t="s">
        <v>883</v>
      </c>
      <c r="H61" s="53" t="s">
        <v>884</v>
      </c>
      <c r="I61" s="533"/>
      <c r="J61" s="68">
        <v>1</v>
      </c>
      <c r="K61" s="69">
        <f>IF(J61&gt;0, 1, 0)</f>
        <v>1</v>
      </c>
      <c r="L61" s="69">
        <f>J61-K61</f>
        <v>0</v>
      </c>
      <c r="M61" s="70">
        <v>26</v>
      </c>
      <c r="N61" s="71"/>
      <c r="O61" s="72">
        <f>IF(N61&gt;0, 1, 0)</f>
        <v>0</v>
      </c>
      <c r="P61" s="72">
        <f>N61-O61</f>
        <v>0</v>
      </c>
      <c r="Q61" s="534"/>
      <c r="R61" s="525">
        <f t="shared" ref="R61:R71" si="57">(K61*M61*$R$4)+(L61*M61*$R$5)+(O61*Q61*$R$6)+(P61*Q61*$R$7)</f>
        <v>83.2</v>
      </c>
      <c r="S61" s="280">
        <f t="shared" ref="S61:S71" si="58">J61*M61*$S$4</f>
        <v>26</v>
      </c>
      <c r="T61" s="60">
        <f t="shared" ref="T61:T71" si="59">K61*M61*$T$4</f>
        <v>26</v>
      </c>
      <c r="U61" s="60">
        <f t="shared" ref="U61:U71" si="60">J61*M61*$U$4</f>
        <v>31.2</v>
      </c>
      <c r="V61" s="60">
        <f t="shared" ref="V61:V72" si="61">N61*Q61*$V$6</f>
        <v>0</v>
      </c>
      <c r="W61" s="60">
        <f t="shared" ref="W61:W72" si="62">O61*Q61*$W$6</f>
        <v>0</v>
      </c>
      <c r="X61" s="60">
        <f t="shared" ref="X61:X72" si="63">N61*Q61*$X$6</f>
        <v>0</v>
      </c>
      <c r="Y61" s="61">
        <f t="shared" ref="Y61:AA72" si="64">S61+V61</f>
        <v>26</v>
      </c>
      <c r="Z61" s="61">
        <f t="shared" si="64"/>
        <v>26</v>
      </c>
      <c r="AA61" s="61">
        <f t="shared" si="64"/>
        <v>31.2</v>
      </c>
      <c r="AB61" s="62"/>
      <c r="AC61" s="61">
        <f t="shared" ref="AC61:AC72" si="65">R61-Y61-Z61-AA61</f>
        <v>0</v>
      </c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</row>
    <row r="62" spans="1:46" s="66" customFormat="1" ht="27.75" customHeight="1" x14ac:dyDescent="0.25">
      <c r="A62" s="116" t="s">
        <v>881</v>
      </c>
      <c r="B62" s="116" t="s">
        <v>882</v>
      </c>
      <c r="C62" s="48" t="s">
        <v>58</v>
      </c>
      <c r="D62" s="48"/>
      <c r="E62" s="50" t="s">
        <v>32</v>
      </c>
      <c r="F62" s="51">
        <v>4</v>
      </c>
      <c r="G62" s="52" t="s">
        <v>861</v>
      </c>
      <c r="H62" s="53" t="s">
        <v>867</v>
      </c>
      <c r="I62" s="67"/>
      <c r="J62" s="68"/>
      <c r="K62" s="69">
        <f t="shared" ref="K62:K72" si="66">IF(J62&gt;0, 1, 0)</f>
        <v>0</v>
      </c>
      <c r="L62" s="69">
        <f t="shared" ref="L62:L72" si="67">J62-K62</f>
        <v>0</v>
      </c>
      <c r="M62" s="70"/>
      <c r="N62" s="71"/>
      <c r="O62" s="72">
        <f t="shared" ref="O62:O72" si="68">IF(N62&gt;0, 1, 0)</f>
        <v>0</v>
      </c>
      <c r="P62" s="72">
        <f t="shared" ref="P62:P72" si="69">N62-O62</f>
        <v>0</v>
      </c>
      <c r="Q62" s="70"/>
      <c r="R62" s="525">
        <f t="shared" si="57"/>
        <v>0</v>
      </c>
      <c r="S62" s="280">
        <f t="shared" si="58"/>
        <v>0</v>
      </c>
      <c r="T62" s="60">
        <f t="shared" si="59"/>
        <v>0</v>
      </c>
      <c r="U62" s="60">
        <f t="shared" si="60"/>
        <v>0</v>
      </c>
      <c r="V62" s="60">
        <f t="shared" si="61"/>
        <v>0</v>
      </c>
      <c r="W62" s="60">
        <f t="shared" si="62"/>
        <v>0</v>
      </c>
      <c r="X62" s="60">
        <f t="shared" si="63"/>
        <v>0</v>
      </c>
      <c r="Y62" s="61">
        <f t="shared" si="64"/>
        <v>0</v>
      </c>
      <c r="Z62" s="61">
        <f t="shared" si="64"/>
        <v>0</v>
      </c>
      <c r="AA62" s="61">
        <f t="shared" si="64"/>
        <v>0</v>
      </c>
      <c r="AB62" s="62"/>
      <c r="AC62" s="61">
        <f t="shared" si="65"/>
        <v>0</v>
      </c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</row>
    <row r="63" spans="1:46" s="66" customFormat="1" ht="27.75" customHeight="1" x14ac:dyDescent="0.25">
      <c r="A63" s="116" t="s">
        <v>881</v>
      </c>
      <c r="B63" s="116" t="s">
        <v>882</v>
      </c>
      <c r="C63" s="48" t="s">
        <v>58</v>
      </c>
      <c r="D63" s="48"/>
      <c r="E63" s="537" t="s">
        <v>39</v>
      </c>
      <c r="F63" s="304">
        <v>1</v>
      </c>
      <c r="G63" s="538" t="s">
        <v>885</v>
      </c>
      <c r="H63" s="539" t="s">
        <v>886</v>
      </c>
      <c r="I63" s="67"/>
      <c r="J63" s="68">
        <v>1</v>
      </c>
      <c r="K63" s="69">
        <f t="shared" si="66"/>
        <v>1</v>
      </c>
      <c r="L63" s="69">
        <f t="shared" si="67"/>
        <v>0</v>
      </c>
      <c r="M63" s="70">
        <v>26</v>
      </c>
      <c r="N63" s="71"/>
      <c r="O63" s="72">
        <f t="shared" si="68"/>
        <v>0</v>
      </c>
      <c r="P63" s="72">
        <f t="shared" si="69"/>
        <v>0</v>
      </c>
      <c r="Q63" s="70"/>
      <c r="R63" s="525">
        <f t="shared" si="57"/>
        <v>83.2</v>
      </c>
      <c r="S63" s="280">
        <f t="shared" si="58"/>
        <v>26</v>
      </c>
      <c r="T63" s="60">
        <f t="shared" si="59"/>
        <v>26</v>
      </c>
      <c r="U63" s="60">
        <f t="shared" si="60"/>
        <v>31.2</v>
      </c>
      <c r="V63" s="60">
        <f t="shared" si="61"/>
        <v>0</v>
      </c>
      <c r="W63" s="60">
        <f t="shared" si="62"/>
        <v>0</v>
      </c>
      <c r="X63" s="60">
        <f t="shared" si="63"/>
        <v>0</v>
      </c>
      <c r="Y63" s="61">
        <f t="shared" si="64"/>
        <v>26</v>
      </c>
      <c r="Z63" s="61">
        <f t="shared" si="64"/>
        <v>26</v>
      </c>
      <c r="AA63" s="61">
        <f t="shared" si="64"/>
        <v>31.2</v>
      </c>
      <c r="AB63" s="62"/>
      <c r="AC63" s="61">
        <f t="shared" si="65"/>
        <v>0</v>
      </c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</row>
    <row r="64" spans="1:46" s="66" customFormat="1" ht="27.75" customHeight="1" x14ac:dyDescent="0.25">
      <c r="A64" s="116" t="s">
        <v>881</v>
      </c>
      <c r="B64" s="116" t="s">
        <v>882</v>
      </c>
      <c r="C64" s="48" t="s">
        <v>58</v>
      </c>
      <c r="D64" s="48"/>
      <c r="E64" s="432" t="s">
        <v>656</v>
      </c>
      <c r="F64" s="179">
        <v>4</v>
      </c>
      <c r="G64" s="52" t="s">
        <v>861</v>
      </c>
      <c r="H64" s="53" t="s">
        <v>867</v>
      </c>
      <c r="I64" s="67"/>
      <c r="J64" s="68"/>
      <c r="K64" s="69">
        <f t="shared" si="66"/>
        <v>0</v>
      </c>
      <c r="L64" s="69">
        <f t="shared" si="67"/>
        <v>0</v>
      </c>
      <c r="M64" s="70"/>
      <c r="N64" s="71"/>
      <c r="O64" s="72">
        <f t="shared" si="68"/>
        <v>0</v>
      </c>
      <c r="P64" s="72">
        <f t="shared" si="69"/>
        <v>0</v>
      </c>
      <c r="Q64" s="70"/>
      <c r="R64" s="525">
        <f t="shared" si="57"/>
        <v>0</v>
      </c>
      <c r="S64" s="280">
        <f t="shared" si="58"/>
        <v>0</v>
      </c>
      <c r="T64" s="60">
        <f t="shared" si="59"/>
        <v>0</v>
      </c>
      <c r="U64" s="60">
        <f t="shared" si="60"/>
        <v>0</v>
      </c>
      <c r="V64" s="60">
        <f t="shared" si="61"/>
        <v>0</v>
      </c>
      <c r="W64" s="60">
        <f t="shared" si="62"/>
        <v>0</v>
      </c>
      <c r="X64" s="60">
        <f t="shared" si="63"/>
        <v>0</v>
      </c>
      <c r="Y64" s="61">
        <f t="shared" si="64"/>
        <v>0</v>
      </c>
      <c r="Z64" s="61">
        <f t="shared" si="64"/>
        <v>0</v>
      </c>
      <c r="AA64" s="61">
        <f t="shared" si="64"/>
        <v>0</v>
      </c>
      <c r="AB64" s="62"/>
      <c r="AC64" s="61">
        <f t="shared" si="65"/>
        <v>0</v>
      </c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</row>
    <row r="65" spans="1:46" s="66" customFormat="1" ht="27.75" hidden="1" customHeight="1" x14ac:dyDescent="0.25">
      <c r="A65" s="116" t="s">
        <v>881</v>
      </c>
      <c r="B65" s="116" t="s">
        <v>882</v>
      </c>
      <c r="C65" s="48" t="s">
        <v>58</v>
      </c>
      <c r="D65" s="48"/>
      <c r="E65" s="223"/>
      <c r="F65" s="223"/>
      <c r="G65" s="82"/>
      <c r="H65" s="53"/>
      <c r="I65" s="67"/>
      <c r="J65" s="68"/>
      <c r="K65" s="69">
        <f t="shared" si="66"/>
        <v>0</v>
      </c>
      <c r="L65" s="69">
        <f t="shared" si="67"/>
        <v>0</v>
      </c>
      <c r="M65" s="70"/>
      <c r="N65" s="71"/>
      <c r="O65" s="72">
        <f t="shared" si="68"/>
        <v>0</v>
      </c>
      <c r="P65" s="72">
        <f t="shared" si="69"/>
        <v>0</v>
      </c>
      <c r="Q65" s="70"/>
      <c r="R65" s="525">
        <f t="shared" si="57"/>
        <v>0</v>
      </c>
      <c r="S65" s="280">
        <f t="shared" si="58"/>
        <v>0</v>
      </c>
      <c r="T65" s="60">
        <f t="shared" si="59"/>
        <v>0</v>
      </c>
      <c r="U65" s="60">
        <f t="shared" si="60"/>
        <v>0</v>
      </c>
      <c r="V65" s="60">
        <f t="shared" si="61"/>
        <v>0</v>
      </c>
      <c r="W65" s="60">
        <f t="shared" si="62"/>
        <v>0</v>
      </c>
      <c r="X65" s="60">
        <f t="shared" si="63"/>
        <v>0</v>
      </c>
      <c r="Y65" s="61">
        <f t="shared" si="64"/>
        <v>0</v>
      </c>
      <c r="Z65" s="61">
        <f t="shared" si="64"/>
        <v>0</v>
      </c>
      <c r="AA65" s="61">
        <f t="shared" si="64"/>
        <v>0</v>
      </c>
      <c r="AB65" s="62"/>
      <c r="AC65" s="61">
        <f t="shared" si="65"/>
        <v>0</v>
      </c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</row>
    <row r="66" spans="1:46" s="66" customFormat="1" ht="27.75" hidden="1" customHeight="1" x14ac:dyDescent="0.25">
      <c r="A66" s="116" t="s">
        <v>881</v>
      </c>
      <c r="B66" s="116" t="s">
        <v>882</v>
      </c>
      <c r="C66" s="48" t="s">
        <v>58</v>
      </c>
      <c r="D66" s="48"/>
      <c r="E66" s="223"/>
      <c r="F66" s="223"/>
      <c r="G66" s="82"/>
      <c r="H66" s="53"/>
      <c r="I66" s="67"/>
      <c r="J66" s="68"/>
      <c r="K66" s="69">
        <f t="shared" si="66"/>
        <v>0</v>
      </c>
      <c r="L66" s="69">
        <f t="shared" si="67"/>
        <v>0</v>
      </c>
      <c r="M66" s="70"/>
      <c r="N66" s="71"/>
      <c r="O66" s="72">
        <f t="shared" si="68"/>
        <v>0</v>
      </c>
      <c r="P66" s="72">
        <f t="shared" si="69"/>
        <v>0</v>
      </c>
      <c r="Q66" s="70"/>
      <c r="R66" s="525">
        <f t="shared" si="57"/>
        <v>0</v>
      </c>
      <c r="S66" s="280">
        <f t="shared" si="58"/>
        <v>0</v>
      </c>
      <c r="T66" s="60">
        <f t="shared" si="59"/>
        <v>0</v>
      </c>
      <c r="U66" s="60">
        <f t="shared" si="60"/>
        <v>0</v>
      </c>
      <c r="V66" s="60">
        <f t="shared" si="61"/>
        <v>0</v>
      </c>
      <c r="W66" s="60">
        <f t="shared" si="62"/>
        <v>0</v>
      </c>
      <c r="X66" s="60">
        <f t="shared" si="63"/>
        <v>0</v>
      </c>
      <c r="Y66" s="61">
        <f t="shared" si="64"/>
        <v>0</v>
      </c>
      <c r="Z66" s="61">
        <f t="shared" si="64"/>
        <v>0</v>
      </c>
      <c r="AA66" s="61">
        <f t="shared" si="64"/>
        <v>0</v>
      </c>
      <c r="AB66" s="62"/>
      <c r="AC66" s="61">
        <f t="shared" si="65"/>
        <v>0</v>
      </c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</row>
    <row r="67" spans="1:46" s="66" customFormat="1" ht="27.75" hidden="1" customHeight="1" x14ac:dyDescent="0.25">
      <c r="A67" s="116" t="s">
        <v>881</v>
      </c>
      <c r="B67" s="116" t="s">
        <v>882</v>
      </c>
      <c r="C67" s="48" t="s">
        <v>58</v>
      </c>
      <c r="D67" s="48"/>
      <c r="E67" s="223"/>
      <c r="F67" s="223"/>
      <c r="G67" s="82"/>
      <c r="H67" s="53"/>
      <c r="I67" s="67"/>
      <c r="J67" s="68"/>
      <c r="K67" s="69">
        <f t="shared" si="66"/>
        <v>0</v>
      </c>
      <c r="L67" s="69">
        <f t="shared" si="67"/>
        <v>0</v>
      </c>
      <c r="M67" s="70"/>
      <c r="N67" s="71"/>
      <c r="O67" s="72">
        <f t="shared" si="68"/>
        <v>0</v>
      </c>
      <c r="P67" s="72">
        <f t="shared" si="69"/>
        <v>0</v>
      </c>
      <c r="Q67" s="70"/>
      <c r="R67" s="525">
        <f t="shared" si="57"/>
        <v>0</v>
      </c>
      <c r="S67" s="280">
        <f t="shared" si="58"/>
        <v>0</v>
      </c>
      <c r="T67" s="60">
        <f t="shared" si="59"/>
        <v>0</v>
      </c>
      <c r="U67" s="60">
        <f t="shared" si="60"/>
        <v>0</v>
      </c>
      <c r="V67" s="60">
        <f t="shared" si="61"/>
        <v>0</v>
      </c>
      <c r="W67" s="60">
        <f t="shared" si="62"/>
        <v>0</v>
      </c>
      <c r="X67" s="60">
        <f t="shared" si="63"/>
        <v>0</v>
      </c>
      <c r="Y67" s="61">
        <f t="shared" si="64"/>
        <v>0</v>
      </c>
      <c r="Z67" s="61">
        <f t="shared" si="64"/>
        <v>0</v>
      </c>
      <c r="AA67" s="61">
        <f t="shared" si="64"/>
        <v>0</v>
      </c>
      <c r="AB67" s="62"/>
      <c r="AC67" s="61">
        <f t="shared" si="65"/>
        <v>0</v>
      </c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</row>
    <row r="68" spans="1:46" s="66" customFormat="1" ht="27.75" hidden="1" customHeight="1" x14ac:dyDescent="0.25">
      <c r="A68" s="116" t="s">
        <v>881</v>
      </c>
      <c r="B68" s="116" t="s">
        <v>882</v>
      </c>
      <c r="C68" s="48" t="s">
        <v>58</v>
      </c>
      <c r="D68" s="48"/>
      <c r="E68" s="223"/>
      <c r="F68" s="223"/>
      <c r="G68" s="82"/>
      <c r="H68" s="117"/>
      <c r="I68" s="80"/>
      <c r="J68" s="68"/>
      <c r="K68" s="69">
        <f t="shared" si="66"/>
        <v>0</v>
      </c>
      <c r="L68" s="69">
        <f t="shared" si="67"/>
        <v>0</v>
      </c>
      <c r="M68" s="70"/>
      <c r="N68" s="71"/>
      <c r="O68" s="72">
        <f t="shared" si="68"/>
        <v>0</v>
      </c>
      <c r="P68" s="72">
        <f t="shared" si="69"/>
        <v>0</v>
      </c>
      <c r="Q68" s="70"/>
      <c r="R68" s="525">
        <f t="shared" si="57"/>
        <v>0</v>
      </c>
      <c r="S68" s="280">
        <f t="shared" si="58"/>
        <v>0</v>
      </c>
      <c r="T68" s="60">
        <f t="shared" si="59"/>
        <v>0</v>
      </c>
      <c r="U68" s="60">
        <f t="shared" si="60"/>
        <v>0</v>
      </c>
      <c r="V68" s="60">
        <f t="shared" si="61"/>
        <v>0</v>
      </c>
      <c r="W68" s="60">
        <f t="shared" si="62"/>
        <v>0</v>
      </c>
      <c r="X68" s="60">
        <f t="shared" si="63"/>
        <v>0</v>
      </c>
      <c r="Y68" s="61">
        <f t="shared" si="64"/>
        <v>0</v>
      </c>
      <c r="Z68" s="61">
        <f t="shared" si="64"/>
        <v>0</v>
      </c>
      <c r="AA68" s="61">
        <f t="shared" si="64"/>
        <v>0</v>
      </c>
      <c r="AB68" s="62"/>
      <c r="AC68" s="61">
        <f t="shared" si="65"/>
        <v>0</v>
      </c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</row>
    <row r="69" spans="1:46" s="66" customFormat="1" ht="27.75" hidden="1" customHeight="1" x14ac:dyDescent="0.25">
      <c r="A69" s="116" t="s">
        <v>881</v>
      </c>
      <c r="B69" s="116" t="s">
        <v>882</v>
      </c>
      <c r="C69" s="48" t="s">
        <v>58</v>
      </c>
      <c r="D69" s="48"/>
      <c r="E69" s="223"/>
      <c r="F69" s="223"/>
      <c r="G69" s="82"/>
      <c r="H69" s="53"/>
      <c r="I69" s="67"/>
      <c r="J69" s="68"/>
      <c r="K69" s="69">
        <f t="shared" si="66"/>
        <v>0</v>
      </c>
      <c r="L69" s="69">
        <f t="shared" si="67"/>
        <v>0</v>
      </c>
      <c r="M69" s="70"/>
      <c r="N69" s="71"/>
      <c r="O69" s="72">
        <f t="shared" si="68"/>
        <v>0</v>
      </c>
      <c r="P69" s="72">
        <f t="shared" si="69"/>
        <v>0</v>
      </c>
      <c r="Q69" s="70"/>
      <c r="R69" s="525">
        <f t="shared" si="57"/>
        <v>0</v>
      </c>
      <c r="S69" s="280">
        <f t="shared" si="58"/>
        <v>0</v>
      </c>
      <c r="T69" s="60">
        <f t="shared" si="59"/>
        <v>0</v>
      </c>
      <c r="U69" s="60">
        <f t="shared" si="60"/>
        <v>0</v>
      </c>
      <c r="V69" s="60">
        <f t="shared" si="61"/>
        <v>0</v>
      </c>
      <c r="W69" s="60">
        <f t="shared" si="62"/>
        <v>0</v>
      </c>
      <c r="X69" s="60">
        <f t="shared" si="63"/>
        <v>0</v>
      </c>
      <c r="Y69" s="61">
        <f t="shared" si="64"/>
        <v>0</v>
      </c>
      <c r="Z69" s="61">
        <f t="shared" si="64"/>
        <v>0</v>
      </c>
      <c r="AA69" s="61">
        <f t="shared" si="64"/>
        <v>0</v>
      </c>
      <c r="AB69" s="62"/>
      <c r="AC69" s="61">
        <f t="shared" si="65"/>
        <v>0</v>
      </c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</row>
    <row r="70" spans="1:46" s="66" customFormat="1" ht="27.75" hidden="1" customHeight="1" x14ac:dyDescent="0.25">
      <c r="A70" s="116" t="s">
        <v>881</v>
      </c>
      <c r="B70" s="116" t="s">
        <v>882</v>
      </c>
      <c r="C70" s="48" t="s">
        <v>58</v>
      </c>
      <c r="D70" s="48"/>
      <c r="E70" s="223"/>
      <c r="F70" s="223"/>
      <c r="G70" s="82"/>
      <c r="H70" s="53"/>
      <c r="I70" s="67"/>
      <c r="J70" s="68"/>
      <c r="K70" s="69">
        <f t="shared" si="66"/>
        <v>0</v>
      </c>
      <c r="L70" s="69">
        <f t="shared" si="67"/>
        <v>0</v>
      </c>
      <c r="M70" s="70"/>
      <c r="N70" s="71"/>
      <c r="O70" s="72">
        <f t="shared" si="68"/>
        <v>0</v>
      </c>
      <c r="P70" s="72">
        <f t="shared" si="69"/>
        <v>0</v>
      </c>
      <c r="Q70" s="70"/>
      <c r="R70" s="525">
        <f t="shared" si="57"/>
        <v>0</v>
      </c>
      <c r="S70" s="280">
        <f t="shared" si="58"/>
        <v>0</v>
      </c>
      <c r="T70" s="60">
        <f t="shared" si="59"/>
        <v>0</v>
      </c>
      <c r="U70" s="60">
        <f t="shared" si="60"/>
        <v>0</v>
      </c>
      <c r="V70" s="60">
        <f t="shared" si="61"/>
        <v>0</v>
      </c>
      <c r="W70" s="60">
        <f t="shared" si="62"/>
        <v>0</v>
      </c>
      <c r="X70" s="60">
        <f t="shared" si="63"/>
        <v>0</v>
      </c>
      <c r="Y70" s="61">
        <f t="shared" si="64"/>
        <v>0</v>
      </c>
      <c r="Z70" s="61">
        <f t="shared" si="64"/>
        <v>0</v>
      </c>
      <c r="AA70" s="61">
        <f t="shared" si="64"/>
        <v>0</v>
      </c>
      <c r="AB70" s="62"/>
      <c r="AC70" s="61">
        <f t="shared" si="65"/>
        <v>0</v>
      </c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</row>
    <row r="71" spans="1:46" s="85" customFormat="1" ht="27.75" hidden="1" customHeight="1" x14ac:dyDescent="0.25">
      <c r="A71" s="116" t="s">
        <v>881</v>
      </c>
      <c r="B71" s="116" t="s">
        <v>882</v>
      </c>
      <c r="C71" s="48" t="s">
        <v>58</v>
      </c>
      <c r="D71" s="48"/>
      <c r="E71" s="223"/>
      <c r="F71" s="223"/>
      <c r="G71" s="82"/>
      <c r="H71" s="53"/>
      <c r="I71" s="67"/>
      <c r="J71" s="68"/>
      <c r="K71" s="69">
        <f t="shared" si="66"/>
        <v>0</v>
      </c>
      <c r="L71" s="69">
        <f t="shared" si="67"/>
        <v>0</v>
      </c>
      <c r="M71" s="70"/>
      <c r="N71" s="71"/>
      <c r="O71" s="72">
        <f t="shared" si="68"/>
        <v>0</v>
      </c>
      <c r="P71" s="72">
        <f t="shared" si="69"/>
        <v>0</v>
      </c>
      <c r="Q71" s="70"/>
      <c r="R71" s="525">
        <f t="shared" si="57"/>
        <v>0</v>
      </c>
      <c r="S71" s="280">
        <f t="shared" si="58"/>
        <v>0</v>
      </c>
      <c r="T71" s="60">
        <f t="shared" si="59"/>
        <v>0</v>
      </c>
      <c r="U71" s="60">
        <f t="shared" si="60"/>
        <v>0</v>
      </c>
      <c r="V71" s="60">
        <f t="shared" si="61"/>
        <v>0</v>
      </c>
      <c r="W71" s="60">
        <f t="shared" si="62"/>
        <v>0</v>
      </c>
      <c r="X71" s="60">
        <f t="shared" si="63"/>
        <v>0</v>
      </c>
      <c r="Y71" s="61">
        <f t="shared" si="64"/>
        <v>0</v>
      </c>
      <c r="Z71" s="61">
        <f t="shared" si="64"/>
        <v>0</v>
      </c>
      <c r="AA71" s="61">
        <f t="shared" si="64"/>
        <v>0</v>
      </c>
      <c r="AB71" s="62"/>
      <c r="AC71" s="61">
        <f t="shared" si="65"/>
        <v>0</v>
      </c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</row>
    <row r="72" spans="1:46" s="230" customFormat="1" ht="27.75" customHeight="1" x14ac:dyDescent="0.25">
      <c r="A72" s="246" t="s">
        <v>881</v>
      </c>
      <c r="B72" s="246" t="s">
        <v>882</v>
      </c>
      <c r="C72" s="87" t="s">
        <v>58</v>
      </c>
      <c r="D72" s="87"/>
      <c r="E72" s="88" t="s">
        <v>822</v>
      </c>
      <c r="F72" s="88"/>
      <c r="G72" s="89"/>
      <c r="H72" s="90" t="s">
        <v>887</v>
      </c>
      <c r="I72" s="91"/>
      <c r="J72" s="92">
        <v>1</v>
      </c>
      <c r="K72" s="93">
        <f t="shared" si="66"/>
        <v>1</v>
      </c>
      <c r="L72" s="93">
        <f t="shared" si="67"/>
        <v>0</v>
      </c>
      <c r="M72" s="94">
        <v>16</v>
      </c>
      <c r="N72" s="95"/>
      <c r="O72" s="96">
        <f t="shared" si="68"/>
        <v>0</v>
      </c>
      <c r="P72" s="96">
        <f t="shared" si="69"/>
        <v>0</v>
      </c>
      <c r="Q72" s="94"/>
      <c r="R72" s="527">
        <f>J72*M72*$R$8</f>
        <v>78.400000000000006</v>
      </c>
      <c r="S72" s="282">
        <f>J72*M72*$S$8</f>
        <v>16</v>
      </c>
      <c r="T72" s="98">
        <f>K72*M72*$T$8</f>
        <v>24</v>
      </c>
      <c r="U72" s="98">
        <f>J72*M72*$U$8</f>
        <v>38.4</v>
      </c>
      <c r="V72" s="98">
        <f t="shared" si="61"/>
        <v>0</v>
      </c>
      <c r="W72" s="98">
        <f t="shared" si="62"/>
        <v>0</v>
      </c>
      <c r="X72" s="98">
        <f t="shared" si="63"/>
        <v>0</v>
      </c>
      <c r="Y72" s="98">
        <f t="shared" si="64"/>
        <v>16</v>
      </c>
      <c r="Z72" s="98">
        <f t="shared" si="64"/>
        <v>24</v>
      </c>
      <c r="AA72" s="98">
        <f t="shared" si="64"/>
        <v>38.4</v>
      </c>
      <c r="AB72" s="99"/>
      <c r="AC72" s="98">
        <f t="shared" si="65"/>
        <v>0</v>
      </c>
      <c r="AD72" s="229"/>
      <c r="AE72" s="229"/>
      <c r="AF72" s="229"/>
      <c r="AG72" s="229"/>
      <c r="AH72" s="229"/>
      <c r="AI72" s="229"/>
      <c r="AJ72" s="229"/>
      <c r="AK72" s="229"/>
      <c r="AL72" s="229"/>
      <c r="AM72" s="229"/>
      <c r="AN72" s="229"/>
      <c r="AO72" s="229"/>
      <c r="AP72" s="229"/>
      <c r="AQ72" s="229"/>
      <c r="AR72" s="229"/>
      <c r="AS72" s="229"/>
      <c r="AT72" s="229"/>
    </row>
    <row r="73" spans="1:46" s="115" customFormat="1" ht="27.75" customHeight="1" thickBot="1" x14ac:dyDescent="0.3">
      <c r="A73" s="102" t="s">
        <v>881</v>
      </c>
      <c r="B73" s="102" t="s">
        <v>882</v>
      </c>
      <c r="C73" s="103" t="s">
        <v>58</v>
      </c>
      <c r="D73" s="103"/>
      <c r="E73" s="235"/>
      <c r="F73" s="235"/>
      <c r="G73" s="105"/>
      <c r="H73" s="106" t="s">
        <v>55</v>
      </c>
      <c r="I73" s="107"/>
      <c r="J73" s="108"/>
      <c r="K73" s="109"/>
      <c r="L73" s="109"/>
      <c r="M73" s="110"/>
      <c r="N73" s="111"/>
      <c r="O73" s="109"/>
      <c r="P73" s="109"/>
      <c r="Q73" s="528">
        <f>AD73</f>
        <v>0.22666666666666668</v>
      </c>
      <c r="R73" s="529">
        <f>SUM(R61:R72)</f>
        <v>244.8</v>
      </c>
      <c r="S73" s="530">
        <f t="shared" ref="S73:AA73" si="70">SUM(S61:S72)</f>
        <v>68</v>
      </c>
      <c r="T73" s="531">
        <f t="shared" si="70"/>
        <v>76</v>
      </c>
      <c r="U73" s="531">
        <f t="shared" si="70"/>
        <v>100.8</v>
      </c>
      <c r="V73" s="531">
        <f t="shared" si="70"/>
        <v>0</v>
      </c>
      <c r="W73" s="531">
        <f t="shared" si="70"/>
        <v>0</v>
      </c>
      <c r="X73" s="531">
        <f t="shared" si="70"/>
        <v>0</v>
      </c>
      <c r="Y73" s="433">
        <f t="shared" si="70"/>
        <v>68</v>
      </c>
      <c r="Z73" s="433">
        <f t="shared" si="70"/>
        <v>76</v>
      </c>
      <c r="AA73" s="433">
        <f t="shared" si="70"/>
        <v>100.8</v>
      </c>
      <c r="AB73" s="114"/>
      <c r="AC73" s="61"/>
      <c r="AD73" s="532">
        <f>R73/1800/0.6</f>
        <v>0.22666666666666668</v>
      </c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</row>
    <row r="74" spans="1:46" s="66" customFormat="1" ht="27.75" customHeight="1" thickTop="1" x14ac:dyDescent="0.25">
      <c r="A74" s="116" t="s">
        <v>888</v>
      </c>
      <c r="B74" s="116" t="s">
        <v>587</v>
      </c>
      <c r="C74" s="48" t="s">
        <v>58</v>
      </c>
      <c r="D74" s="48"/>
      <c r="E74" s="50" t="s">
        <v>32</v>
      </c>
      <c r="F74" s="51">
        <v>1</v>
      </c>
      <c r="G74" s="52" t="s">
        <v>883</v>
      </c>
      <c r="H74" s="53" t="s">
        <v>884</v>
      </c>
      <c r="I74" s="533"/>
      <c r="J74" s="68">
        <v>1</v>
      </c>
      <c r="K74" s="69">
        <f>IF(J74&gt;0, 1, 0)</f>
        <v>1</v>
      </c>
      <c r="L74" s="69">
        <f>J74-K74</f>
        <v>0</v>
      </c>
      <c r="M74" s="70">
        <v>26</v>
      </c>
      <c r="N74" s="71"/>
      <c r="O74" s="72">
        <f>IF(N74&gt;0, 1, 0)</f>
        <v>0</v>
      </c>
      <c r="P74" s="72">
        <f>N74-O74</f>
        <v>0</v>
      </c>
      <c r="Q74" s="534"/>
      <c r="R74" s="525">
        <f t="shared" ref="R74:R83" si="71">(K74*M74*$R$4)+(L74*M74*$R$5)+(O74*Q74*$R$6)+(P74*Q74*$R$7)</f>
        <v>83.2</v>
      </c>
      <c r="S74" s="280">
        <f t="shared" ref="S74:S83" si="72">J74*M74*$S$4</f>
        <v>26</v>
      </c>
      <c r="T74" s="60">
        <f t="shared" ref="T74:T83" si="73">K74*M74*$T$4</f>
        <v>26</v>
      </c>
      <c r="U74" s="60">
        <f t="shared" ref="U74:U83" si="74">J74*M74*$U$4</f>
        <v>31.2</v>
      </c>
      <c r="V74" s="60">
        <f t="shared" ref="V74:V85" si="75">N74*Q74*$V$6</f>
        <v>0</v>
      </c>
      <c r="W74" s="60">
        <f t="shared" ref="W74:W85" si="76">O74*Q74*$W$6</f>
        <v>0</v>
      </c>
      <c r="X74" s="60">
        <f t="shared" ref="X74:X85" si="77">N74*Q74*$X$6</f>
        <v>0</v>
      </c>
      <c r="Y74" s="61">
        <f t="shared" ref="Y74:AA85" si="78">S74+V74</f>
        <v>26</v>
      </c>
      <c r="Z74" s="61">
        <f t="shared" si="78"/>
        <v>26</v>
      </c>
      <c r="AA74" s="61">
        <f t="shared" si="78"/>
        <v>31.2</v>
      </c>
      <c r="AB74" s="62"/>
      <c r="AC74" s="61">
        <f t="shared" ref="AC74:AC85" si="79">R74-Y74-Z74-AA74</f>
        <v>0</v>
      </c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</row>
    <row r="75" spans="1:46" s="66" customFormat="1" ht="27.75" customHeight="1" x14ac:dyDescent="0.25">
      <c r="A75" s="116" t="s">
        <v>888</v>
      </c>
      <c r="B75" s="116" t="s">
        <v>587</v>
      </c>
      <c r="C75" s="48" t="s">
        <v>58</v>
      </c>
      <c r="D75" s="48"/>
      <c r="E75" s="50" t="s">
        <v>32</v>
      </c>
      <c r="F75" s="51">
        <v>4</v>
      </c>
      <c r="G75" s="52" t="s">
        <v>861</v>
      </c>
      <c r="H75" s="53" t="s">
        <v>867</v>
      </c>
      <c r="I75" s="67"/>
      <c r="J75" s="68"/>
      <c r="K75" s="69">
        <f t="shared" ref="K75:K85" si="80">IF(J75&gt;0, 1, 0)</f>
        <v>0</v>
      </c>
      <c r="L75" s="69">
        <f t="shared" ref="L75:L85" si="81">J75-K75</f>
        <v>0</v>
      </c>
      <c r="M75" s="70"/>
      <c r="N75" s="71"/>
      <c r="O75" s="72">
        <f t="shared" ref="O75:O85" si="82">IF(N75&gt;0, 1, 0)</f>
        <v>0</v>
      </c>
      <c r="P75" s="72">
        <f t="shared" ref="P75:P85" si="83">N75-O75</f>
        <v>0</v>
      </c>
      <c r="Q75" s="70"/>
      <c r="R75" s="525">
        <f t="shared" si="71"/>
        <v>0</v>
      </c>
      <c r="S75" s="280">
        <f t="shared" si="72"/>
        <v>0</v>
      </c>
      <c r="T75" s="60">
        <f t="shared" si="73"/>
        <v>0</v>
      </c>
      <c r="U75" s="60">
        <f t="shared" si="74"/>
        <v>0</v>
      </c>
      <c r="V75" s="60">
        <f t="shared" si="75"/>
        <v>0</v>
      </c>
      <c r="W75" s="60">
        <f t="shared" si="76"/>
        <v>0</v>
      </c>
      <c r="X75" s="60">
        <f t="shared" si="77"/>
        <v>0</v>
      </c>
      <c r="Y75" s="61">
        <f t="shared" si="78"/>
        <v>0</v>
      </c>
      <c r="Z75" s="61">
        <f t="shared" si="78"/>
        <v>0</v>
      </c>
      <c r="AA75" s="61">
        <f t="shared" si="78"/>
        <v>0</v>
      </c>
      <c r="AB75" s="62"/>
      <c r="AC75" s="61">
        <f t="shared" si="79"/>
        <v>0</v>
      </c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</row>
    <row r="76" spans="1:46" s="66" customFormat="1" ht="27.75" customHeight="1" x14ac:dyDescent="0.25">
      <c r="A76" s="116" t="s">
        <v>888</v>
      </c>
      <c r="B76" s="116" t="s">
        <v>587</v>
      </c>
      <c r="C76" s="48" t="s">
        <v>58</v>
      </c>
      <c r="D76" s="48"/>
      <c r="E76" s="221" t="s">
        <v>177</v>
      </c>
      <c r="F76" s="222">
        <v>3</v>
      </c>
      <c r="G76" s="188" t="s">
        <v>889</v>
      </c>
      <c r="H76" s="187" t="s">
        <v>884</v>
      </c>
      <c r="I76" s="67"/>
      <c r="J76" s="68">
        <v>1</v>
      </c>
      <c r="K76" s="69">
        <f t="shared" si="80"/>
        <v>1</v>
      </c>
      <c r="L76" s="69">
        <f t="shared" si="81"/>
        <v>0</v>
      </c>
      <c r="M76" s="70">
        <v>26</v>
      </c>
      <c r="N76" s="71">
        <v>1</v>
      </c>
      <c r="O76" s="72">
        <f t="shared" si="82"/>
        <v>1</v>
      </c>
      <c r="P76" s="72">
        <f t="shared" si="83"/>
        <v>0</v>
      </c>
      <c r="Q76" s="70">
        <v>26</v>
      </c>
      <c r="R76" s="525">
        <f t="shared" si="71"/>
        <v>124.80000000000001</v>
      </c>
      <c r="S76" s="280">
        <f t="shared" si="72"/>
        <v>26</v>
      </c>
      <c r="T76" s="60">
        <f t="shared" si="73"/>
        <v>26</v>
      </c>
      <c r="U76" s="60">
        <f t="shared" si="74"/>
        <v>31.2</v>
      </c>
      <c r="V76" s="60">
        <f t="shared" si="75"/>
        <v>26</v>
      </c>
      <c r="W76" s="60">
        <f t="shared" si="76"/>
        <v>7.8</v>
      </c>
      <c r="X76" s="60">
        <f t="shared" si="77"/>
        <v>7.8</v>
      </c>
      <c r="Y76" s="61">
        <f t="shared" si="78"/>
        <v>52</v>
      </c>
      <c r="Z76" s="61">
        <f t="shared" si="78"/>
        <v>33.799999999999997</v>
      </c>
      <c r="AA76" s="61">
        <f t="shared" si="78"/>
        <v>39</v>
      </c>
      <c r="AB76" s="62"/>
      <c r="AC76" s="61">
        <f t="shared" si="79"/>
        <v>0</v>
      </c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</row>
    <row r="77" spans="1:46" s="66" customFormat="1" ht="27.75" hidden="1" customHeight="1" x14ac:dyDescent="0.25">
      <c r="A77" s="116" t="s">
        <v>888</v>
      </c>
      <c r="B77" s="116" t="s">
        <v>587</v>
      </c>
      <c r="C77" s="48" t="s">
        <v>58</v>
      </c>
      <c r="D77" s="48"/>
      <c r="E77" s="223"/>
      <c r="F77" s="223"/>
      <c r="G77" s="123"/>
      <c r="H77" s="53"/>
      <c r="I77" s="67"/>
      <c r="J77" s="68"/>
      <c r="K77" s="69">
        <f t="shared" si="80"/>
        <v>0</v>
      </c>
      <c r="L77" s="69">
        <f t="shared" si="81"/>
        <v>0</v>
      </c>
      <c r="M77" s="70"/>
      <c r="N77" s="71"/>
      <c r="O77" s="72">
        <f t="shared" si="82"/>
        <v>0</v>
      </c>
      <c r="P77" s="72">
        <f t="shared" si="83"/>
        <v>0</v>
      </c>
      <c r="Q77" s="70"/>
      <c r="R77" s="525">
        <f t="shared" si="71"/>
        <v>0</v>
      </c>
      <c r="S77" s="280">
        <f t="shared" si="72"/>
        <v>0</v>
      </c>
      <c r="T77" s="60">
        <f t="shared" si="73"/>
        <v>0</v>
      </c>
      <c r="U77" s="60">
        <f t="shared" si="74"/>
        <v>0</v>
      </c>
      <c r="V77" s="60">
        <f t="shared" si="75"/>
        <v>0</v>
      </c>
      <c r="W77" s="60">
        <f t="shared" si="76"/>
        <v>0</v>
      </c>
      <c r="X77" s="60">
        <f t="shared" si="77"/>
        <v>0</v>
      </c>
      <c r="Y77" s="61">
        <f t="shared" si="78"/>
        <v>0</v>
      </c>
      <c r="Z77" s="61">
        <f t="shared" si="78"/>
        <v>0</v>
      </c>
      <c r="AA77" s="61">
        <f t="shared" si="78"/>
        <v>0</v>
      </c>
      <c r="AB77" s="62"/>
      <c r="AC77" s="61">
        <f t="shared" si="79"/>
        <v>0</v>
      </c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</row>
    <row r="78" spans="1:46" s="66" customFormat="1" ht="27.75" hidden="1" customHeight="1" x14ac:dyDescent="0.25">
      <c r="A78" s="116" t="s">
        <v>888</v>
      </c>
      <c r="B78" s="116" t="s">
        <v>587</v>
      </c>
      <c r="C78" s="48" t="s">
        <v>58</v>
      </c>
      <c r="D78" s="48"/>
      <c r="E78" s="223"/>
      <c r="F78" s="223"/>
      <c r="G78" s="82"/>
      <c r="H78" s="53"/>
      <c r="I78" s="67"/>
      <c r="J78" s="68"/>
      <c r="K78" s="69">
        <f t="shared" si="80"/>
        <v>0</v>
      </c>
      <c r="L78" s="69">
        <f t="shared" si="81"/>
        <v>0</v>
      </c>
      <c r="M78" s="70"/>
      <c r="N78" s="71"/>
      <c r="O78" s="72">
        <f t="shared" si="82"/>
        <v>0</v>
      </c>
      <c r="P78" s="72">
        <f t="shared" si="83"/>
        <v>0</v>
      </c>
      <c r="Q78" s="70"/>
      <c r="R78" s="525">
        <f t="shared" si="71"/>
        <v>0</v>
      </c>
      <c r="S78" s="280">
        <f t="shared" si="72"/>
        <v>0</v>
      </c>
      <c r="T78" s="60">
        <f t="shared" si="73"/>
        <v>0</v>
      </c>
      <c r="U78" s="60">
        <f t="shared" si="74"/>
        <v>0</v>
      </c>
      <c r="V78" s="60">
        <f t="shared" si="75"/>
        <v>0</v>
      </c>
      <c r="W78" s="60">
        <f t="shared" si="76"/>
        <v>0</v>
      </c>
      <c r="X78" s="60">
        <f t="shared" si="77"/>
        <v>0</v>
      </c>
      <c r="Y78" s="61">
        <f t="shared" si="78"/>
        <v>0</v>
      </c>
      <c r="Z78" s="61">
        <f t="shared" si="78"/>
        <v>0</v>
      </c>
      <c r="AA78" s="61">
        <f t="shared" si="78"/>
        <v>0</v>
      </c>
      <c r="AB78" s="62"/>
      <c r="AC78" s="61">
        <f t="shared" si="79"/>
        <v>0</v>
      </c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</row>
    <row r="79" spans="1:46" s="66" customFormat="1" ht="27.75" hidden="1" customHeight="1" x14ac:dyDescent="0.25">
      <c r="A79" s="116" t="s">
        <v>888</v>
      </c>
      <c r="B79" s="116" t="s">
        <v>587</v>
      </c>
      <c r="C79" s="48" t="s">
        <v>58</v>
      </c>
      <c r="D79" s="48"/>
      <c r="E79" s="223"/>
      <c r="F79" s="223"/>
      <c r="G79" s="82"/>
      <c r="H79" s="53"/>
      <c r="I79" s="67"/>
      <c r="J79" s="68"/>
      <c r="K79" s="69">
        <f t="shared" si="80"/>
        <v>0</v>
      </c>
      <c r="L79" s="69">
        <f t="shared" si="81"/>
        <v>0</v>
      </c>
      <c r="M79" s="70"/>
      <c r="N79" s="71"/>
      <c r="O79" s="72">
        <f t="shared" si="82"/>
        <v>0</v>
      </c>
      <c r="P79" s="72">
        <f t="shared" si="83"/>
        <v>0</v>
      </c>
      <c r="Q79" s="70"/>
      <c r="R79" s="525">
        <f t="shared" si="71"/>
        <v>0</v>
      </c>
      <c r="S79" s="280">
        <f t="shared" si="72"/>
        <v>0</v>
      </c>
      <c r="T79" s="60">
        <f t="shared" si="73"/>
        <v>0</v>
      </c>
      <c r="U79" s="60">
        <f t="shared" si="74"/>
        <v>0</v>
      </c>
      <c r="V79" s="60">
        <f t="shared" si="75"/>
        <v>0</v>
      </c>
      <c r="W79" s="60">
        <f t="shared" si="76"/>
        <v>0</v>
      </c>
      <c r="X79" s="60">
        <f t="shared" si="77"/>
        <v>0</v>
      </c>
      <c r="Y79" s="61">
        <f t="shared" si="78"/>
        <v>0</v>
      </c>
      <c r="Z79" s="61">
        <f t="shared" si="78"/>
        <v>0</v>
      </c>
      <c r="AA79" s="61">
        <f t="shared" si="78"/>
        <v>0</v>
      </c>
      <c r="AB79" s="62"/>
      <c r="AC79" s="61">
        <f t="shared" si="79"/>
        <v>0</v>
      </c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</row>
    <row r="80" spans="1:46" s="66" customFormat="1" ht="27.75" hidden="1" customHeight="1" x14ac:dyDescent="0.25">
      <c r="A80" s="116" t="s">
        <v>888</v>
      </c>
      <c r="B80" s="116" t="s">
        <v>587</v>
      </c>
      <c r="C80" s="48" t="s">
        <v>58</v>
      </c>
      <c r="D80" s="48"/>
      <c r="E80" s="223"/>
      <c r="F80" s="223"/>
      <c r="G80" s="82"/>
      <c r="H80" s="53"/>
      <c r="I80" s="67"/>
      <c r="J80" s="68"/>
      <c r="K80" s="69">
        <f t="shared" si="80"/>
        <v>0</v>
      </c>
      <c r="L80" s="69">
        <f t="shared" si="81"/>
        <v>0</v>
      </c>
      <c r="M80" s="70"/>
      <c r="N80" s="71"/>
      <c r="O80" s="72">
        <f t="shared" si="82"/>
        <v>0</v>
      </c>
      <c r="P80" s="72">
        <f t="shared" si="83"/>
        <v>0</v>
      </c>
      <c r="Q80" s="70"/>
      <c r="R80" s="525">
        <f t="shared" si="71"/>
        <v>0</v>
      </c>
      <c r="S80" s="280">
        <f t="shared" si="72"/>
        <v>0</v>
      </c>
      <c r="T80" s="60">
        <f t="shared" si="73"/>
        <v>0</v>
      </c>
      <c r="U80" s="60">
        <f t="shared" si="74"/>
        <v>0</v>
      </c>
      <c r="V80" s="60">
        <f t="shared" si="75"/>
        <v>0</v>
      </c>
      <c r="W80" s="60">
        <f t="shared" si="76"/>
        <v>0</v>
      </c>
      <c r="X80" s="60">
        <f t="shared" si="77"/>
        <v>0</v>
      </c>
      <c r="Y80" s="61">
        <f t="shared" si="78"/>
        <v>0</v>
      </c>
      <c r="Z80" s="61">
        <f t="shared" si="78"/>
        <v>0</v>
      </c>
      <c r="AA80" s="61">
        <f t="shared" si="78"/>
        <v>0</v>
      </c>
      <c r="AB80" s="62"/>
      <c r="AC80" s="61">
        <f t="shared" si="79"/>
        <v>0</v>
      </c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</row>
    <row r="81" spans="1:46" s="66" customFormat="1" ht="27.75" hidden="1" customHeight="1" x14ac:dyDescent="0.25">
      <c r="A81" s="116" t="s">
        <v>888</v>
      </c>
      <c r="B81" s="116" t="s">
        <v>587</v>
      </c>
      <c r="C81" s="48" t="s">
        <v>58</v>
      </c>
      <c r="D81" s="48"/>
      <c r="E81" s="223"/>
      <c r="F81" s="223"/>
      <c r="G81" s="82"/>
      <c r="H81" s="117"/>
      <c r="I81" s="80"/>
      <c r="J81" s="68"/>
      <c r="K81" s="69">
        <f t="shared" si="80"/>
        <v>0</v>
      </c>
      <c r="L81" s="69">
        <f t="shared" si="81"/>
        <v>0</v>
      </c>
      <c r="M81" s="70"/>
      <c r="N81" s="71"/>
      <c r="O81" s="72">
        <f t="shared" si="82"/>
        <v>0</v>
      </c>
      <c r="P81" s="72">
        <f t="shared" si="83"/>
        <v>0</v>
      </c>
      <c r="Q81" s="70"/>
      <c r="R81" s="525">
        <f t="shared" si="71"/>
        <v>0</v>
      </c>
      <c r="S81" s="280">
        <f t="shared" si="72"/>
        <v>0</v>
      </c>
      <c r="T81" s="60">
        <f t="shared" si="73"/>
        <v>0</v>
      </c>
      <c r="U81" s="60">
        <f t="shared" si="74"/>
        <v>0</v>
      </c>
      <c r="V81" s="60">
        <f t="shared" si="75"/>
        <v>0</v>
      </c>
      <c r="W81" s="60">
        <f t="shared" si="76"/>
        <v>0</v>
      </c>
      <c r="X81" s="60">
        <f t="shared" si="77"/>
        <v>0</v>
      </c>
      <c r="Y81" s="61">
        <f t="shared" si="78"/>
        <v>0</v>
      </c>
      <c r="Z81" s="61">
        <f t="shared" si="78"/>
        <v>0</v>
      </c>
      <c r="AA81" s="61">
        <f t="shared" si="78"/>
        <v>0</v>
      </c>
      <c r="AB81" s="62"/>
      <c r="AC81" s="61">
        <f t="shared" si="79"/>
        <v>0</v>
      </c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</row>
    <row r="82" spans="1:46" s="66" customFormat="1" ht="27.75" hidden="1" customHeight="1" x14ac:dyDescent="0.25">
      <c r="A82" s="116" t="s">
        <v>888</v>
      </c>
      <c r="B82" s="116" t="s">
        <v>587</v>
      </c>
      <c r="C82" s="48" t="s">
        <v>58</v>
      </c>
      <c r="D82" s="48"/>
      <c r="E82" s="223"/>
      <c r="F82" s="223"/>
      <c r="G82" s="82"/>
      <c r="H82" s="53"/>
      <c r="I82" s="67"/>
      <c r="J82" s="68"/>
      <c r="K82" s="69">
        <f t="shared" si="80"/>
        <v>0</v>
      </c>
      <c r="L82" s="69">
        <f t="shared" si="81"/>
        <v>0</v>
      </c>
      <c r="M82" s="70"/>
      <c r="N82" s="71"/>
      <c r="O82" s="72">
        <f t="shared" si="82"/>
        <v>0</v>
      </c>
      <c r="P82" s="72">
        <f t="shared" si="83"/>
        <v>0</v>
      </c>
      <c r="Q82" s="70"/>
      <c r="R82" s="525">
        <f t="shared" si="71"/>
        <v>0</v>
      </c>
      <c r="S82" s="280">
        <f t="shared" si="72"/>
        <v>0</v>
      </c>
      <c r="T82" s="60">
        <f t="shared" si="73"/>
        <v>0</v>
      </c>
      <c r="U82" s="60">
        <f t="shared" si="74"/>
        <v>0</v>
      </c>
      <c r="V82" s="60">
        <f t="shared" si="75"/>
        <v>0</v>
      </c>
      <c r="W82" s="60">
        <f t="shared" si="76"/>
        <v>0</v>
      </c>
      <c r="X82" s="60">
        <f t="shared" si="77"/>
        <v>0</v>
      </c>
      <c r="Y82" s="61">
        <f t="shared" si="78"/>
        <v>0</v>
      </c>
      <c r="Z82" s="61">
        <f t="shared" si="78"/>
        <v>0</v>
      </c>
      <c r="AA82" s="61">
        <f t="shared" si="78"/>
        <v>0</v>
      </c>
      <c r="AB82" s="62"/>
      <c r="AC82" s="61">
        <f t="shared" si="79"/>
        <v>0</v>
      </c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</row>
    <row r="83" spans="1:46" s="66" customFormat="1" ht="27.75" hidden="1" customHeight="1" x14ac:dyDescent="0.25">
      <c r="A83" s="116" t="s">
        <v>888</v>
      </c>
      <c r="B83" s="116" t="s">
        <v>587</v>
      </c>
      <c r="C83" s="48" t="s">
        <v>58</v>
      </c>
      <c r="D83" s="48"/>
      <c r="E83" s="223"/>
      <c r="F83" s="223"/>
      <c r="G83" s="82"/>
      <c r="H83" s="53"/>
      <c r="I83" s="67"/>
      <c r="J83" s="68"/>
      <c r="K83" s="69">
        <f t="shared" si="80"/>
        <v>0</v>
      </c>
      <c r="L83" s="69">
        <f t="shared" si="81"/>
        <v>0</v>
      </c>
      <c r="M83" s="70"/>
      <c r="N83" s="71"/>
      <c r="O83" s="72">
        <f t="shared" si="82"/>
        <v>0</v>
      </c>
      <c r="P83" s="72">
        <f t="shared" si="83"/>
        <v>0</v>
      </c>
      <c r="Q83" s="70"/>
      <c r="R83" s="525">
        <f t="shared" si="71"/>
        <v>0</v>
      </c>
      <c r="S83" s="280">
        <f t="shared" si="72"/>
        <v>0</v>
      </c>
      <c r="T83" s="60">
        <f t="shared" si="73"/>
        <v>0</v>
      </c>
      <c r="U83" s="60">
        <f t="shared" si="74"/>
        <v>0</v>
      </c>
      <c r="V83" s="60">
        <f t="shared" si="75"/>
        <v>0</v>
      </c>
      <c r="W83" s="60">
        <f t="shared" si="76"/>
        <v>0</v>
      </c>
      <c r="X83" s="60">
        <f t="shared" si="77"/>
        <v>0</v>
      </c>
      <c r="Y83" s="61">
        <f t="shared" si="78"/>
        <v>0</v>
      </c>
      <c r="Z83" s="61">
        <f t="shared" si="78"/>
        <v>0</v>
      </c>
      <c r="AA83" s="61">
        <f t="shared" si="78"/>
        <v>0</v>
      </c>
      <c r="AB83" s="62"/>
      <c r="AC83" s="61">
        <f t="shared" si="79"/>
        <v>0</v>
      </c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</row>
    <row r="84" spans="1:46" s="230" customFormat="1" ht="27.75" customHeight="1" x14ac:dyDescent="0.25">
      <c r="A84" s="246" t="s">
        <v>888</v>
      </c>
      <c r="B84" s="246" t="s">
        <v>587</v>
      </c>
      <c r="C84" s="87" t="s">
        <v>58</v>
      </c>
      <c r="D84" s="87"/>
      <c r="E84" s="88" t="s">
        <v>98</v>
      </c>
      <c r="F84" s="88"/>
      <c r="G84" s="89"/>
      <c r="H84" s="90" t="s">
        <v>890</v>
      </c>
      <c r="I84" s="91"/>
      <c r="J84" s="92"/>
      <c r="K84" s="93">
        <f t="shared" si="80"/>
        <v>0</v>
      </c>
      <c r="L84" s="93">
        <f t="shared" si="81"/>
        <v>0</v>
      </c>
      <c r="M84" s="94"/>
      <c r="N84" s="95"/>
      <c r="O84" s="96">
        <f t="shared" si="82"/>
        <v>0</v>
      </c>
      <c r="P84" s="96">
        <f t="shared" si="83"/>
        <v>0</v>
      </c>
      <c r="Q84" s="94"/>
      <c r="R84" s="527">
        <f>J84*M84*$R$8</f>
        <v>0</v>
      </c>
      <c r="S84" s="282">
        <f>J84*M84*$S$8</f>
        <v>0</v>
      </c>
      <c r="T84" s="98">
        <f>K84*M84*$T$8</f>
        <v>0</v>
      </c>
      <c r="U84" s="98">
        <f>J84*M84*$U$8</f>
        <v>0</v>
      </c>
      <c r="V84" s="98">
        <f t="shared" si="75"/>
        <v>0</v>
      </c>
      <c r="W84" s="98">
        <f t="shared" si="76"/>
        <v>0</v>
      </c>
      <c r="X84" s="98">
        <f t="shared" si="77"/>
        <v>0</v>
      </c>
      <c r="Y84" s="98">
        <f t="shared" si="78"/>
        <v>0</v>
      </c>
      <c r="Z84" s="98">
        <f t="shared" si="78"/>
        <v>0</v>
      </c>
      <c r="AA84" s="98">
        <f t="shared" si="78"/>
        <v>0</v>
      </c>
      <c r="AB84" s="62"/>
      <c r="AC84" s="98">
        <f t="shared" si="79"/>
        <v>0</v>
      </c>
      <c r="AD84" s="229"/>
      <c r="AE84" s="229"/>
      <c r="AF84" s="229"/>
      <c r="AG84" s="229"/>
      <c r="AH84" s="229"/>
      <c r="AI84" s="229"/>
      <c r="AJ84" s="229"/>
      <c r="AK84" s="229"/>
      <c r="AL84" s="229"/>
      <c r="AM84" s="229"/>
      <c r="AN84" s="229"/>
      <c r="AO84" s="229"/>
      <c r="AP84" s="229"/>
      <c r="AQ84" s="229"/>
      <c r="AR84" s="229"/>
      <c r="AS84" s="229"/>
      <c r="AT84" s="229"/>
    </row>
    <row r="85" spans="1:46" s="234" customFormat="1" ht="27.75" customHeight="1" x14ac:dyDescent="0.25">
      <c r="A85" s="246" t="s">
        <v>888</v>
      </c>
      <c r="B85" s="246" t="s">
        <v>587</v>
      </c>
      <c r="C85" s="87" t="s">
        <v>58</v>
      </c>
      <c r="D85" s="87"/>
      <c r="E85" s="88" t="s">
        <v>98</v>
      </c>
      <c r="F85" s="88"/>
      <c r="G85" s="89"/>
      <c r="H85" s="90" t="s">
        <v>887</v>
      </c>
      <c r="I85" s="91"/>
      <c r="J85" s="92">
        <v>1</v>
      </c>
      <c r="K85" s="93">
        <f t="shared" si="80"/>
        <v>1</v>
      </c>
      <c r="L85" s="93">
        <f t="shared" si="81"/>
        <v>0</v>
      </c>
      <c r="M85" s="94">
        <v>8</v>
      </c>
      <c r="N85" s="95"/>
      <c r="O85" s="96">
        <f t="shared" si="82"/>
        <v>0</v>
      </c>
      <c r="P85" s="96">
        <f t="shared" si="83"/>
        <v>0</v>
      </c>
      <c r="Q85" s="94"/>
      <c r="R85" s="527">
        <f>J85*M85*$R$8</f>
        <v>39.200000000000003</v>
      </c>
      <c r="S85" s="282">
        <f>J85*M85*$S$8</f>
        <v>8</v>
      </c>
      <c r="T85" s="98">
        <f>K85*M85*$T$8</f>
        <v>12</v>
      </c>
      <c r="U85" s="98">
        <f>J85*M85*$U$8</f>
        <v>19.2</v>
      </c>
      <c r="V85" s="98">
        <f t="shared" si="75"/>
        <v>0</v>
      </c>
      <c r="W85" s="98">
        <f t="shared" si="76"/>
        <v>0</v>
      </c>
      <c r="X85" s="98">
        <f t="shared" si="77"/>
        <v>0</v>
      </c>
      <c r="Y85" s="98">
        <f t="shared" si="78"/>
        <v>8</v>
      </c>
      <c r="Z85" s="98">
        <f t="shared" si="78"/>
        <v>12</v>
      </c>
      <c r="AA85" s="98">
        <f t="shared" si="78"/>
        <v>19.2</v>
      </c>
      <c r="AB85" s="99"/>
      <c r="AC85" s="98">
        <f t="shared" si="79"/>
        <v>0</v>
      </c>
      <c r="AD85" s="233"/>
      <c r="AE85" s="233"/>
      <c r="AF85" s="233"/>
      <c r="AG85" s="233"/>
      <c r="AH85" s="233"/>
      <c r="AI85" s="233"/>
      <c r="AJ85" s="233"/>
      <c r="AK85" s="233"/>
      <c r="AL85" s="233"/>
      <c r="AM85" s="233"/>
      <c r="AN85" s="233"/>
      <c r="AO85" s="233"/>
      <c r="AP85" s="233"/>
      <c r="AQ85" s="233"/>
      <c r="AR85" s="233"/>
      <c r="AS85" s="233"/>
      <c r="AT85" s="233"/>
    </row>
    <row r="86" spans="1:46" s="115" customFormat="1" ht="27.75" customHeight="1" thickBot="1" x14ac:dyDescent="0.3">
      <c r="A86" s="102" t="s">
        <v>888</v>
      </c>
      <c r="B86" s="102" t="s">
        <v>587</v>
      </c>
      <c r="C86" s="103" t="s">
        <v>58</v>
      </c>
      <c r="D86" s="103"/>
      <c r="E86" s="235"/>
      <c r="F86" s="235"/>
      <c r="G86" s="105"/>
      <c r="H86" s="106" t="s">
        <v>55</v>
      </c>
      <c r="I86" s="107"/>
      <c r="J86" s="108"/>
      <c r="K86" s="109"/>
      <c r="L86" s="109"/>
      <c r="M86" s="110"/>
      <c r="N86" s="111"/>
      <c r="O86" s="109"/>
      <c r="P86" s="109"/>
      <c r="Q86" s="528">
        <f>AD86</f>
        <v>0.22888888888888889</v>
      </c>
      <c r="R86" s="529">
        <f>SUM(R74:R85)</f>
        <v>247.2</v>
      </c>
      <c r="S86" s="530">
        <f t="shared" ref="S86:AA86" si="84">SUM(S74:S85)</f>
        <v>60</v>
      </c>
      <c r="T86" s="531">
        <f t="shared" si="84"/>
        <v>64</v>
      </c>
      <c r="U86" s="531">
        <f t="shared" si="84"/>
        <v>81.599999999999994</v>
      </c>
      <c r="V86" s="531">
        <f t="shared" si="84"/>
        <v>26</v>
      </c>
      <c r="W86" s="531">
        <f t="shared" si="84"/>
        <v>7.8</v>
      </c>
      <c r="X86" s="531">
        <f t="shared" si="84"/>
        <v>7.8</v>
      </c>
      <c r="Y86" s="433">
        <f t="shared" si="84"/>
        <v>86</v>
      </c>
      <c r="Z86" s="433">
        <f t="shared" si="84"/>
        <v>71.8</v>
      </c>
      <c r="AA86" s="433">
        <f t="shared" si="84"/>
        <v>89.4</v>
      </c>
      <c r="AB86" s="114"/>
      <c r="AC86" s="61"/>
      <c r="AD86" s="532">
        <f>R86/1800/0.6</f>
        <v>0.22888888888888889</v>
      </c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</row>
    <row r="87" spans="1:46" s="66" customFormat="1" ht="27.75" customHeight="1" thickTop="1" x14ac:dyDescent="0.25">
      <c r="A87" s="116" t="s">
        <v>891</v>
      </c>
      <c r="B87" s="116" t="s">
        <v>101</v>
      </c>
      <c r="C87" s="48"/>
      <c r="D87" s="48"/>
      <c r="E87" s="50" t="s">
        <v>32</v>
      </c>
      <c r="F87" s="51">
        <v>1</v>
      </c>
      <c r="G87" s="52" t="s">
        <v>883</v>
      </c>
      <c r="H87" s="53" t="s">
        <v>884</v>
      </c>
      <c r="I87" s="533"/>
      <c r="J87" s="68"/>
      <c r="K87" s="69">
        <f>IF(J87&gt;0, 1, 0)</f>
        <v>0</v>
      </c>
      <c r="L87" s="69">
        <f>J87-K87</f>
        <v>0</v>
      </c>
      <c r="M87" s="70"/>
      <c r="N87" s="71">
        <v>2</v>
      </c>
      <c r="O87" s="72">
        <f>IF(N87&gt;0, 1, 0)</f>
        <v>1</v>
      </c>
      <c r="P87" s="72">
        <f>N87-O87</f>
        <v>1</v>
      </c>
      <c r="Q87" s="534">
        <v>26</v>
      </c>
      <c r="R87" s="525">
        <f t="shared" ref="R87:R97" si="85">(K87*M87*$R$4)+(L87*M87*$R$5)+(O87*Q87*$R$6)+(P87*Q87*$R$7)</f>
        <v>75.400000000000006</v>
      </c>
      <c r="S87" s="280">
        <f t="shared" ref="S87:S97" si="86">J87*M87*$S$4</f>
        <v>0</v>
      </c>
      <c r="T87" s="60">
        <f t="shared" ref="T87:T97" si="87">K87*M87*$T$4</f>
        <v>0</v>
      </c>
      <c r="U87" s="60">
        <f t="shared" ref="U87:U97" si="88">J87*M87*$U$4</f>
        <v>0</v>
      </c>
      <c r="V87" s="60">
        <f t="shared" ref="V87:V98" si="89">N87*Q87*$V$6</f>
        <v>52</v>
      </c>
      <c r="W87" s="60">
        <f t="shared" ref="W87:W98" si="90">O87*Q87*$W$6</f>
        <v>7.8</v>
      </c>
      <c r="X87" s="60">
        <f t="shared" ref="X87:X98" si="91">N87*Q87*$X$6</f>
        <v>15.6</v>
      </c>
      <c r="Y87" s="61">
        <f t="shared" ref="Y87:AA98" si="92">S87+V87</f>
        <v>52</v>
      </c>
      <c r="Z87" s="61">
        <f t="shared" si="92"/>
        <v>7.8</v>
      </c>
      <c r="AA87" s="61">
        <f t="shared" si="92"/>
        <v>15.6</v>
      </c>
      <c r="AB87" s="62"/>
      <c r="AC87" s="61">
        <f t="shared" ref="AC87:AC98" si="93">R87-Y87-Z87-AA87</f>
        <v>0</v>
      </c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</row>
    <row r="88" spans="1:46" s="66" customFormat="1" ht="27.75" customHeight="1" x14ac:dyDescent="0.25">
      <c r="A88" s="116" t="s">
        <v>891</v>
      </c>
      <c r="B88" s="116" t="s">
        <v>101</v>
      </c>
      <c r="C88" s="48"/>
      <c r="D88" s="48"/>
      <c r="E88" s="50" t="s">
        <v>32</v>
      </c>
      <c r="F88" s="51">
        <v>4</v>
      </c>
      <c r="G88" s="52" t="s">
        <v>861</v>
      </c>
      <c r="H88" s="53" t="s">
        <v>867</v>
      </c>
      <c r="I88" s="67"/>
      <c r="J88" s="68"/>
      <c r="K88" s="69">
        <f t="shared" ref="K88:K98" si="94">IF(J88&gt;0, 1, 0)</f>
        <v>0</v>
      </c>
      <c r="L88" s="69">
        <f t="shared" ref="L88:L98" si="95">J88-K88</f>
        <v>0</v>
      </c>
      <c r="M88" s="70"/>
      <c r="N88" s="71">
        <v>4</v>
      </c>
      <c r="O88" s="72">
        <f t="shared" ref="O88:O98" si="96">IF(N88&gt;0, 1, 0)</f>
        <v>1</v>
      </c>
      <c r="P88" s="72">
        <f t="shared" ref="P88:P98" si="97">N88-O88</f>
        <v>3</v>
      </c>
      <c r="Q88" s="70">
        <v>26</v>
      </c>
      <c r="R88" s="525">
        <f t="shared" si="85"/>
        <v>143</v>
      </c>
      <c r="S88" s="280">
        <f t="shared" si="86"/>
        <v>0</v>
      </c>
      <c r="T88" s="60">
        <f t="shared" si="87"/>
        <v>0</v>
      </c>
      <c r="U88" s="60">
        <f t="shared" si="88"/>
        <v>0</v>
      </c>
      <c r="V88" s="60">
        <f t="shared" si="89"/>
        <v>104</v>
      </c>
      <c r="W88" s="60">
        <f t="shared" si="90"/>
        <v>7.8</v>
      </c>
      <c r="X88" s="60">
        <f t="shared" si="91"/>
        <v>31.2</v>
      </c>
      <c r="Y88" s="61">
        <f t="shared" si="92"/>
        <v>104</v>
      </c>
      <c r="Z88" s="61">
        <f t="shared" si="92"/>
        <v>7.8</v>
      </c>
      <c r="AA88" s="61">
        <f t="shared" si="92"/>
        <v>31.2</v>
      </c>
      <c r="AB88" s="62"/>
      <c r="AC88" s="61">
        <f t="shared" si="93"/>
        <v>0</v>
      </c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</row>
    <row r="89" spans="1:46" s="66" customFormat="1" ht="27.75" customHeight="1" x14ac:dyDescent="0.25">
      <c r="A89" s="116" t="s">
        <v>891</v>
      </c>
      <c r="B89" s="116" t="s">
        <v>101</v>
      </c>
      <c r="C89" s="48"/>
      <c r="D89" s="48"/>
      <c r="E89" s="73" t="s">
        <v>37</v>
      </c>
      <c r="F89" s="74" t="s">
        <v>860</v>
      </c>
      <c r="G89" s="75" t="s">
        <v>861</v>
      </c>
      <c r="H89" s="76" t="s">
        <v>862</v>
      </c>
      <c r="I89" s="67"/>
      <c r="J89" s="68"/>
      <c r="K89" s="69">
        <f t="shared" si="94"/>
        <v>0</v>
      </c>
      <c r="L89" s="69">
        <f t="shared" si="95"/>
        <v>0</v>
      </c>
      <c r="M89" s="70"/>
      <c r="N89" s="71">
        <v>1</v>
      </c>
      <c r="O89" s="72">
        <f t="shared" si="96"/>
        <v>1</v>
      </c>
      <c r="P89" s="72">
        <f t="shared" si="97"/>
        <v>0</v>
      </c>
      <c r="Q89" s="70">
        <v>26</v>
      </c>
      <c r="R89" s="525">
        <f t="shared" si="85"/>
        <v>41.6</v>
      </c>
      <c r="S89" s="280">
        <f t="shared" si="86"/>
        <v>0</v>
      </c>
      <c r="T89" s="60">
        <f t="shared" si="87"/>
        <v>0</v>
      </c>
      <c r="U89" s="60">
        <f t="shared" si="88"/>
        <v>0</v>
      </c>
      <c r="V89" s="60">
        <f t="shared" si="89"/>
        <v>26</v>
      </c>
      <c r="W89" s="60">
        <f t="shared" si="90"/>
        <v>7.8</v>
      </c>
      <c r="X89" s="60">
        <f t="shared" si="91"/>
        <v>7.8</v>
      </c>
      <c r="Y89" s="61">
        <f t="shared" si="92"/>
        <v>26</v>
      </c>
      <c r="Z89" s="61">
        <f t="shared" si="92"/>
        <v>7.8</v>
      </c>
      <c r="AA89" s="61">
        <f t="shared" si="92"/>
        <v>7.8</v>
      </c>
      <c r="AB89" s="62"/>
      <c r="AC89" s="61">
        <f t="shared" si="93"/>
        <v>0</v>
      </c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</row>
    <row r="90" spans="1:46" s="66" customFormat="1" ht="27.75" customHeight="1" x14ac:dyDescent="0.25">
      <c r="A90" s="116" t="s">
        <v>891</v>
      </c>
      <c r="B90" s="116" t="s">
        <v>101</v>
      </c>
      <c r="C90" s="48"/>
      <c r="D90" s="48"/>
      <c r="E90" s="223" t="s">
        <v>44</v>
      </c>
      <c r="F90" s="223"/>
      <c r="G90" s="540" t="s">
        <v>892</v>
      </c>
      <c r="H90" s="53" t="s">
        <v>893</v>
      </c>
      <c r="I90" s="67"/>
      <c r="J90" s="68">
        <v>1</v>
      </c>
      <c r="K90" s="69">
        <f t="shared" si="94"/>
        <v>1</v>
      </c>
      <c r="L90" s="69">
        <f t="shared" si="95"/>
        <v>0</v>
      </c>
      <c r="M90" s="70">
        <v>26</v>
      </c>
      <c r="N90" s="71">
        <v>1</v>
      </c>
      <c r="O90" s="72">
        <f t="shared" si="96"/>
        <v>1</v>
      </c>
      <c r="P90" s="72">
        <f t="shared" si="97"/>
        <v>0</v>
      </c>
      <c r="Q90" s="70">
        <v>26</v>
      </c>
      <c r="R90" s="525">
        <f t="shared" si="85"/>
        <v>124.80000000000001</v>
      </c>
      <c r="S90" s="280">
        <f t="shared" si="86"/>
        <v>26</v>
      </c>
      <c r="T90" s="60">
        <f t="shared" si="87"/>
        <v>26</v>
      </c>
      <c r="U90" s="60">
        <f t="shared" si="88"/>
        <v>31.2</v>
      </c>
      <c r="V90" s="60">
        <f t="shared" si="89"/>
        <v>26</v>
      </c>
      <c r="W90" s="60">
        <f t="shared" si="90"/>
        <v>7.8</v>
      </c>
      <c r="X90" s="60">
        <f t="shared" si="91"/>
        <v>7.8</v>
      </c>
      <c r="Y90" s="61">
        <f t="shared" si="92"/>
        <v>52</v>
      </c>
      <c r="Z90" s="61">
        <f t="shared" si="92"/>
        <v>33.799999999999997</v>
      </c>
      <c r="AA90" s="61">
        <f t="shared" si="92"/>
        <v>39</v>
      </c>
      <c r="AB90" s="62"/>
      <c r="AC90" s="61">
        <f t="shared" si="93"/>
        <v>0</v>
      </c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</row>
    <row r="91" spans="1:46" s="66" customFormat="1" ht="27.75" customHeight="1" x14ac:dyDescent="0.25">
      <c r="A91" s="116" t="s">
        <v>891</v>
      </c>
      <c r="B91" s="116" t="s">
        <v>101</v>
      </c>
      <c r="C91" s="48"/>
      <c r="D91" s="48"/>
      <c r="E91" s="223"/>
      <c r="F91" s="223"/>
      <c r="G91" s="82"/>
      <c r="H91" s="53" t="s">
        <v>886</v>
      </c>
      <c r="I91" s="67"/>
      <c r="J91" s="68"/>
      <c r="K91" s="69">
        <f t="shared" si="94"/>
        <v>0</v>
      </c>
      <c r="L91" s="69">
        <f t="shared" si="95"/>
        <v>0</v>
      </c>
      <c r="M91" s="70"/>
      <c r="N91" s="71">
        <v>3</v>
      </c>
      <c r="O91" s="72">
        <f t="shared" si="96"/>
        <v>1</v>
      </c>
      <c r="P91" s="72">
        <f t="shared" si="97"/>
        <v>2</v>
      </c>
      <c r="Q91" s="70">
        <v>26</v>
      </c>
      <c r="R91" s="525">
        <f t="shared" si="85"/>
        <v>109.20000000000002</v>
      </c>
      <c r="S91" s="280">
        <f t="shared" si="86"/>
        <v>0</v>
      </c>
      <c r="T91" s="60">
        <f t="shared" si="87"/>
        <v>0</v>
      </c>
      <c r="U91" s="60">
        <f t="shared" si="88"/>
        <v>0</v>
      </c>
      <c r="V91" s="60">
        <f t="shared" si="89"/>
        <v>78</v>
      </c>
      <c r="W91" s="60">
        <f t="shared" si="90"/>
        <v>7.8</v>
      </c>
      <c r="X91" s="60">
        <f t="shared" si="91"/>
        <v>23.4</v>
      </c>
      <c r="Y91" s="61">
        <f t="shared" si="92"/>
        <v>78</v>
      </c>
      <c r="Z91" s="61">
        <f t="shared" si="92"/>
        <v>7.8</v>
      </c>
      <c r="AA91" s="61">
        <f t="shared" si="92"/>
        <v>23.4</v>
      </c>
      <c r="AB91" s="62"/>
      <c r="AC91" s="61">
        <f t="shared" si="93"/>
        <v>0</v>
      </c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</row>
    <row r="92" spans="1:46" s="66" customFormat="1" ht="27.75" hidden="1" customHeight="1" x14ac:dyDescent="0.25">
      <c r="A92" s="116" t="s">
        <v>891</v>
      </c>
      <c r="B92" s="116" t="s">
        <v>101</v>
      </c>
      <c r="C92" s="48"/>
      <c r="D92" s="48"/>
      <c r="E92" s="223"/>
      <c r="F92" s="223"/>
      <c r="G92" s="82"/>
      <c r="H92" s="53"/>
      <c r="I92" s="67"/>
      <c r="J92" s="68"/>
      <c r="K92" s="69">
        <f t="shared" si="94"/>
        <v>0</v>
      </c>
      <c r="L92" s="69">
        <f t="shared" si="95"/>
        <v>0</v>
      </c>
      <c r="M92" s="70"/>
      <c r="N92" s="71"/>
      <c r="O92" s="72">
        <f t="shared" si="96"/>
        <v>0</v>
      </c>
      <c r="P92" s="72">
        <f t="shared" si="97"/>
        <v>0</v>
      </c>
      <c r="Q92" s="70"/>
      <c r="R92" s="525">
        <f t="shared" si="85"/>
        <v>0</v>
      </c>
      <c r="S92" s="280">
        <f t="shared" si="86"/>
        <v>0</v>
      </c>
      <c r="T92" s="60">
        <f t="shared" si="87"/>
        <v>0</v>
      </c>
      <c r="U92" s="60">
        <f t="shared" si="88"/>
        <v>0</v>
      </c>
      <c r="V92" s="60">
        <f t="shared" si="89"/>
        <v>0</v>
      </c>
      <c r="W92" s="60">
        <f t="shared" si="90"/>
        <v>0</v>
      </c>
      <c r="X92" s="60">
        <f t="shared" si="91"/>
        <v>0</v>
      </c>
      <c r="Y92" s="61">
        <f t="shared" si="92"/>
        <v>0</v>
      </c>
      <c r="Z92" s="61">
        <f t="shared" si="92"/>
        <v>0</v>
      </c>
      <c r="AA92" s="61">
        <f t="shared" si="92"/>
        <v>0</v>
      </c>
      <c r="AB92" s="62"/>
      <c r="AC92" s="61">
        <f t="shared" si="93"/>
        <v>0</v>
      </c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</row>
    <row r="93" spans="1:46" s="66" customFormat="1" ht="27.75" hidden="1" customHeight="1" x14ac:dyDescent="0.25">
      <c r="A93" s="116" t="s">
        <v>891</v>
      </c>
      <c r="B93" s="116" t="s">
        <v>101</v>
      </c>
      <c r="C93" s="48"/>
      <c r="D93" s="48"/>
      <c r="E93" s="223"/>
      <c r="F93" s="223"/>
      <c r="G93" s="82"/>
      <c r="H93" s="53"/>
      <c r="I93" s="67"/>
      <c r="J93" s="68"/>
      <c r="K93" s="69">
        <f t="shared" si="94"/>
        <v>0</v>
      </c>
      <c r="L93" s="69">
        <f t="shared" si="95"/>
        <v>0</v>
      </c>
      <c r="M93" s="70"/>
      <c r="N93" s="71"/>
      <c r="O93" s="72">
        <f t="shared" si="96"/>
        <v>0</v>
      </c>
      <c r="P93" s="72">
        <f t="shared" si="97"/>
        <v>0</v>
      </c>
      <c r="Q93" s="70"/>
      <c r="R93" s="525">
        <f t="shared" si="85"/>
        <v>0</v>
      </c>
      <c r="S93" s="280">
        <f t="shared" si="86"/>
        <v>0</v>
      </c>
      <c r="T93" s="60">
        <f t="shared" si="87"/>
        <v>0</v>
      </c>
      <c r="U93" s="60">
        <f t="shared" si="88"/>
        <v>0</v>
      </c>
      <c r="V93" s="60">
        <f t="shared" si="89"/>
        <v>0</v>
      </c>
      <c r="W93" s="60">
        <f t="shared" si="90"/>
        <v>0</v>
      </c>
      <c r="X93" s="60">
        <f t="shared" si="91"/>
        <v>0</v>
      </c>
      <c r="Y93" s="61">
        <f t="shared" si="92"/>
        <v>0</v>
      </c>
      <c r="Z93" s="61">
        <f t="shared" si="92"/>
        <v>0</v>
      </c>
      <c r="AA93" s="61">
        <f t="shared" si="92"/>
        <v>0</v>
      </c>
      <c r="AB93" s="62"/>
      <c r="AC93" s="61">
        <f t="shared" si="93"/>
        <v>0</v>
      </c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</row>
    <row r="94" spans="1:46" s="66" customFormat="1" ht="27.75" hidden="1" customHeight="1" x14ac:dyDescent="0.25">
      <c r="A94" s="116" t="s">
        <v>891</v>
      </c>
      <c r="B94" s="116" t="s">
        <v>101</v>
      </c>
      <c r="C94" s="48"/>
      <c r="D94" s="48"/>
      <c r="E94" s="223"/>
      <c r="F94" s="223"/>
      <c r="G94" s="82"/>
      <c r="H94" s="117"/>
      <c r="I94" s="80"/>
      <c r="J94" s="68"/>
      <c r="K94" s="69">
        <f t="shared" si="94"/>
        <v>0</v>
      </c>
      <c r="L94" s="69">
        <f t="shared" si="95"/>
        <v>0</v>
      </c>
      <c r="M94" s="70"/>
      <c r="N94" s="71"/>
      <c r="O94" s="72">
        <f t="shared" si="96"/>
        <v>0</v>
      </c>
      <c r="P94" s="72">
        <f t="shared" si="97"/>
        <v>0</v>
      </c>
      <c r="Q94" s="70"/>
      <c r="R94" s="525">
        <f t="shared" si="85"/>
        <v>0</v>
      </c>
      <c r="S94" s="280">
        <f t="shared" si="86"/>
        <v>0</v>
      </c>
      <c r="T94" s="60">
        <f t="shared" si="87"/>
        <v>0</v>
      </c>
      <c r="U94" s="60">
        <f t="shared" si="88"/>
        <v>0</v>
      </c>
      <c r="V94" s="60">
        <f t="shared" si="89"/>
        <v>0</v>
      </c>
      <c r="W94" s="60">
        <f t="shared" si="90"/>
        <v>0</v>
      </c>
      <c r="X94" s="60">
        <f t="shared" si="91"/>
        <v>0</v>
      </c>
      <c r="Y94" s="61">
        <f t="shared" si="92"/>
        <v>0</v>
      </c>
      <c r="Z94" s="61">
        <f t="shared" si="92"/>
        <v>0</v>
      </c>
      <c r="AA94" s="61">
        <f t="shared" si="92"/>
        <v>0</v>
      </c>
      <c r="AB94" s="62"/>
      <c r="AC94" s="61">
        <f t="shared" si="93"/>
        <v>0</v>
      </c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</row>
    <row r="95" spans="1:46" s="66" customFormat="1" ht="27.75" hidden="1" customHeight="1" x14ac:dyDescent="0.25">
      <c r="A95" s="116" t="s">
        <v>891</v>
      </c>
      <c r="B95" s="116" t="s">
        <v>101</v>
      </c>
      <c r="C95" s="48"/>
      <c r="D95" s="48"/>
      <c r="E95" s="223"/>
      <c r="F95" s="223"/>
      <c r="G95" s="82"/>
      <c r="H95" s="53"/>
      <c r="I95" s="67"/>
      <c r="J95" s="68"/>
      <c r="K95" s="69">
        <f t="shared" si="94"/>
        <v>0</v>
      </c>
      <c r="L95" s="69">
        <f t="shared" si="95"/>
        <v>0</v>
      </c>
      <c r="M95" s="70"/>
      <c r="N95" s="71"/>
      <c r="O95" s="72">
        <f t="shared" si="96"/>
        <v>0</v>
      </c>
      <c r="P95" s="72">
        <f t="shared" si="97"/>
        <v>0</v>
      </c>
      <c r="Q95" s="70"/>
      <c r="R95" s="525">
        <f t="shared" si="85"/>
        <v>0</v>
      </c>
      <c r="S95" s="280">
        <f t="shared" si="86"/>
        <v>0</v>
      </c>
      <c r="T95" s="60">
        <f t="shared" si="87"/>
        <v>0</v>
      </c>
      <c r="U95" s="60">
        <f t="shared" si="88"/>
        <v>0</v>
      </c>
      <c r="V95" s="60">
        <f t="shared" si="89"/>
        <v>0</v>
      </c>
      <c r="W95" s="60">
        <f t="shared" si="90"/>
        <v>0</v>
      </c>
      <c r="X95" s="60">
        <f t="shared" si="91"/>
        <v>0</v>
      </c>
      <c r="Y95" s="61">
        <f t="shared" si="92"/>
        <v>0</v>
      </c>
      <c r="Z95" s="61">
        <f t="shared" si="92"/>
        <v>0</v>
      </c>
      <c r="AA95" s="61">
        <f t="shared" si="92"/>
        <v>0</v>
      </c>
      <c r="AB95" s="62"/>
      <c r="AC95" s="61">
        <f t="shared" si="93"/>
        <v>0</v>
      </c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</row>
    <row r="96" spans="1:46" s="66" customFormat="1" ht="27.75" hidden="1" customHeight="1" x14ac:dyDescent="0.25">
      <c r="A96" s="116" t="s">
        <v>891</v>
      </c>
      <c r="B96" s="116" t="s">
        <v>101</v>
      </c>
      <c r="C96" s="48"/>
      <c r="D96" s="48"/>
      <c r="E96" s="223"/>
      <c r="F96" s="223"/>
      <c r="G96" s="82"/>
      <c r="H96" s="53"/>
      <c r="I96" s="67"/>
      <c r="J96" s="68"/>
      <c r="K96" s="69">
        <f t="shared" si="94"/>
        <v>0</v>
      </c>
      <c r="L96" s="69">
        <f t="shared" si="95"/>
        <v>0</v>
      </c>
      <c r="M96" s="70"/>
      <c r="N96" s="71"/>
      <c r="O96" s="72">
        <f t="shared" si="96"/>
        <v>0</v>
      </c>
      <c r="P96" s="72">
        <f t="shared" si="97"/>
        <v>0</v>
      </c>
      <c r="Q96" s="70"/>
      <c r="R96" s="525">
        <f t="shared" si="85"/>
        <v>0</v>
      </c>
      <c r="S96" s="280">
        <f t="shared" si="86"/>
        <v>0</v>
      </c>
      <c r="T96" s="60">
        <f t="shared" si="87"/>
        <v>0</v>
      </c>
      <c r="U96" s="60">
        <f t="shared" si="88"/>
        <v>0</v>
      </c>
      <c r="V96" s="60">
        <f t="shared" si="89"/>
        <v>0</v>
      </c>
      <c r="W96" s="60">
        <f t="shared" si="90"/>
        <v>0</v>
      </c>
      <c r="X96" s="60">
        <f t="shared" si="91"/>
        <v>0</v>
      </c>
      <c r="Y96" s="61">
        <f t="shared" si="92"/>
        <v>0</v>
      </c>
      <c r="Z96" s="61">
        <f t="shared" si="92"/>
        <v>0</v>
      </c>
      <c r="AA96" s="61">
        <f t="shared" si="92"/>
        <v>0</v>
      </c>
      <c r="AB96" s="62"/>
      <c r="AC96" s="61">
        <f t="shared" si="93"/>
        <v>0</v>
      </c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</row>
    <row r="97" spans="1:46" s="85" customFormat="1" ht="27.75" hidden="1" customHeight="1" x14ac:dyDescent="0.25">
      <c r="A97" s="116" t="s">
        <v>891</v>
      </c>
      <c r="B97" s="116" t="s">
        <v>101</v>
      </c>
      <c r="C97" s="48"/>
      <c r="D97" s="48"/>
      <c r="E97" s="223"/>
      <c r="F97" s="223"/>
      <c r="G97" s="82"/>
      <c r="H97" s="53"/>
      <c r="I97" s="67"/>
      <c r="J97" s="68"/>
      <c r="K97" s="69">
        <f t="shared" si="94"/>
        <v>0</v>
      </c>
      <c r="L97" s="69">
        <f t="shared" si="95"/>
        <v>0</v>
      </c>
      <c r="M97" s="70"/>
      <c r="N97" s="71"/>
      <c r="O97" s="72">
        <f t="shared" si="96"/>
        <v>0</v>
      </c>
      <c r="P97" s="72">
        <f t="shared" si="97"/>
        <v>0</v>
      </c>
      <c r="Q97" s="70"/>
      <c r="R97" s="525">
        <f t="shared" si="85"/>
        <v>0</v>
      </c>
      <c r="S97" s="280">
        <f t="shared" si="86"/>
        <v>0</v>
      </c>
      <c r="T97" s="60">
        <f t="shared" si="87"/>
        <v>0</v>
      </c>
      <c r="U97" s="60">
        <f t="shared" si="88"/>
        <v>0</v>
      </c>
      <c r="V97" s="60">
        <f t="shared" si="89"/>
        <v>0</v>
      </c>
      <c r="W97" s="60">
        <f t="shared" si="90"/>
        <v>0</v>
      </c>
      <c r="X97" s="60">
        <f t="shared" si="91"/>
        <v>0</v>
      </c>
      <c r="Y97" s="61">
        <f t="shared" si="92"/>
        <v>0</v>
      </c>
      <c r="Z97" s="61">
        <f t="shared" si="92"/>
        <v>0</v>
      </c>
      <c r="AA97" s="61">
        <f t="shared" si="92"/>
        <v>0</v>
      </c>
      <c r="AB97" s="62"/>
      <c r="AC97" s="61">
        <f t="shared" si="93"/>
        <v>0</v>
      </c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</row>
    <row r="98" spans="1:46" s="234" customFormat="1" ht="27.75" hidden="1" customHeight="1" x14ac:dyDescent="0.25">
      <c r="A98" s="246" t="s">
        <v>891</v>
      </c>
      <c r="B98" s="246" t="s">
        <v>101</v>
      </c>
      <c r="C98" s="87"/>
      <c r="D98" s="87"/>
      <c r="E98" s="88" t="s">
        <v>28</v>
      </c>
      <c r="F98" s="88"/>
      <c r="G98" s="89"/>
      <c r="H98" s="90"/>
      <c r="I98" s="91"/>
      <c r="J98" s="92"/>
      <c r="K98" s="93">
        <f t="shared" si="94"/>
        <v>0</v>
      </c>
      <c r="L98" s="93">
        <f t="shared" si="95"/>
        <v>0</v>
      </c>
      <c r="M98" s="94"/>
      <c r="N98" s="95"/>
      <c r="O98" s="96">
        <f t="shared" si="96"/>
        <v>0</v>
      </c>
      <c r="P98" s="96">
        <f t="shared" si="97"/>
        <v>0</v>
      </c>
      <c r="Q98" s="94"/>
      <c r="R98" s="527">
        <f>J98*M98*$R$8</f>
        <v>0</v>
      </c>
      <c r="S98" s="282">
        <f>J98*M98*$S$8</f>
        <v>0</v>
      </c>
      <c r="T98" s="98">
        <f>K98*M98*$T$8</f>
        <v>0</v>
      </c>
      <c r="U98" s="98">
        <f>J98*M98*$U$8</f>
        <v>0</v>
      </c>
      <c r="V98" s="98">
        <f t="shared" si="89"/>
        <v>0</v>
      </c>
      <c r="W98" s="98">
        <f t="shared" si="90"/>
        <v>0</v>
      </c>
      <c r="X98" s="98">
        <f t="shared" si="91"/>
        <v>0</v>
      </c>
      <c r="Y98" s="98">
        <f t="shared" si="92"/>
        <v>0</v>
      </c>
      <c r="Z98" s="98">
        <f t="shared" si="92"/>
        <v>0</v>
      </c>
      <c r="AA98" s="98">
        <f t="shared" si="92"/>
        <v>0</v>
      </c>
      <c r="AB98" s="99"/>
      <c r="AC98" s="98">
        <f t="shared" si="93"/>
        <v>0</v>
      </c>
      <c r="AD98" s="233"/>
      <c r="AE98" s="233"/>
      <c r="AF98" s="233"/>
      <c r="AG98" s="233"/>
      <c r="AH98" s="233"/>
      <c r="AI98" s="233"/>
      <c r="AJ98" s="233"/>
      <c r="AK98" s="233"/>
      <c r="AL98" s="233"/>
      <c r="AM98" s="233"/>
      <c r="AN98" s="233"/>
      <c r="AO98" s="233"/>
      <c r="AP98" s="233"/>
      <c r="AQ98" s="233"/>
      <c r="AR98" s="233"/>
      <c r="AS98" s="233"/>
      <c r="AT98" s="233"/>
    </row>
    <row r="99" spans="1:46" s="115" customFormat="1" ht="27.75" customHeight="1" thickBot="1" x14ac:dyDescent="0.3">
      <c r="A99" s="102" t="s">
        <v>891</v>
      </c>
      <c r="B99" s="102" t="s">
        <v>101</v>
      </c>
      <c r="C99" s="103"/>
      <c r="D99" s="103"/>
      <c r="E99" s="235"/>
      <c r="F99" s="235"/>
      <c r="G99" s="105"/>
      <c r="H99" s="106" t="s">
        <v>55</v>
      </c>
      <c r="I99" s="107"/>
      <c r="J99" s="108"/>
      <c r="K99" s="109"/>
      <c r="L99" s="109"/>
      <c r="M99" s="110"/>
      <c r="N99" s="111"/>
      <c r="O99" s="109"/>
      <c r="P99" s="109"/>
      <c r="Q99" s="528">
        <f>AD99</f>
        <v>0.45740740740740743</v>
      </c>
      <c r="R99" s="529">
        <f>SUM(R87:R98)</f>
        <v>494</v>
      </c>
      <c r="S99" s="530">
        <f t="shared" ref="S99:AA99" si="98">SUM(S87:S98)</f>
        <v>26</v>
      </c>
      <c r="T99" s="531">
        <f t="shared" si="98"/>
        <v>26</v>
      </c>
      <c r="U99" s="531">
        <f t="shared" si="98"/>
        <v>31.2</v>
      </c>
      <c r="V99" s="531">
        <f t="shared" si="98"/>
        <v>286</v>
      </c>
      <c r="W99" s="531">
        <f t="shared" si="98"/>
        <v>39</v>
      </c>
      <c r="X99" s="531">
        <f t="shared" si="98"/>
        <v>85.799999999999983</v>
      </c>
      <c r="Y99" s="433">
        <f t="shared" si="98"/>
        <v>312</v>
      </c>
      <c r="Z99" s="433">
        <f t="shared" si="98"/>
        <v>65</v>
      </c>
      <c r="AA99" s="433">
        <f t="shared" si="98"/>
        <v>117</v>
      </c>
      <c r="AB99" s="114"/>
      <c r="AC99" s="61"/>
      <c r="AD99" s="532">
        <f>R99/1800/0.6</f>
        <v>0.45740740740740743</v>
      </c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</row>
    <row r="100" spans="1:46" s="66" customFormat="1" ht="27.75" customHeight="1" thickTop="1" x14ac:dyDescent="0.25">
      <c r="A100" s="116" t="s">
        <v>894</v>
      </c>
      <c r="B100" s="116" t="s">
        <v>721</v>
      </c>
      <c r="C100" s="48"/>
      <c r="D100" s="48"/>
      <c r="E100" s="50" t="s">
        <v>32</v>
      </c>
      <c r="F100" s="51">
        <v>1</v>
      </c>
      <c r="G100" s="52" t="s">
        <v>850</v>
      </c>
      <c r="H100" s="53" t="s">
        <v>851</v>
      </c>
      <c r="I100" s="533"/>
      <c r="J100" s="68"/>
      <c r="K100" s="69">
        <f>IF(J100&gt;0, 1, 0)</f>
        <v>0</v>
      </c>
      <c r="L100" s="69">
        <f>J100-K100</f>
        <v>0</v>
      </c>
      <c r="M100" s="70"/>
      <c r="N100" s="71">
        <v>1</v>
      </c>
      <c r="O100" s="72">
        <f>IF(N100&gt;0, 1, 0)</f>
        <v>1</v>
      </c>
      <c r="P100" s="72">
        <f>N100-O100</f>
        <v>0</v>
      </c>
      <c r="Q100" s="534">
        <v>26</v>
      </c>
      <c r="R100" s="525">
        <f t="shared" ref="R100:R110" si="99">(K100*M100*$R$4)+(L100*M100*$R$5)+(O100*Q100*$R$6)+(P100*Q100*$R$7)</f>
        <v>41.6</v>
      </c>
      <c r="S100" s="280">
        <f t="shared" ref="S100:S110" si="100">J100*M100*$S$4</f>
        <v>0</v>
      </c>
      <c r="T100" s="60">
        <f t="shared" ref="T100:T110" si="101">K100*M100*$T$4</f>
        <v>0</v>
      </c>
      <c r="U100" s="60">
        <f t="shared" ref="U100:U110" si="102">J100*M100*$U$4</f>
        <v>0</v>
      </c>
      <c r="V100" s="60">
        <f t="shared" ref="V100:V111" si="103">N100*Q100*$V$6</f>
        <v>26</v>
      </c>
      <c r="W100" s="60">
        <f t="shared" ref="W100:W111" si="104">O100*Q100*$W$6</f>
        <v>7.8</v>
      </c>
      <c r="X100" s="60">
        <f t="shared" ref="X100:X111" si="105">N100*Q100*$X$6</f>
        <v>7.8</v>
      </c>
      <c r="Y100" s="61">
        <f t="shared" ref="Y100:AA111" si="106">S100+V100</f>
        <v>26</v>
      </c>
      <c r="Z100" s="61">
        <f t="shared" si="106"/>
        <v>7.8</v>
      </c>
      <c r="AA100" s="61">
        <f t="shared" si="106"/>
        <v>7.8</v>
      </c>
      <c r="AB100" s="62"/>
      <c r="AC100" s="61">
        <f t="shared" ref="AC100:AC111" si="107">R100-Y100-Z100-AA100</f>
        <v>0</v>
      </c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</row>
    <row r="101" spans="1:46" s="66" customFormat="1" ht="27.75" customHeight="1" x14ac:dyDescent="0.25">
      <c r="A101" s="116" t="s">
        <v>894</v>
      </c>
      <c r="B101" s="116" t="s">
        <v>721</v>
      </c>
      <c r="C101" s="48"/>
      <c r="D101" s="48"/>
      <c r="E101" s="50" t="s">
        <v>32</v>
      </c>
      <c r="F101" s="51">
        <v>2</v>
      </c>
      <c r="G101" s="52" t="s">
        <v>852</v>
      </c>
      <c r="H101" s="53" t="s">
        <v>853</v>
      </c>
      <c r="I101" s="67"/>
      <c r="J101" s="68"/>
      <c r="K101" s="69">
        <f t="shared" ref="K101:K111" si="108">IF(J101&gt;0, 1, 0)</f>
        <v>0</v>
      </c>
      <c r="L101" s="69">
        <f t="shared" ref="L101:L111" si="109">J101-K101</f>
        <v>0</v>
      </c>
      <c r="M101" s="70"/>
      <c r="N101" s="71">
        <v>4</v>
      </c>
      <c r="O101" s="72">
        <f t="shared" ref="O101:O111" si="110">IF(N101&gt;0, 1, 0)</f>
        <v>1</v>
      </c>
      <c r="P101" s="72">
        <f t="shared" ref="P101:P111" si="111">N101-O101</f>
        <v>3</v>
      </c>
      <c r="Q101" s="70">
        <v>26</v>
      </c>
      <c r="R101" s="525">
        <f t="shared" si="99"/>
        <v>143</v>
      </c>
      <c r="S101" s="280">
        <f t="shared" si="100"/>
        <v>0</v>
      </c>
      <c r="T101" s="60">
        <f t="shared" si="101"/>
        <v>0</v>
      </c>
      <c r="U101" s="60">
        <f t="shared" si="102"/>
        <v>0</v>
      </c>
      <c r="V101" s="60">
        <f t="shared" si="103"/>
        <v>104</v>
      </c>
      <c r="W101" s="60">
        <f t="shared" si="104"/>
        <v>7.8</v>
      </c>
      <c r="X101" s="60">
        <f t="shared" si="105"/>
        <v>31.2</v>
      </c>
      <c r="Y101" s="61">
        <f t="shared" si="106"/>
        <v>104</v>
      </c>
      <c r="Z101" s="61">
        <f t="shared" si="106"/>
        <v>7.8</v>
      </c>
      <c r="AA101" s="61">
        <f t="shared" si="106"/>
        <v>31.2</v>
      </c>
      <c r="AB101" s="62"/>
      <c r="AC101" s="61">
        <f t="shared" si="107"/>
        <v>0</v>
      </c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</row>
    <row r="102" spans="1:46" s="66" customFormat="1" ht="27.75" customHeight="1" x14ac:dyDescent="0.25">
      <c r="A102" s="116" t="s">
        <v>894</v>
      </c>
      <c r="B102" s="116" t="s">
        <v>721</v>
      </c>
      <c r="C102" s="48"/>
      <c r="D102" s="48"/>
      <c r="E102" s="77" t="s">
        <v>39</v>
      </c>
      <c r="F102" s="51">
        <v>3</v>
      </c>
      <c r="G102" s="52" t="s">
        <v>895</v>
      </c>
      <c r="H102" s="53" t="s">
        <v>896</v>
      </c>
      <c r="I102" s="67"/>
      <c r="J102" s="68">
        <v>1</v>
      </c>
      <c r="K102" s="69">
        <f t="shared" si="108"/>
        <v>1</v>
      </c>
      <c r="L102" s="69">
        <f t="shared" si="109"/>
        <v>0</v>
      </c>
      <c r="M102" s="70">
        <v>26</v>
      </c>
      <c r="N102" s="71">
        <v>1</v>
      </c>
      <c r="O102" s="72">
        <f t="shared" si="110"/>
        <v>1</v>
      </c>
      <c r="P102" s="72">
        <f t="shared" si="111"/>
        <v>0</v>
      </c>
      <c r="Q102" s="70">
        <v>26</v>
      </c>
      <c r="R102" s="525">
        <f t="shared" si="99"/>
        <v>124.80000000000001</v>
      </c>
      <c r="S102" s="280">
        <f t="shared" si="100"/>
        <v>26</v>
      </c>
      <c r="T102" s="60">
        <f t="shared" si="101"/>
        <v>26</v>
      </c>
      <c r="U102" s="60">
        <f t="shared" si="102"/>
        <v>31.2</v>
      </c>
      <c r="V102" s="60">
        <f t="shared" si="103"/>
        <v>26</v>
      </c>
      <c r="W102" s="60">
        <f t="shared" si="104"/>
        <v>7.8</v>
      </c>
      <c r="X102" s="60">
        <f t="shared" si="105"/>
        <v>7.8</v>
      </c>
      <c r="Y102" s="61">
        <f t="shared" si="106"/>
        <v>52</v>
      </c>
      <c r="Z102" s="61">
        <f t="shared" si="106"/>
        <v>33.799999999999997</v>
      </c>
      <c r="AA102" s="61">
        <f t="shared" si="106"/>
        <v>39</v>
      </c>
      <c r="AB102" s="62"/>
      <c r="AC102" s="61">
        <f t="shared" si="107"/>
        <v>0</v>
      </c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</row>
    <row r="103" spans="1:46" s="66" customFormat="1" ht="27.75" customHeight="1" x14ac:dyDescent="0.25">
      <c r="A103" s="116" t="s">
        <v>894</v>
      </c>
      <c r="B103" s="116" t="s">
        <v>721</v>
      </c>
      <c r="C103" s="48"/>
      <c r="D103" s="48"/>
      <c r="E103" s="73" t="s">
        <v>44</v>
      </c>
      <c r="F103" s="74" t="s">
        <v>897</v>
      </c>
      <c r="G103" s="75" t="s">
        <v>895</v>
      </c>
      <c r="H103" s="76" t="s">
        <v>898</v>
      </c>
      <c r="I103" s="67"/>
      <c r="J103" s="68"/>
      <c r="K103" s="69">
        <f t="shared" si="108"/>
        <v>0</v>
      </c>
      <c r="L103" s="69">
        <f t="shared" si="109"/>
        <v>0</v>
      </c>
      <c r="M103" s="70"/>
      <c r="N103" s="71"/>
      <c r="O103" s="72">
        <f t="shared" si="110"/>
        <v>0</v>
      </c>
      <c r="P103" s="72">
        <f t="shared" si="111"/>
        <v>0</v>
      </c>
      <c r="Q103" s="70"/>
      <c r="R103" s="525">
        <f t="shared" si="99"/>
        <v>0</v>
      </c>
      <c r="S103" s="280">
        <f t="shared" si="100"/>
        <v>0</v>
      </c>
      <c r="T103" s="60">
        <f t="shared" si="101"/>
        <v>0</v>
      </c>
      <c r="U103" s="60">
        <f t="shared" si="102"/>
        <v>0</v>
      </c>
      <c r="V103" s="60">
        <f t="shared" si="103"/>
        <v>0</v>
      </c>
      <c r="W103" s="60">
        <f t="shared" si="104"/>
        <v>0</v>
      </c>
      <c r="X103" s="60">
        <f t="shared" si="105"/>
        <v>0</v>
      </c>
      <c r="Y103" s="61">
        <f t="shared" si="106"/>
        <v>0</v>
      </c>
      <c r="Z103" s="61">
        <f t="shared" si="106"/>
        <v>0</v>
      </c>
      <c r="AA103" s="61">
        <f t="shared" si="106"/>
        <v>0</v>
      </c>
      <c r="AB103" s="62"/>
      <c r="AC103" s="61">
        <f t="shared" si="107"/>
        <v>0</v>
      </c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</row>
    <row r="104" spans="1:46" s="66" customFormat="1" ht="27.75" customHeight="1" x14ac:dyDescent="0.25">
      <c r="A104" s="116" t="s">
        <v>894</v>
      </c>
      <c r="B104" s="116" t="s">
        <v>721</v>
      </c>
      <c r="C104" s="48"/>
      <c r="D104" s="48"/>
      <c r="E104" s="432" t="s">
        <v>656</v>
      </c>
      <c r="F104" s="76"/>
      <c r="G104" s="52" t="s">
        <v>850</v>
      </c>
      <c r="H104" s="53" t="s">
        <v>851</v>
      </c>
      <c r="I104" s="67"/>
      <c r="J104" s="68"/>
      <c r="K104" s="69">
        <f t="shared" si="108"/>
        <v>0</v>
      </c>
      <c r="L104" s="69">
        <f t="shared" si="109"/>
        <v>0</v>
      </c>
      <c r="M104" s="70"/>
      <c r="N104" s="71"/>
      <c r="O104" s="72">
        <f t="shared" si="110"/>
        <v>0</v>
      </c>
      <c r="P104" s="72">
        <f t="shared" si="111"/>
        <v>0</v>
      </c>
      <c r="Q104" s="70"/>
      <c r="R104" s="525">
        <f t="shared" si="99"/>
        <v>0</v>
      </c>
      <c r="S104" s="280">
        <f t="shared" si="100"/>
        <v>0</v>
      </c>
      <c r="T104" s="60">
        <f t="shared" si="101"/>
        <v>0</v>
      </c>
      <c r="U104" s="60">
        <f t="shared" si="102"/>
        <v>0</v>
      </c>
      <c r="V104" s="60">
        <f t="shared" si="103"/>
        <v>0</v>
      </c>
      <c r="W104" s="60">
        <f t="shared" si="104"/>
        <v>0</v>
      </c>
      <c r="X104" s="60">
        <f t="shared" si="105"/>
        <v>0</v>
      </c>
      <c r="Y104" s="61">
        <f t="shared" si="106"/>
        <v>0</v>
      </c>
      <c r="Z104" s="61">
        <f t="shared" si="106"/>
        <v>0</v>
      </c>
      <c r="AA104" s="61">
        <f t="shared" si="106"/>
        <v>0</v>
      </c>
      <c r="AB104" s="62"/>
      <c r="AC104" s="61">
        <f t="shared" si="107"/>
        <v>0</v>
      </c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</row>
    <row r="105" spans="1:46" s="66" customFormat="1" ht="27.75" customHeight="1" x14ac:dyDescent="0.25">
      <c r="A105" s="116" t="s">
        <v>894</v>
      </c>
      <c r="B105" s="116" t="s">
        <v>721</v>
      </c>
      <c r="C105" s="48"/>
      <c r="D105" s="48"/>
      <c r="E105" s="223" t="s">
        <v>39</v>
      </c>
      <c r="F105" s="223">
        <v>3</v>
      </c>
      <c r="G105" s="541" t="s">
        <v>892</v>
      </c>
      <c r="H105" s="53" t="s">
        <v>899</v>
      </c>
      <c r="I105" s="67"/>
      <c r="J105" s="68">
        <v>1</v>
      </c>
      <c r="K105" s="69">
        <f t="shared" si="108"/>
        <v>1</v>
      </c>
      <c r="L105" s="69">
        <f t="shared" si="109"/>
        <v>0</v>
      </c>
      <c r="M105" s="70">
        <v>26</v>
      </c>
      <c r="N105" s="71">
        <v>1</v>
      </c>
      <c r="O105" s="72">
        <f t="shared" si="110"/>
        <v>1</v>
      </c>
      <c r="P105" s="72">
        <f t="shared" si="111"/>
        <v>0</v>
      </c>
      <c r="Q105" s="70">
        <v>26</v>
      </c>
      <c r="R105" s="525">
        <f t="shared" si="99"/>
        <v>124.80000000000001</v>
      </c>
      <c r="S105" s="280">
        <f t="shared" si="100"/>
        <v>26</v>
      </c>
      <c r="T105" s="60">
        <f t="shared" si="101"/>
        <v>26</v>
      </c>
      <c r="U105" s="60">
        <f t="shared" si="102"/>
        <v>31.2</v>
      </c>
      <c r="V105" s="60">
        <f t="shared" si="103"/>
        <v>26</v>
      </c>
      <c r="W105" s="60">
        <f t="shared" si="104"/>
        <v>7.8</v>
      </c>
      <c r="X105" s="60">
        <f t="shared" si="105"/>
        <v>7.8</v>
      </c>
      <c r="Y105" s="61">
        <f t="shared" si="106"/>
        <v>52</v>
      </c>
      <c r="Z105" s="61">
        <f t="shared" si="106"/>
        <v>33.799999999999997</v>
      </c>
      <c r="AA105" s="61">
        <f t="shared" si="106"/>
        <v>39</v>
      </c>
      <c r="AB105" s="62"/>
      <c r="AC105" s="61">
        <f t="shared" si="107"/>
        <v>0</v>
      </c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</row>
    <row r="106" spans="1:46" s="66" customFormat="1" ht="27.75" hidden="1" customHeight="1" x14ac:dyDescent="0.25">
      <c r="A106" s="116" t="s">
        <v>894</v>
      </c>
      <c r="B106" s="116" t="s">
        <v>721</v>
      </c>
      <c r="C106" s="48"/>
      <c r="D106" s="48"/>
      <c r="E106" s="223"/>
      <c r="F106" s="223"/>
      <c r="G106" s="82"/>
      <c r="H106" s="53"/>
      <c r="I106" s="67"/>
      <c r="J106" s="68"/>
      <c r="K106" s="69">
        <f t="shared" si="108"/>
        <v>0</v>
      </c>
      <c r="L106" s="69">
        <f t="shared" si="109"/>
        <v>0</v>
      </c>
      <c r="M106" s="70"/>
      <c r="N106" s="71"/>
      <c r="O106" s="72">
        <f t="shared" si="110"/>
        <v>0</v>
      </c>
      <c r="P106" s="72">
        <f t="shared" si="111"/>
        <v>0</v>
      </c>
      <c r="Q106" s="70"/>
      <c r="R106" s="525">
        <f t="shared" si="99"/>
        <v>0</v>
      </c>
      <c r="S106" s="280">
        <f t="shared" si="100"/>
        <v>0</v>
      </c>
      <c r="T106" s="60">
        <f t="shared" si="101"/>
        <v>0</v>
      </c>
      <c r="U106" s="60">
        <f t="shared" si="102"/>
        <v>0</v>
      </c>
      <c r="V106" s="60">
        <f t="shared" si="103"/>
        <v>0</v>
      </c>
      <c r="W106" s="60">
        <f t="shared" si="104"/>
        <v>0</v>
      </c>
      <c r="X106" s="60">
        <f t="shared" si="105"/>
        <v>0</v>
      </c>
      <c r="Y106" s="61">
        <f t="shared" si="106"/>
        <v>0</v>
      </c>
      <c r="Z106" s="61">
        <f t="shared" si="106"/>
        <v>0</v>
      </c>
      <c r="AA106" s="61">
        <f t="shared" si="106"/>
        <v>0</v>
      </c>
      <c r="AB106" s="62"/>
      <c r="AC106" s="61">
        <f t="shared" si="107"/>
        <v>0</v>
      </c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</row>
    <row r="107" spans="1:46" s="66" customFormat="1" ht="27.75" hidden="1" customHeight="1" x14ac:dyDescent="0.25">
      <c r="A107" s="116" t="s">
        <v>894</v>
      </c>
      <c r="B107" s="116" t="s">
        <v>721</v>
      </c>
      <c r="C107" s="48"/>
      <c r="D107" s="48"/>
      <c r="E107" s="223"/>
      <c r="F107" s="223"/>
      <c r="G107" s="82"/>
      <c r="H107" s="117"/>
      <c r="I107" s="80"/>
      <c r="J107" s="68"/>
      <c r="K107" s="69">
        <f t="shared" si="108"/>
        <v>0</v>
      </c>
      <c r="L107" s="69">
        <f t="shared" si="109"/>
        <v>0</v>
      </c>
      <c r="M107" s="70"/>
      <c r="N107" s="71"/>
      <c r="O107" s="72">
        <f t="shared" si="110"/>
        <v>0</v>
      </c>
      <c r="P107" s="72">
        <f t="shared" si="111"/>
        <v>0</v>
      </c>
      <c r="Q107" s="70"/>
      <c r="R107" s="525">
        <f t="shared" si="99"/>
        <v>0</v>
      </c>
      <c r="S107" s="280">
        <f t="shared" si="100"/>
        <v>0</v>
      </c>
      <c r="T107" s="60">
        <f t="shared" si="101"/>
        <v>0</v>
      </c>
      <c r="U107" s="60">
        <f t="shared" si="102"/>
        <v>0</v>
      </c>
      <c r="V107" s="60">
        <f t="shared" si="103"/>
        <v>0</v>
      </c>
      <c r="W107" s="60">
        <f t="shared" si="104"/>
        <v>0</v>
      </c>
      <c r="X107" s="60">
        <f t="shared" si="105"/>
        <v>0</v>
      </c>
      <c r="Y107" s="61">
        <f t="shared" si="106"/>
        <v>0</v>
      </c>
      <c r="Z107" s="61">
        <f t="shared" si="106"/>
        <v>0</v>
      </c>
      <c r="AA107" s="61">
        <f t="shared" si="106"/>
        <v>0</v>
      </c>
      <c r="AB107" s="62"/>
      <c r="AC107" s="61">
        <f t="shared" si="107"/>
        <v>0</v>
      </c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</row>
    <row r="108" spans="1:46" s="66" customFormat="1" ht="27.75" hidden="1" customHeight="1" x14ac:dyDescent="0.25">
      <c r="A108" s="116" t="s">
        <v>894</v>
      </c>
      <c r="B108" s="116" t="s">
        <v>721</v>
      </c>
      <c r="C108" s="48"/>
      <c r="D108" s="48"/>
      <c r="E108" s="223"/>
      <c r="F108" s="223"/>
      <c r="G108" s="82"/>
      <c r="H108" s="53"/>
      <c r="I108" s="67"/>
      <c r="J108" s="68"/>
      <c r="K108" s="69">
        <f t="shared" si="108"/>
        <v>0</v>
      </c>
      <c r="L108" s="69">
        <f t="shared" si="109"/>
        <v>0</v>
      </c>
      <c r="M108" s="70"/>
      <c r="N108" s="71"/>
      <c r="O108" s="72">
        <f t="shared" si="110"/>
        <v>0</v>
      </c>
      <c r="P108" s="72">
        <f t="shared" si="111"/>
        <v>0</v>
      </c>
      <c r="Q108" s="70"/>
      <c r="R108" s="525">
        <f t="shared" si="99"/>
        <v>0</v>
      </c>
      <c r="S108" s="280">
        <f t="shared" si="100"/>
        <v>0</v>
      </c>
      <c r="T108" s="60">
        <f t="shared" si="101"/>
        <v>0</v>
      </c>
      <c r="U108" s="60">
        <f t="shared" si="102"/>
        <v>0</v>
      </c>
      <c r="V108" s="60">
        <f t="shared" si="103"/>
        <v>0</v>
      </c>
      <c r="W108" s="60">
        <f t="shared" si="104"/>
        <v>0</v>
      </c>
      <c r="X108" s="60">
        <f t="shared" si="105"/>
        <v>0</v>
      </c>
      <c r="Y108" s="61">
        <f t="shared" si="106"/>
        <v>0</v>
      </c>
      <c r="Z108" s="61">
        <f t="shared" si="106"/>
        <v>0</v>
      </c>
      <c r="AA108" s="61">
        <f t="shared" si="106"/>
        <v>0</v>
      </c>
      <c r="AB108" s="62"/>
      <c r="AC108" s="61">
        <f t="shared" si="107"/>
        <v>0</v>
      </c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</row>
    <row r="109" spans="1:46" s="66" customFormat="1" ht="27.75" hidden="1" customHeight="1" x14ac:dyDescent="0.25">
      <c r="A109" s="116" t="s">
        <v>894</v>
      </c>
      <c r="B109" s="116" t="s">
        <v>721</v>
      </c>
      <c r="C109" s="48"/>
      <c r="D109" s="48"/>
      <c r="E109" s="223"/>
      <c r="F109" s="223"/>
      <c r="G109" s="82"/>
      <c r="H109" s="53"/>
      <c r="I109" s="67"/>
      <c r="J109" s="68"/>
      <c r="K109" s="69">
        <f t="shared" si="108"/>
        <v>0</v>
      </c>
      <c r="L109" s="69">
        <f t="shared" si="109"/>
        <v>0</v>
      </c>
      <c r="M109" s="70"/>
      <c r="N109" s="71"/>
      <c r="O109" s="72">
        <f t="shared" si="110"/>
        <v>0</v>
      </c>
      <c r="P109" s="72">
        <f t="shared" si="111"/>
        <v>0</v>
      </c>
      <c r="Q109" s="70"/>
      <c r="R109" s="525">
        <f t="shared" si="99"/>
        <v>0</v>
      </c>
      <c r="S109" s="280">
        <f t="shared" si="100"/>
        <v>0</v>
      </c>
      <c r="T109" s="60">
        <f t="shared" si="101"/>
        <v>0</v>
      </c>
      <c r="U109" s="60">
        <f t="shared" si="102"/>
        <v>0</v>
      </c>
      <c r="V109" s="60">
        <f t="shared" si="103"/>
        <v>0</v>
      </c>
      <c r="W109" s="60">
        <f t="shared" si="104"/>
        <v>0</v>
      </c>
      <c r="X109" s="60">
        <f t="shared" si="105"/>
        <v>0</v>
      </c>
      <c r="Y109" s="61">
        <f t="shared" si="106"/>
        <v>0</v>
      </c>
      <c r="Z109" s="61">
        <f t="shared" si="106"/>
        <v>0</v>
      </c>
      <c r="AA109" s="61">
        <f t="shared" si="106"/>
        <v>0</v>
      </c>
      <c r="AB109" s="62"/>
      <c r="AC109" s="61">
        <f t="shared" si="107"/>
        <v>0</v>
      </c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</row>
    <row r="110" spans="1:46" s="85" customFormat="1" ht="27.75" hidden="1" customHeight="1" x14ac:dyDescent="0.25">
      <c r="A110" s="116" t="s">
        <v>894</v>
      </c>
      <c r="B110" s="116" t="s">
        <v>721</v>
      </c>
      <c r="C110" s="48"/>
      <c r="D110" s="48"/>
      <c r="E110" s="223"/>
      <c r="F110" s="223"/>
      <c r="G110" s="82"/>
      <c r="H110" s="53"/>
      <c r="I110" s="67"/>
      <c r="J110" s="68"/>
      <c r="K110" s="69">
        <f t="shared" si="108"/>
        <v>0</v>
      </c>
      <c r="L110" s="69">
        <f t="shared" si="109"/>
        <v>0</v>
      </c>
      <c r="M110" s="70"/>
      <c r="N110" s="71"/>
      <c r="O110" s="72">
        <f t="shared" si="110"/>
        <v>0</v>
      </c>
      <c r="P110" s="72">
        <f t="shared" si="111"/>
        <v>0</v>
      </c>
      <c r="Q110" s="70"/>
      <c r="R110" s="525">
        <f t="shared" si="99"/>
        <v>0</v>
      </c>
      <c r="S110" s="280">
        <f t="shared" si="100"/>
        <v>0</v>
      </c>
      <c r="T110" s="60">
        <f t="shared" si="101"/>
        <v>0</v>
      </c>
      <c r="U110" s="60">
        <f t="shared" si="102"/>
        <v>0</v>
      </c>
      <c r="V110" s="60">
        <f t="shared" si="103"/>
        <v>0</v>
      </c>
      <c r="W110" s="60">
        <f t="shared" si="104"/>
        <v>0</v>
      </c>
      <c r="X110" s="60">
        <f t="shared" si="105"/>
        <v>0</v>
      </c>
      <c r="Y110" s="61">
        <f t="shared" si="106"/>
        <v>0</v>
      </c>
      <c r="Z110" s="61">
        <f t="shared" si="106"/>
        <v>0</v>
      </c>
      <c r="AA110" s="61">
        <f t="shared" si="106"/>
        <v>0</v>
      </c>
      <c r="AB110" s="62"/>
      <c r="AC110" s="61">
        <f t="shared" si="107"/>
        <v>0</v>
      </c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</row>
    <row r="111" spans="1:46" s="234" customFormat="1" ht="27.75" hidden="1" customHeight="1" x14ac:dyDescent="0.25">
      <c r="A111" s="246" t="s">
        <v>894</v>
      </c>
      <c r="B111" s="246" t="s">
        <v>721</v>
      </c>
      <c r="C111" s="87"/>
      <c r="D111" s="87"/>
      <c r="E111" s="88" t="s">
        <v>28</v>
      </c>
      <c r="F111" s="88"/>
      <c r="G111" s="89"/>
      <c r="H111" s="90"/>
      <c r="I111" s="91"/>
      <c r="J111" s="92"/>
      <c r="K111" s="93">
        <f t="shared" si="108"/>
        <v>0</v>
      </c>
      <c r="L111" s="93">
        <f t="shared" si="109"/>
        <v>0</v>
      </c>
      <c r="M111" s="94"/>
      <c r="N111" s="95"/>
      <c r="O111" s="96">
        <f t="shared" si="110"/>
        <v>0</v>
      </c>
      <c r="P111" s="96">
        <f t="shared" si="111"/>
        <v>0</v>
      </c>
      <c r="Q111" s="94"/>
      <c r="R111" s="527">
        <f>J111*M111*$R$8</f>
        <v>0</v>
      </c>
      <c r="S111" s="282">
        <f>J111*M111*$S$8</f>
        <v>0</v>
      </c>
      <c r="T111" s="98">
        <f>K111*M111*$T$8</f>
        <v>0</v>
      </c>
      <c r="U111" s="98">
        <f>J111*M111*$U$8</f>
        <v>0</v>
      </c>
      <c r="V111" s="98">
        <f t="shared" si="103"/>
        <v>0</v>
      </c>
      <c r="W111" s="98">
        <f t="shared" si="104"/>
        <v>0</v>
      </c>
      <c r="X111" s="98">
        <f t="shared" si="105"/>
        <v>0</v>
      </c>
      <c r="Y111" s="98">
        <f t="shared" si="106"/>
        <v>0</v>
      </c>
      <c r="Z111" s="98">
        <f t="shared" si="106"/>
        <v>0</v>
      </c>
      <c r="AA111" s="98">
        <f t="shared" si="106"/>
        <v>0</v>
      </c>
      <c r="AB111" s="99"/>
      <c r="AC111" s="98">
        <f t="shared" si="107"/>
        <v>0</v>
      </c>
      <c r="AD111" s="233"/>
      <c r="AE111" s="233"/>
      <c r="AF111" s="233"/>
      <c r="AG111" s="233"/>
      <c r="AH111" s="233"/>
      <c r="AI111" s="233"/>
      <c r="AJ111" s="233"/>
      <c r="AK111" s="233"/>
      <c r="AL111" s="233"/>
      <c r="AM111" s="233"/>
      <c r="AN111" s="233"/>
      <c r="AO111" s="233"/>
      <c r="AP111" s="233"/>
      <c r="AQ111" s="233"/>
      <c r="AR111" s="233"/>
      <c r="AS111" s="233"/>
      <c r="AT111" s="233"/>
    </row>
    <row r="112" spans="1:46" s="115" customFormat="1" ht="27.75" customHeight="1" thickBot="1" x14ac:dyDescent="0.3">
      <c r="A112" s="102" t="s">
        <v>894</v>
      </c>
      <c r="B112" s="102" t="s">
        <v>721</v>
      </c>
      <c r="C112" s="103"/>
      <c r="D112" s="103"/>
      <c r="E112" s="235"/>
      <c r="F112" s="235"/>
      <c r="G112" s="105"/>
      <c r="H112" s="106" t="s">
        <v>55</v>
      </c>
      <c r="I112" s="107"/>
      <c r="J112" s="108"/>
      <c r="K112" s="109"/>
      <c r="L112" s="109"/>
      <c r="M112" s="110"/>
      <c r="N112" s="111"/>
      <c r="O112" s="109"/>
      <c r="P112" s="109"/>
      <c r="Q112" s="528">
        <f>AD112</f>
        <v>0.40203703703703708</v>
      </c>
      <c r="R112" s="529">
        <f>SUM(R100:R111)</f>
        <v>434.2</v>
      </c>
      <c r="S112" s="530">
        <f t="shared" ref="S112:AA112" si="112">SUM(S100:S111)</f>
        <v>52</v>
      </c>
      <c r="T112" s="531">
        <f t="shared" si="112"/>
        <v>52</v>
      </c>
      <c r="U112" s="531">
        <f t="shared" si="112"/>
        <v>62.4</v>
      </c>
      <c r="V112" s="531">
        <f t="shared" si="112"/>
        <v>182</v>
      </c>
      <c r="W112" s="531">
        <f t="shared" si="112"/>
        <v>31.2</v>
      </c>
      <c r="X112" s="531">
        <f t="shared" si="112"/>
        <v>54.599999999999994</v>
      </c>
      <c r="Y112" s="433">
        <f t="shared" si="112"/>
        <v>234</v>
      </c>
      <c r="Z112" s="433">
        <f t="shared" si="112"/>
        <v>83.199999999999989</v>
      </c>
      <c r="AA112" s="433">
        <f t="shared" si="112"/>
        <v>117</v>
      </c>
      <c r="AB112" s="114"/>
      <c r="AC112" s="61"/>
      <c r="AD112" s="532">
        <f>R112/1800/0.6</f>
        <v>0.40203703703703708</v>
      </c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</row>
    <row r="113" spans="1:46" s="66" customFormat="1" ht="27.75" customHeight="1" thickTop="1" x14ac:dyDescent="0.25">
      <c r="A113" s="116" t="s">
        <v>900</v>
      </c>
      <c r="B113" s="116" t="s">
        <v>578</v>
      </c>
      <c r="C113" s="48" t="s">
        <v>102</v>
      </c>
      <c r="D113" s="48"/>
      <c r="E113" s="50" t="s">
        <v>32</v>
      </c>
      <c r="F113" s="51">
        <v>1</v>
      </c>
      <c r="G113" s="52" t="s">
        <v>883</v>
      </c>
      <c r="H113" s="53" t="s">
        <v>884</v>
      </c>
      <c r="I113" s="533"/>
      <c r="J113" s="68"/>
      <c r="K113" s="69">
        <f>IF(J113&gt;0, 1, 0)</f>
        <v>0</v>
      </c>
      <c r="L113" s="69">
        <f>J113-K113</f>
        <v>0</v>
      </c>
      <c r="M113" s="70"/>
      <c r="N113" s="71">
        <v>1</v>
      </c>
      <c r="O113" s="72">
        <f>IF(N113&gt;0, 1, 0)</f>
        <v>1</v>
      </c>
      <c r="P113" s="72">
        <f>N113-O113</f>
        <v>0</v>
      </c>
      <c r="Q113" s="534">
        <v>26</v>
      </c>
      <c r="R113" s="525">
        <f t="shared" ref="R113:R124" si="113">(K113*M113*$R$4)+(L113*M113*$R$5)+(O113*Q113*$R$6)+(P113*Q113*$R$7)</f>
        <v>41.6</v>
      </c>
      <c r="S113" s="280">
        <f t="shared" ref="S113:S124" si="114">J113*M113*$S$4</f>
        <v>0</v>
      </c>
      <c r="T113" s="60">
        <f t="shared" ref="T113:T124" si="115">K113*M113*$T$4</f>
        <v>0</v>
      </c>
      <c r="U113" s="60">
        <f t="shared" ref="U113:U124" si="116">J113*M113*$U$4</f>
        <v>0</v>
      </c>
      <c r="V113" s="60">
        <f t="shared" ref="V113:V124" si="117">N113*Q113*$V$6</f>
        <v>26</v>
      </c>
      <c r="W113" s="60">
        <f t="shared" ref="W113:W124" si="118">O113*Q113*$W$6</f>
        <v>7.8</v>
      </c>
      <c r="X113" s="60">
        <f t="shared" ref="X113:X124" si="119">N113*Q113*$X$6</f>
        <v>7.8</v>
      </c>
      <c r="Y113" s="61">
        <f t="shared" ref="Y113:AA124" si="120">S113+V113</f>
        <v>26</v>
      </c>
      <c r="Z113" s="61">
        <f t="shared" si="120"/>
        <v>7.8</v>
      </c>
      <c r="AA113" s="61">
        <f t="shared" si="120"/>
        <v>7.8</v>
      </c>
      <c r="AB113" s="62"/>
      <c r="AC113" s="61">
        <f t="shared" ref="AC113:AC124" si="121">R113-Y113-Z113-AA113</f>
        <v>0</v>
      </c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</row>
    <row r="114" spans="1:46" s="66" customFormat="1" ht="27.75" customHeight="1" x14ac:dyDescent="0.25">
      <c r="A114" s="116" t="s">
        <v>900</v>
      </c>
      <c r="B114" s="116" t="s">
        <v>578</v>
      </c>
      <c r="C114" s="48" t="s">
        <v>102</v>
      </c>
      <c r="D114" s="48"/>
      <c r="E114" s="50" t="s">
        <v>32</v>
      </c>
      <c r="F114" s="51">
        <v>4</v>
      </c>
      <c r="G114" s="52" t="s">
        <v>861</v>
      </c>
      <c r="H114" s="53" t="s">
        <v>867</v>
      </c>
      <c r="I114" s="67"/>
      <c r="J114" s="68"/>
      <c r="K114" s="69">
        <f t="shared" ref="K114:K124" si="122">IF(J114&gt;0, 1, 0)</f>
        <v>0</v>
      </c>
      <c r="L114" s="69">
        <f t="shared" ref="L114:L124" si="123">J114-K114</f>
        <v>0</v>
      </c>
      <c r="M114" s="70"/>
      <c r="N114" s="71">
        <v>2</v>
      </c>
      <c r="O114" s="72">
        <f t="shared" ref="O114:O124" si="124">IF(N114&gt;0, 1, 0)</f>
        <v>1</v>
      </c>
      <c r="P114" s="72">
        <f t="shared" ref="P114:P124" si="125">N114-O114</f>
        <v>1</v>
      </c>
      <c r="Q114" s="70">
        <v>26</v>
      </c>
      <c r="R114" s="525">
        <f t="shared" si="113"/>
        <v>75.400000000000006</v>
      </c>
      <c r="S114" s="280">
        <f t="shared" si="114"/>
        <v>0</v>
      </c>
      <c r="T114" s="60">
        <f t="shared" si="115"/>
        <v>0</v>
      </c>
      <c r="U114" s="60">
        <f t="shared" si="116"/>
        <v>0</v>
      </c>
      <c r="V114" s="60">
        <f t="shared" si="117"/>
        <v>52</v>
      </c>
      <c r="W114" s="60">
        <f t="shared" si="118"/>
        <v>7.8</v>
      </c>
      <c r="X114" s="60">
        <f t="shared" si="119"/>
        <v>15.6</v>
      </c>
      <c r="Y114" s="61">
        <f t="shared" si="120"/>
        <v>52</v>
      </c>
      <c r="Z114" s="61">
        <f t="shared" si="120"/>
        <v>7.8</v>
      </c>
      <c r="AA114" s="61">
        <f t="shared" si="120"/>
        <v>15.6</v>
      </c>
      <c r="AB114" s="62"/>
      <c r="AC114" s="61">
        <f t="shared" si="121"/>
        <v>0</v>
      </c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</row>
    <row r="115" spans="1:46" s="66" customFormat="1" ht="27.75" customHeight="1" x14ac:dyDescent="0.25">
      <c r="A115" s="116" t="s">
        <v>900</v>
      </c>
      <c r="B115" s="116" t="s">
        <v>578</v>
      </c>
      <c r="C115" s="48" t="s">
        <v>102</v>
      </c>
      <c r="D115" s="48"/>
      <c r="E115" s="537" t="s">
        <v>39</v>
      </c>
      <c r="F115" s="304">
        <v>1</v>
      </c>
      <c r="G115" s="538" t="s">
        <v>885</v>
      </c>
      <c r="H115" s="539" t="s">
        <v>886</v>
      </c>
      <c r="I115" s="67"/>
      <c r="J115" s="68"/>
      <c r="K115" s="69">
        <f t="shared" si="122"/>
        <v>0</v>
      </c>
      <c r="L115" s="69">
        <f t="shared" si="123"/>
        <v>0</v>
      </c>
      <c r="M115" s="70"/>
      <c r="N115" s="71">
        <v>4</v>
      </c>
      <c r="O115" s="72">
        <f t="shared" si="124"/>
        <v>1</v>
      </c>
      <c r="P115" s="72">
        <f t="shared" si="125"/>
        <v>3</v>
      </c>
      <c r="Q115" s="70">
        <v>26</v>
      </c>
      <c r="R115" s="525">
        <f t="shared" si="113"/>
        <v>143</v>
      </c>
      <c r="S115" s="280">
        <f t="shared" si="114"/>
        <v>0</v>
      </c>
      <c r="T115" s="60">
        <f t="shared" si="115"/>
        <v>0</v>
      </c>
      <c r="U115" s="60">
        <f t="shared" si="116"/>
        <v>0</v>
      </c>
      <c r="V115" s="60">
        <f t="shared" si="117"/>
        <v>104</v>
      </c>
      <c r="W115" s="60">
        <f t="shared" si="118"/>
        <v>7.8</v>
      </c>
      <c r="X115" s="60">
        <f t="shared" si="119"/>
        <v>31.2</v>
      </c>
      <c r="Y115" s="61">
        <f t="shared" si="120"/>
        <v>104</v>
      </c>
      <c r="Z115" s="61">
        <f t="shared" si="120"/>
        <v>7.8</v>
      </c>
      <c r="AA115" s="61">
        <f t="shared" si="120"/>
        <v>31.2</v>
      </c>
      <c r="AB115" s="62"/>
      <c r="AC115" s="61">
        <f t="shared" si="121"/>
        <v>0</v>
      </c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</row>
    <row r="116" spans="1:46" s="66" customFormat="1" ht="27.75" hidden="1" customHeight="1" x14ac:dyDescent="0.25">
      <c r="A116" s="116" t="s">
        <v>900</v>
      </c>
      <c r="B116" s="116" t="s">
        <v>578</v>
      </c>
      <c r="C116" s="48" t="s">
        <v>102</v>
      </c>
      <c r="D116" s="48"/>
      <c r="E116" s="432"/>
      <c r="F116" s="179"/>
      <c r="G116" s="52"/>
      <c r="H116" s="53"/>
      <c r="I116" s="67"/>
      <c r="J116" s="68"/>
      <c r="K116" s="69">
        <f t="shared" si="122"/>
        <v>0</v>
      </c>
      <c r="L116" s="69">
        <f t="shared" si="123"/>
        <v>0</v>
      </c>
      <c r="M116" s="70"/>
      <c r="N116" s="71"/>
      <c r="O116" s="72">
        <f t="shared" si="124"/>
        <v>0</v>
      </c>
      <c r="P116" s="72">
        <f t="shared" si="125"/>
        <v>0</v>
      </c>
      <c r="Q116" s="70"/>
      <c r="R116" s="525">
        <f t="shared" si="113"/>
        <v>0</v>
      </c>
      <c r="S116" s="280">
        <f t="shared" si="114"/>
        <v>0</v>
      </c>
      <c r="T116" s="60">
        <f t="shared" si="115"/>
        <v>0</v>
      </c>
      <c r="U116" s="60">
        <f t="shared" si="116"/>
        <v>0</v>
      </c>
      <c r="V116" s="60">
        <f t="shared" si="117"/>
        <v>0</v>
      </c>
      <c r="W116" s="60">
        <f t="shared" si="118"/>
        <v>0</v>
      </c>
      <c r="X116" s="60">
        <f t="shared" si="119"/>
        <v>0</v>
      </c>
      <c r="Y116" s="61">
        <f t="shared" si="120"/>
        <v>0</v>
      </c>
      <c r="Z116" s="61">
        <f t="shared" si="120"/>
        <v>0</v>
      </c>
      <c r="AA116" s="61">
        <f t="shared" si="120"/>
        <v>0</v>
      </c>
      <c r="AB116" s="62"/>
      <c r="AC116" s="61">
        <f t="shared" si="121"/>
        <v>0</v>
      </c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</row>
    <row r="117" spans="1:46" s="66" customFormat="1" ht="27.75" hidden="1" customHeight="1" x14ac:dyDescent="0.25">
      <c r="A117" s="116" t="s">
        <v>900</v>
      </c>
      <c r="B117" s="116" t="s">
        <v>578</v>
      </c>
      <c r="C117" s="48" t="s">
        <v>102</v>
      </c>
      <c r="D117" s="48"/>
      <c r="E117" s="223"/>
      <c r="F117" s="223"/>
      <c r="G117" s="82"/>
      <c r="H117" s="53"/>
      <c r="I117" s="67"/>
      <c r="J117" s="68"/>
      <c r="K117" s="69">
        <f t="shared" si="122"/>
        <v>0</v>
      </c>
      <c r="L117" s="69">
        <f t="shared" si="123"/>
        <v>0</v>
      </c>
      <c r="M117" s="70"/>
      <c r="N117" s="71"/>
      <c r="O117" s="72">
        <f t="shared" si="124"/>
        <v>0</v>
      </c>
      <c r="P117" s="72">
        <f t="shared" si="125"/>
        <v>0</v>
      </c>
      <c r="Q117" s="70"/>
      <c r="R117" s="525">
        <f t="shared" si="113"/>
        <v>0</v>
      </c>
      <c r="S117" s="280">
        <f t="shared" si="114"/>
        <v>0</v>
      </c>
      <c r="T117" s="60">
        <f t="shared" si="115"/>
        <v>0</v>
      </c>
      <c r="U117" s="60">
        <f t="shared" si="116"/>
        <v>0</v>
      </c>
      <c r="V117" s="60">
        <f t="shared" si="117"/>
        <v>0</v>
      </c>
      <c r="W117" s="60">
        <f t="shared" si="118"/>
        <v>0</v>
      </c>
      <c r="X117" s="60">
        <f t="shared" si="119"/>
        <v>0</v>
      </c>
      <c r="Y117" s="61">
        <f t="shared" si="120"/>
        <v>0</v>
      </c>
      <c r="Z117" s="61">
        <f t="shared" si="120"/>
        <v>0</v>
      </c>
      <c r="AA117" s="61">
        <f t="shared" si="120"/>
        <v>0</v>
      </c>
      <c r="AB117" s="62"/>
      <c r="AC117" s="61">
        <f t="shared" si="121"/>
        <v>0</v>
      </c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</row>
    <row r="118" spans="1:46" s="66" customFormat="1" ht="27.75" hidden="1" customHeight="1" x14ac:dyDescent="0.25">
      <c r="A118" s="116" t="s">
        <v>900</v>
      </c>
      <c r="B118" s="116" t="s">
        <v>578</v>
      </c>
      <c r="C118" s="48" t="s">
        <v>102</v>
      </c>
      <c r="D118" s="48"/>
      <c r="E118" s="223"/>
      <c r="F118" s="223"/>
      <c r="G118" s="82"/>
      <c r="H118" s="53"/>
      <c r="I118" s="67"/>
      <c r="J118" s="68"/>
      <c r="K118" s="69">
        <f t="shared" si="122"/>
        <v>0</v>
      </c>
      <c r="L118" s="69">
        <f t="shared" si="123"/>
        <v>0</v>
      </c>
      <c r="M118" s="70"/>
      <c r="N118" s="71"/>
      <c r="O118" s="72">
        <f t="shared" si="124"/>
        <v>0</v>
      </c>
      <c r="P118" s="72">
        <f t="shared" si="125"/>
        <v>0</v>
      </c>
      <c r="Q118" s="70"/>
      <c r="R118" s="525">
        <f t="shared" si="113"/>
        <v>0</v>
      </c>
      <c r="S118" s="280">
        <f t="shared" si="114"/>
        <v>0</v>
      </c>
      <c r="T118" s="60">
        <f t="shared" si="115"/>
        <v>0</v>
      </c>
      <c r="U118" s="60">
        <f t="shared" si="116"/>
        <v>0</v>
      </c>
      <c r="V118" s="60">
        <f t="shared" si="117"/>
        <v>0</v>
      </c>
      <c r="W118" s="60">
        <f t="shared" si="118"/>
        <v>0</v>
      </c>
      <c r="X118" s="60">
        <f t="shared" si="119"/>
        <v>0</v>
      </c>
      <c r="Y118" s="61">
        <f t="shared" si="120"/>
        <v>0</v>
      </c>
      <c r="Z118" s="61">
        <f t="shared" si="120"/>
        <v>0</v>
      </c>
      <c r="AA118" s="61">
        <f t="shared" si="120"/>
        <v>0</v>
      </c>
      <c r="AB118" s="62"/>
      <c r="AC118" s="61">
        <f t="shared" si="121"/>
        <v>0</v>
      </c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</row>
    <row r="119" spans="1:46" s="66" customFormat="1" ht="27.75" hidden="1" customHeight="1" x14ac:dyDescent="0.25">
      <c r="A119" s="116" t="s">
        <v>900</v>
      </c>
      <c r="B119" s="116" t="s">
        <v>578</v>
      </c>
      <c r="C119" s="48" t="s">
        <v>102</v>
      </c>
      <c r="D119" s="48"/>
      <c r="E119" s="223"/>
      <c r="F119" s="223"/>
      <c r="G119" s="82"/>
      <c r="H119" s="53"/>
      <c r="I119" s="67"/>
      <c r="J119" s="68"/>
      <c r="K119" s="69">
        <f t="shared" si="122"/>
        <v>0</v>
      </c>
      <c r="L119" s="69">
        <f t="shared" si="123"/>
        <v>0</v>
      </c>
      <c r="M119" s="70"/>
      <c r="N119" s="71"/>
      <c r="O119" s="72">
        <f t="shared" si="124"/>
        <v>0</v>
      </c>
      <c r="P119" s="72">
        <f t="shared" si="125"/>
        <v>0</v>
      </c>
      <c r="Q119" s="70"/>
      <c r="R119" s="525">
        <f t="shared" si="113"/>
        <v>0</v>
      </c>
      <c r="S119" s="280">
        <f t="shared" si="114"/>
        <v>0</v>
      </c>
      <c r="T119" s="60">
        <f t="shared" si="115"/>
        <v>0</v>
      </c>
      <c r="U119" s="60">
        <f t="shared" si="116"/>
        <v>0</v>
      </c>
      <c r="V119" s="60">
        <f t="shared" si="117"/>
        <v>0</v>
      </c>
      <c r="W119" s="60">
        <f t="shared" si="118"/>
        <v>0</v>
      </c>
      <c r="X119" s="60">
        <f t="shared" si="119"/>
        <v>0</v>
      </c>
      <c r="Y119" s="61">
        <f t="shared" si="120"/>
        <v>0</v>
      </c>
      <c r="Z119" s="61">
        <f t="shared" si="120"/>
        <v>0</v>
      </c>
      <c r="AA119" s="61">
        <f t="shared" si="120"/>
        <v>0</v>
      </c>
      <c r="AB119" s="62"/>
      <c r="AC119" s="61">
        <f t="shared" si="121"/>
        <v>0</v>
      </c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</row>
    <row r="120" spans="1:46" s="66" customFormat="1" ht="27.75" hidden="1" customHeight="1" x14ac:dyDescent="0.25">
      <c r="A120" s="116" t="s">
        <v>900</v>
      </c>
      <c r="B120" s="116" t="s">
        <v>578</v>
      </c>
      <c r="C120" s="48" t="s">
        <v>102</v>
      </c>
      <c r="D120" s="48"/>
      <c r="E120" s="223"/>
      <c r="F120" s="223"/>
      <c r="G120" s="82"/>
      <c r="H120" s="117"/>
      <c r="I120" s="80"/>
      <c r="J120" s="68"/>
      <c r="K120" s="69">
        <f t="shared" si="122"/>
        <v>0</v>
      </c>
      <c r="L120" s="69">
        <f t="shared" si="123"/>
        <v>0</v>
      </c>
      <c r="M120" s="70"/>
      <c r="N120" s="71"/>
      <c r="O120" s="72">
        <f t="shared" si="124"/>
        <v>0</v>
      </c>
      <c r="P120" s="72">
        <f t="shared" si="125"/>
        <v>0</v>
      </c>
      <c r="Q120" s="70"/>
      <c r="R120" s="525">
        <f t="shared" si="113"/>
        <v>0</v>
      </c>
      <c r="S120" s="280">
        <f t="shared" si="114"/>
        <v>0</v>
      </c>
      <c r="T120" s="60">
        <f t="shared" si="115"/>
        <v>0</v>
      </c>
      <c r="U120" s="60">
        <f t="shared" si="116"/>
        <v>0</v>
      </c>
      <c r="V120" s="60">
        <f t="shared" si="117"/>
        <v>0</v>
      </c>
      <c r="W120" s="60">
        <f t="shared" si="118"/>
        <v>0</v>
      </c>
      <c r="X120" s="60">
        <f t="shared" si="119"/>
        <v>0</v>
      </c>
      <c r="Y120" s="61">
        <f t="shared" si="120"/>
        <v>0</v>
      </c>
      <c r="Z120" s="61">
        <f t="shared" si="120"/>
        <v>0</v>
      </c>
      <c r="AA120" s="61">
        <f t="shared" si="120"/>
        <v>0</v>
      </c>
      <c r="AB120" s="62"/>
      <c r="AC120" s="61">
        <f t="shared" si="121"/>
        <v>0</v>
      </c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</row>
    <row r="121" spans="1:46" s="66" customFormat="1" ht="27.75" hidden="1" customHeight="1" x14ac:dyDescent="0.25">
      <c r="A121" s="116" t="s">
        <v>900</v>
      </c>
      <c r="B121" s="116" t="s">
        <v>578</v>
      </c>
      <c r="C121" s="48" t="s">
        <v>102</v>
      </c>
      <c r="D121" s="48"/>
      <c r="E121" s="223"/>
      <c r="F121" s="223"/>
      <c r="G121" s="82"/>
      <c r="H121" s="53"/>
      <c r="I121" s="67"/>
      <c r="J121" s="68"/>
      <c r="K121" s="69">
        <f t="shared" si="122"/>
        <v>0</v>
      </c>
      <c r="L121" s="69">
        <f t="shared" si="123"/>
        <v>0</v>
      </c>
      <c r="M121" s="70"/>
      <c r="N121" s="71"/>
      <c r="O121" s="72">
        <f t="shared" si="124"/>
        <v>0</v>
      </c>
      <c r="P121" s="72">
        <f t="shared" si="125"/>
        <v>0</v>
      </c>
      <c r="Q121" s="70"/>
      <c r="R121" s="525">
        <f t="shared" si="113"/>
        <v>0</v>
      </c>
      <c r="S121" s="280">
        <f t="shared" si="114"/>
        <v>0</v>
      </c>
      <c r="T121" s="60">
        <f t="shared" si="115"/>
        <v>0</v>
      </c>
      <c r="U121" s="60">
        <f t="shared" si="116"/>
        <v>0</v>
      </c>
      <c r="V121" s="60">
        <f t="shared" si="117"/>
        <v>0</v>
      </c>
      <c r="W121" s="60">
        <f t="shared" si="118"/>
        <v>0</v>
      </c>
      <c r="X121" s="60">
        <f t="shared" si="119"/>
        <v>0</v>
      </c>
      <c r="Y121" s="61">
        <f t="shared" si="120"/>
        <v>0</v>
      </c>
      <c r="Z121" s="61">
        <f t="shared" si="120"/>
        <v>0</v>
      </c>
      <c r="AA121" s="61">
        <f t="shared" si="120"/>
        <v>0</v>
      </c>
      <c r="AB121" s="62"/>
      <c r="AC121" s="61">
        <f t="shared" si="121"/>
        <v>0</v>
      </c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</row>
    <row r="122" spans="1:46" s="66" customFormat="1" ht="27.75" hidden="1" customHeight="1" x14ac:dyDescent="0.25">
      <c r="A122" s="116" t="s">
        <v>900</v>
      </c>
      <c r="B122" s="116" t="s">
        <v>578</v>
      </c>
      <c r="C122" s="48" t="s">
        <v>102</v>
      </c>
      <c r="D122" s="48"/>
      <c r="E122" s="223"/>
      <c r="F122" s="223"/>
      <c r="G122" s="82"/>
      <c r="H122" s="53"/>
      <c r="I122" s="67"/>
      <c r="J122" s="68"/>
      <c r="K122" s="69">
        <f t="shared" si="122"/>
        <v>0</v>
      </c>
      <c r="L122" s="69">
        <f t="shared" si="123"/>
        <v>0</v>
      </c>
      <c r="M122" s="70"/>
      <c r="N122" s="71"/>
      <c r="O122" s="72">
        <f t="shared" si="124"/>
        <v>0</v>
      </c>
      <c r="P122" s="72">
        <f t="shared" si="125"/>
        <v>0</v>
      </c>
      <c r="Q122" s="70"/>
      <c r="R122" s="525">
        <f t="shared" si="113"/>
        <v>0</v>
      </c>
      <c r="S122" s="280">
        <f t="shared" si="114"/>
        <v>0</v>
      </c>
      <c r="T122" s="60">
        <f t="shared" si="115"/>
        <v>0</v>
      </c>
      <c r="U122" s="60">
        <f t="shared" si="116"/>
        <v>0</v>
      </c>
      <c r="V122" s="60">
        <f t="shared" si="117"/>
        <v>0</v>
      </c>
      <c r="W122" s="60">
        <f t="shared" si="118"/>
        <v>0</v>
      </c>
      <c r="X122" s="60">
        <f t="shared" si="119"/>
        <v>0</v>
      </c>
      <c r="Y122" s="61">
        <f t="shared" si="120"/>
        <v>0</v>
      </c>
      <c r="Z122" s="61">
        <f t="shared" si="120"/>
        <v>0</v>
      </c>
      <c r="AA122" s="61">
        <f t="shared" si="120"/>
        <v>0</v>
      </c>
      <c r="AB122" s="62"/>
      <c r="AC122" s="61">
        <f t="shared" si="121"/>
        <v>0</v>
      </c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</row>
    <row r="123" spans="1:46" s="85" customFormat="1" ht="27.75" hidden="1" customHeight="1" x14ac:dyDescent="0.25">
      <c r="A123" s="116" t="s">
        <v>900</v>
      </c>
      <c r="B123" s="116" t="s">
        <v>578</v>
      </c>
      <c r="C123" s="48" t="s">
        <v>102</v>
      </c>
      <c r="D123" s="48"/>
      <c r="E123" s="223"/>
      <c r="F123" s="223"/>
      <c r="G123" s="82"/>
      <c r="H123" s="53"/>
      <c r="I123" s="67"/>
      <c r="J123" s="68"/>
      <c r="K123" s="69">
        <f t="shared" si="122"/>
        <v>0</v>
      </c>
      <c r="L123" s="69">
        <f t="shared" si="123"/>
        <v>0</v>
      </c>
      <c r="M123" s="70"/>
      <c r="N123" s="71"/>
      <c r="O123" s="72">
        <f t="shared" si="124"/>
        <v>0</v>
      </c>
      <c r="P123" s="72">
        <f t="shared" si="125"/>
        <v>0</v>
      </c>
      <c r="Q123" s="70"/>
      <c r="R123" s="525">
        <f t="shared" si="113"/>
        <v>0</v>
      </c>
      <c r="S123" s="280">
        <f t="shared" si="114"/>
        <v>0</v>
      </c>
      <c r="T123" s="60">
        <f t="shared" si="115"/>
        <v>0</v>
      </c>
      <c r="U123" s="60">
        <f t="shared" si="116"/>
        <v>0</v>
      </c>
      <c r="V123" s="60">
        <f t="shared" si="117"/>
        <v>0</v>
      </c>
      <c r="W123" s="60">
        <f t="shared" si="118"/>
        <v>0</v>
      </c>
      <c r="X123" s="60">
        <f t="shared" si="119"/>
        <v>0</v>
      </c>
      <c r="Y123" s="61">
        <f t="shared" si="120"/>
        <v>0</v>
      </c>
      <c r="Z123" s="61">
        <f t="shared" si="120"/>
        <v>0</v>
      </c>
      <c r="AA123" s="61">
        <f t="shared" si="120"/>
        <v>0</v>
      </c>
      <c r="AB123" s="62"/>
      <c r="AC123" s="61">
        <f t="shared" si="121"/>
        <v>0</v>
      </c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</row>
    <row r="124" spans="1:46" s="66" customFormat="1" ht="27.75" hidden="1" customHeight="1" x14ac:dyDescent="0.25">
      <c r="A124" s="116" t="s">
        <v>900</v>
      </c>
      <c r="B124" s="116" t="s">
        <v>578</v>
      </c>
      <c r="C124" s="48" t="s">
        <v>102</v>
      </c>
      <c r="D124" s="48"/>
      <c r="E124" s="223"/>
      <c r="F124" s="223"/>
      <c r="G124" s="82"/>
      <c r="H124" s="117"/>
      <c r="I124" s="80"/>
      <c r="J124" s="68"/>
      <c r="K124" s="69">
        <f t="shared" si="122"/>
        <v>0</v>
      </c>
      <c r="L124" s="69">
        <f t="shared" si="123"/>
        <v>0</v>
      </c>
      <c r="M124" s="70"/>
      <c r="N124" s="71"/>
      <c r="O124" s="72">
        <f t="shared" si="124"/>
        <v>0</v>
      </c>
      <c r="P124" s="72">
        <f t="shared" si="125"/>
        <v>0</v>
      </c>
      <c r="Q124" s="70"/>
      <c r="R124" s="525">
        <f t="shared" si="113"/>
        <v>0</v>
      </c>
      <c r="S124" s="280">
        <f t="shared" si="114"/>
        <v>0</v>
      </c>
      <c r="T124" s="60">
        <f t="shared" si="115"/>
        <v>0</v>
      </c>
      <c r="U124" s="60">
        <f t="shared" si="116"/>
        <v>0</v>
      </c>
      <c r="V124" s="60">
        <f t="shared" si="117"/>
        <v>0</v>
      </c>
      <c r="W124" s="60">
        <f t="shared" si="118"/>
        <v>0</v>
      </c>
      <c r="X124" s="60">
        <f t="shared" si="119"/>
        <v>0</v>
      </c>
      <c r="Y124" s="61">
        <f t="shared" si="120"/>
        <v>0</v>
      </c>
      <c r="Z124" s="61">
        <f t="shared" si="120"/>
        <v>0</v>
      </c>
      <c r="AA124" s="61">
        <f t="shared" si="120"/>
        <v>0</v>
      </c>
      <c r="AB124" s="62"/>
      <c r="AC124" s="61">
        <f t="shared" si="121"/>
        <v>0</v>
      </c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</row>
    <row r="125" spans="1:46" s="115" customFormat="1" ht="27.75" customHeight="1" thickBot="1" x14ac:dyDescent="0.3">
      <c r="A125" s="102" t="s">
        <v>900</v>
      </c>
      <c r="B125" s="102" t="s">
        <v>578</v>
      </c>
      <c r="C125" s="103" t="s">
        <v>102</v>
      </c>
      <c r="D125" s="103"/>
      <c r="E125" s="235"/>
      <c r="F125" s="235"/>
      <c r="G125" s="105"/>
      <c r="H125" s="106" t="s">
        <v>55</v>
      </c>
      <c r="I125" s="107"/>
      <c r="J125" s="108"/>
      <c r="K125" s="109"/>
      <c r="L125" s="109"/>
      <c r="M125" s="110"/>
      <c r="N125" s="111"/>
      <c r="O125" s="109"/>
      <c r="P125" s="109"/>
      <c r="Q125" s="528">
        <f>AD125</f>
        <v>0.24074074074074073</v>
      </c>
      <c r="R125" s="529">
        <f>SUM(R113:R124)</f>
        <v>260</v>
      </c>
      <c r="S125" s="530">
        <f t="shared" ref="S125:AA125" si="126">SUM(S113:S124)</f>
        <v>0</v>
      </c>
      <c r="T125" s="531">
        <f t="shared" si="126"/>
        <v>0</v>
      </c>
      <c r="U125" s="531">
        <f t="shared" si="126"/>
        <v>0</v>
      </c>
      <c r="V125" s="531">
        <f t="shared" si="126"/>
        <v>182</v>
      </c>
      <c r="W125" s="531">
        <f t="shared" si="126"/>
        <v>23.4</v>
      </c>
      <c r="X125" s="531">
        <f t="shared" si="126"/>
        <v>54.599999999999994</v>
      </c>
      <c r="Y125" s="433">
        <f t="shared" si="126"/>
        <v>182</v>
      </c>
      <c r="Z125" s="433">
        <f t="shared" si="126"/>
        <v>23.4</v>
      </c>
      <c r="AA125" s="433">
        <f t="shared" si="126"/>
        <v>54.599999999999994</v>
      </c>
      <c r="AB125" s="114"/>
      <c r="AC125" s="61"/>
      <c r="AD125" s="532">
        <f>R125/1800/0.6</f>
        <v>0.24074074074074073</v>
      </c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</row>
    <row r="126" spans="1:46" s="66" customFormat="1" ht="27.75" customHeight="1" thickTop="1" x14ac:dyDescent="0.25">
      <c r="A126" s="122" t="s">
        <v>901</v>
      </c>
      <c r="B126" s="122" t="s">
        <v>902</v>
      </c>
      <c r="C126" s="189"/>
      <c r="D126" s="48"/>
      <c r="E126" s="432" t="s">
        <v>656</v>
      </c>
      <c r="F126" s="76"/>
      <c r="G126" s="52" t="s">
        <v>850</v>
      </c>
      <c r="H126" s="53" t="s">
        <v>851</v>
      </c>
      <c r="I126" s="533"/>
      <c r="J126" s="68"/>
      <c r="K126" s="69">
        <f>IF(J126&gt;0, 1, 0)</f>
        <v>0</v>
      </c>
      <c r="L126" s="69">
        <f>J126-K126</f>
        <v>0</v>
      </c>
      <c r="M126" s="70"/>
      <c r="N126" s="71"/>
      <c r="O126" s="72"/>
      <c r="P126" s="72"/>
      <c r="Q126" s="534"/>
      <c r="R126" s="525"/>
      <c r="S126" s="280">
        <f t="shared" ref="S126:S129" si="127">J126*M126*$S$4</f>
        <v>0</v>
      </c>
      <c r="T126" s="60">
        <f t="shared" ref="T126:T129" si="128">K126*M126*$T$4</f>
        <v>0</v>
      </c>
      <c r="U126" s="60">
        <f t="shared" ref="U126:U129" si="129">J126*M126*$U$4</f>
        <v>0</v>
      </c>
      <c r="V126" s="60">
        <f t="shared" ref="V126:V129" si="130">N126*Q126*$V$6</f>
        <v>0</v>
      </c>
      <c r="W126" s="60">
        <f t="shared" ref="W126:W129" si="131">O126*Q126*$W$6</f>
        <v>0</v>
      </c>
      <c r="X126" s="60">
        <f t="shared" ref="X126:X129" si="132">N126*Q126*$X$6</f>
        <v>0</v>
      </c>
      <c r="Y126" s="61">
        <f t="shared" ref="Y126:AA129" si="133">S126+V126</f>
        <v>0</v>
      </c>
      <c r="Z126" s="61">
        <f t="shared" si="133"/>
        <v>0</v>
      </c>
      <c r="AA126" s="61">
        <f t="shared" si="133"/>
        <v>0</v>
      </c>
      <c r="AB126" s="62"/>
      <c r="AC126" s="61">
        <f t="shared" ref="AC126:AC129" si="134">R126-Y126-Z126-AA126</f>
        <v>0</v>
      </c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</row>
    <row r="127" spans="1:46" s="66" customFormat="1" ht="27.75" customHeight="1" x14ac:dyDescent="0.25">
      <c r="A127" s="122" t="s">
        <v>901</v>
      </c>
      <c r="B127" s="122" t="s">
        <v>902</v>
      </c>
      <c r="C127" s="189"/>
      <c r="D127" s="48"/>
      <c r="E127" s="223" t="s">
        <v>32</v>
      </c>
      <c r="F127" s="223">
        <v>1</v>
      </c>
      <c r="G127" s="123" t="s">
        <v>850</v>
      </c>
      <c r="H127" s="53" t="s">
        <v>851</v>
      </c>
      <c r="I127" s="67"/>
      <c r="J127" s="68"/>
      <c r="K127" s="69">
        <f t="shared" ref="K127:K137" si="135">IF(J127&gt;0, 1, 0)</f>
        <v>0</v>
      </c>
      <c r="L127" s="69">
        <f t="shared" ref="L127:L137" si="136">J127-K127</f>
        <v>0</v>
      </c>
      <c r="M127" s="70"/>
      <c r="N127" s="71">
        <v>2</v>
      </c>
      <c r="O127" s="72">
        <f t="shared" ref="O127:O137" si="137">IF(N127&gt;0, 1, 0)</f>
        <v>1</v>
      </c>
      <c r="P127" s="72">
        <f t="shared" ref="P127:P137" si="138">N127-O127</f>
        <v>1</v>
      </c>
      <c r="Q127" s="70">
        <v>26</v>
      </c>
      <c r="R127" s="525">
        <f t="shared" ref="R127:R129" si="139">(K127*M127*$R$4)+(L127*M127*$R$5)+(O127*Q127*$R$6)+(P127*Q127*$R$7)</f>
        <v>75.400000000000006</v>
      </c>
      <c r="S127" s="280">
        <f t="shared" si="127"/>
        <v>0</v>
      </c>
      <c r="T127" s="60">
        <f t="shared" si="128"/>
        <v>0</v>
      </c>
      <c r="U127" s="60">
        <f t="shared" si="129"/>
        <v>0</v>
      </c>
      <c r="V127" s="60">
        <f t="shared" si="130"/>
        <v>52</v>
      </c>
      <c r="W127" s="60">
        <f t="shared" si="131"/>
        <v>7.8</v>
      </c>
      <c r="X127" s="60">
        <f t="shared" si="132"/>
        <v>15.6</v>
      </c>
      <c r="Y127" s="61">
        <f t="shared" si="133"/>
        <v>52</v>
      </c>
      <c r="Z127" s="61">
        <f t="shared" si="133"/>
        <v>7.8</v>
      </c>
      <c r="AA127" s="61">
        <f t="shared" si="133"/>
        <v>15.6</v>
      </c>
      <c r="AB127" s="62"/>
      <c r="AC127" s="61">
        <f t="shared" si="134"/>
        <v>0</v>
      </c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</row>
    <row r="128" spans="1:46" s="66" customFormat="1" ht="27.75" customHeight="1" x14ac:dyDescent="0.25">
      <c r="A128" s="116"/>
      <c r="B128" s="116"/>
      <c r="C128" s="48"/>
      <c r="D128" s="48"/>
      <c r="E128" s="542" t="s">
        <v>47</v>
      </c>
      <c r="F128" s="543">
        <v>1</v>
      </c>
      <c r="G128" s="544" t="s">
        <v>870</v>
      </c>
      <c r="H128" s="53" t="s">
        <v>871</v>
      </c>
      <c r="I128" s="67"/>
      <c r="J128" s="68"/>
      <c r="K128" s="69">
        <f t="shared" si="135"/>
        <v>0</v>
      </c>
      <c r="L128" s="69">
        <f t="shared" si="136"/>
        <v>0</v>
      </c>
      <c r="M128" s="70"/>
      <c r="N128" s="71">
        <v>1</v>
      </c>
      <c r="O128" s="72">
        <f t="shared" si="137"/>
        <v>1</v>
      </c>
      <c r="P128" s="72">
        <f t="shared" si="138"/>
        <v>0</v>
      </c>
      <c r="Q128" s="70">
        <v>26</v>
      </c>
      <c r="R128" s="525">
        <f t="shared" si="139"/>
        <v>41.6</v>
      </c>
      <c r="S128" s="280">
        <f t="shared" si="127"/>
        <v>0</v>
      </c>
      <c r="T128" s="60">
        <f t="shared" si="128"/>
        <v>0</v>
      </c>
      <c r="U128" s="60">
        <f t="shared" si="129"/>
        <v>0</v>
      </c>
      <c r="V128" s="60">
        <f t="shared" si="130"/>
        <v>26</v>
      </c>
      <c r="W128" s="60">
        <f t="shared" si="131"/>
        <v>7.8</v>
      </c>
      <c r="X128" s="60">
        <f t="shared" si="132"/>
        <v>7.8</v>
      </c>
      <c r="Y128" s="61">
        <f t="shared" si="133"/>
        <v>26</v>
      </c>
      <c r="Z128" s="61">
        <f t="shared" si="133"/>
        <v>7.8</v>
      </c>
      <c r="AA128" s="61">
        <f t="shared" si="133"/>
        <v>7.8</v>
      </c>
      <c r="AB128" s="62"/>
      <c r="AC128" s="61">
        <f t="shared" si="134"/>
        <v>0</v>
      </c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</row>
    <row r="129" spans="1:46" s="66" customFormat="1" ht="27.75" hidden="1" customHeight="1" x14ac:dyDescent="0.25">
      <c r="A129" s="116"/>
      <c r="B129" s="116"/>
      <c r="C129" s="48"/>
      <c r="D129" s="48"/>
      <c r="E129" s="223"/>
      <c r="F129" s="223"/>
      <c r="G129" s="123"/>
      <c r="H129" s="53"/>
      <c r="I129" s="67"/>
      <c r="J129" s="68"/>
      <c r="K129" s="69">
        <f t="shared" si="135"/>
        <v>0</v>
      </c>
      <c r="L129" s="69">
        <f t="shared" si="136"/>
        <v>0</v>
      </c>
      <c r="M129" s="70"/>
      <c r="N129" s="71"/>
      <c r="O129" s="72">
        <f t="shared" si="137"/>
        <v>0</v>
      </c>
      <c r="P129" s="72">
        <f t="shared" si="138"/>
        <v>0</v>
      </c>
      <c r="Q129" s="70"/>
      <c r="R129" s="525">
        <f t="shared" si="139"/>
        <v>0</v>
      </c>
      <c r="S129" s="280">
        <f t="shared" si="127"/>
        <v>0</v>
      </c>
      <c r="T129" s="60">
        <f t="shared" si="128"/>
        <v>0</v>
      </c>
      <c r="U129" s="60">
        <f t="shared" si="129"/>
        <v>0</v>
      </c>
      <c r="V129" s="60">
        <f t="shared" si="130"/>
        <v>0</v>
      </c>
      <c r="W129" s="60">
        <f t="shared" si="131"/>
        <v>0</v>
      </c>
      <c r="X129" s="60">
        <f t="shared" si="132"/>
        <v>0</v>
      </c>
      <c r="Y129" s="61">
        <f t="shared" si="133"/>
        <v>0</v>
      </c>
      <c r="Z129" s="61">
        <f t="shared" si="133"/>
        <v>0</v>
      </c>
      <c r="AA129" s="61">
        <f t="shared" si="133"/>
        <v>0</v>
      </c>
      <c r="AB129" s="62"/>
      <c r="AC129" s="61">
        <f t="shared" si="134"/>
        <v>0</v>
      </c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</row>
    <row r="130" spans="1:46" s="66" customFormat="1" ht="27.75" hidden="1" customHeight="1" x14ac:dyDescent="0.25">
      <c r="A130" s="116"/>
      <c r="B130" s="116"/>
      <c r="C130" s="48"/>
      <c r="D130" s="48"/>
      <c r="E130" s="223"/>
      <c r="F130" s="223"/>
      <c r="G130" s="82"/>
      <c r="H130" s="53"/>
      <c r="I130" s="67"/>
      <c r="J130" s="68"/>
      <c r="K130" s="69">
        <f t="shared" si="135"/>
        <v>0</v>
      </c>
      <c r="L130" s="69">
        <f t="shared" si="136"/>
        <v>0</v>
      </c>
      <c r="M130" s="70"/>
      <c r="N130" s="71"/>
      <c r="O130" s="72">
        <f t="shared" si="137"/>
        <v>0</v>
      </c>
      <c r="P130" s="72">
        <f t="shared" si="138"/>
        <v>0</v>
      </c>
      <c r="Q130" s="70"/>
      <c r="R130" s="535">
        <f t="shared" ref="R130:R137" si="140">(K130*M130*$R$3)+(L130*M130*$R$4)+(O130*Q130*$R$7)+(P130*Q130*$R$8)</f>
        <v>0</v>
      </c>
      <c r="S130" s="280"/>
      <c r="T130" s="60"/>
      <c r="U130" s="60"/>
      <c r="V130" s="60"/>
      <c r="W130" s="60"/>
      <c r="X130" s="60"/>
      <c r="Y130" s="61"/>
      <c r="Z130" s="61"/>
      <c r="AA130" s="61"/>
      <c r="AB130" s="62"/>
      <c r="AC130" s="61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</row>
    <row r="131" spans="1:46" s="66" customFormat="1" ht="27.75" hidden="1" customHeight="1" x14ac:dyDescent="0.25">
      <c r="A131" s="116"/>
      <c r="B131" s="116"/>
      <c r="C131" s="48"/>
      <c r="D131" s="48"/>
      <c r="E131" s="223"/>
      <c r="F131" s="223"/>
      <c r="G131" s="82"/>
      <c r="H131" s="53"/>
      <c r="I131" s="67"/>
      <c r="J131" s="68"/>
      <c r="K131" s="69">
        <f t="shared" si="135"/>
        <v>0</v>
      </c>
      <c r="L131" s="69">
        <f t="shared" si="136"/>
        <v>0</v>
      </c>
      <c r="M131" s="70"/>
      <c r="N131" s="71"/>
      <c r="O131" s="72">
        <f t="shared" si="137"/>
        <v>0</v>
      </c>
      <c r="P131" s="72">
        <f t="shared" si="138"/>
        <v>0</v>
      </c>
      <c r="Q131" s="70"/>
      <c r="R131" s="535">
        <f t="shared" si="140"/>
        <v>0</v>
      </c>
      <c r="S131" s="280"/>
      <c r="T131" s="60"/>
      <c r="U131" s="60"/>
      <c r="V131" s="60"/>
      <c r="W131" s="60"/>
      <c r="X131" s="60"/>
      <c r="Y131" s="61"/>
      <c r="Z131" s="61"/>
      <c r="AA131" s="61"/>
      <c r="AB131" s="62"/>
      <c r="AC131" s="61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</row>
    <row r="132" spans="1:46" s="66" customFormat="1" ht="27.75" hidden="1" customHeight="1" x14ac:dyDescent="0.25">
      <c r="A132" s="116"/>
      <c r="B132" s="116"/>
      <c r="C132" s="48"/>
      <c r="D132" s="48"/>
      <c r="E132" s="223"/>
      <c r="F132" s="223"/>
      <c r="G132" s="82"/>
      <c r="H132" s="53"/>
      <c r="I132" s="67"/>
      <c r="J132" s="68"/>
      <c r="K132" s="69">
        <f t="shared" si="135"/>
        <v>0</v>
      </c>
      <c r="L132" s="69">
        <f t="shared" si="136"/>
        <v>0</v>
      </c>
      <c r="M132" s="70"/>
      <c r="N132" s="71"/>
      <c r="O132" s="72">
        <f t="shared" si="137"/>
        <v>0</v>
      </c>
      <c r="P132" s="72">
        <f t="shared" si="138"/>
        <v>0</v>
      </c>
      <c r="Q132" s="70"/>
      <c r="R132" s="535">
        <f t="shared" si="140"/>
        <v>0</v>
      </c>
      <c r="S132" s="280"/>
      <c r="T132" s="60"/>
      <c r="U132" s="60"/>
      <c r="V132" s="60"/>
      <c r="W132" s="60"/>
      <c r="X132" s="60"/>
      <c r="Y132" s="61"/>
      <c r="Z132" s="61"/>
      <c r="AA132" s="61"/>
      <c r="AB132" s="62"/>
      <c r="AC132" s="61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</row>
    <row r="133" spans="1:46" s="66" customFormat="1" ht="27.75" hidden="1" customHeight="1" x14ac:dyDescent="0.25">
      <c r="A133" s="116"/>
      <c r="B133" s="116"/>
      <c r="C133" s="48"/>
      <c r="D133" s="48"/>
      <c r="E133" s="223"/>
      <c r="F133" s="223"/>
      <c r="G133" s="82"/>
      <c r="H133" s="117"/>
      <c r="I133" s="80"/>
      <c r="J133" s="68"/>
      <c r="K133" s="69">
        <f t="shared" si="135"/>
        <v>0</v>
      </c>
      <c r="L133" s="69">
        <f t="shared" si="136"/>
        <v>0</v>
      </c>
      <c r="M133" s="70"/>
      <c r="N133" s="71"/>
      <c r="O133" s="72">
        <f t="shared" si="137"/>
        <v>0</v>
      </c>
      <c r="P133" s="72">
        <f t="shared" si="138"/>
        <v>0</v>
      </c>
      <c r="Q133" s="70"/>
      <c r="R133" s="535">
        <f t="shared" si="140"/>
        <v>0</v>
      </c>
      <c r="S133" s="280"/>
      <c r="T133" s="60"/>
      <c r="U133" s="60"/>
      <c r="V133" s="60"/>
      <c r="W133" s="60"/>
      <c r="X133" s="60"/>
      <c r="Y133" s="61"/>
      <c r="Z133" s="61"/>
      <c r="AA133" s="61"/>
      <c r="AB133" s="62"/>
      <c r="AC133" s="61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</row>
    <row r="134" spans="1:46" s="66" customFormat="1" ht="27.75" hidden="1" customHeight="1" x14ac:dyDescent="0.25">
      <c r="A134" s="116"/>
      <c r="B134" s="116"/>
      <c r="C134" s="48"/>
      <c r="D134" s="48"/>
      <c r="E134" s="223"/>
      <c r="F134" s="223"/>
      <c r="G134" s="82"/>
      <c r="H134" s="53"/>
      <c r="I134" s="67"/>
      <c r="J134" s="68"/>
      <c r="K134" s="69">
        <f t="shared" si="135"/>
        <v>0</v>
      </c>
      <c r="L134" s="69">
        <f t="shared" si="136"/>
        <v>0</v>
      </c>
      <c r="M134" s="70"/>
      <c r="N134" s="71"/>
      <c r="O134" s="72">
        <f t="shared" si="137"/>
        <v>0</v>
      </c>
      <c r="P134" s="72">
        <f t="shared" si="138"/>
        <v>0</v>
      </c>
      <c r="Q134" s="70"/>
      <c r="R134" s="535">
        <f t="shared" si="140"/>
        <v>0</v>
      </c>
      <c r="S134" s="280"/>
      <c r="T134" s="60"/>
      <c r="U134" s="60"/>
      <c r="V134" s="60"/>
      <c r="W134" s="60"/>
      <c r="X134" s="60"/>
      <c r="Y134" s="61"/>
      <c r="Z134" s="61"/>
      <c r="AA134" s="61"/>
      <c r="AB134" s="62"/>
      <c r="AC134" s="61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</row>
    <row r="135" spans="1:46" s="66" customFormat="1" ht="27.75" hidden="1" customHeight="1" x14ac:dyDescent="0.25">
      <c r="A135" s="116"/>
      <c r="B135" s="116"/>
      <c r="C135" s="48"/>
      <c r="D135" s="48"/>
      <c r="E135" s="223"/>
      <c r="F135" s="223"/>
      <c r="G135" s="82"/>
      <c r="H135" s="53"/>
      <c r="I135" s="67"/>
      <c r="J135" s="68"/>
      <c r="K135" s="69">
        <f t="shared" si="135"/>
        <v>0</v>
      </c>
      <c r="L135" s="69">
        <f t="shared" si="136"/>
        <v>0</v>
      </c>
      <c r="M135" s="70"/>
      <c r="N135" s="71"/>
      <c r="O135" s="72">
        <f t="shared" si="137"/>
        <v>0</v>
      </c>
      <c r="P135" s="72">
        <f t="shared" si="138"/>
        <v>0</v>
      </c>
      <c r="Q135" s="70"/>
      <c r="R135" s="535">
        <f t="shared" si="140"/>
        <v>0</v>
      </c>
      <c r="S135" s="280"/>
      <c r="T135" s="60"/>
      <c r="U135" s="60"/>
      <c r="V135" s="60"/>
      <c r="W135" s="60"/>
      <c r="X135" s="60"/>
      <c r="Y135" s="61"/>
      <c r="Z135" s="61"/>
      <c r="AA135" s="61"/>
      <c r="AB135" s="62"/>
      <c r="AC135" s="61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</row>
    <row r="136" spans="1:46" s="85" customFormat="1" ht="27.75" hidden="1" customHeight="1" x14ac:dyDescent="0.25">
      <c r="A136" s="116"/>
      <c r="B136" s="116"/>
      <c r="C136" s="48"/>
      <c r="D136" s="48"/>
      <c r="E136" s="223"/>
      <c r="F136" s="223"/>
      <c r="G136" s="82"/>
      <c r="H136" s="53"/>
      <c r="I136" s="67"/>
      <c r="J136" s="68"/>
      <c r="K136" s="69">
        <f t="shared" si="135"/>
        <v>0</v>
      </c>
      <c r="L136" s="69">
        <f t="shared" si="136"/>
        <v>0</v>
      </c>
      <c r="M136" s="70"/>
      <c r="N136" s="71"/>
      <c r="O136" s="72">
        <f t="shared" si="137"/>
        <v>0</v>
      </c>
      <c r="P136" s="72">
        <f t="shared" si="138"/>
        <v>0</v>
      </c>
      <c r="Q136" s="70"/>
      <c r="R136" s="535">
        <f t="shared" si="140"/>
        <v>0</v>
      </c>
      <c r="S136" s="280"/>
      <c r="T136" s="60"/>
      <c r="U136" s="60"/>
      <c r="V136" s="60"/>
      <c r="W136" s="60"/>
      <c r="X136" s="60"/>
      <c r="Y136" s="536"/>
      <c r="Z136" s="536"/>
      <c r="AA136" s="536"/>
      <c r="AB136" s="62"/>
      <c r="AC136" s="536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</row>
    <row r="137" spans="1:46" s="66" customFormat="1" ht="27.75" hidden="1" customHeight="1" x14ac:dyDescent="0.25">
      <c r="A137" s="116"/>
      <c r="B137" s="116"/>
      <c r="C137" s="48"/>
      <c r="D137" s="48"/>
      <c r="E137" s="223"/>
      <c r="F137" s="223"/>
      <c r="G137" s="82"/>
      <c r="H137" s="117"/>
      <c r="I137" s="80"/>
      <c r="J137" s="68"/>
      <c r="K137" s="69">
        <f t="shared" si="135"/>
        <v>0</v>
      </c>
      <c r="L137" s="69">
        <f t="shared" si="136"/>
        <v>0</v>
      </c>
      <c r="M137" s="70"/>
      <c r="N137" s="71"/>
      <c r="O137" s="72">
        <f t="shared" si="137"/>
        <v>0</v>
      </c>
      <c r="P137" s="72">
        <f t="shared" si="138"/>
        <v>0</v>
      </c>
      <c r="Q137" s="70"/>
      <c r="R137" s="535">
        <f t="shared" si="140"/>
        <v>0</v>
      </c>
      <c r="S137" s="280"/>
      <c r="T137" s="60"/>
      <c r="U137" s="60"/>
      <c r="V137" s="60"/>
      <c r="W137" s="60"/>
      <c r="X137" s="60"/>
      <c r="Y137" s="61"/>
      <c r="Z137" s="61"/>
      <c r="AA137" s="61"/>
      <c r="AB137" s="62"/>
      <c r="AC137" s="61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</row>
    <row r="138" spans="1:46" s="115" customFormat="1" ht="27.75" customHeight="1" thickBot="1" x14ac:dyDescent="0.3">
      <c r="A138" s="102"/>
      <c r="B138" s="102"/>
      <c r="C138" s="103"/>
      <c r="D138" s="103"/>
      <c r="E138" s="235"/>
      <c r="F138" s="235"/>
      <c r="G138" s="105"/>
      <c r="H138" s="106" t="s">
        <v>55</v>
      </c>
      <c r="I138" s="107"/>
      <c r="J138" s="108"/>
      <c r="K138" s="109"/>
      <c r="L138" s="109"/>
      <c r="M138" s="110"/>
      <c r="N138" s="111"/>
      <c r="O138" s="109"/>
      <c r="P138" s="109"/>
      <c r="Q138" s="528"/>
      <c r="R138" s="529">
        <f>SUM(R126:R137)</f>
        <v>117</v>
      </c>
      <c r="S138" s="530">
        <f t="shared" ref="S138:AA138" si="141">SUM(S126:S137)</f>
        <v>0</v>
      </c>
      <c r="T138" s="531">
        <f t="shared" si="141"/>
        <v>0</v>
      </c>
      <c r="U138" s="531">
        <f t="shared" si="141"/>
        <v>0</v>
      </c>
      <c r="V138" s="531">
        <f t="shared" si="141"/>
        <v>78</v>
      </c>
      <c r="W138" s="531">
        <f t="shared" si="141"/>
        <v>15.6</v>
      </c>
      <c r="X138" s="531">
        <f t="shared" si="141"/>
        <v>23.4</v>
      </c>
      <c r="Y138" s="433">
        <f t="shared" si="141"/>
        <v>78</v>
      </c>
      <c r="Z138" s="433">
        <f t="shared" si="141"/>
        <v>15.6</v>
      </c>
      <c r="AA138" s="433">
        <f t="shared" si="141"/>
        <v>23.4</v>
      </c>
      <c r="AB138" s="114"/>
      <c r="AC138" s="61"/>
      <c r="AD138" s="532">
        <f>R138/1800/0.6</f>
        <v>0.10833333333333334</v>
      </c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</row>
    <row r="139" spans="1:46" s="66" customFormat="1" ht="27.75" customHeight="1" thickTop="1" x14ac:dyDescent="0.25">
      <c r="A139" s="122" t="s">
        <v>903</v>
      </c>
      <c r="B139" s="122" t="s">
        <v>904</v>
      </c>
      <c r="C139" s="189"/>
      <c r="D139" s="48"/>
      <c r="E139" s="242" t="s">
        <v>47</v>
      </c>
      <c r="F139" s="51">
        <v>2</v>
      </c>
      <c r="G139" s="52" t="s">
        <v>865</v>
      </c>
      <c r="H139" s="545" t="s">
        <v>866</v>
      </c>
      <c r="I139" s="533"/>
      <c r="J139" s="68"/>
      <c r="K139" s="69">
        <f>IF(J139&gt;0, 1, 0)</f>
        <v>0</v>
      </c>
      <c r="L139" s="69">
        <f>J139-K139</f>
        <v>0</v>
      </c>
      <c r="M139" s="70"/>
      <c r="N139" s="119">
        <v>6</v>
      </c>
      <c r="O139" s="72">
        <f>IF(N139&gt;0, 1, 0)</f>
        <v>1</v>
      </c>
      <c r="P139" s="72">
        <f>N139-O139</f>
        <v>5</v>
      </c>
      <c r="Q139" s="534">
        <v>26</v>
      </c>
      <c r="R139" s="525">
        <f t="shared" ref="R139:R142" si="142">(K139*M139*$R$4)+(L139*M139*$R$5)+(O139*Q139*$R$6)+(P139*Q139*$R$7)</f>
        <v>210.6</v>
      </c>
      <c r="S139" s="280">
        <f t="shared" ref="S139:S142" si="143">J139*M139*$S$4</f>
        <v>0</v>
      </c>
      <c r="T139" s="60">
        <f t="shared" ref="T139:T142" si="144">K139*M139*$T$4</f>
        <v>0</v>
      </c>
      <c r="U139" s="60">
        <f t="shared" ref="U139:U142" si="145">J139*M139*$U$4</f>
        <v>0</v>
      </c>
      <c r="V139" s="60">
        <f t="shared" ref="V139:V142" si="146">N139*Q139*$V$6</f>
        <v>156</v>
      </c>
      <c r="W139" s="60">
        <f t="shared" ref="W139:W142" si="147">O139*Q139*$W$6</f>
        <v>7.8</v>
      </c>
      <c r="X139" s="60">
        <f t="shared" ref="X139:X142" si="148">N139*Q139*$X$6</f>
        <v>46.8</v>
      </c>
      <c r="Y139" s="61">
        <f t="shared" ref="Y139:AA142" si="149">S139+V139</f>
        <v>156</v>
      </c>
      <c r="Z139" s="61">
        <f t="shared" si="149"/>
        <v>7.8</v>
      </c>
      <c r="AA139" s="61">
        <f t="shared" si="149"/>
        <v>46.8</v>
      </c>
      <c r="AB139" s="62"/>
      <c r="AC139" s="61">
        <f t="shared" ref="AC139:AC142" si="150">R139-Y139-Z139-AA139</f>
        <v>0</v>
      </c>
      <c r="AD139" s="200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</row>
    <row r="140" spans="1:46" s="66" customFormat="1" ht="27.75" customHeight="1" x14ac:dyDescent="0.25">
      <c r="A140" s="122" t="s">
        <v>903</v>
      </c>
      <c r="B140" s="122" t="s">
        <v>904</v>
      </c>
      <c r="C140" s="189"/>
      <c r="D140" s="48"/>
      <c r="E140" s="432" t="s">
        <v>656</v>
      </c>
      <c r="F140" s="179">
        <v>4</v>
      </c>
      <c r="G140" s="52" t="s">
        <v>861</v>
      </c>
      <c r="H140" s="53" t="s">
        <v>867</v>
      </c>
      <c r="I140" s="67"/>
      <c r="J140" s="68"/>
      <c r="K140" s="69">
        <f t="shared" ref="K140:K150" si="151">IF(J140&gt;0, 1, 0)</f>
        <v>0</v>
      </c>
      <c r="L140" s="69">
        <f t="shared" ref="L140:L150" si="152">J140-K140</f>
        <v>0</v>
      </c>
      <c r="M140" s="70"/>
      <c r="N140" s="71"/>
      <c r="O140" s="72">
        <f t="shared" ref="O140:O150" si="153">IF(N140&gt;0, 1, 0)</f>
        <v>0</v>
      </c>
      <c r="P140" s="72">
        <f t="shared" ref="P140:P150" si="154">N140-O140</f>
        <v>0</v>
      </c>
      <c r="Q140" s="70"/>
      <c r="R140" s="525">
        <f t="shared" si="142"/>
        <v>0</v>
      </c>
      <c r="S140" s="280">
        <f t="shared" si="143"/>
        <v>0</v>
      </c>
      <c r="T140" s="60">
        <f t="shared" si="144"/>
        <v>0</v>
      </c>
      <c r="U140" s="60">
        <f t="shared" si="145"/>
        <v>0</v>
      </c>
      <c r="V140" s="60">
        <f t="shared" si="146"/>
        <v>0</v>
      </c>
      <c r="W140" s="60">
        <f t="shared" si="147"/>
        <v>0</v>
      </c>
      <c r="X140" s="60">
        <f t="shared" si="148"/>
        <v>0</v>
      </c>
      <c r="Y140" s="61">
        <f t="shared" si="149"/>
        <v>0</v>
      </c>
      <c r="Z140" s="61">
        <f t="shared" si="149"/>
        <v>0</v>
      </c>
      <c r="AA140" s="61">
        <f t="shared" si="149"/>
        <v>0</v>
      </c>
      <c r="AB140" s="62"/>
      <c r="AC140" s="61">
        <f t="shared" si="150"/>
        <v>0</v>
      </c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</row>
    <row r="141" spans="1:46" s="66" customFormat="1" ht="27.75" customHeight="1" x14ac:dyDescent="0.25">
      <c r="A141" s="122" t="s">
        <v>903</v>
      </c>
      <c r="B141" s="122" t="s">
        <v>904</v>
      </c>
      <c r="C141" s="189"/>
      <c r="D141" s="48"/>
      <c r="E141" s="537" t="s">
        <v>39</v>
      </c>
      <c r="F141" s="304">
        <v>1</v>
      </c>
      <c r="G141" s="538" t="s">
        <v>885</v>
      </c>
      <c r="H141" s="539" t="s">
        <v>886</v>
      </c>
      <c r="I141" s="67"/>
      <c r="J141" s="68"/>
      <c r="K141" s="69">
        <f t="shared" si="151"/>
        <v>0</v>
      </c>
      <c r="L141" s="69">
        <f t="shared" si="152"/>
        <v>0</v>
      </c>
      <c r="M141" s="70"/>
      <c r="N141" s="71"/>
      <c r="O141" s="72">
        <f t="shared" si="153"/>
        <v>0</v>
      </c>
      <c r="P141" s="72">
        <f t="shared" si="154"/>
        <v>0</v>
      </c>
      <c r="Q141" s="546"/>
      <c r="R141" s="525">
        <f t="shared" si="142"/>
        <v>0</v>
      </c>
      <c r="S141" s="280">
        <f t="shared" si="143"/>
        <v>0</v>
      </c>
      <c r="T141" s="60">
        <f t="shared" si="144"/>
        <v>0</v>
      </c>
      <c r="U141" s="60">
        <f t="shared" si="145"/>
        <v>0</v>
      </c>
      <c r="V141" s="60">
        <f t="shared" si="146"/>
        <v>0</v>
      </c>
      <c r="W141" s="60">
        <f t="shared" si="147"/>
        <v>0</v>
      </c>
      <c r="X141" s="60">
        <f t="shared" si="148"/>
        <v>0</v>
      </c>
      <c r="Y141" s="61">
        <f t="shared" si="149"/>
        <v>0</v>
      </c>
      <c r="Z141" s="61">
        <f t="shared" si="149"/>
        <v>0</v>
      </c>
      <c r="AA141" s="61">
        <f t="shared" si="149"/>
        <v>0</v>
      </c>
      <c r="AB141" s="62"/>
      <c r="AC141" s="61">
        <f t="shared" si="150"/>
        <v>0</v>
      </c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</row>
    <row r="142" spans="1:46" s="66" customFormat="1" ht="27.75" hidden="1" customHeight="1" x14ac:dyDescent="0.25">
      <c r="A142" s="116"/>
      <c r="B142" s="116"/>
      <c r="C142" s="48"/>
      <c r="D142" s="48"/>
      <c r="E142" s="223"/>
      <c r="F142" s="223"/>
      <c r="G142" s="123"/>
      <c r="H142" s="53"/>
      <c r="I142" s="67"/>
      <c r="J142" s="68"/>
      <c r="K142" s="69">
        <f t="shared" si="151"/>
        <v>0</v>
      </c>
      <c r="L142" s="69">
        <f t="shared" si="152"/>
        <v>0</v>
      </c>
      <c r="M142" s="70"/>
      <c r="N142" s="71"/>
      <c r="O142" s="72">
        <f t="shared" si="153"/>
        <v>0</v>
      </c>
      <c r="P142" s="72">
        <f t="shared" si="154"/>
        <v>0</v>
      </c>
      <c r="Q142" s="70"/>
      <c r="R142" s="525">
        <f t="shared" si="142"/>
        <v>0</v>
      </c>
      <c r="S142" s="280">
        <f t="shared" si="143"/>
        <v>0</v>
      </c>
      <c r="T142" s="60">
        <f t="shared" si="144"/>
        <v>0</v>
      </c>
      <c r="U142" s="60">
        <f t="shared" si="145"/>
        <v>0</v>
      </c>
      <c r="V142" s="60">
        <f t="shared" si="146"/>
        <v>0</v>
      </c>
      <c r="W142" s="60">
        <f t="shared" si="147"/>
        <v>0</v>
      </c>
      <c r="X142" s="60">
        <f t="shared" si="148"/>
        <v>0</v>
      </c>
      <c r="Y142" s="61">
        <f t="shared" si="149"/>
        <v>0</v>
      </c>
      <c r="Z142" s="61">
        <f t="shared" si="149"/>
        <v>0</v>
      </c>
      <c r="AA142" s="61">
        <f t="shared" si="149"/>
        <v>0</v>
      </c>
      <c r="AB142" s="62"/>
      <c r="AC142" s="61">
        <f t="shared" si="150"/>
        <v>0</v>
      </c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</row>
    <row r="143" spans="1:46" s="66" customFormat="1" ht="27.75" hidden="1" customHeight="1" x14ac:dyDescent="0.25">
      <c r="A143" s="116"/>
      <c r="B143" s="116"/>
      <c r="C143" s="48"/>
      <c r="D143" s="48"/>
      <c r="E143" s="223"/>
      <c r="F143" s="223"/>
      <c r="G143" s="82"/>
      <c r="H143" s="53"/>
      <c r="I143" s="67"/>
      <c r="J143" s="68"/>
      <c r="K143" s="69">
        <f t="shared" si="151"/>
        <v>0</v>
      </c>
      <c r="L143" s="69">
        <f t="shared" si="152"/>
        <v>0</v>
      </c>
      <c r="M143" s="70"/>
      <c r="N143" s="71"/>
      <c r="O143" s="72">
        <f t="shared" si="153"/>
        <v>0</v>
      </c>
      <c r="P143" s="72">
        <f t="shared" si="154"/>
        <v>0</v>
      </c>
      <c r="Q143" s="70"/>
      <c r="R143" s="535">
        <f t="shared" ref="R143:R150" si="155">(K143*M143*$R$3)+(L143*M143*$R$4)+(O143*Q143*$R$7)+(P143*Q143*$R$8)</f>
        <v>0</v>
      </c>
      <c r="S143" s="280"/>
      <c r="T143" s="60"/>
      <c r="U143" s="60"/>
      <c r="V143" s="60"/>
      <c r="W143" s="60"/>
      <c r="X143" s="60"/>
      <c r="Y143" s="61"/>
      <c r="Z143" s="61"/>
      <c r="AA143" s="61"/>
      <c r="AB143" s="62"/>
      <c r="AC143" s="61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</row>
    <row r="144" spans="1:46" s="66" customFormat="1" ht="27.75" hidden="1" customHeight="1" x14ac:dyDescent="0.25">
      <c r="A144" s="116"/>
      <c r="B144" s="116"/>
      <c r="C144" s="48"/>
      <c r="D144" s="48"/>
      <c r="E144" s="223"/>
      <c r="F144" s="223"/>
      <c r="G144" s="82"/>
      <c r="H144" s="53"/>
      <c r="I144" s="67"/>
      <c r="J144" s="68"/>
      <c r="K144" s="69">
        <f t="shared" si="151"/>
        <v>0</v>
      </c>
      <c r="L144" s="69">
        <f t="shared" si="152"/>
        <v>0</v>
      </c>
      <c r="M144" s="70"/>
      <c r="N144" s="71"/>
      <c r="O144" s="72">
        <f t="shared" si="153"/>
        <v>0</v>
      </c>
      <c r="P144" s="72">
        <f t="shared" si="154"/>
        <v>0</v>
      </c>
      <c r="Q144" s="70"/>
      <c r="R144" s="535">
        <f t="shared" si="155"/>
        <v>0</v>
      </c>
      <c r="S144" s="280"/>
      <c r="T144" s="60"/>
      <c r="U144" s="60"/>
      <c r="V144" s="60"/>
      <c r="W144" s="60"/>
      <c r="X144" s="60"/>
      <c r="Y144" s="61"/>
      <c r="Z144" s="61"/>
      <c r="AA144" s="61"/>
      <c r="AB144" s="62"/>
      <c r="AC144" s="61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</row>
    <row r="145" spans="1:46" s="66" customFormat="1" ht="27.75" hidden="1" customHeight="1" x14ac:dyDescent="0.25">
      <c r="A145" s="116"/>
      <c r="B145" s="116"/>
      <c r="C145" s="48"/>
      <c r="D145" s="48"/>
      <c r="E145" s="223"/>
      <c r="F145" s="223"/>
      <c r="G145" s="82"/>
      <c r="H145" s="53"/>
      <c r="I145" s="67"/>
      <c r="J145" s="68"/>
      <c r="K145" s="69">
        <f t="shared" si="151"/>
        <v>0</v>
      </c>
      <c r="L145" s="69">
        <f t="shared" si="152"/>
        <v>0</v>
      </c>
      <c r="M145" s="70"/>
      <c r="N145" s="71"/>
      <c r="O145" s="72">
        <f t="shared" si="153"/>
        <v>0</v>
      </c>
      <c r="P145" s="72">
        <f t="shared" si="154"/>
        <v>0</v>
      </c>
      <c r="Q145" s="70"/>
      <c r="R145" s="535">
        <f t="shared" si="155"/>
        <v>0</v>
      </c>
      <c r="S145" s="280"/>
      <c r="T145" s="60"/>
      <c r="U145" s="60"/>
      <c r="V145" s="60"/>
      <c r="W145" s="60"/>
      <c r="X145" s="60"/>
      <c r="Y145" s="61"/>
      <c r="Z145" s="61"/>
      <c r="AA145" s="61"/>
      <c r="AB145" s="62"/>
      <c r="AC145" s="61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</row>
    <row r="146" spans="1:46" s="66" customFormat="1" ht="27.75" hidden="1" customHeight="1" x14ac:dyDescent="0.25">
      <c r="A146" s="116"/>
      <c r="B146" s="116"/>
      <c r="C146" s="48"/>
      <c r="D146" s="48"/>
      <c r="E146" s="223"/>
      <c r="F146" s="223"/>
      <c r="G146" s="82"/>
      <c r="H146" s="117"/>
      <c r="I146" s="80"/>
      <c r="J146" s="68"/>
      <c r="K146" s="69">
        <f t="shared" si="151"/>
        <v>0</v>
      </c>
      <c r="L146" s="69">
        <f t="shared" si="152"/>
        <v>0</v>
      </c>
      <c r="M146" s="70"/>
      <c r="N146" s="71"/>
      <c r="O146" s="72">
        <f t="shared" si="153"/>
        <v>0</v>
      </c>
      <c r="P146" s="72">
        <f t="shared" si="154"/>
        <v>0</v>
      </c>
      <c r="Q146" s="70"/>
      <c r="R146" s="535">
        <f t="shared" si="155"/>
        <v>0</v>
      </c>
      <c r="S146" s="280"/>
      <c r="T146" s="60"/>
      <c r="U146" s="60"/>
      <c r="V146" s="60"/>
      <c r="W146" s="60"/>
      <c r="X146" s="60"/>
      <c r="Y146" s="61"/>
      <c r="Z146" s="61"/>
      <c r="AA146" s="61"/>
      <c r="AB146" s="62"/>
      <c r="AC146" s="61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</row>
    <row r="147" spans="1:46" s="66" customFormat="1" ht="27.75" hidden="1" customHeight="1" x14ac:dyDescent="0.25">
      <c r="A147" s="116"/>
      <c r="B147" s="116"/>
      <c r="C147" s="48"/>
      <c r="D147" s="48"/>
      <c r="E147" s="223"/>
      <c r="F147" s="223"/>
      <c r="G147" s="82"/>
      <c r="H147" s="53"/>
      <c r="I147" s="67"/>
      <c r="J147" s="68"/>
      <c r="K147" s="69">
        <f t="shared" si="151"/>
        <v>0</v>
      </c>
      <c r="L147" s="69">
        <f t="shared" si="152"/>
        <v>0</v>
      </c>
      <c r="M147" s="70"/>
      <c r="N147" s="71"/>
      <c r="O147" s="72">
        <f t="shared" si="153"/>
        <v>0</v>
      </c>
      <c r="P147" s="72">
        <f t="shared" si="154"/>
        <v>0</v>
      </c>
      <c r="Q147" s="70"/>
      <c r="R147" s="535">
        <f t="shared" si="155"/>
        <v>0</v>
      </c>
      <c r="S147" s="280"/>
      <c r="T147" s="60"/>
      <c r="U147" s="60"/>
      <c r="V147" s="60"/>
      <c r="W147" s="60"/>
      <c r="X147" s="60"/>
      <c r="Y147" s="61"/>
      <c r="Z147" s="61"/>
      <c r="AA147" s="61"/>
      <c r="AB147" s="62"/>
      <c r="AC147" s="61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</row>
    <row r="148" spans="1:46" s="66" customFormat="1" ht="27.75" hidden="1" customHeight="1" x14ac:dyDescent="0.25">
      <c r="A148" s="116"/>
      <c r="B148" s="116"/>
      <c r="C148" s="48"/>
      <c r="D148" s="48"/>
      <c r="E148" s="223"/>
      <c r="F148" s="223"/>
      <c r="G148" s="82"/>
      <c r="H148" s="53"/>
      <c r="I148" s="67"/>
      <c r="J148" s="68"/>
      <c r="K148" s="69">
        <f t="shared" si="151"/>
        <v>0</v>
      </c>
      <c r="L148" s="69">
        <f t="shared" si="152"/>
        <v>0</v>
      </c>
      <c r="M148" s="70"/>
      <c r="N148" s="71"/>
      <c r="O148" s="72">
        <f t="shared" si="153"/>
        <v>0</v>
      </c>
      <c r="P148" s="72">
        <f t="shared" si="154"/>
        <v>0</v>
      </c>
      <c r="Q148" s="70"/>
      <c r="R148" s="535">
        <f t="shared" si="155"/>
        <v>0</v>
      </c>
      <c r="S148" s="280"/>
      <c r="T148" s="60"/>
      <c r="U148" s="60"/>
      <c r="V148" s="60"/>
      <c r="W148" s="60"/>
      <c r="X148" s="60"/>
      <c r="Y148" s="61"/>
      <c r="Z148" s="61"/>
      <c r="AA148" s="61"/>
      <c r="AB148" s="62"/>
      <c r="AC148" s="61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</row>
    <row r="149" spans="1:46" s="85" customFormat="1" ht="27.75" hidden="1" customHeight="1" x14ac:dyDescent="0.25">
      <c r="A149" s="116"/>
      <c r="B149" s="116"/>
      <c r="C149" s="48"/>
      <c r="D149" s="48"/>
      <c r="E149" s="223"/>
      <c r="F149" s="223"/>
      <c r="G149" s="82"/>
      <c r="H149" s="53"/>
      <c r="I149" s="67"/>
      <c r="J149" s="68"/>
      <c r="K149" s="69">
        <f t="shared" si="151"/>
        <v>0</v>
      </c>
      <c r="L149" s="69">
        <f t="shared" si="152"/>
        <v>0</v>
      </c>
      <c r="M149" s="70"/>
      <c r="N149" s="71"/>
      <c r="O149" s="72">
        <f t="shared" si="153"/>
        <v>0</v>
      </c>
      <c r="P149" s="72">
        <f t="shared" si="154"/>
        <v>0</v>
      </c>
      <c r="Q149" s="70"/>
      <c r="R149" s="535">
        <f t="shared" si="155"/>
        <v>0</v>
      </c>
      <c r="S149" s="280"/>
      <c r="T149" s="60"/>
      <c r="U149" s="60"/>
      <c r="V149" s="60"/>
      <c r="W149" s="60"/>
      <c r="X149" s="60"/>
      <c r="Y149" s="536"/>
      <c r="Z149" s="536"/>
      <c r="AA149" s="536"/>
      <c r="AB149" s="62"/>
      <c r="AC149" s="536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/>
      <c r="AP149" s="84"/>
      <c r="AQ149" s="84"/>
      <c r="AR149" s="84"/>
      <c r="AS149" s="84"/>
      <c r="AT149" s="84"/>
    </row>
    <row r="150" spans="1:46" s="66" customFormat="1" ht="27.75" hidden="1" customHeight="1" x14ac:dyDescent="0.25">
      <c r="A150" s="116"/>
      <c r="B150" s="116"/>
      <c r="C150" s="48"/>
      <c r="D150" s="48"/>
      <c r="E150" s="223"/>
      <c r="F150" s="223"/>
      <c r="G150" s="82"/>
      <c r="H150" s="117"/>
      <c r="I150" s="80"/>
      <c r="J150" s="68"/>
      <c r="K150" s="69">
        <f t="shared" si="151"/>
        <v>0</v>
      </c>
      <c r="L150" s="69">
        <f t="shared" si="152"/>
        <v>0</v>
      </c>
      <c r="M150" s="70"/>
      <c r="N150" s="71"/>
      <c r="O150" s="72">
        <f t="shared" si="153"/>
        <v>0</v>
      </c>
      <c r="P150" s="72">
        <f t="shared" si="154"/>
        <v>0</v>
      </c>
      <c r="Q150" s="70"/>
      <c r="R150" s="535">
        <f t="shared" si="155"/>
        <v>0</v>
      </c>
      <c r="S150" s="280"/>
      <c r="T150" s="60"/>
      <c r="U150" s="60"/>
      <c r="V150" s="60"/>
      <c r="W150" s="60"/>
      <c r="X150" s="60"/>
      <c r="Y150" s="61"/>
      <c r="Z150" s="61"/>
      <c r="AA150" s="61"/>
      <c r="AB150" s="62"/>
      <c r="AC150" s="61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</row>
    <row r="151" spans="1:46" s="115" customFormat="1" ht="27.75" customHeight="1" thickBot="1" x14ac:dyDescent="0.3">
      <c r="A151" s="102"/>
      <c r="B151" s="102"/>
      <c r="C151" s="103"/>
      <c r="D151" s="103"/>
      <c r="E151" s="235"/>
      <c r="F151" s="235"/>
      <c r="G151" s="105"/>
      <c r="H151" s="106" t="s">
        <v>55</v>
      </c>
      <c r="I151" s="107"/>
      <c r="J151" s="108"/>
      <c r="K151" s="109"/>
      <c r="L151" s="109"/>
      <c r="M151" s="110"/>
      <c r="N151" s="111"/>
      <c r="O151" s="109"/>
      <c r="P151" s="109"/>
      <c r="Q151" s="110"/>
      <c r="R151" s="529">
        <f>SUM(R139:R150)</f>
        <v>210.6</v>
      </c>
      <c r="S151" s="530">
        <f t="shared" ref="S151:AA151" si="156">SUM(S139:S150)</f>
        <v>0</v>
      </c>
      <c r="T151" s="531">
        <f t="shared" si="156"/>
        <v>0</v>
      </c>
      <c r="U151" s="531">
        <f t="shared" si="156"/>
        <v>0</v>
      </c>
      <c r="V151" s="531">
        <f t="shared" si="156"/>
        <v>156</v>
      </c>
      <c r="W151" s="531">
        <f t="shared" si="156"/>
        <v>7.8</v>
      </c>
      <c r="X151" s="531">
        <f t="shared" si="156"/>
        <v>46.8</v>
      </c>
      <c r="Y151" s="433">
        <f t="shared" si="156"/>
        <v>156</v>
      </c>
      <c r="Z151" s="433">
        <f t="shared" si="156"/>
        <v>7.8</v>
      </c>
      <c r="AA151" s="433">
        <f t="shared" si="156"/>
        <v>46.8</v>
      </c>
      <c r="AB151" s="114"/>
      <c r="AC151" s="61"/>
      <c r="AD151" s="532">
        <f>R151/1800/0.6</f>
        <v>0.19500000000000001</v>
      </c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</row>
    <row r="152" spans="1:46" s="66" customFormat="1" ht="27.75" customHeight="1" thickTop="1" x14ac:dyDescent="0.25">
      <c r="A152" s="547" t="s">
        <v>905</v>
      </c>
      <c r="B152" s="116" t="s">
        <v>104</v>
      </c>
      <c r="C152" s="48"/>
      <c r="D152" s="48"/>
      <c r="E152" s="548" t="s">
        <v>32</v>
      </c>
      <c r="F152" s="543">
        <v>1</v>
      </c>
      <c r="G152" s="544" t="s">
        <v>850</v>
      </c>
      <c r="H152" s="549" t="s">
        <v>851</v>
      </c>
      <c r="I152" s="533"/>
      <c r="J152" s="68"/>
      <c r="K152" s="69">
        <f>IF(J152&gt;0, 1, 0)</f>
        <v>0</v>
      </c>
      <c r="L152" s="69">
        <f>J152-K152</f>
        <v>0</v>
      </c>
      <c r="M152" s="70"/>
      <c r="N152" s="119">
        <v>2</v>
      </c>
      <c r="O152" s="72">
        <f>IF(N152&gt;0, 1, 0)</f>
        <v>1</v>
      </c>
      <c r="P152" s="72">
        <f>N152-O152</f>
        <v>1</v>
      </c>
      <c r="Q152" s="550">
        <v>26</v>
      </c>
      <c r="R152" s="551">
        <f t="shared" ref="R152:R163" si="157">(K152*M152*$R$4)+(L152*M152*$R$5)+(O152*Q152*$R$6)+(P152*Q152*$R$7)</f>
        <v>75.400000000000006</v>
      </c>
      <c r="S152" s="280">
        <f t="shared" ref="S152:S155" si="158">J152*M152*$S$4</f>
        <v>0</v>
      </c>
      <c r="T152" s="60">
        <f t="shared" ref="T152:T155" si="159">K152*M152*$T$4</f>
        <v>0</v>
      </c>
      <c r="U152" s="60">
        <f t="shared" ref="U152:U155" si="160">J152*M152*$U$4</f>
        <v>0</v>
      </c>
      <c r="V152" s="60">
        <f t="shared" ref="V152:V156" si="161">N152*Q152*$V$6</f>
        <v>52</v>
      </c>
      <c r="W152" s="60">
        <f t="shared" ref="W152:W156" si="162">O152*Q152*$W$6</f>
        <v>7.8</v>
      </c>
      <c r="X152" s="60">
        <f t="shared" ref="X152:X156" si="163">N152*Q152*$X$6</f>
        <v>15.6</v>
      </c>
      <c r="Y152" s="61">
        <f t="shared" ref="Y152:AA155" si="164">S152+V152</f>
        <v>52</v>
      </c>
      <c r="Z152" s="61">
        <f t="shared" si="164"/>
        <v>7.8</v>
      </c>
      <c r="AA152" s="61">
        <f t="shared" si="164"/>
        <v>15.6</v>
      </c>
      <c r="AB152" s="62"/>
      <c r="AC152" s="61">
        <f t="shared" ref="AC152:AC155" si="165">R152-Y152-Z152-AA152</f>
        <v>0</v>
      </c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</row>
    <row r="153" spans="1:46" s="66" customFormat="1" ht="27.75" customHeight="1" x14ac:dyDescent="0.25">
      <c r="A153" s="547" t="s">
        <v>905</v>
      </c>
      <c r="B153" s="116" t="s">
        <v>104</v>
      </c>
      <c r="C153" s="48"/>
      <c r="D153" s="48"/>
      <c r="E153" s="432" t="s">
        <v>656</v>
      </c>
      <c r="F153" s="76"/>
      <c r="G153" s="52" t="s">
        <v>850</v>
      </c>
      <c r="H153" s="53" t="s">
        <v>851</v>
      </c>
      <c r="I153" s="67"/>
      <c r="J153" s="68"/>
      <c r="K153" s="69">
        <f t="shared" ref="K153:K163" si="166">IF(J153&gt;0, 1, 0)</f>
        <v>0</v>
      </c>
      <c r="L153" s="69">
        <f t="shared" ref="L153:L163" si="167">J153-K153</f>
        <v>0</v>
      </c>
      <c r="M153" s="70"/>
      <c r="N153" s="119">
        <v>1</v>
      </c>
      <c r="O153" s="72">
        <f t="shared" ref="O153:O163" si="168">IF(N153&gt;0, 1, 0)</f>
        <v>1</v>
      </c>
      <c r="P153" s="72">
        <f t="shared" ref="P153:P163" si="169">N153-O153</f>
        <v>0</v>
      </c>
      <c r="Q153" s="120">
        <v>26</v>
      </c>
      <c r="R153" s="551">
        <f t="shared" si="157"/>
        <v>41.6</v>
      </c>
      <c r="S153" s="280">
        <f t="shared" si="158"/>
        <v>0</v>
      </c>
      <c r="T153" s="60">
        <f t="shared" si="159"/>
        <v>0</v>
      </c>
      <c r="U153" s="60">
        <f t="shared" si="160"/>
        <v>0</v>
      </c>
      <c r="V153" s="60">
        <f t="shared" si="161"/>
        <v>26</v>
      </c>
      <c r="W153" s="60">
        <f t="shared" si="162"/>
        <v>7.8</v>
      </c>
      <c r="X153" s="60">
        <f t="shared" si="163"/>
        <v>7.8</v>
      </c>
      <c r="Y153" s="61">
        <f t="shared" si="164"/>
        <v>26</v>
      </c>
      <c r="Z153" s="61">
        <f t="shared" si="164"/>
        <v>7.8</v>
      </c>
      <c r="AA153" s="61">
        <f t="shared" si="164"/>
        <v>7.8</v>
      </c>
      <c r="AB153" s="62"/>
      <c r="AC153" s="61">
        <f t="shared" si="165"/>
        <v>0</v>
      </c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</row>
    <row r="154" spans="1:46" s="66" customFormat="1" ht="27.75" customHeight="1" x14ac:dyDescent="0.25">
      <c r="A154" s="547" t="s">
        <v>905</v>
      </c>
      <c r="B154" s="116" t="s">
        <v>104</v>
      </c>
      <c r="C154" s="48"/>
      <c r="D154" s="48"/>
      <c r="E154" s="542" t="s">
        <v>47</v>
      </c>
      <c r="F154" s="543">
        <v>1</v>
      </c>
      <c r="G154" s="544" t="s">
        <v>870</v>
      </c>
      <c r="H154" s="549" t="s">
        <v>871</v>
      </c>
      <c r="I154" s="67"/>
      <c r="J154" s="68"/>
      <c r="K154" s="69">
        <f t="shared" si="166"/>
        <v>0</v>
      </c>
      <c r="L154" s="69">
        <f t="shared" si="167"/>
        <v>0</v>
      </c>
      <c r="M154" s="70"/>
      <c r="N154" s="571">
        <v>3</v>
      </c>
      <c r="O154" s="72">
        <f t="shared" si="168"/>
        <v>1</v>
      </c>
      <c r="P154" s="72">
        <f t="shared" si="169"/>
        <v>2</v>
      </c>
      <c r="Q154" s="120">
        <v>26</v>
      </c>
      <c r="R154" s="551">
        <f t="shared" si="157"/>
        <v>109.20000000000002</v>
      </c>
      <c r="S154" s="280">
        <f t="shared" si="158"/>
        <v>0</v>
      </c>
      <c r="T154" s="60">
        <f t="shared" si="159"/>
        <v>0</v>
      </c>
      <c r="U154" s="60">
        <f t="shared" si="160"/>
        <v>0</v>
      </c>
      <c r="V154" s="60">
        <f t="shared" si="161"/>
        <v>78</v>
      </c>
      <c r="W154" s="60">
        <f t="shared" si="162"/>
        <v>7.8</v>
      </c>
      <c r="X154" s="60">
        <f t="shared" si="163"/>
        <v>23.4</v>
      </c>
      <c r="Y154" s="61">
        <f t="shared" si="164"/>
        <v>78</v>
      </c>
      <c r="Z154" s="61">
        <f t="shared" si="164"/>
        <v>7.8</v>
      </c>
      <c r="AA154" s="61">
        <f t="shared" si="164"/>
        <v>23.4</v>
      </c>
      <c r="AB154" s="62"/>
      <c r="AC154" s="61">
        <f t="shared" si="165"/>
        <v>0</v>
      </c>
      <c r="AD154" s="498" t="s">
        <v>916</v>
      </c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</row>
    <row r="155" spans="1:46" s="66" customFormat="1" ht="27.75" customHeight="1" x14ac:dyDescent="0.25">
      <c r="A155" s="547" t="s">
        <v>905</v>
      </c>
      <c r="B155" s="116" t="s">
        <v>104</v>
      </c>
      <c r="C155" s="48"/>
      <c r="D155" s="48"/>
      <c r="E155" s="552" t="s">
        <v>39</v>
      </c>
      <c r="F155" s="543">
        <v>2</v>
      </c>
      <c r="G155" s="544" t="s">
        <v>854</v>
      </c>
      <c r="H155" s="549" t="s">
        <v>855</v>
      </c>
      <c r="I155" s="67"/>
      <c r="J155" s="68"/>
      <c r="K155" s="69">
        <f t="shared" si="166"/>
        <v>0</v>
      </c>
      <c r="L155" s="69">
        <f t="shared" si="167"/>
        <v>0</v>
      </c>
      <c r="M155" s="70"/>
      <c r="N155" s="119"/>
      <c r="O155" s="72">
        <f t="shared" si="168"/>
        <v>0</v>
      </c>
      <c r="P155" s="72">
        <f t="shared" si="169"/>
        <v>0</v>
      </c>
      <c r="Q155" s="120"/>
      <c r="R155" s="551">
        <f t="shared" si="157"/>
        <v>0</v>
      </c>
      <c r="S155" s="280">
        <f t="shared" si="158"/>
        <v>0</v>
      </c>
      <c r="T155" s="60">
        <f t="shared" si="159"/>
        <v>0</v>
      </c>
      <c r="U155" s="60">
        <f t="shared" si="160"/>
        <v>0</v>
      </c>
      <c r="V155" s="60">
        <f t="shared" si="161"/>
        <v>0</v>
      </c>
      <c r="W155" s="60">
        <f t="shared" si="162"/>
        <v>0</v>
      </c>
      <c r="X155" s="60">
        <f t="shared" si="163"/>
        <v>0</v>
      </c>
      <c r="Y155" s="61">
        <f t="shared" si="164"/>
        <v>0</v>
      </c>
      <c r="Z155" s="61">
        <f t="shared" si="164"/>
        <v>0</v>
      </c>
      <c r="AA155" s="61">
        <f t="shared" si="164"/>
        <v>0</v>
      </c>
      <c r="AB155" s="62"/>
      <c r="AC155" s="61">
        <f t="shared" si="165"/>
        <v>0</v>
      </c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</row>
    <row r="156" spans="1:46" s="66" customFormat="1" ht="27.75" customHeight="1" x14ac:dyDescent="0.25">
      <c r="A156" s="547" t="s">
        <v>905</v>
      </c>
      <c r="B156" s="116" t="s">
        <v>104</v>
      </c>
      <c r="C156" s="48"/>
      <c r="D156" s="48"/>
      <c r="E156" s="548" t="s">
        <v>44</v>
      </c>
      <c r="F156" s="548">
        <v>2</v>
      </c>
      <c r="G156" s="553" t="s">
        <v>854</v>
      </c>
      <c r="H156" s="554" t="s">
        <v>856</v>
      </c>
      <c r="I156" s="67"/>
      <c r="J156" s="68"/>
      <c r="K156" s="69">
        <f t="shared" si="166"/>
        <v>0</v>
      </c>
      <c r="L156" s="69">
        <f t="shared" si="167"/>
        <v>0</v>
      </c>
      <c r="M156" s="70"/>
      <c r="N156" s="119"/>
      <c r="O156" s="72"/>
      <c r="P156" s="72"/>
      <c r="Q156" s="120"/>
      <c r="R156" s="551">
        <f t="shared" si="157"/>
        <v>0</v>
      </c>
      <c r="S156" s="280"/>
      <c r="T156" s="60"/>
      <c r="U156" s="60"/>
      <c r="V156" s="60">
        <f t="shared" si="161"/>
        <v>0</v>
      </c>
      <c r="W156" s="60">
        <f t="shared" si="162"/>
        <v>0</v>
      </c>
      <c r="X156" s="60">
        <f t="shared" si="163"/>
        <v>0</v>
      </c>
      <c r="Y156" s="61"/>
      <c r="Z156" s="61"/>
      <c r="AA156" s="61"/>
      <c r="AB156" s="62"/>
      <c r="AC156" s="61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</row>
    <row r="157" spans="1:46" s="66" customFormat="1" ht="27.75" customHeight="1" x14ac:dyDescent="0.25">
      <c r="A157" s="547" t="s">
        <v>905</v>
      </c>
      <c r="B157" s="116" t="s">
        <v>104</v>
      </c>
      <c r="C157" s="48"/>
      <c r="D157" s="48"/>
      <c r="E157" s="548" t="s">
        <v>32</v>
      </c>
      <c r="F157" s="543">
        <v>5</v>
      </c>
      <c r="G157" s="544" t="s">
        <v>872</v>
      </c>
      <c r="H157" s="549" t="s">
        <v>873</v>
      </c>
      <c r="I157" s="67"/>
      <c r="J157" s="68"/>
      <c r="K157" s="69">
        <f t="shared" si="166"/>
        <v>0</v>
      </c>
      <c r="L157" s="69">
        <f t="shared" si="167"/>
        <v>0</v>
      </c>
      <c r="M157" s="70"/>
      <c r="N157" s="119">
        <v>2</v>
      </c>
      <c r="O157" s="72">
        <f t="shared" si="168"/>
        <v>1</v>
      </c>
      <c r="P157" s="72">
        <f t="shared" si="169"/>
        <v>1</v>
      </c>
      <c r="Q157" s="120">
        <v>26</v>
      </c>
      <c r="R157" s="551">
        <f t="shared" si="157"/>
        <v>75.400000000000006</v>
      </c>
      <c r="S157" s="280"/>
      <c r="T157" s="60"/>
      <c r="U157" s="60"/>
      <c r="V157" s="60"/>
      <c r="W157" s="60"/>
      <c r="X157" s="60"/>
      <c r="Y157" s="61"/>
      <c r="Z157" s="61"/>
      <c r="AA157" s="61"/>
      <c r="AB157" s="62"/>
      <c r="AC157" s="61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</row>
    <row r="158" spans="1:46" s="66" customFormat="1" ht="27.75" hidden="1" customHeight="1" x14ac:dyDescent="0.25">
      <c r="A158" s="116"/>
      <c r="B158" s="116"/>
      <c r="C158" s="48"/>
      <c r="D158" s="48"/>
      <c r="E158" s="223"/>
      <c r="F158" s="223"/>
      <c r="G158" s="82"/>
      <c r="H158" s="53"/>
      <c r="I158" s="67"/>
      <c r="J158" s="68"/>
      <c r="K158" s="69">
        <f t="shared" si="166"/>
        <v>0</v>
      </c>
      <c r="L158" s="69">
        <f t="shared" si="167"/>
        <v>0</v>
      </c>
      <c r="M158" s="70"/>
      <c r="N158" s="71"/>
      <c r="O158" s="72">
        <f t="shared" si="168"/>
        <v>0</v>
      </c>
      <c r="P158" s="72">
        <f t="shared" si="169"/>
        <v>0</v>
      </c>
      <c r="Q158" s="70"/>
      <c r="R158" s="525">
        <f t="shared" si="157"/>
        <v>0</v>
      </c>
      <c r="S158" s="280"/>
      <c r="T158" s="60"/>
      <c r="U158" s="60"/>
      <c r="V158" s="60"/>
      <c r="W158" s="60"/>
      <c r="X158" s="60"/>
      <c r="Y158" s="61"/>
      <c r="Z158" s="61"/>
      <c r="AA158" s="61"/>
      <c r="AB158" s="62"/>
      <c r="AC158" s="61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</row>
    <row r="159" spans="1:46" s="66" customFormat="1" ht="27.75" hidden="1" customHeight="1" x14ac:dyDescent="0.25">
      <c r="A159" s="116"/>
      <c r="B159" s="116"/>
      <c r="C159" s="48"/>
      <c r="D159" s="48"/>
      <c r="E159" s="223"/>
      <c r="F159" s="223"/>
      <c r="G159" s="82"/>
      <c r="H159" s="117"/>
      <c r="I159" s="80"/>
      <c r="J159" s="68"/>
      <c r="K159" s="69">
        <f t="shared" si="166"/>
        <v>0</v>
      </c>
      <c r="L159" s="69">
        <f t="shared" si="167"/>
        <v>0</v>
      </c>
      <c r="M159" s="70"/>
      <c r="N159" s="71"/>
      <c r="O159" s="72">
        <f t="shared" si="168"/>
        <v>0</v>
      </c>
      <c r="P159" s="72">
        <f t="shared" si="169"/>
        <v>0</v>
      </c>
      <c r="Q159" s="70"/>
      <c r="R159" s="525">
        <f t="shared" si="157"/>
        <v>0</v>
      </c>
      <c r="S159" s="280"/>
      <c r="T159" s="60"/>
      <c r="U159" s="60"/>
      <c r="V159" s="60"/>
      <c r="W159" s="60"/>
      <c r="X159" s="60"/>
      <c r="Y159" s="61"/>
      <c r="Z159" s="61"/>
      <c r="AA159" s="61"/>
      <c r="AB159" s="62"/>
      <c r="AC159" s="61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</row>
    <row r="160" spans="1:46" s="66" customFormat="1" ht="27.75" hidden="1" customHeight="1" x14ac:dyDescent="0.25">
      <c r="A160" s="116"/>
      <c r="B160" s="116"/>
      <c r="C160" s="48"/>
      <c r="D160" s="48"/>
      <c r="E160" s="223"/>
      <c r="F160" s="223"/>
      <c r="G160" s="82"/>
      <c r="H160" s="53"/>
      <c r="I160" s="67"/>
      <c r="J160" s="68"/>
      <c r="K160" s="69">
        <f t="shared" si="166"/>
        <v>0</v>
      </c>
      <c r="L160" s="69">
        <f t="shared" si="167"/>
        <v>0</v>
      </c>
      <c r="M160" s="70"/>
      <c r="N160" s="71"/>
      <c r="O160" s="72">
        <f t="shared" si="168"/>
        <v>0</v>
      </c>
      <c r="P160" s="72">
        <f t="shared" si="169"/>
        <v>0</v>
      </c>
      <c r="Q160" s="70"/>
      <c r="R160" s="525">
        <f t="shared" si="157"/>
        <v>0</v>
      </c>
      <c r="S160" s="280"/>
      <c r="T160" s="60"/>
      <c r="U160" s="60"/>
      <c r="V160" s="60"/>
      <c r="W160" s="60"/>
      <c r="X160" s="60"/>
      <c r="Y160" s="61"/>
      <c r="Z160" s="61"/>
      <c r="AA160" s="61"/>
      <c r="AB160" s="62"/>
      <c r="AC160" s="61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</row>
    <row r="161" spans="1:46" s="66" customFormat="1" ht="27.75" hidden="1" customHeight="1" x14ac:dyDescent="0.25">
      <c r="A161" s="116"/>
      <c r="B161" s="116"/>
      <c r="C161" s="48"/>
      <c r="D161" s="48"/>
      <c r="E161" s="223"/>
      <c r="F161" s="223"/>
      <c r="G161" s="82"/>
      <c r="H161" s="53"/>
      <c r="I161" s="67"/>
      <c r="J161" s="68"/>
      <c r="K161" s="69">
        <f t="shared" si="166"/>
        <v>0</v>
      </c>
      <c r="L161" s="69">
        <f t="shared" si="167"/>
        <v>0</v>
      </c>
      <c r="M161" s="70"/>
      <c r="N161" s="71"/>
      <c r="O161" s="72">
        <f t="shared" si="168"/>
        <v>0</v>
      </c>
      <c r="P161" s="72">
        <f t="shared" si="169"/>
        <v>0</v>
      </c>
      <c r="Q161" s="70"/>
      <c r="R161" s="525">
        <f t="shared" si="157"/>
        <v>0</v>
      </c>
      <c r="S161" s="280"/>
      <c r="T161" s="60"/>
      <c r="U161" s="60"/>
      <c r="V161" s="60"/>
      <c r="W161" s="60"/>
      <c r="X161" s="60"/>
      <c r="Y161" s="61"/>
      <c r="Z161" s="61"/>
      <c r="AA161" s="61"/>
      <c r="AB161" s="62"/>
      <c r="AC161" s="61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</row>
    <row r="162" spans="1:46" s="85" customFormat="1" ht="27.75" hidden="1" customHeight="1" x14ac:dyDescent="0.25">
      <c r="A162" s="116"/>
      <c r="B162" s="116"/>
      <c r="C162" s="48"/>
      <c r="D162" s="48"/>
      <c r="E162" s="223"/>
      <c r="F162" s="223"/>
      <c r="G162" s="82"/>
      <c r="H162" s="53"/>
      <c r="I162" s="67"/>
      <c r="J162" s="68"/>
      <c r="K162" s="69">
        <f t="shared" si="166"/>
        <v>0</v>
      </c>
      <c r="L162" s="69">
        <f t="shared" si="167"/>
        <v>0</v>
      </c>
      <c r="M162" s="70"/>
      <c r="N162" s="71"/>
      <c r="O162" s="72">
        <f t="shared" si="168"/>
        <v>0</v>
      </c>
      <c r="P162" s="72">
        <f t="shared" si="169"/>
        <v>0</v>
      </c>
      <c r="Q162" s="70"/>
      <c r="R162" s="525">
        <f t="shared" si="157"/>
        <v>0</v>
      </c>
      <c r="S162" s="280"/>
      <c r="T162" s="60"/>
      <c r="U162" s="60"/>
      <c r="V162" s="60"/>
      <c r="W162" s="60"/>
      <c r="X162" s="60"/>
      <c r="Y162" s="536"/>
      <c r="Z162" s="536"/>
      <c r="AA162" s="536"/>
      <c r="AB162" s="62"/>
      <c r="AC162" s="536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</row>
    <row r="163" spans="1:46" s="66" customFormat="1" ht="27.75" hidden="1" customHeight="1" x14ac:dyDescent="0.25">
      <c r="A163" s="116"/>
      <c r="B163" s="116"/>
      <c r="C163" s="48"/>
      <c r="D163" s="48"/>
      <c r="E163" s="223"/>
      <c r="F163" s="223"/>
      <c r="G163" s="82"/>
      <c r="H163" s="117"/>
      <c r="I163" s="80"/>
      <c r="J163" s="68"/>
      <c r="K163" s="69">
        <f t="shared" si="166"/>
        <v>0</v>
      </c>
      <c r="L163" s="69">
        <f t="shared" si="167"/>
        <v>0</v>
      </c>
      <c r="M163" s="70"/>
      <c r="N163" s="71"/>
      <c r="O163" s="72">
        <f t="shared" si="168"/>
        <v>0</v>
      </c>
      <c r="P163" s="72">
        <f t="shared" si="169"/>
        <v>0</v>
      </c>
      <c r="Q163" s="70"/>
      <c r="R163" s="525">
        <f t="shared" si="157"/>
        <v>0</v>
      </c>
      <c r="S163" s="280"/>
      <c r="T163" s="60"/>
      <c r="U163" s="60"/>
      <c r="V163" s="60"/>
      <c r="W163" s="60"/>
      <c r="X163" s="60"/>
      <c r="Y163" s="61"/>
      <c r="Z163" s="61"/>
      <c r="AA163" s="61"/>
      <c r="AB163" s="62"/>
      <c r="AC163" s="61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</row>
    <row r="164" spans="1:46" s="115" customFormat="1" ht="27.75" customHeight="1" thickBot="1" x14ac:dyDescent="0.3">
      <c r="A164" s="102"/>
      <c r="B164" s="102"/>
      <c r="C164" s="103"/>
      <c r="D164" s="103"/>
      <c r="E164" s="235"/>
      <c r="F164" s="235"/>
      <c r="G164" s="105"/>
      <c r="H164" s="106" t="s">
        <v>55</v>
      </c>
      <c r="I164" s="107"/>
      <c r="J164" s="108"/>
      <c r="K164" s="109"/>
      <c r="L164" s="109"/>
      <c r="M164" s="110"/>
      <c r="N164" s="111"/>
      <c r="O164" s="109"/>
      <c r="P164" s="109"/>
      <c r="Q164" s="110"/>
      <c r="R164" s="529">
        <f>SUM(R152:R163)</f>
        <v>301.60000000000002</v>
      </c>
      <c r="S164" s="530">
        <f t="shared" ref="S164:AA164" si="170">SUM(S152:S163)</f>
        <v>0</v>
      </c>
      <c r="T164" s="531">
        <f t="shared" si="170"/>
        <v>0</v>
      </c>
      <c r="U164" s="531">
        <f t="shared" si="170"/>
        <v>0</v>
      </c>
      <c r="V164" s="531">
        <f t="shared" si="170"/>
        <v>156</v>
      </c>
      <c r="W164" s="531">
        <f t="shared" si="170"/>
        <v>23.4</v>
      </c>
      <c r="X164" s="531">
        <f t="shared" si="170"/>
        <v>46.8</v>
      </c>
      <c r="Y164" s="433">
        <f t="shared" si="170"/>
        <v>156</v>
      </c>
      <c r="Z164" s="433">
        <f t="shared" si="170"/>
        <v>23.4</v>
      </c>
      <c r="AA164" s="433">
        <f t="shared" si="170"/>
        <v>46.8</v>
      </c>
      <c r="AB164" s="114"/>
      <c r="AC164" s="61"/>
      <c r="AD164" s="532">
        <f>R164/1800/0.6</f>
        <v>0.27925925925925932</v>
      </c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</row>
    <row r="165" spans="1:46" s="66" customFormat="1" ht="27.75" customHeight="1" thickTop="1" x14ac:dyDescent="0.25">
      <c r="A165" s="587" t="s">
        <v>906</v>
      </c>
      <c r="B165" s="588" t="s">
        <v>458</v>
      </c>
      <c r="C165" s="589"/>
      <c r="D165" s="589"/>
      <c r="E165" s="590" t="s">
        <v>47</v>
      </c>
      <c r="F165" s="591">
        <v>1</v>
      </c>
      <c r="G165" s="592" t="s">
        <v>870</v>
      </c>
      <c r="H165" s="593" t="s">
        <v>871</v>
      </c>
      <c r="I165" s="67"/>
      <c r="J165" s="68"/>
      <c r="K165" s="69">
        <f t="shared" ref="K165:K176" si="171">IF(J165&gt;0, 1, 0)</f>
        <v>0</v>
      </c>
      <c r="L165" s="69">
        <f t="shared" ref="L165:L176" si="172">J165-K165</f>
        <v>0</v>
      </c>
      <c r="M165" s="70"/>
      <c r="N165" s="119">
        <v>0</v>
      </c>
      <c r="O165" s="72">
        <f t="shared" ref="O165:O176" si="173">IF(N165&gt;0, 1, 0)</f>
        <v>0</v>
      </c>
      <c r="P165" s="72">
        <f t="shared" ref="P165:P176" si="174">N165-O165</f>
        <v>0</v>
      </c>
      <c r="Q165" s="120">
        <v>0</v>
      </c>
      <c r="R165" s="551">
        <f t="shared" ref="R165:R168" si="175">(K165*M165*$R$4)+(L165*M165*$R$5)+(O165*Q165*$R$6)+(P165*Q165*$R$7)</f>
        <v>0</v>
      </c>
      <c r="S165" s="280">
        <f t="shared" ref="S165:S168" si="176">J165*M165*$S$4</f>
        <v>0</v>
      </c>
      <c r="T165" s="60">
        <f t="shared" ref="T165:T168" si="177">K165*M165*$T$4</f>
        <v>0</v>
      </c>
      <c r="U165" s="60">
        <f t="shared" ref="U165:U168" si="178">J165*M165*$U$4</f>
        <v>0</v>
      </c>
      <c r="V165" s="60">
        <f t="shared" ref="V165:V168" si="179">N165*Q165*$V$6</f>
        <v>0</v>
      </c>
      <c r="W165" s="60">
        <f t="shared" ref="W165:W168" si="180">O165*Q165*$W$6</f>
        <v>0</v>
      </c>
      <c r="X165" s="60">
        <f t="shared" ref="X165:X168" si="181">N165*Q165*$X$6</f>
        <v>0</v>
      </c>
      <c r="Y165" s="61">
        <f t="shared" ref="Y165:AA168" si="182">S165+V165</f>
        <v>0</v>
      </c>
      <c r="Z165" s="61">
        <f t="shared" si="182"/>
        <v>0</v>
      </c>
      <c r="AA165" s="61">
        <f t="shared" si="182"/>
        <v>0</v>
      </c>
      <c r="AB165" s="62"/>
      <c r="AC165" s="61">
        <f t="shared" ref="AC165:AC168" si="183">R165-Y165-Z165-AA165</f>
        <v>0</v>
      </c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</row>
    <row r="166" spans="1:46" s="66" customFormat="1" ht="27.75" hidden="1" customHeight="1" x14ac:dyDescent="0.25">
      <c r="A166" s="116"/>
      <c r="B166" s="116"/>
      <c r="C166" s="48"/>
      <c r="D166" s="48"/>
      <c r="E166" s="223"/>
      <c r="F166" s="223"/>
      <c r="G166" s="123"/>
      <c r="H166" s="53"/>
      <c r="I166" s="67"/>
      <c r="J166" s="68"/>
      <c r="K166" s="69">
        <f t="shared" si="171"/>
        <v>0</v>
      </c>
      <c r="L166" s="69">
        <f t="shared" si="172"/>
        <v>0</v>
      </c>
      <c r="M166" s="70"/>
      <c r="N166" s="71"/>
      <c r="O166" s="72">
        <f t="shared" si="173"/>
        <v>0</v>
      </c>
      <c r="P166" s="72">
        <f t="shared" si="174"/>
        <v>0</v>
      </c>
      <c r="Q166" s="70"/>
      <c r="R166" s="525">
        <f t="shared" si="175"/>
        <v>0</v>
      </c>
      <c r="S166" s="280">
        <f t="shared" si="176"/>
        <v>0</v>
      </c>
      <c r="T166" s="60">
        <f t="shared" si="177"/>
        <v>0</v>
      </c>
      <c r="U166" s="60">
        <f t="shared" si="178"/>
        <v>0</v>
      </c>
      <c r="V166" s="60">
        <f t="shared" si="179"/>
        <v>0</v>
      </c>
      <c r="W166" s="60">
        <f t="shared" si="180"/>
        <v>0</v>
      </c>
      <c r="X166" s="60">
        <f t="shared" si="181"/>
        <v>0</v>
      </c>
      <c r="Y166" s="61">
        <f t="shared" si="182"/>
        <v>0</v>
      </c>
      <c r="Z166" s="61">
        <f t="shared" si="182"/>
        <v>0</v>
      </c>
      <c r="AA166" s="61">
        <f t="shared" si="182"/>
        <v>0</v>
      </c>
      <c r="AB166" s="62"/>
      <c r="AC166" s="61">
        <f t="shared" si="183"/>
        <v>0</v>
      </c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</row>
    <row r="167" spans="1:46" s="66" customFormat="1" ht="27.75" hidden="1" customHeight="1" x14ac:dyDescent="0.25">
      <c r="A167" s="116"/>
      <c r="B167" s="116"/>
      <c r="C167" s="48"/>
      <c r="D167" s="48"/>
      <c r="E167" s="223"/>
      <c r="F167" s="223"/>
      <c r="G167" s="123"/>
      <c r="H167" s="53"/>
      <c r="I167" s="67"/>
      <c r="J167" s="68"/>
      <c r="K167" s="69">
        <f t="shared" si="171"/>
        <v>0</v>
      </c>
      <c r="L167" s="69">
        <f t="shared" si="172"/>
        <v>0</v>
      </c>
      <c r="M167" s="70"/>
      <c r="N167" s="71"/>
      <c r="O167" s="72">
        <f t="shared" si="173"/>
        <v>0</v>
      </c>
      <c r="P167" s="72">
        <f t="shared" si="174"/>
        <v>0</v>
      </c>
      <c r="Q167" s="70"/>
      <c r="R167" s="525">
        <f t="shared" si="175"/>
        <v>0</v>
      </c>
      <c r="S167" s="280">
        <f t="shared" si="176"/>
        <v>0</v>
      </c>
      <c r="T167" s="60">
        <f t="shared" si="177"/>
        <v>0</v>
      </c>
      <c r="U167" s="60">
        <f t="shared" si="178"/>
        <v>0</v>
      </c>
      <c r="V167" s="60">
        <f t="shared" si="179"/>
        <v>0</v>
      </c>
      <c r="W167" s="60">
        <f t="shared" si="180"/>
        <v>0</v>
      </c>
      <c r="X167" s="60">
        <f t="shared" si="181"/>
        <v>0</v>
      </c>
      <c r="Y167" s="61">
        <f t="shared" si="182"/>
        <v>0</v>
      </c>
      <c r="Z167" s="61">
        <f t="shared" si="182"/>
        <v>0</v>
      </c>
      <c r="AA167" s="61">
        <f t="shared" si="182"/>
        <v>0</v>
      </c>
      <c r="AB167" s="62"/>
      <c r="AC167" s="61">
        <f t="shared" si="183"/>
        <v>0</v>
      </c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</row>
    <row r="168" spans="1:46" s="66" customFormat="1" ht="27.75" hidden="1" customHeight="1" x14ac:dyDescent="0.25">
      <c r="A168" s="116"/>
      <c r="B168" s="116"/>
      <c r="C168" s="48"/>
      <c r="D168" s="48"/>
      <c r="E168" s="223"/>
      <c r="F168" s="223"/>
      <c r="G168" s="123"/>
      <c r="H168" s="53"/>
      <c r="I168" s="67"/>
      <c r="J168" s="68"/>
      <c r="K168" s="69">
        <f t="shared" si="171"/>
        <v>0</v>
      </c>
      <c r="L168" s="69">
        <f t="shared" si="172"/>
        <v>0</v>
      </c>
      <c r="M168" s="70"/>
      <c r="N168" s="71"/>
      <c r="O168" s="72">
        <f t="shared" si="173"/>
        <v>0</v>
      </c>
      <c r="P168" s="72">
        <f t="shared" si="174"/>
        <v>0</v>
      </c>
      <c r="Q168" s="70"/>
      <c r="R168" s="525">
        <f t="shared" si="175"/>
        <v>0</v>
      </c>
      <c r="S168" s="280">
        <f t="shared" si="176"/>
        <v>0</v>
      </c>
      <c r="T168" s="60">
        <f t="shared" si="177"/>
        <v>0</v>
      </c>
      <c r="U168" s="60">
        <f t="shared" si="178"/>
        <v>0</v>
      </c>
      <c r="V168" s="60">
        <f t="shared" si="179"/>
        <v>0</v>
      </c>
      <c r="W168" s="60">
        <f t="shared" si="180"/>
        <v>0</v>
      </c>
      <c r="X168" s="60">
        <f t="shared" si="181"/>
        <v>0</v>
      </c>
      <c r="Y168" s="61">
        <f t="shared" si="182"/>
        <v>0</v>
      </c>
      <c r="Z168" s="61">
        <f t="shared" si="182"/>
        <v>0</v>
      </c>
      <c r="AA168" s="61">
        <f t="shared" si="182"/>
        <v>0</v>
      </c>
      <c r="AB168" s="62"/>
      <c r="AC168" s="61">
        <f t="shared" si="183"/>
        <v>0</v>
      </c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</row>
    <row r="169" spans="1:46" s="66" customFormat="1" ht="27.75" hidden="1" customHeight="1" x14ac:dyDescent="0.25">
      <c r="A169" s="116"/>
      <c r="B169" s="116"/>
      <c r="C169" s="48"/>
      <c r="D169" s="48"/>
      <c r="E169" s="223"/>
      <c r="F169" s="223"/>
      <c r="G169" s="82"/>
      <c r="H169" s="53"/>
      <c r="I169" s="67"/>
      <c r="J169" s="68"/>
      <c r="K169" s="69">
        <f t="shared" si="171"/>
        <v>0</v>
      </c>
      <c r="L169" s="69">
        <f t="shared" si="172"/>
        <v>0</v>
      </c>
      <c r="M169" s="70"/>
      <c r="N169" s="71"/>
      <c r="O169" s="72">
        <f t="shared" si="173"/>
        <v>0</v>
      </c>
      <c r="P169" s="72">
        <f t="shared" si="174"/>
        <v>0</v>
      </c>
      <c r="Q169" s="70"/>
      <c r="R169" s="535">
        <f t="shared" ref="R169:R176" si="184">(K169*M169*$R$3)+(L169*M169*$R$4)+(O169*Q169*$R$7)+(P169*Q169*$R$8)</f>
        <v>0</v>
      </c>
      <c r="S169" s="280"/>
      <c r="T169" s="60"/>
      <c r="U169" s="60"/>
      <c r="V169" s="60"/>
      <c r="W169" s="60"/>
      <c r="X169" s="60"/>
      <c r="Y169" s="61"/>
      <c r="Z169" s="61"/>
      <c r="AA169" s="61"/>
      <c r="AB169" s="62"/>
      <c r="AC169" s="61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</row>
    <row r="170" spans="1:46" s="66" customFormat="1" ht="27.75" hidden="1" customHeight="1" x14ac:dyDescent="0.25">
      <c r="A170" s="116"/>
      <c r="B170" s="116"/>
      <c r="C170" s="48"/>
      <c r="D170" s="48"/>
      <c r="E170" s="223"/>
      <c r="F170" s="223"/>
      <c r="G170" s="82"/>
      <c r="H170" s="53"/>
      <c r="I170" s="67"/>
      <c r="J170" s="68"/>
      <c r="K170" s="69">
        <f t="shared" si="171"/>
        <v>0</v>
      </c>
      <c r="L170" s="69">
        <f t="shared" si="172"/>
        <v>0</v>
      </c>
      <c r="M170" s="70"/>
      <c r="N170" s="71"/>
      <c r="O170" s="72">
        <f t="shared" si="173"/>
        <v>0</v>
      </c>
      <c r="P170" s="72">
        <f t="shared" si="174"/>
        <v>0</v>
      </c>
      <c r="Q170" s="70"/>
      <c r="R170" s="535">
        <f t="shared" si="184"/>
        <v>0</v>
      </c>
      <c r="S170" s="280"/>
      <c r="T170" s="60"/>
      <c r="U170" s="60"/>
      <c r="V170" s="60"/>
      <c r="W170" s="60"/>
      <c r="X170" s="60"/>
      <c r="Y170" s="61"/>
      <c r="Z170" s="61"/>
      <c r="AA170" s="61"/>
      <c r="AB170" s="62"/>
      <c r="AC170" s="61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</row>
    <row r="171" spans="1:46" s="66" customFormat="1" ht="27.75" hidden="1" customHeight="1" x14ac:dyDescent="0.25">
      <c r="A171" s="116"/>
      <c r="B171" s="116"/>
      <c r="C171" s="48"/>
      <c r="D171" s="48"/>
      <c r="E171" s="223"/>
      <c r="F171" s="223"/>
      <c r="G171" s="82"/>
      <c r="H171" s="53"/>
      <c r="I171" s="67"/>
      <c r="J171" s="68"/>
      <c r="K171" s="69">
        <f t="shared" si="171"/>
        <v>0</v>
      </c>
      <c r="L171" s="69">
        <f t="shared" si="172"/>
        <v>0</v>
      </c>
      <c r="M171" s="70"/>
      <c r="N171" s="71"/>
      <c r="O171" s="72">
        <f t="shared" si="173"/>
        <v>0</v>
      </c>
      <c r="P171" s="72">
        <f t="shared" si="174"/>
        <v>0</v>
      </c>
      <c r="Q171" s="70"/>
      <c r="R171" s="535">
        <f t="shared" si="184"/>
        <v>0</v>
      </c>
      <c r="S171" s="280"/>
      <c r="T171" s="60"/>
      <c r="U171" s="60"/>
      <c r="V171" s="60"/>
      <c r="W171" s="60"/>
      <c r="X171" s="60"/>
      <c r="Y171" s="61"/>
      <c r="Z171" s="61"/>
      <c r="AA171" s="61"/>
      <c r="AB171" s="62"/>
      <c r="AC171" s="61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</row>
    <row r="172" spans="1:46" s="66" customFormat="1" ht="27.75" hidden="1" customHeight="1" x14ac:dyDescent="0.25">
      <c r="A172" s="116"/>
      <c r="B172" s="116"/>
      <c r="C172" s="48"/>
      <c r="D172" s="48"/>
      <c r="E172" s="223"/>
      <c r="F172" s="223"/>
      <c r="G172" s="82"/>
      <c r="H172" s="117"/>
      <c r="I172" s="80"/>
      <c r="J172" s="68"/>
      <c r="K172" s="69">
        <f t="shared" si="171"/>
        <v>0</v>
      </c>
      <c r="L172" s="69">
        <f t="shared" si="172"/>
        <v>0</v>
      </c>
      <c r="M172" s="70"/>
      <c r="N172" s="71"/>
      <c r="O172" s="72">
        <f t="shared" si="173"/>
        <v>0</v>
      </c>
      <c r="P172" s="72">
        <f t="shared" si="174"/>
        <v>0</v>
      </c>
      <c r="Q172" s="70"/>
      <c r="R172" s="535">
        <f t="shared" si="184"/>
        <v>0</v>
      </c>
      <c r="S172" s="280"/>
      <c r="T172" s="60"/>
      <c r="U172" s="60"/>
      <c r="V172" s="60"/>
      <c r="W172" s="60"/>
      <c r="X172" s="60"/>
      <c r="Y172" s="61"/>
      <c r="Z172" s="61"/>
      <c r="AA172" s="61"/>
      <c r="AB172" s="62"/>
      <c r="AC172" s="61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</row>
    <row r="173" spans="1:46" s="66" customFormat="1" ht="27.75" hidden="1" customHeight="1" x14ac:dyDescent="0.25">
      <c r="A173" s="116"/>
      <c r="B173" s="116"/>
      <c r="C173" s="48"/>
      <c r="D173" s="48"/>
      <c r="E173" s="223"/>
      <c r="F173" s="223"/>
      <c r="G173" s="82"/>
      <c r="H173" s="53"/>
      <c r="I173" s="67"/>
      <c r="J173" s="68"/>
      <c r="K173" s="69">
        <f t="shared" si="171"/>
        <v>0</v>
      </c>
      <c r="L173" s="69">
        <f t="shared" si="172"/>
        <v>0</v>
      </c>
      <c r="M173" s="70"/>
      <c r="N173" s="71"/>
      <c r="O173" s="72">
        <f t="shared" si="173"/>
        <v>0</v>
      </c>
      <c r="P173" s="72">
        <f t="shared" si="174"/>
        <v>0</v>
      </c>
      <c r="Q173" s="70"/>
      <c r="R173" s="535">
        <f t="shared" si="184"/>
        <v>0</v>
      </c>
      <c r="S173" s="280"/>
      <c r="T173" s="60"/>
      <c r="U173" s="60"/>
      <c r="V173" s="60"/>
      <c r="W173" s="60"/>
      <c r="X173" s="60"/>
      <c r="Y173" s="61"/>
      <c r="Z173" s="61"/>
      <c r="AA173" s="61"/>
      <c r="AB173" s="62"/>
      <c r="AC173" s="61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</row>
    <row r="174" spans="1:46" s="66" customFormat="1" ht="27.75" hidden="1" customHeight="1" x14ac:dyDescent="0.25">
      <c r="A174" s="116"/>
      <c r="B174" s="116"/>
      <c r="C174" s="48"/>
      <c r="D174" s="48"/>
      <c r="E174" s="223"/>
      <c r="F174" s="223"/>
      <c r="G174" s="82"/>
      <c r="H174" s="53"/>
      <c r="I174" s="67"/>
      <c r="J174" s="68"/>
      <c r="K174" s="69">
        <f t="shared" si="171"/>
        <v>0</v>
      </c>
      <c r="L174" s="69">
        <f t="shared" si="172"/>
        <v>0</v>
      </c>
      <c r="M174" s="70"/>
      <c r="N174" s="71"/>
      <c r="O174" s="72">
        <f t="shared" si="173"/>
        <v>0</v>
      </c>
      <c r="P174" s="72">
        <f t="shared" si="174"/>
        <v>0</v>
      </c>
      <c r="Q174" s="70"/>
      <c r="R174" s="535">
        <f t="shared" si="184"/>
        <v>0</v>
      </c>
      <c r="S174" s="280"/>
      <c r="T174" s="60"/>
      <c r="U174" s="60"/>
      <c r="V174" s="60"/>
      <c r="W174" s="60"/>
      <c r="X174" s="60"/>
      <c r="Y174" s="61"/>
      <c r="Z174" s="61"/>
      <c r="AA174" s="61"/>
      <c r="AB174" s="62"/>
      <c r="AC174" s="61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</row>
    <row r="175" spans="1:46" s="85" customFormat="1" ht="27.75" hidden="1" customHeight="1" x14ac:dyDescent="0.25">
      <c r="A175" s="116"/>
      <c r="B175" s="116"/>
      <c r="C175" s="48"/>
      <c r="D175" s="48"/>
      <c r="E175" s="223"/>
      <c r="F175" s="223"/>
      <c r="G175" s="82"/>
      <c r="H175" s="53"/>
      <c r="I175" s="67"/>
      <c r="J175" s="68"/>
      <c r="K175" s="69">
        <f t="shared" si="171"/>
        <v>0</v>
      </c>
      <c r="L175" s="69">
        <f t="shared" si="172"/>
        <v>0</v>
      </c>
      <c r="M175" s="70"/>
      <c r="N175" s="71"/>
      <c r="O175" s="72">
        <f t="shared" si="173"/>
        <v>0</v>
      </c>
      <c r="P175" s="72">
        <f t="shared" si="174"/>
        <v>0</v>
      </c>
      <c r="Q175" s="70"/>
      <c r="R175" s="535">
        <f t="shared" si="184"/>
        <v>0</v>
      </c>
      <c r="S175" s="280"/>
      <c r="T175" s="60"/>
      <c r="U175" s="60"/>
      <c r="V175" s="60"/>
      <c r="W175" s="60"/>
      <c r="X175" s="60"/>
      <c r="Y175" s="536"/>
      <c r="Z175" s="536"/>
      <c r="AA175" s="536"/>
      <c r="AB175" s="62"/>
      <c r="AC175" s="536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</row>
    <row r="176" spans="1:46" s="66" customFormat="1" ht="27.75" hidden="1" customHeight="1" x14ac:dyDescent="0.25">
      <c r="A176" s="116"/>
      <c r="B176" s="116"/>
      <c r="C176" s="48"/>
      <c r="D176" s="48"/>
      <c r="E176" s="223"/>
      <c r="F176" s="223"/>
      <c r="G176" s="82"/>
      <c r="H176" s="117"/>
      <c r="I176" s="80"/>
      <c r="J176" s="68"/>
      <c r="K176" s="69">
        <f t="shared" si="171"/>
        <v>0</v>
      </c>
      <c r="L176" s="69">
        <f t="shared" si="172"/>
        <v>0</v>
      </c>
      <c r="M176" s="70"/>
      <c r="N176" s="71"/>
      <c r="O176" s="72">
        <f t="shared" si="173"/>
        <v>0</v>
      </c>
      <c r="P176" s="72">
        <f t="shared" si="174"/>
        <v>0</v>
      </c>
      <c r="Q176" s="70"/>
      <c r="R176" s="535">
        <f t="shared" si="184"/>
        <v>0</v>
      </c>
      <c r="S176" s="280"/>
      <c r="T176" s="60"/>
      <c r="U176" s="60"/>
      <c r="V176" s="60"/>
      <c r="W176" s="60"/>
      <c r="X176" s="60"/>
      <c r="Y176" s="61"/>
      <c r="Z176" s="61"/>
      <c r="AA176" s="61"/>
      <c r="AB176" s="62"/>
      <c r="AC176" s="61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</row>
    <row r="177" spans="1:46" s="115" customFormat="1" ht="27.75" customHeight="1" thickBot="1" x14ac:dyDescent="0.3">
      <c r="A177" s="102"/>
      <c r="B177" s="102"/>
      <c r="C177" s="103"/>
      <c r="D177" s="103"/>
      <c r="E177" s="235"/>
      <c r="F177" s="235"/>
      <c r="G177" s="105"/>
      <c r="H177" s="106" t="s">
        <v>55</v>
      </c>
      <c r="I177" s="107"/>
      <c r="J177" s="108"/>
      <c r="K177" s="109"/>
      <c r="L177" s="109"/>
      <c r="M177" s="110"/>
      <c r="N177" s="111"/>
      <c r="O177" s="109"/>
      <c r="P177" s="109"/>
      <c r="Q177" s="110"/>
      <c r="R177" s="529">
        <f>SUM(R165:R176)</f>
        <v>0</v>
      </c>
      <c r="S177" s="530">
        <f t="shared" ref="S177:AA177" si="185">SUM(S165:S176)</f>
        <v>0</v>
      </c>
      <c r="T177" s="531">
        <f t="shared" si="185"/>
        <v>0</v>
      </c>
      <c r="U177" s="531">
        <f t="shared" si="185"/>
        <v>0</v>
      </c>
      <c r="V177" s="531">
        <f t="shared" si="185"/>
        <v>0</v>
      </c>
      <c r="W177" s="531">
        <f t="shared" si="185"/>
        <v>0</v>
      </c>
      <c r="X177" s="531">
        <f t="shared" si="185"/>
        <v>0</v>
      </c>
      <c r="Y177" s="433">
        <f t="shared" si="185"/>
        <v>0</v>
      </c>
      <c r="Z177" s="433">
        <f t="shared" si="185"/>
        <v>0</v>
      </c>
      <c r="AA177" s="433">
        <f t="shared" si="185"/>
        <v>0</v>
      </c>
      <c r="AB177" s="114"/>
      <c r="AC177" s="61"/>
      <c r="AD177" s="532">
        <f>R177/1800/0.6</f>
        <v>0</v>
      </c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</row>
    <row r="178" spans="1:46" s="66" customFormat="1" ht="27.75" customHeight="1" thickTop="1" x14ac:dyDescent="0.25">
      <c r="A178" s="116" t="s">
        <v>907</v>
      </c>
      <c r="B178" s="116" t="s">
        <v>908</v>
      </c>
      <c r="C178" s="48"/>
      <c r="D178" s="48"/>
      <c r="E178" s="50" t="s">
        <v>32</v>
      </c>
      <c r="F178" s="51">
        <v>1</v>
      </c>
      <c r="G178" s="52" t="s">
        <v>883</v>
      </c>
      <c r="H178" s="545" t="s">
        <v>884</v>
      </c>
      <c r="I178" s="533"/>
      <c r="J178" s="68"/>
      <c r="K178" s="69">
        <f>IF(J178&gt;0, 1, 0)</f>
        <v>0</v>
      </c>
      <c r="L178" s="69">
        <f>J178-K178</f>
        <v>0</v>
      </c>
      <c r="M178" s="70"/>
      <c r="N178" s="71">
        <v>2</v>
      </c>
      <c r="O178" s="72">
        <f t="shared" ref="O178:O189" si="186">IF(N178&gt;0, 1, 0)</f>
        <v>1</v>
      </c>
      <c r="P178" s="72">
        <f t="shared" ref="P178:P189" si="187">N178-O178</f>
        <v>1</v>
      </c>
      <c r="Q178" s="70">
        <v>26</v>
      </c>
      <c r="R178" s="525">
        <f t="shared" ref="R178:R179" si="188">(K178*M178*$R$4)+(L178*M178*$R$5)+(O178*Q178*$R$6)+(P178*Q178*$R$7)</f>
        <v>75.400000000000006</v>
      </c>
      <c r="S178" s="280"/>
      <c r="T178" s="60"/>
      <c r="U178" s="60"/>
      <c r="V178" s="60"/>
      <c r="W178" s="60"/>
      <c r="X178" s="60"/>
      <c r="Y178" s="61"/>
      <c r="Z178" s="61"/>
      <c r="AA178" s="61"/>
      <c r="AB178" s="62"/>
      <c r="AC178" s="61"/>
      <c r="AD178" s="532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</row>
    <row r="179" spans="1:46" s="66" customFormat="1" ht="27.75" customHeight="1" x14ac:dyDescent="0.25">
      <c r="A179" s="116"/>
      <c r="B179" s="116"/>
      <c r="C179" s="48"/>
      <c r="D179" s="48"/>
      <c r="E179" s="537" t="s">
        <v>39</v>
      </c>
      <c r="F179" s="304">
        <v>1</v>
      </c>
      <c r="G179" s="538" t="s">
        <v>885</v>
      </c>
      <c r="H179" s="539" t="s">
        <v>886</v>
      </c>
      <c r="I179" s="67"/>
      <c r="J179" s="68"/>
      <c r="K179" s="69">
        <f t="shared" ref="K179:K189" si="189">IF(J179&gt;0, 1, 0)</f>
        <v>0</v>
      </c>
      <c r="L179" s="69">
        <f t="shared" ref="L179:L189" si="190">J179-K179</f>
        <v>0</v>
      </c>
      <c r="M179" s="70"/>
      <c r="N179" s="71">
        <v>3</v>
      </c>
      <c r="O179" s="72">
        <f t="shared" si="186"/>
        <v>1</v>
      </c>
      <c r="P179" s="72">
        <f t="shared" si="187"/>
        <v>2</v>
      </c>
      <c r="Q179" s="70">
        <v>26</v>
      </c>
      <c r="R179" s="525">
        <f t="shared" si="188"/>
        <v>109.20000000000002</v>
      </c>
      <c r="S179" s="280"/>
      <c r="T179" s="60"/>
      <c r="U179" s="60"/>
      <c r="V179" s="60"/>
      <c r="W179" s="60"/>
      <c r="X179" s="60"/>
      <c r="Y179" s="61"/>
      <c r="Z179" s="61"/>
      <c r="AA179" s="61"/>
      <c r="AB179" s="62"/>
      <c r="AC179" s="61"/>
      <c r="AD179" s="532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</row>
    <row r="180" spans="1:46" s="66" customFormat="1" ht="27.75" hidden="1" customHeight="1" x14ac:dyDescent="0.25">
      <c r="A180" s="116"/>
      <c r="B180" s="116"/>
      <c r="C180" s="48"/>
      <c r="D180" s="48"/>
      <c r="E180" s="223"/>
      <c r="F180" s="223"/>
      <c r="G180" s="123"/>
      <c r="H180" s="53"/>
      <c r="I180" s="67"/>
      <c r="J180" s="68"/>
      <c r="K180" s="69">
        <f t="shared" si="189"/>
        <v>0</v>
      </c>
      <c r="L180" s="69">
        <f t="shared" si="190"/>
        <v>0</v>
      </c>
      <c r="M180" s="70"/>
      <c r="N180" s="71"/>
      <c r="O180" s="72">
        <f t="shared" si="186"/>
        <v>0</v>
      </c>
      <c r="P180" s="72">
        <f t="shared" si="187"/>
        <v>0</v>
      </c>
      <c r="Q180" s="70"/>
      <c r="R180" s="535">
        <f t="shared" ref="R180:R189" si="191">(K180*M180*$R$3)+(L180*M180*$R$4)+(O180*Q180*$R$7)+(P180*Q180*$R$8)</f>
        <v>0</v>
      </c>
      <c r="S180" s="280"/>
      <c r="T180" s="60"/>
      <c r="U180" s="60"/>
      <c r="V180" s="60"/>
      <c r="W180" s="60"/>
      <c r="X180" s="60"/>
      <c r="Y180" s="61"/>
      <c r="Z180" s="61"/>
      <c r="AA180" s="61"/>
      <c r="AB180" s="62"/>
      <c r="AC180" s="61"/>
      <c r="AD180" s="532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</row>
    <row r="181" spans="1:46" s="66" customFormat="1" ht="27.75" hidden="1" customHeight="1" x14ac:dyDescent="0.25">
      <c r="A181" s="116"/>
      <c r="B181" s="116"/>
      <c r="C181" s="48"/>
      <c r="D181" s="48"/>
      <c r="E181" s="223"/>
      <c r="F181" s="223"/>
      <c r="G181" s="123"/>
      <c r="H181" s="53"/>
      <c r="I181" s="67"/>
      <c r="J181" s="68"/>
      <c r="K181" s="69">
        <f t="shared" si="189"/>
        <v>0</v>
      </c>
      <c r="L181" s="69">
        <f t="shared" si="190"/>
        <v>0</v>
      </c>
      <c r="M181" s="70"/>
      <c r="N181" s="71"/>
      <c r="O181" s="72">
        <f t="shared" si="186"/>
        <v>0</v>
      </c>
      <c r="P181" s="72">
        <f t="shared" si="187"/>
        <v>0</v>
      </c>
      <c r="Q181" s="70"/>
      <c r="R181" s="535">
        <f t="shared" si="191"/>
        <v>0</v>
      </c>
      <c r="S181" s="280"/>
      <c r="T181" s="60"/>
      <c r="U181" s="60"/>
      <c r="V181" s="60"/>
      <c r="W181" s="60"/>
      <c r="X181" s="60"/>
      <c r="Y181" s="61"/>
      <c r="Z181" s="61"/>
      <c r="AA181" s="61"/>
      <c r="AB181" s="62"/>
      <c r="AC181" s="61"/>
      <c r="AD181" s="532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</row>
    <row r="182" spans="1:46" s="66" customFormat="1" ht="27.75" hidden="1" customHeight="1" x14ac:dyDescent="0.25">
      <c r="A182" s="116"/>
      <c r="B182" s="116"/>
      <c r="C182" s="48"/>
      <c r="D182" s="48"/>
      <c r="E182" s="223"/>
      <c r="F182" s="223"/>
      <c r="G182" s="82"/>
      <c r="H182" s="53"/>
      <c r="I182" s="67"/>
      <c r="J182" s="68"/>
      <c r="K182" s="69">
        <f t="shared" si="189"/>
        <v>0</v>
      </c>
      <c r="L182" s="69">
        <f t="shared" si="190"/>
        <v>0</v>
      </c>
      <c r="M182" s="70"/>
      <c r="N182" s="71"/>
      <c r="O182" s="72">
        <f t="shared" si="186"/>
        <v>0</v>
      </c>
      <c r="P182" s="72">
        <f t="shared" si="187"/>
        <v>0</v>
      </c>
      <c r="Q182" s="70"/>
      <c r="R182" s="535">
        <f t="shared" si="191"/>
        <v>0</v>
      </c>
      <c r="S182" s="280"/>
      <c r="T182" s="60"/>
      <c r="U182" s="60"/>
      <c r="V182" s="60"/>
      <c r="W182" s="60"/>
      <c r="X182" s="60"/>
      <c r="Y182" s="61"/>
      <c r="Z182" s="61"/>
      <c r="AA182" s="61"/>
      <c r="AB182" s="62"/>
      <c r="AC182" s="61"/>
      <c r="AD182" s="532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</row>
    <row r="183" spans="1:46" s="66" customFormat="1" ht="27.75" hidden="1" customHeight="1" x14ac:dyDescent="0.25">
      <c r="A183" s="116"/>
      <c r="B183" s="116"/>
      <c r="C183" s="48"/>
      <c r="D183" s="48"/>
      <c r="E183" s="223"/>
      <c r="F183" s="223"/>
      <c r="G183" s="82"/>
      <c r="H183" s="53"/>
      <c r="I183" s="67"/>
      <c r="J183" s="68"/>
      <c r="K183" s="69">
        <f t="shared" si="189"/>
        <v>0</v>
      </c>
      <c r="L183" s="69">
        <f t="shared" si="190"/>
        <v>0</v>
      </c>
      <c r="M183" s="70"/>
      <c r="N183" s="71"/>
      <c r="O183" s="72">
        <f t="shared" si="186"/>
        <v>0</v>
      </c>
      <c r="P183" s="72">
        <f t="shared" si="187"/>
        <v>0</v>
      </c>
      <c r="Q183" s="70"/>
      <c r="R183" s="535">
        <f t="shared" si="191"/>
        <v>0</v>
      </c>
      <c r="S183" s="280"/>
      <c r="T183" s="60"/>
      <c r="U183" s="60"/>
      <c r="V183" s="60"/>
      <c r="W183" s="60"/>
      <c r="X183" s="60"/>
      <c r="Y183" s="61"/>
      <c r="Z183" s="61"/>
      <c r="AA183" s="61"/>
      <c r="AB183" s="62"/>
      <c r="AC183" s="61"/>
      <c r="AD183" s="532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</row>
    <row r="184" spans="1:46" s="66" customFormat="1" ht="27.75" hidden="1" customHeight="1" x14ac:dyDescent="0.25">
      <c r="A184" s="116"/>
      <c r="B184" s="116"/>
      <c r="C184" s="48"/>
      <c r="D184" s="48"/>
      <c r="E184" s="223"/>
      <c r="F184" s="223"/>
      <c r="G184" s="82"/>
      <c r="H184" s="53"/>
      <c r="I184" s="67"/>
      <c r="J184" s="68"/>
      <c r="K184" s="69">
        <f t="shared" si="189"/>
        <v>0</v>
      </c>
      <c r="L184" s="69">
        <f t="shared" si="190"/>
        <v>0</v>
      </c>
      <c r="M184" s="70"/>
      <c r="N184" s="71"/>
      <c r="O184" s="72">
        <f t="shared" si="186"/>
        <v>0</v>
      </c>
      <c r="P184" s="72">
        <f t="shared" si="187"/>
        <v>0</v>
      </c>
      <c r="Q184" s="70"/>
      <c r="R184" s="535">
        <f t="shared" si="191"/>
        <v>0</v>
      </c>
      <c r="S184" s="280"/>
      <c r="T184" s="60"/>
      <c r="U184" s="60"/>
      <c r="V184" s="60"/>
      <c r="W184" s="60"/>
      <c r="X184" s="60"/>
      <c r="Y184" s="61"/>
      <c r="Z184" s="61"/>
      <c r="AA184" s="61"/>
      <c r="AB184" s="62"/>
      <c r="AC184" s="61"/>
      <c r="AD184" s="532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</row>
    <row r="185" spans="1:46" s="66" customFormat="1" ht="27.75" hidden="1" customHeight="1" x14ac:dyDescent="0.25">
      <c r="A185" s="116"/>
      <c r="B185" s="116"/>
      <c r="C185" s="48"/>
      <c r="D185" s="48"/>
      <c r="E185" s="223"/>
      <c r="F185" s="223"/>
      <c r="G185" s="82"/>
      <c r="H185" s="117"/>
      <c r="I185" s="80"/>
      <c r="J185" s="68"/>
      <c r="K185" s="69">
        <f t="shared" si="189"/>
        <v>0</v>
      </c>
      <c r="L185" s="69">
        <f t="shared" si="190"/>
        <v>0</v>
      </c>
      <c r="M185" s="70"/>
      <c r="N185" s="71"/>
      <c r="O185" s="72">
        <f t="shared" si="186"/>
        <v>0</v>
      </c>
      <c r="P185" s="72">
        <f t="shared" si="187"/>
        <v>0</v>
      </c>
      <c r="Q185" s="70"/>
      <c r="R185" s="535">
        <f t="shared" si="191"/>
        <v>0</v>
      </c>
      <c r="S185" s="280"/>
      <c r="T185" s="60"/>
      <c r="U185" s="60"/>
      <c r="V185" s="60"/>
      <c r="W185" s="60"/>
      <c r="X185" s="60"/>
      <c r="Y185" s="61"/>
      <c r="Z185" s="61"/>
      <c r="AA185" s="61"/>
      <c r="AB185" s="62"/>
      <c r="AC185" s="61"/>
      <c r="AD185" s="532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</row>
    <row r="186" spans="1:46" s="66" customFormat="1" ht="27.75" hidden="1" customHeight="1" x14ac:dyDescent="0.25">
      <c r="A186" s="116"/>
      <c r="B186" s="116"/>
      <c r="C186" s="48"/>
      <c r="D186" s="48"/>
      <c r="E186" s="223"/>
      <c r="F186" s="223"/>
      <c r="G186" s="82"/>
      <c r="H186" s="53"/>
      <c r="I186" s="67"/>
      <c r="J186" s="68"/>
      <c r="K186" s="69">
        <f t="shared" si="189"/>
        <v>0</v>
      </c>
      <c r="L186" s="69">
        <f t="shared" si="190"/>
        <v>0</v>
      </c>
      <c r="M186" s="70"/>
      <c r="N186" s="71"/>
      <c r="O186" s="72">
        <f t="shared" si="186"/>
        <v>0</v>
      </c>
      <c r="P186" s="72">
        <f t="shared" si="187"/>
        <v>0</v>
      </c>
      <c r="Q186" s="70"/>
      <c r="R186" s="535">
        <f t="shared" si="191"/>
        <v>0</v>
      </c>
      <c r="S186" s="280"/>
      <c r="T186" s="60"/>
      <c r="U186" s="60"/>
      <c r="V186" s="60"/>
      <c r="W186" s="60"/>
      <c r="X186" s="60"/>
      <c r="Y186" s="61"/>
      <c r="Z186" s="61"/>
      <c r="AA186" s="61"/>
      <c r="AB186" s="62"/>
      <c r="AC186" s="61"/>
      <c r="AD186" s="532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  <c r="AT186" s="65"/>
    </row>
    <row r="187" spans="1:46" s="66" customFormat="1" ht="27.75" hidden="1" customHeight="1" x14ac:dyDescent="0.25">
      <c r="A187" s="116"/>
      <c r="B187" s="116"/>
      <c r="C187" s="48"/>
      <c r="D187" s="48"/>
      <c r="E187" s="223"/>
      <c r="F187" s="223"/>
      <c r="G187" s="82"/>
      <c r="H187" s="53"/>
      <c r="I187" s="67"/>
      <c r="J187" s="68"/>
      <c r="K187" s="69">
        <f t="shared" si="189"/>
        <v>0</v>
      </c>
      <c r="L187" s="69">
        <f t="shared" si="190"/>
        <v>0</v>
      </c>
      <c r="M187" s="70"/>
      <c r="N187" s="71"/>
      <c r="O187" s="72">
        <f t="shared" si="186"/>
        <v>0</v>
      </c>
      <c r="P187" s="72">
        <f t="shared" si="187"/>
        <v>0</v>
      </c>
      <c r="Q187" s="70"/>
      <c r="R187" s="535">
        <f t="shared" si="191"/>
        <v>0</v>
      </c>
      <c r="S187" s="280"/>
      <c r="T187" s="60"/>
      <c r="U187" s="60"/>
      <c r="V187" s="60"/>
      <c r="W187" s="60"/>
      <c r="X187" s="60"/>
      <c r="Y187" s="61"/>
      <c r="Z187" s="61"/>
      <c r="AA187" s="61"/>
      <c r="AB187" s="62"/>
      <c r="AC187" s="61"/>
      <c r="AD187" s="532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</row>
    <row r="188" spans="1:46" s="85" customFormat="1" ht="27.75" hidden="1" customHeight="1" x14ac:dyDescent="0.25">
      <c r="A188" s="116"/>
      <c r="B188" s="116"/>
      <c r="C188" s="48"/>
      <c r="D188" s="48"/>
      <c r="E188" s="223"/>
      <c r="F188" s="223"/>
      <c r="G188" s="82"/>
      <c r="H188" s="53"/>
      <c r="I188" s="67"/>
      <c r="J188" s="68"/>
      <c r="K188" s="69">
        <f t="shared" si="189"/>
        <v>0</v>
      </c>
      <c r="L188" s="69">
        <f t="shared" si="190"/>
        <v>0</v>
      </c>
      <c r="M188" s="70"/>
      <c r="N188" s="71"/>
      <c r="O188" s="72">
        <f t="shared" si="186"/>
        <v>0</v>
      </c>
      <c r="P188" s="72">
        <f t="shared" si="187"/>
        <v>0</v>
      </c>
      <c r="Q188" s="70"/>
      <c r="R188" s="535">
        <f t="shared" si="191"/>
        <v>0</v>
      </c>
      <c r="S188" s="280"/>
      <c r="T188" s="60"/>
      <c r="U188" s="60"/>
      <c r="V188" s="60"/>
      <c r="W188" s="60"/>
      <c r="X188" s="60"/>
      <c r="Y188" s="536"/>
      <c r="Z188" s="536"/>
      <c r="AA188" s="536"/>
      <c r="AB188" s="62"/>
      <c r="AC188" s="536"/>
      <c r="AD188" s="532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  <c r="AT188" s="84"/>
    </row>
    <row r="189" spans="1:46" s="66" customFormat="1" ht="27.75" hidden="1" customHeight="1" x14ac:dyDescent="0.25">
      <c r="A189" s="116"/>
      <c r="B189" s="116"/>
      <c r="C189" s="48"/>
      <c r="D189" s="48"/>
      <c r="E189" s="223"/>
      <c r="F189" s="223"/>
      <c r="G189" s="82"/>
      <c r="H189" s="117"/>
      <c r="I189" s="80"/>
      <c r="J189" s="68"/>
      <c r="K189" s="69">
        <f t="shared" si="189"/>
        <v>0</v>
      </c>
      <c r="L189" s="69">
        <f t="shared" si="190"/>
        <v>0</v>
      </c>
      <c r="M189" s="70"/>
      <c r="N189" s="71"/>
      <c r="O189" s="72">
        <f t="shared" si="186"/>
        <v>0</v>
      </c>
      <c r="P189" s="72">
        <f t="shared" si="187"/>
        <v>0</v>
      </c>
      <c r="Q189" s="70"/>
      <c r="R189" s="535">
        <f t="shared" si="191"/>
        <v>0</v>
      </c>
      <c r="S189" s="280"/>
      <c r="T189" s="60"/>
      <c r="U189" s="60"/>
      <c r="V189" s="60"/>
      <c r="W189" s="60"/>
      <c r="X189" s="60"/>
      <c r="Y189" s="61"/>
      <c r="Z189" s="61"/>
      <c r="AA189" s="61"/>
      <c r="AB189" s="62"/>
      <c r="AC189" s="61"/>
      <c r="AD189" s="532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</row>
    <row r="190" spans="1:46" s="115" customFormat="1" ht="27.75" customHeight="1" thickBot="1" x14ac:dyDescent="0.3">
      <c r="A190" s="102"/>
      <c r="B190" s="102"/>
      <c r="C190" s="103"/>
      <c r="D190" s="103"/>
      <c r="E190" s="235"/>
      <c r="F190" s="235"/>
      <c r="G190" s="105"/>
      <c r="H190" s="106" t="s">
        <v>55</v>
      </c>
      <c r="I190" s="107"/>
      <c r="J190" s="108"/>
      <c r="K190" s="109"/>
      <c r="L190" s="109"/>
      <c r="M190" s="110"/>
      <c r="N190" s="111"/>
      <c r="O190" s="109"/>
      <c r="P190" s="109"/>
      <c r="Q190" s="110"/>
      <c r="R190" s="529">
        <f>SUM(R178:R189)</f>
        <v>184.60000000000002</v>
      </c>
      <c r="S190" s="280"/>
      <c r="T190" s="60"/>
      <c r="U190" s="60"/>
      <c r="V190" s="60"/>
      <c r="W190" s="60"/>
      <c r="X190" s="60"/>
      <c r="Y190" s="61"/>
      <c r="Z190" s="61"/>
      <c r="AA190" s="61"/>
      <c r="AB190" s="114"/>
      <c r="AC190" s="61"/>
      <c r="AD190" s="532">
        <f>R125/1800/0.6</f>
        <v>0.24074074074074073</v>
      </c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</row>
    <row r="191" spans="1:46" s="66" customFormat="1" ht="27.75" hidden="1" customHeight="1" thickTop="1" x14ac:dyDescent="0.25">
      <c r="A191" s="116"/>
      <c r="B191" s="116"/>
      <c r="C191" s="48"/>
      <c r="D191" s="48"/>
      <c r="E191" s="555"/>
      <c r="F191" s="556"/>
      <c r="G191" s="557"/>
      <c r="H191" s="545"/>
      <c r="I191" s="533"/>
      <c r="J191" s="68"/>
      <c r="K191" s="69">
        <f>IF(J191&gt;0, 1, 0)</f>
        <v>0</v>
      </c>
      <c r="L191" s="69">
        <f>J191-K191</f>
        <v>0</v>
      </c>
      <c r="M191" s="70"/>
      <c r="N191" s="71"/>
      <c r="O191" s="72">
        <f>IF(N191&gt;0, 1, 0)</f>
        <v>0</v>
      </c>
      <c r="P191" s="72">
        <f>N191-O191</f>
        <v>0</v>
      </c>
      <c r="Q191" s="534"/>
      <c r="R191" s="535">
        <f>(K191*M191*$R$3)+(L191*M191*$R$4)+(O191*Q191*$R$7)+(P191*Q191*$R$8)</f>
        <v>0</v>
      </c>
      <c r="S191" s="280"/>
      <c r="T191" s="60"/>
      <c r="U191" s="60"/>
      <c r="V191" s="60"/>
      <c r="W191" s="60"/>
      <c r="X191" s="60"/>
      <c r="Y191" s="61"/>
      <c r="Z191" s="61"/>
      <c r="AA191" s="61"/>
      <c r="AB191" s="62"/>
      <c r="AC191" s="61"/>
      <c r="AD191" s="532">
        <f t="shared" ref="AD191:AD254" si="192">R191/1800/0.6</f>
        <v>0</v>
      </c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</row>
    <row r="192" spans="1:46" s="66" customFormat="1" ht="27.75" hidden="1" customHeight="1" x14ac:dyDescent="0.25">
      <c r="A192" s="116"/>
      <c r="B192" s="116"/>
      <c r="C192" s="48"/>
      <c r="D192" s="48"/>
      <c r="E192" s="223"/>
      <c r="F192" s="223"/>
      <c r="G192" s="123"/>
      <c r="H192" s="53"/>
      <c r="I192" s="67"/>
      <c r="J192" s="68"/>
      <c r="K192" s="69">
        <f t="shared" ref="K192:K202" si="193">IF(J192&gt;0, 1, 0)</f>
        <v>0</v>
      </c>
      <c r="L192" s="69">
        <f t="shared" ref="L192:L202" si="194">J192-K192</f>
        <v>0</v>
      </c>
      <c r="M192" s="70"/>
      <c r="N192" s="71"/>
      <c r="O192" s="72">
        <f t="shared" ref="O192:O202" si="195">IF(N192&gt;0, 1, 0)</f>
        <v>0</v>
      </c>
      <c r="P192" s="72">
        <f t="shared" ref="P192:P202" si="196">N192-O192</f>
        <v>0</v>
      </c>
      <c r="Q192" s="70"/>
      <c r="R192" s="535">
        <f t="shared" ref="R192:R202" si="197">(K192*M192*$R$3)+(L192*M192*$R$4)+(O192*Q192*$R$7)+(P192*Q192*$R$8)</f>
        <v>0</v>
      </c>
      <c r="S192" s="280"/>
      <c r="T192" s="60"/>
      <c r="U192" s="60"/>
      <c r="V192" s="60"/>
      <c r="W192" s="60"/>
      <c r="X192" s="60"/>
      <c r="Y192" s="61"/>
      <c r="Z192" s="61"/>
      <c r="AA192" s="61"/>
      <c r="AB192" s="62"/>
      <c r="AC192" s="61"/>
      <c r="AD192" s="532">
        <f t="shared" si="192"/>
        <v>0</v>
      </c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  <c r="AP192" s="65"/>
      <c r="AQ192" s="65"/>
      <c r="AR192" s="65"/>
      <c r="AS192" s="65"/>
      <c r="AT192" s="65"/>
    </row>
    <row r="193" spans="1:46" s="66" customFormat="1" ht="27.75" hidden="1" customHeight="1" x14ac:dyDescent="0.25">
      <c r="A193" s="116"/>
      <c r="B193" s="116"/>
      <c r="C193" s="48"/>
      <c r="D193" s="48"/>
      <c r="E193" s="223"/>
      <c r="F193" s="223"/>
      <c r="G193" s="123"/>
      <c r="H193" s="53"/>
      <c r="I193" s="67"/>
      <c r="J193" s="68"/>
      <c r="K193" s="69">
        <f t="shared" si="193"/>
        <v>0</v>
      </c>
      <c r="L193" s="69">
        <f t="shared" si="194"/>
        <v>0</v>
      </c>
      <c r="M193" s="70"/>
      <c r="N193" s="71"/>
      <c r="O193" s="72">
        <f t="shared" si="195"/>
        <v>0</v>
      </c>
      <c r="P193" s="72">
        <f t="shared" si="196"/>
        <v>0</v>
      </c>
      <c r="Q193" s="70"/>
      <c r="R193" s="535">
        <f t="shared" si="197"/>
        <v>0</v>
      </c>
      <c r="S193" s="280"/>
      <c r="T193" s="60"/>
      <c r="U193" s="60"/>
      <c r="V193" s="60"/>
      <c r="W193" s="60"/>
      <c r="X193" s="60"/>
      <c r="Y193" s="61"/>
      <c r="Z193" s="61"/>
      <c r="AA193" s="61"/>
      <c r="AB193" s="62"/>
      <c r="AC193" s="61"/>
      <c r="AD193" s="532">
        <f t="shared" si="192"/>
        <v>0</v>
      </c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  <c r="AT193" s="65"/>
    </row>
    <row r="194" spans="1:46" s="66" customFormat="1" ht="27.75" hidden="1" customHeight="1" x14ac:dyDescent="0.25">
      <c r="A194" s="116"/>
      <c r="B194" s="116"/>
      <c r="C194" s="48"/>
      <c r="D194" s="48"/>
      <c r="E194" s="223"/>
      <c r="F194" s="223"/>
      <c r="G194" s="123"/>
      <c r="H194" s="53"/>
      <c r="I194" s="67"/>
      <c r="J194" s="68"/>
      <c r="K194" s="69">
        <f t="shared" si="193"/>
        <v>0</v>
      </c>
      <c r="L194" s="69">
        <f t="shared" si="194"/>
        <v>0</v>
      </c>
      <c r="M194" s="70"/>
      <c r="N194" s="71"/>
      <c r="O194" s="72">
        <f t="shared" si="195"/>
        <v>0</v>
      </c>
      <c r="P194" s="72">
        <f t="shared" si="196"/>
        <v>0</v>
      </c>
      <c r="Q194" s="70"/>
      <c r="R194" s="535">
        <f t="shared" si="197"/>
        <v>0</v>
      </c>
      <c r="S194" s="280"/>
      <c r="T194" s="60"/>
      <c r="U194" s="60"/>
      <c r="V194" s="60"/>
      <c r="W194" s="60"/>
      <c r="X194" s="60"/>
      <c r="Y194" s="61"/>
      <c r="Z194" s="61"/>
      <c r="AA194" s="61"/>
      <c r="AB194" s="62"/>
      <c r="AC194" s="61"/>
      <c r="AD194" s="532">
        <f t="shared" si="192"/>
        <v>0</v>
      </c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  <c r="AP194" s="65"/>
      <c r="AQ194" s="65"/>
      <c r="AR194" s="65"/>
      <c r="AS194" s="65"/>
      <c r="AT194" s="65"/>
    </row>
    <row r="195" spans="1:46" s="66" customFormat="1" ht="27.75" hidden="1" customHeight="1" x14ac:dyDescent="0.25">
      <c r="A195" s="116"/>
      <c r="B195" s="116"/>
      <c r="C195" s="48"/>
      <c r="D195" s="48"/>
      <c r="E195" s="223"/>
      <c r="F195" s="223"/>
      <c r="G195" s="82"/>
      <c r="H195" s="53"/>
      <c r="I195" s="67"/>
      <c r="J195" s="68"/>
      <c r="K195" s="69">
        <f t="shared" si="193"/>
        <v>0</v>
      </c>
      <c r="L195" s="69">
        <f t="shared" si="194"/>
        <v>0</v>
      </c>
      <c r="M195" s="70"/>
      <c r="N195" s="71"/>
      <c r="O195" s="72">
        <f t="shared" si="195"/>
        <v>0</v>
      </c>
      <c r="P195" s="72">
        <f t="shared" si="196"/>
        <v>0</v>
      </c>
      <c r="Q195" s="70"/>
      <c r="R195" s="535">
        <f t="shared" si="197"/>
        <v>0</v>
      </c>
      <c r="S195" s="280"/>
      <c r="T195" s="60"/>
      <c r="U195" s="60"/>
      <c r="V195" s="60"/>
      <c r="W195" s="60"/>
      <c r="X195" s="60"/>
      <c r="Y195" s="61"/>
      <c r="Z195" s="61"/>
      <c r="AA195" s="61"/>
      <c r="AB195" s="62"/>
      <c r="AC195" s="61"/>
      <c r="AD195" s="532">
        <f t="shared" si="192"/>
        <v>0</v>
      </c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  <c r="AP195" s="65"/>
      <c r="AQ195" s="65"/>
      <c r="AR195" s="65"/>
      <c r="AS195" s="65"/>
      <c r="AT195" s="65"/>
    </row>
    <row r="196" spans="1:46" s="66" customFormat="1" ht="27.75" hidden="1" customHeight="1" x14ac:dyDescent="0.25">
      <c r="A196" s="116"/>
      <c r="B196" s="116"/>
      <c r="C196" s="48"/>
      <c r="D196" s="48"/>
      <c r="E196" s="223"/>
      <c r="F196" s="223"/>
      <c r="G196" s="82"/>
      <c r="H196" s="53"/>
      <c r="I196" s="67"/>
      <c r="J196" s="68"/>
      <c r="K196" s="69">
        <f t="shared" si="193"/>
        <v>0</v>
      </c>
      <c r="L196" s="69">
        <f t="shared" si="194"/>
        <v>0</v>
      </c>
      <c r="M196" s="70"/>
      <c r="N196" s="71"/>
      <c r="O196" s="72">
        <f t="shared" si="195"/>
        <v>0</v>
      </c>
      <c r="P196" s="72">
        <f t="shared" si="196"/>
        <v>0</v>
      </c>
      <c r="Q196" s="70"/>
      <c r="R196" s="535">
        <f t="shared" si="197"/>
        <v>0</v>
      </c>
      <c r="S196" s="280"/>
      <c r="T196" s="60"/>
      <c r="U196" s="60"/>
      <c r="V196" s="60"/>
      <c r="W196" s="60"/>
      <c r="X196" s="60"/>
      <c r="Y196" s="61"/>
      <c r="Z196" s="61"/>
      <c r="AA196" s="61"/>
      <c r="AB196" s="62"/>
      <c r="AC196" s="61"/>
      <c r="AD196" s="532">
        <f t="shared" si="192"/>
        <v>0</v>
      </c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  <c r="AP196" s="65"/>
      <c r="AQ196" s="65"/>
      <c r="AR196" s="65"/>
      <c r="AS196" s="65"/>
      <c r="AT196" s="65"/>
    </row>
    <row r="197" spans="1:46" s="66" customFormat="1" ht="27.75" hidden="1" customHeight="1" x14ac:dyDescent="0.25">
      <c r="A197" s="116"/>
      <c r="B197" s="116"/>
      <c r="C197" s="48"/>
      <c r="D197" s="48"/>
      <c r="E197" s="223"/>
      <c r="F197" s="223"/>
      <c r="G197" s="82"/>
      <c r="H197" s="53"/>
      <c r="I197" s="67"/>
      <c r="J197" s="68"/>
      <c r="K197" s="69">
        <f t="shared" si="193"/>
        <v>0</v>
      </c>
      <c r="L197" s="69">
        <f t="shared" si="194"/>
        <v>0</v>
      </c>
      <c r="M197" s="70"/>
      <c r="N197" s="71"/>
      <c r="O197" s="72">
        <f t="shared" si="195"/>
        <v>0</v>
      </c>
      <c r="P197" s="72">
        <f t="shared" si="196"/>
        <v>0</v>
      </c>
      <c r="Q197" s="70"/>
      <c r="R197" s="535">
        <f t="shared" si="197"/>
        <v>0</v>
      </c>
      <c r="S197" s="280"/>
      <c r="T197" s="60"/>
      <c r="U197" s="60"/>
      <c r="V197" s="60"/>
      <c r="W197" s="60"/>
      <c r="X197" s="60"/>
      <c r="Y197" s="61"/>
      <c r="Z197" s="61"/>
      <c r="AA197" s="61"/>
      <c r="AB197" s="62"/>
      <c r="AC197" s="61"/>
      <c r="AD197" s="532">
        <f t="shared" si="192"/>
        <v>0</v>
      </c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  <c r="AP197" s="65"/>
      <c r="AQ197" s="65"/>
      <c r="AR197" s="65"/>
      <c r="AS197" s="65"/>
      <c r="AT197" s="65"/>
    </row>
    <row r="198" spans="1:46" s="66" customFormat="1" ht="27.75" hidden="1" customHeight="1" x14ac:dyDescent="0.25">
      <c r="A198" s="116"/>
      <c r="B198" s="116"/>
      <c r="C198" s="48"/>
      <c r="D198" s="48"/>
      <c r="E198" s="223"/>
      <c r="F198" s="223"/>
      <c r="G198" s="82"/>
      <c r="H198" s="117"/>
      <c r="I198" s="80"/>
      <c r="J198" s="68"/>
      <c r="K198" s="69">
        <f t="shared" si="193"/>
        <v>0</v>
      </c>
      <c r="L198" s="69">
        <f t="shared" si="194"/>
        <v>0</v>
      </c>
      <c r="M198" s="70"/>
      <c r="N198" s="71"/>
      <c r="O198" s="72">
        <f t="shared" si="195"/>
        <v>0</v>
      </c>
      <c r="P198" s="72">
        <f t="shared" si="196"/>
        <v>0</v>
      </c>
      <c r="Q198" s="70"/>
      <c r="R198" s="535">
        <f t="shared" si="197"/>
        <v>0</v>
      </c>
      <c r="S198" s="280"/>
      <c r="T198" s="60"/>
      <c r="U198" s="60"/>
      <c r="V198" s="60"/>
      <c r="W198" s="60"/>
      <c r="X198" s="60"/>
      <c r="Y198" s="61"/>
      <c r="Z198" s="61"/>
      <c r="AA198" s="61"/>
      <c r="AB198" s="62"/>
      <c r="AC198" s="61"/>
      <c r="AD198" s="532">
        <f t="shared" si="192"/>
        <v>0</v>
      </c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  <c r="AO198" s="65"/>
      <c r="AP198" s="65"/>
      <c r="AQ198" s="65"/>
      <c r="AR198" s="65"/>
      <c r="AS198" s="65"/>
      <c r="AT198" s="65"/>
    </row>
    <row r="199" spans="1:46" s="66" customFormat="1" ht="27.75" hidden="1" customHeight="1" x14ac:dyDescent="0.25">
      <c r="A199" s="116"/>
      <c r="B199" s="116"/>
      <c r="C199" s="48"/>
      <c r="D199" s="48"/>
      <c r="E199" s="223"/>
      <c r="F199" s="223"/>
      <c r="G199" s="82"/>
      <c r="H199" s="53"/>
      <c r="I199" s="67"/>
      <c r="J199" s="68"/>
      <c r="K199" s="69">
        <f t="shared" si="193"/>
        <v>0</v>
      </c>
      <c r="L199" s="69">
        <f t="shared" si="194"/>
        <v>0</v>
      </c>
      <c r="M199" s="70"/>
      <c r="N199" s="71"/>
      <c r="O199" s="72">
        <f t="shared" si="195"/>
        <v>0</v>
      </c>
      <c r="P199" s="72">
        <f t="shared" si="196"/>
        <v>0</v>
      </c>
      <c r="Q199" s="70"/>
      <c r="R199" s="535">
        <f t="shared" si="197"/>
        <v>0</v>
      </c>
      <c r="S199" s="280"/>
      <c r="T199" s="60"/>
      <c r="U199" s="60"/>
      <c r="V199" s="60"/>
      <c r="W199" s="60"/>
      <c r="X199" s="60"/>
      <c r="Y199" s="61"/>
      <c r="Z199" s="61"/>
      <c r="AA199" s="61"/>
      <c r="AB199" s="62"/>
      <c r="AC199" s="61"/>
      <c r="AD199" s="532">
        <f t="shared" si="192"/>
        <v>0</v>
      </c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  <c r="AP199" s="65"/>
      <c r="AQ199" s="65"/>
      <c r="AR199" s="65"/>
      <c r="AS199" s="65"/>
      <c r="AT199" s="65"/>
    </row>
    <row r="200" spans="1:46" s="66" customFormat="1" ht="27.75" hidden="1" customHeight="1" x14ac:dyDescent="0.25">
      <c r="A200" s="116"/>
      <c r="B200" s="116"/>
      <c r="C200" s="48"/>
      <c r="D200" s="48"/>
      <c r="E200" s="223"/>
      <c r="F200" s="223"/>
      <c r="G200" s="82"/>
      <c r="H200" s="53"/>
      <c r="I200" s="67"/>
      <c r="J200" s="68"/>
      <c r="K200" s="69">
        <f t="shared" si="193"/>
        <v>0</v>
      </c>
      <c r="L200" s="69">
        <f t="shared" si="194"/>
        <v>0</v>
      </c>
      <c r="M200" s="70"/>
      <c r="N200" s="71"/>
      <c r="O200" s="72">
        <f t="shared" si="195"/>
        <v>0</v>
      </c>
      <c r="P200" s="72">
        <f t="shared" si="196"/>
        <v>0</v>
      </c>
      <c r="Q200" s="70"/>
      <c r="R200" s="535">
        <f t="shared" si="197"/>
        <v>0</v>
      </c>
      <c r="S200" s="280"/>
      <c r="T200" s="60"/>
      <c r="U200" s="60"/>
      <c r="V200" s="60"/>
      <c r="W200" s="60"/>
      <c r="X200" s="60"/>
      <c r="Y200" s="61"/>
      <c r="Z200" s="61"/>
      <c r="AA200" s="61"/>
      <c r="AB200" s="62"/>
      <c r="AC200" s="61"/>
      <c r="AD200" s="532">
        <f t="shared" si="192"/>
        <v>0</v>
      </c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  <c r="AP200" s="65"/>
      <c r="AQ200" s="65"/>
      <c r="AR200" s="65"/>
      <c r="AS200" s="65"/>
      <c r="AT200" s="65"/>
    </row>
    <row r="201" spans="1:46" s="85" customFormat="1" ht="27.75" hidden="1" customHeight="1" x14ac:dyDescent="0.25">
      <c r="A201" s="116"/>
      <c r="B201" s="116"/>
      <c r="C201" s="48"/>
      <c r="D201" s="48"/>
      <c r="E201" s="223"/>
      <c r="F201" s="223"/>
      <c r="G201" s="82"/>
      <c r="H201" s="53"/>
      <c r="I201" s="67"/>
      <c r="J201" s="68"/>
      <c r="K201" s="69">
        <f t="shared" si="193"/>
        <v>0</v>
      </c>
      <c r="L201" s="69">
        <f t="shared" si="194"/>
        <v>0</v>
      </c>
      <c r="M201" s="70"/>
      <c r="N201" s="71"/>
      <c r="O201" s="72">
        <f t="shared" si="195"/>
        <v>0</v>
      </c>
      <c r="P201" s="72">
        <f t="shared" si="196"/>
        <v>0</v>
      </c>
      <c r="Q201" s="70"/>
      <c r="R201" s="535">
        <f t="shared" si="197"/>
        <v>0</v>
      </c>
      <c r="S201" s="280"/>
      <c r="T201" s="60"/>
      <c r="U201" s="60"/>
      <c r="V201" s="60"/>
      <c r="W201" s="60"/>
      <c r="X201" s="60"/>
      <c r="Y201" s="536"/>
      <c r="Z201" s="536"/>
      <c r="AA201" s="536"/>
      <c r="AB201" s="62"/>
      <c r="AC201" s="536"/>
      <c r="AD201" s="532">
        <f t="shared" si="192"/>
        <v>0</v>
      </c>
      <c r="AE201" s="84"/>
      <c r="AF201" s="84"/>
      <c r="AG201" s="84"/>
      <c r="AH201" s="84"/>
      <c r="AI201" s="84"/>
      <c r="AJ201" s="84"/>
      <c r="AK201" s="84"/>
      <c r="AL201" s="84"/>
      <c r="AM201" s="84"/>
      <c r="AN201" s="84"/>
      <c r="AO201" s="84"/>
      <c r="AP201" s="84"/>
      <c r="AQ201" s="84"/>
      <c r="AR201" s="84"/>
      <c r="AS201" s="84"/>
      <c r="AT201" s="84"/>
    </row>
    <row r="202" spans="1:46" s="66" customFormat="1" ht="27.75" hidden="1" customHeight="1" x14ac:dyDescent="0.25">
      <c r="A202" s="116"/>
      <c r="B202" s="116"/>
      <c r="C202" s="48"/>
      <c r="D202" s="48"/>
      <c r="E202" s="223"/>
      <c r="F202" s="223"/>
      <c r="G202" s="82"/>
      <c r="H202" s="117"/>
      <c r="I202" s="80"/>
      <c r="J202" s="68"/>
      <c r="K202" s="69">
        <f t="shared" si="193"/>
        <v>0</v>
      </c>
      <c r="L202" s="69">
        <f t="shared" si="194"/>
        <v>0</v>
      </c>
      <c r="M202" s="70"/>
      <c r="N202" s="71"/>
      <c r="O202" s="72">
        <f t="shared" si="195"/>
        <v>0</v>
      </c>
      <c r="P202" s="72">
        <f t="shared" si="196"/>
        <v>0</v>
      </c>
      <c r="Q202" s="70"/>
      <c r="R202" s="535">
        <f t="shared" si="197"/>
        <v>0</v>
      </c>
      <c r="S202" s="280"/>
      <c r="T202" s="60"/>
      <c r="U202" s="60"/>
      <c r="V202" s="60"/>
      <c r="W202" s="60"/>
      <c r="X202" s="60"/>
      <c r="Y202" s="61"/>
      <c r="Z202" s="61"/>
      <c r="AA202" s="61"/>
      <c r="AB202" s="62"/>
      <c r="AC202" s="61"/>
      <c r="AD202" s="532">
        <f t="shared" si="192"/>
        <v>0</v>
      </c>
      <c r="AE202" s="65"/>
      <c r="AF202" s="65"/>
      <c r="AG202" s="65"/>
      <c r="AH202" s="65"/>
      <c r="AI202" s="65"/>
      <c r="AJ202" s="65"/>
      <c r="AK202" s="65"/>
      <c r="AL202" s="65"/>
      <c r="AM202" s="65"/>
      <c r="AN202" s="65"/>
      <c r="AO202" s="65"/>
      <c r="AP202" s="65"/>
      <c r="AQ202" s="65"/>
      <c r="AR202" s="65"/>
      <c r="AS202" s="65"/>
      <c r="AT202" s="65"/>
    </row>
    <row r="203" spans="1:46" s="115" customFormat="1" ht="27.75" hidden="1" customHeight="1" thickBot="1" x14ac:dyDescent="0.3">
      <c r="A203" s="102"/>
      <c r="B203" s="102"/>
      <c r="C203" s="103"/>
      <c r="D203" s="103"/>
      <c r="E203" s="235"/>
      <c r="F203" s="235"/>
      <c r="G203" s="105"/>
      <c r="H203" s="106" t="s">
        <v>55</v>
      </c>
      <c r="I203" s="107"/>
      <c r="J203" s="108"/>
      <c r="K203" s="109"/>
      <c r="L203" s="109"/>
      <c r="M203" s="110"/>
      <c r="N203" s="111"/>
      <c r="O203" s="109"/>
      <c r="P203" s="109"/>
      <c r="Q203" s="110"/>
      <c r="R203" s="529">
        <f>SUM(R191:R202)</f>
        <v>0</v>
      </c>
      <c r="S203" s="280"/>
      <c r="T203" s="60"/>
      <c r="U203" s="60"/>
      <c r="V203" s="60"/>
      <c r="W203" s="60"/>
      <c r="X203" s="60"/>
      <c r="Y203" s="61"/>
      <c r="Z203" s="61"/>
      <c r="AA203" s="61"/>
      <c r="AB203" s="62"/>
      <c r="AC203" s="61"/>
      <c r="AD203" s="532">
        <f t="shared" si="192"/>
        <v>0</v>
      </c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  <c r="AP203" s="65"/>
      <c r="AQ203" s="65"/>
      <c r="AR203" s="65"/>
      <c r="AS203" s="65"/>
      <c r="AT203" s="65"/>
    </row>
    <row r="204" spans="1:46" s="66" customFormat="1" ht="27.75" hidden="1" customHeight="1" thickTop="1" x14ac:dyDescent="0.25">
      <c r="A204" s="116"/>
      <c r="B204" s="116"/>
      <c r="C204" s="48"/>
      <c r="D204" s="48"/>
      <c r="E204" s="555"/>
      <c r="F204" s="556"/>
      <c r="G204" s="557"/>
      <c r="H204" s="545"/>
      <c r="I204" s="533"/>
      <c r="J204" s="68"/>
      <c r="K204" s="69">
        <f>IF(J204&gt;0, 1, 0)</f>
        <v>0</v>
      </c>
      <c r="L204" s="69">
        <f>J204-K204</f>
        <v>0</v>
      </c>
      <c r="M204" s="70"/>
      <c r="N204" s="71"/>
      <c r="O204" s="72">
        <f>IF(N204&gt;0, 1, 0)</f>
        <v>0</v>
      </c>
      <c r="P204" s="72">
        <f>N204-O204</f>
        <v>0</v>
      </c>
      <c r="Q204" s="534"/>
      <c r="R204" s="535">
        <f>(K204*M204*$R$3)+(L204*M204*$R$4)+(O204*Q204*$R$7)+(P204*Q204*$R$8)</f>
        <v>0</v>
      </c>
      <c r="S204" s="280"/>
      <c r="T204" s="60"/>
      <c r="U204" s="60"/>
      <c r="V204" s="60"/>
      <c r="W204" s="60"/>
      <c r="X204" s="60"/>
      <c r="Y204" s="61"/>
      <c r="Z204" s="61"/>
      <c r="AA204" s="61"/>
      <c r="AB204" s="62"/>
      <c r="AC204" s="61"/>
      <c r="AD204" s="532">
        <f t="shared" si="192"/>
        <v>0</v>
      </c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5"/>
      <c r="AT204" s="65"/>
    </row>
    <row r="205" spans="1:46" s="66" customFormat="1" ht="27.75" hidden="1" customHeight="1" x14ac:dyDescent="0.25">
      <c r="A205" s="116"/>
      <c r="B205" s="116"/>
      <c r="C205" s="48"/>
      <c r="D205" s="48"/>
      <c r="E205" s="223"/>
      <c r="F205" s="223"/>
      <c r="G205" s="123"/>
      <c r="H205" s="53"/>
      <c r="I205" s="67"/>
      <c r="J205" s="68"/>
      <c r="K205" s="69">
        <f t="shared" ref="K205:K215" si="198">IF(J205&gt;0, 1, 0)</f>
        <v>0</v>
      </c>
      <c r="L205" s="69">
        <f t="shared" ref="L205:L215" si="199">J205-K205</f>
        <v>0</v>
      </c>
      <c r="M205" s="70"/>
      <c r="N205" s="71"/>
      <c r="O205" s="72">
        <f t="shared" ref="O205:O215" si="200">IF(N205&gt;0, 1, 0)</f>
        <v>0</v>
      </c>
      <c r="P205" s="72">
        <f t="shared" ref="P205:P215" si="201">N205-O205</f>
        <v>0</v>
      </c>
      <c r="Q205" s="70"/>
      <c r="R205" s="535">
        <f t="shared" ref="R205:R215" si="202">(K205*M205*$R$3)+(L205*M205*$R$4)+(O205*Q205*$R$7)+(P205*Q205*$R$8)</f>
        <v>0</v>
      </c>
      <c r="S205" s="280"/>
      <c r="T205" s="60"/>
      <c r="U205" s="60"/>
      <c r="V205" s="60"/>
      <c r="W205" s="60"/>
      <c r="X205" s="60"/>
      <c r="Y205" s="61"/>
      <c r="Z205" s="61"/>
      <c r="AA205" s="61"/>
      <c r="AB205" s="62"/>
      <c r="AC205" s="61"/>
      <c r="AD205" s="532">
        <f t="shared" si="192"/>
        <v>0</v>
      </c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  <c r="AP205" s="65"/>
      <c r="AQ205" s="65"/>
      <c r="AR205" s="65"/>
      <c r="AS205" s="65"/>
      <c r="AT205" s="65"/>
    </row>
    <row r="206" spans="1:46" s="66" customFormat="1" ht="27.75" hidden="1" customHeight="1" x14ac:dyDescent="0.25">
      <c r="A206" s="116"/>
      <c r="B206" s="116"/>
      <c r="C206" s="48"/>
      <c r="D206" s="48"/>
      <c r="E206" s="223"/>
      <c r="F206" s="223"/>
      <c r="G206" s="123"/>
      <c r="H206" s="53"/>
      <c r="I206" s="67"/>
      <c r="J206" s="68"/>
      <c r="K206" s="69">
        <f t="shared" si="198"/>
        <v>0</v>
      </c>
      <c r="L206" s="69">
        <f t="shared" si="199"/>
        <v>0</v>
      </c>
      <c r="M206" s="70"/>
      <c r="N206" s="71"/>
      <c r="O206" s="72">
        <f t="shared" si="200"/>
        <v>0</v>
      </c>
      <c r="P206" s="72">
        <f t="shared" si="201"/>
        <v>0</v>
      </c>
      <c r="Q206" s="70"/>
      <c r="R206" s="535">
        <f t="shared" si="202"/>
        <v>0</v>
      </c>
      <c r="S206" s="280"/>
      <c r="T206" s="60"/>
      <c r="U206" s="60"/>
      <c r="V206" s="60"/>
      <c r="W206" s="60"/>
      <c r="X206" s="60"/>
      <c r="Y206" s="61"/>
      <c r="Z206" s="61"/>
      <c r="AA206" s="61"/>
      <c r="AB206" s="62"/>
      <c r="AC206" s="61"/>
      <c r="AD206" s="532">
        <f t="shared" si="192"/>
        <v>0</v>
      </c>
      <c r="AE206" s="65"/>
      <c r="AF206" s="65"/>
      <c r="AG206" s="65"/>
      <c r="AH206" s="65"/>
      <c r="AI206" s="65"/>
      <c r="AJ206" s="65"/>
      <c r="AK206" s="65"/>
      <c r="AL206" s="65"/>
      <c r="AM206" s="65"/>
      <c r="AN206" s="65"/>
      <c r="AO206" s="65"/>
      <c r="AP206" s="65"/>
      <c r="AQ206" s="65"/>
      <c r="AR206" s="65"/>
      <c r="AS206" s="65"/>
      <c r="AT206" s="65"/>
    </row>
    <row r="207" spans="1:46" s="66" customFormat="1" ht="27.75" hidden="1" customHeight="1" x14ac:dyDescent="0.25">
      <c r="A207" s="116"/>
      <c r="B207" s="116"/>
      <c r="C207" s="48"/>
      <c r="D207" s="48"/>
      <c r="E207" s="223"/>
      <c r="F207" s="223"/>
      <c r="G207" s="123"/>
      <c r="H207" s="53"/>
      <c r="I207" s="67"/>
      <c r="J207" s="68"/>
      <c r="K207" s="69">
        <f t="shared" si="198"/>
        <v>0</v>
      </c>
      <c r="L207" s="69">
        <f t="shared" si="199"/>
        <v>0</v>
      </c>
      <c r="M207" s="70"/>
      <c r="N207" s="71"/>
      <c r="O207" s="72">
        <f t="shared" si="200"/>
        <v>0</v>
      </c>
      <c r="P207" s="72">
        <f t="shared" si="201"/>
        <v>0</v>
      </c>
      <c r="Q207" s="70"/>
      <c r="R207" s="535">
        <f t="shared" si="202"/>
        <v>0</v>
      </c>
      <c r="S207" s="280"/>
      <c r="T207" s="60"/>
      <c r="U207" s="60"/>
      <c r="V207" s="60"/>
      <c r="W207" s="60"/>
      <c r="X207" s="60"/>
      <c r="Y207" s="61"/>
      <c r="Z207" s="61"/>
      <c r="AA207" s="61"/>
      <c r="AB207" s="62"/>
      <c r="AC207" s="61"/>
      <c r="AD207" s="532">
        <f t="shared" si="192"/>
        <v>0</v>
      </c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5"/>
      <c r="AT207" s="65"/>
    </row>
    <row r="208" spans="1:46" s="66" customFormat="1" ht="27.75" hidden="1" customHeight="1" x14ac:dyDescent="0.25">
      <c r="A208" s="116"/>
      <c r="B208" s="116"/>
      <c r="C208" s="48"/>
      <c r="D208" s="48"/>
      <c r="E208" s="223"/>
      <c r="F208" s="223"/>
      <c r="G208" s="82"/>
      <c r="H208" s="53"/>
      <c r="I208" s="67"/>
      <c r="J208" s="68"/>
      <c r="K208" s="69">
        <f t="shared" si="198"/>
        <v>0</v>
      </c>
      <c r="L208" s="69">
        <f t="shared" si="199"/>
        <v>0</v>
      </c>
      <c r="M208" s="70"/>
      <c r="N208" s="71"/>
      <c r="O208" s="72">
        <f t="shared" si="200"/>
        <v>0</v>
      </c>
      <c r="P208" s="72">
        <f t="shared" si="201"/>
        <v>0</v>
      </c>
      <c r="Q208" s="70"/>
      <c r="R208" s="535">
        <f t="shared" si="202"/>
        <v>0</v>
      </c>
      <c r="S208" s="280"/>
      <c r="T208" s="60"/>
      <c r="U208" s="60"/>
      <c r="V208" s="60"/>
      <c r="W208" s="60"/>
      <c r="X208" s="60"/>
      <c r="Y208" s="61"/>
      <c r="Z208" s="61"/>
      <c r="AA208" s="61"/>
      <c r="AB208" s="62"/>
      <c r="AC208" s="61"/>
      <c r="AD208" s="532">
        <f t="shared" si="192"/>
        <v>0</v>
      </c>
      <c r="AE208" s="65"/>
      <c r="AF208" s="65"/>
      <c r="AG208" s="65"/>
      <c r="AH208" s="65"/>
      <c r="AI208" s="65"/>
      <c r="AJ208" s="65"/>
      <c r="AK208" s="65"/>
      <c r="AL208" s="65"/>
      <c r="AM208" s="65"/>
      <c r="AN208" s="65"/>
      <c r="AO208" s="65"/>
      <c r="AP208" s="65"/>
      <c r="AQ208" s="65"/>
      <c r="AR208" s="65"/>
      <c r="AS208" s="65"/>
      <c r="AT208" s="65"/>
    </row>
    <row r="209" spans="1:46" s="66" customFormat="1" ht="27.75" hidden="1" customHeight="1" x14ac:dyDescent="0.25">
      <c r="A209" s="116"/>
      <c r="B209" s="116"/>
      <c r="C209" s="48"/>
      <c r="D209" s="48"/>
      <c r="E209" s="223"/>
      <c r="F209" s="223"/>
      <c r="G209" s="82"/>
      <c r="H209" s="53"/>
      <c r="I209" s="67"/>
      <c r="J209" s="68"/>
      <c r="K209" s="69">
        <f t="shared" si="198"/>
        <v>0</v>
      </c>
      <c r="L209" s="69">
        <f t="shared" si="199"/>
        <v>0</v>
      </c>
      <c r="M209" s="70"/>
      <c r="N209" s="71"/>
      <c r="O209" s="72">
        <f t="shared" si="200"/>
        <v>0</v>
      </c>
      <c r="P209" s="72">
        <f t="shared" si="201"/>
        <v>0</v>
      </c>
      <c r="Q209" s="70"/>
      <c r="R209" s="535">
        <f t="shared" si="202"/>
        <v>0</v>
      </c>
      <c r="S209" s="280"/>
      <c r="T209" s="60"/>
      <c r="U209" s="60"/>
      <c r="V209" s="60"/>
      <c r="W209" s="60"/>
      <c r="X209" s="60"/>
      <c r="Y209" s="61"/>
      <c r="Z209" s="61"/>
      <c r="AA209" s="61"/>
      <c r="AB209" s="62"/>
      <c r="AC209" s="61"/>
      <c r="AD209" s="532">
        <f t="shared" si="192"/>
        <v>0</v>
      </c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  <c r="AP209" s="65"/>
      <c r="AQ209" s="65"/>
      <c r="AR209" s="65"/>
      <c r="AS209" s="65"/>
      <c r="AT209" s="65"/>
    </row>
    <row r="210" spans="1:46" s="66" customFormat="1" ht="27.75" hidden="1" customHeight="1" x14ac:dyDescent="0.25">
      <c r="A210" s="116"/>
      <c r="B210" s="116"/>
      <c r="C210" s="48"/>
      <c r="D210" s="48"/>
      <c r="E210" s="223"/>
      <c r="F210" s="223"/>
      <c r="G210" s="82"/>
      <c r="H210" s="53"/>
      <c r="I210" s="67"/>
      <c r="J210" s="68"/>
      <c r="K210" s="69">
        <f t="shared" si="198"/>
        <v>0</v>
      </c>
      <c r="L210" s="69">
        <f t="shared" si="199"/>
        <v>0</v>
      </c>
      <c r="M210" s="70"/>
      <c r="N210" s="71"/>
      <c r="O210" s="72">
        <f t="shared" si="200"/>
        <v>0</v>
      </c>
      <c r="P210" s="72">
        <f t="shared" si="201"/>
        <v>0</v>
      </c>
      <c r="Q210" s="70"/>
      <c r="R210" s="535">
        <f t="shared" si="202"/>
        <v>0</v>
      </c>
      <c r="S210" s="280"/>
      <c r="T210" s="60"/>
      <c r="U210" s="60"/>
      <c r="V210" s="60"/>
      <c r="W210" s="60"/>
      <c r="X210" s="60"/>
      <c r="Y210" s="61"/>
      <c r="Z210" s="61"/>
      <c r="AA210" s="61"/>
      <c r="AB210" s="62"/>
      <c r="AC210" s="61"/>
      <c r="AD210" s="532">
        <f t="shared" si="192"/>
        <v>0</v>
      </c>
      <c r="AE210" s="65"/>
      <c r="AF210" s="65"/>
      <c r="AG210" s="65"/>
      <c r="AH210" s="65"/>
      <c r="AI210" s="65"/>
      <c r="AJ210" s="65"/>
      <c r="AK210" s="65"/>
      <c r="AL210" s="65"/>
      <c r="AM210" s="65"/>
      <c r="AN210" s="65"/>
      <c r="AO210" s="65"/>
      <c r="AP210" s="65"/>
      <c r="AQ210" s="65"/>
      <c r="AR210" s="65"/>
      <c r="AS210" s="65"/>
      <c r="AT210" s="65"/>
    </row>
    <row r="211" spans="1:46" s="66" customFormat="1" ht="27.75" hidden="1" customHeight="1" x14ac:dyDescent="0.25">
      <c r="A211" s="116"/>
      <c r="B211" s="116"/>
      <c r="C211" s="48"/>
      <c r="D211" s="48"/>
      <c r="E211" s="223"/>
      <c r="F211" s="223"/>
      <c r="G211" s="82"/>
      <c r="H211" s="117"/>
      <c r="I211" s="80"/>
      <c r="J211" s="68"/>
      <c r="K211" s="69">
        <f t="shared" si="198"/>
        <v>0</v>
      </c>
      <c r="L211" s="69">
        <f t="shared" si="199"/>
        <v>0</v>
      </c>
      <c r="M211" s="70"/>
      <c r="N211" s="71"/>
      <c r="O211" s="72">
        <f t="shared" si="200"/>
        <v>0</v>
      </c>
      <c r="P211" s="72">
        <f t="shared" si="201"/>
        <v>0</v>
      </c>
      <c r="Q211" s="70"/>
      <c r="R211" s="535">
        <f t="shared" si="202"/>
        <v>0</v>
      </c>
      <c r="S211" s="280"/>
      <c r="T211" s="60"/>
      <c r="U211" s="60"/>
      <c r="V211" s="60"/>
      <c r="W211" s="60"/>
      <c r="X211" s="60"/>
      <c r="Y211" s="61"/>
      <c r="Z211" s="61"/>
      <c r="AA211" s="61"/>
      <c r="AB211" s="62"/>
      <c r="AC211" s="61"/>
      <c r="AD211" s="532">
        <f t="shared" si="192"/>
        <v>0</v>
      </c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5"/>
      <c r="AT211" s="65"/>
    </row>
    <row r="212" spans="1:46" s="66" customFormat="1" ht="27.75" hidden="1" customHeight="1" x14ac:dyDescent="0.25">
      <c r="A212" s="116"/>
      <c r="B212" s="116"/>
      <c r="C212" s="48"/>
      <c r="D212" s="48"/>
      <c r="E212" s="223"/>
      <c r="F212" s="223"/>
      <c r="G212" s="82"/>
      <c r="H212" s="53"/>
      <c r="I212" s="67"/>
      <c r="J212" s="68"/>
      <c r="K212" s="69">
        <f t="shared" si="198"/>
        <v>0</v>
      </c>
      <c r="L212" s="69">
        <f t="shared" si="199"/>
        <v>0</v>
      </c>
      <c r="M212" s="70"/>
      <c r="N212" s="71"/>
      <c r="O212" s="72">
        <f t="shared" si="200"/>
        <v>0</v>
      </c>
      <c r="P212" s="72">
        <f t="shared" si="201"/>
        <v>0</v>
      </c>
      <c r="Q212" s="70"/>
      <c r="R212" s="535">
        <f t="shared" si="202"/>
        <v>0</v>
      </c>
      <c r="S212" s="280"/>
      <c r="T212" s="60"/>
      <c r="U212" s="60"/>
      <c r="V212" s="60"/>
      <c r="W212" s="60"/>
      <c r="X212" s="60"/>
      <c r="Y212" s="61"/>
      <c r="Z212" s="61"/>
      <c r="AA212" s="61"/>
      <c r="AB212" s="62"/>
      <c r="AC212" s="61"/>
      <c r="AD212" s="532">
        <f t="shared" si="192"/>
        <v>0</v>
      </c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  <c r="AP212" s="65"/>
      <c r="AQ212" s="65"/>
      <c r="AR212" s="65"/>
      <c r="AS212" s="65"/>
      <c r="AT212" s="65"/>
    </row>
    <row r="213" spans="1:46" s="66" customFormat="1" ht="27.75" hidden="1" customHeight="1" x14ac:dyDescent="0.25">
      <c r="A213" s="116"/>
      <c r="B213" s="116"/>
      <c r="C213" s="48"/>
      <c r="D213" s="48"/>
      <c r="E213" s="223"/>
      <c r="F213" s="223"/>
      <c r="G213" s="82"/>
      <c r="H213" s="53"/>
      <c r="I213" s="67"/>
      <c r="J213" s="68"/>
      <c r="K213" s="69">
        <f t="shared" si="198"/>
        <v>0</v>
      </c>
      <c r="L213" s="69">
        <f t="shared" si="199"/>
        <v>0</v>
      </c>
      <c r="M213" s="70"/>
      <c r="N213" s="71"/>
      <c r="O213" s="72">
        <f t="shared" si="200"/>
        <v>0</v>
      </c>
      <c r="P213" s="72">
        <f t="shared" si="201"/>
        <v>0</v>
      </c>
      <c r="Q213" s="70"/>
      <c r="R213" s="535">
        <f t="shared" si="202"/>
        <v>0</v>
      </c>
      <c r="S213" s="280"/>
      <c r="T213" s="60"/>
      <c r="U213" s="60"/>
      <c r="V213" s="60"/>
      <c r="W213" s="60"/>
      <c r="X213" s="60"/>
      <c r="Y213" s="61"/>
      <c r="Z213" s="61"/>
      <c r="AA213" s="61"/>
      <c r="AB213" s="62"/>
      <c r="AC213" s="61"/>
      <c r="AD213" s="532">
        <f t="shared" si="192"/>
        <v>0</v>
      </c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5"/>
      <c r="AT213" s="65"/>
    </row>
    <row r="214" spans="1:46" s="85" customFormat="1" ht="27.75" hidden="1" customHeight="1" x14ac:dyDescent="0.25">
      <c r="A214" s="116"/>
      <c r="B214" s="116"/>
      <c r="C214" s="48"/>
      <c r="D214" s="48"/>
      <c r="E214" s="223"/>
      <c r="F214" s="223"/>
      <c r="G214" s="82"/>
      <c r="H214" s="53"/>
      <c r="I214" s="67"/>
      <c r="J214" s="68"/>
      <c r="K214" s="69">
        <f t="shared" si="198"/>
        <v>0</v>
      </c>
      <c r="L214" s="69">
        <f t="shared" si="199"/>
        <v>0</v>
      </c>
      <c r="M214" s="70"/>
      <c r="N214" s="71"/>
      <c r="O214" s="72">
        <f t="shared" si="200"/>
        <v>0</v>
      </c>
      <c r="P214" s="72">
        <f t="shared" si="201"/>
        <v>0</v>
      </c>
      <c r="Q214" s="70"/>
      <c r="R214" s="535">
        <f t="shared" si="202"/>
        <v>0</v>
      </c>
      <c r="S214" s="280"/>
      <c r="T214" s="60"/>
      <c r="U214" s="60"/>
      <c r="V214" s="60"/>
      <c r="W214" s="60"/>
      <c r="X214" s="60"/>
      <c r="Y214" s="536"/>
      <c r="Z214" s="536"/>
      <c r="AA214" s="536"/>
      <c r="AB214" s="62"/>
      <c r="AC214" s="536"/>
      <c r="AD214" s="532">
        <f t="shared" si="192"/>
        <v>0</v>
      </c>
      <c r="AE214" s="84"/>
      <c r="AF214" s="84"/>
      <c r="AG214" s="84"/>
      <c r="AH214" s="84"/>
      <c r="AI214" s="84"/>
      <c r="AJ214" s="84"/>
      <c r="AK214" s="84"/>
      <c r="AL214" s="84"/>
      <c r="AM214" s="84"/>
      <c r="AN214" s="84"/>
      <c r="AO214" s="84"/>
      <c r="AP214" s="84"/>
      <c r="AQ214" s="84"/>
      <c r="AR214" s="84"/>
      <c r="AS214" s="84"/>
      <c r="AT214" s="84"/>
    </row>
    <row r="215" spans="1:46" s="66" customFormat="1" ht="27.75" hidden="1" customHeight="1" x14ac:dyDescent="0.25">
      <c r="A215" s="116"/>
      <c r="B215" s="116"/>
      <c r="C215" s="48"/>
      <c r="D215" s="48"/>
      <c r="E215" s="223"/>
      <c r="F215" s="223"/>
      <c r="G215" s="82"/>
      <c r="H215" s="117"/>
      <c r="I215" s="80"/>
      <c r="J215" s="68"/>
      <c r="K215" s="69">
        <f t="shared" si="198"/>
        <v>0</v>
      </c>
      <c r="L215" s="69">
        <f t="shared" si="199"/>
        <v>0</v>
      </c>
      <c r="M215" s="70"/>
      <c r="N215" s="71"/>
      <c r="O215" s="72">
        <f t="shared" si="200"/>
        <v>0</v>
      </c>
      <c r="P215" s="72">
        <f t="shared" si="201"/>
        <v>0</v>
      </c>
      <c r="Q215" s="70"/>
      <c r="R215" s="535">
        <f t="shared" si="202"/>
        <v>0</v>
      </c>
      <c r="S215" s="280"/>
      <c r="T215" s="60"/>
      <c r="U215" s="60"/>
      <c r="V215" s="60"/>
      <c r="W215" s="60"/>
      <c r="X215" s="60"/>
      <c r="Y215" s="61"/>
      <c r="Z215" s="61"/>
      <c r="AA215" s="61"/>
      <c r="AB215" s="62"/>
      <c r="AC215" s="61"/>
      <c r="AD215" s="532">
        <f t="shared" si="192"/>
        <v>0</v>
      </c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  <c r="AP215" s="65"/>
      <c r="AQ215" s="65"/>
      <c r="AR215" s="65"/>
      <c r="AS215" s="65"/>
      <c r="AT215" s="65"/>
    </row>
    <row r="216" spans="1:46" s="115" customFormat="1" ht="27.75" hidden="1" customHeight="1" thickBot="1" x14ac:dyDescent="0.3">
      <c r="A216" s="102"/>
      <c r="B216" s="102"/>
      <c r="C216" s="103"/>
      <c r="D216" s="103"/>
      <c r="E216" s="235"/>
      <c r="F216" s="235"/>
      <c r="G216" s="105"/>
      <c r="H216" s="106" t="s">
        <v>55</v>
      </c>
      <c r="I216" s="107"/>
      <c r="J216" s="108"/>
      <c r="K216" s="109"/>
      <c r="L216" s="109"/>
      <c r="M216" s="110"/>
      <c r="N216" s="111"/>
      <c r="O216" s="109"/>
      <c r="P216" s="109"/>
      <c r="Q216" s="110"/>
      <c r="R216" s="529">
        <f>SUM(R204:R215)</f>
        <v>0</v>
      </c>
      <c r="S216" s="280"/>
      <c r="T216" s="60"/>
      <c r="U216" s="60"/>
      <c r="V216" s="60"/>
      <c r="W216" s="60"/>
      <c r="X216" s="60"/>
      <c r="Y216" s="61"/>
      <c r="Z216" s="61"/>
      <c r="AA216" s="61"/>
      <c r="AB216" s="62"/>
      <c r="AC216" s="61"/>
      <c r="AD216" s="532">
        <f t="shared" si="192"/>
        <v>0</v>
      </c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5"/>
      <c r="AT216" s="65"/>
    </row>
    <row r="217" spans="1:46" s="66" customFormat="1" ht="27.75" hidden="1" customHeight="1" thickTop="1" x14ac:dyDescent="0.25">
      <c r="A217" s="116"/>
      <c r="B217" s="116"/>
      <c r="C217" s="48"/>
      <c r="D217" s="48"/>
      <c r="E217" s="555"/>
      <c r="F217" s="556"/>
      <c r="G217" s="557"/>
      <c r="H217" s="545"/>
      <c r="I217" s="533"/>
      <c r="J217" s="68"/>
      <c r="K217" s="69">
        <f>IF(J217&gt;0, 1, 0)</f>
        <v>0</v>
      </c>
      <c r="L217" s="69">
        <f>J217-K217</f>
        <v>0</v>
      </c>
      <c r="M217" s="70"/>
      <c r="N217" s="71"/>
      <c r="O217" s="72">
        <f>IF(N217&gt;0, 1, 0)</f>
        <v>0</v>
      </c>
      <c r="P217" s="72">
        <f>N217-O217</f>
        <v>0</v>
      </c>
      <c r="Q217" s="534"/>
      <c r="R217" s="535">
        <f>(K217*M217*$R$3)+(L217*M217*$R$4)+(O217*Q217*$R$7)+(P217*Q217*$R$8)</f>
        <v>0</v>
      </c>
      <c r="S217" s="280"/>
      <c r="T217" s="60"/>
      <c r="U217" s="60"/>
      <c r="V217" s="60"/>
      <c r="W217" s="60"/>
      <c r="X217" s="60"/>
      <c r="Y217" s="61"/>
      <c r="Z217" s="61"/>
      <c r="AA217" s="61"/>
      <c r="AB217" s="62"/>
      <c r="AC217" s="61"/>
      <c r="AD217" s="532">
        <f t="shared" si="192"/>
        <v>0</v>
      </c>
      <c r="AE217" s="65"/>
      <c r="AF217" s="65"/>
      <c r="AG217" s="65"/>
      <c r="AH217" s="65"/>
      <c r="AI217" s="65"/>
      <c r="AJ217" s="65"/>
      <c r="AK217" s="65"/>
      <c r="AL217" s="65"/>
      <c r="AM217" s="65"/>
      <c r="AN217" s="65"/>
      <c r="AO217" s="65"/>
      <c r="AP217" s="65"/>
      <c r="AQ217" s="65"/>
      <c r="AR217" s="65"/>
      <c r="AS217" s="65"/>
      <c r="AT217" s="65"/>
    </row>
    <row r="218" spans="1:46" s="66" customFormat="1" ht="27.75" hidden="1" customHeight="1" x14ac:dyDescent="0.25">
      <c r="A218" s="116"/>
      <c r="B218" s="116"/>
      <c r="C218" s="48"/>
      <c r="D218" s="48"/>
      <c r="E218" s="223"/>
      <c r="F218" s="223"/>
      <c r="G218" s="123"/>
      <c r="H218" s="53"/>
      <c r="I218" s="67"/>
      <c r="J218" s="68"/>
      <c r="K218" s="69">
        <f t="shared" ref="K218:K228" si="203">IF(J218&gt;0, 1, 0)</f>
        <v>0</v>
      </c>
      <c r="L218" s="69">
        <f t="shared" ref="L218:L228" si="204">J218-K218</f>
        <v>0</v>
      </c>
      <c r="M218" s="70"/>
      <c r="N218" s="71"/>
      <c r="O218" s="72">
        <f t="shared" ref="O218:O228" si="205">IF(N218&gt;0, 1, 0)</f>
        <v>0</v>
      </c>
      <c r="P218" s="72">
        <f t="shared" ref="P218:P228" si="206">N218-O218</f>
        <v>0</v>
      </c>
      <c r="Q218" s="70"/>
      <c r="R218" s="535">
        <f t="shared" ref="R218:R228" si="207">(K218*M218*$R$3)+(L218*M218*$R$4)+(O218*Q218*$R$7)+(P218*Q218*$R$8)</f>
        <v>0</v>
      </c>
      <c r="S218" s="280"/>
      <c r="T218" s="60"/>
      <c r="U218" s="60"/>
      <c r="V218" s="60"/>
      <c r="W218" s="60"/>
      <c r="X218" s="60"/>
      <c r="Y218" s="61"/>
      <c r="Z218" s="61"/>
      <c r="AA218" s="61"/>
      <c r="AB218" s="62"/>
      <c r="AC218" s="61"/>
      <c r="AD218" s="532">
        <f t="shared" si="192"/>
        <v>0</v>
      </c>
      <c r="AE218" s="65"/>
      <c r="AF218" s="65"/>
      <c r="AG218" s="65"/>
      <c r="AH218" s="65"/>
      <c r="AI218" s="65"/>
      <c r="AJ218" s="65"/>
      <c r="AK218" s="65"/>
      <c r="AL218" s="65"/>
      <c r="AM218" s="65"/>
      <c r="AN218" s="65"/>
      <c r="AO218" s="65"/>
      <c r="AP218" s="65"/>
      <c r="AQ218" s="65"/>
      <c r="AR218" s="65"/>
      <c r="AS218" s="65"/>
      <c r="AT218" s="65"/>
    </row>
    <row r="219" spans="1:46" s="66" customFormat="1" ht="27.75" hidden="1" customHeight="1" x14ac:dyDescent="0.25">
      <c r="A219" s="116"/>
      <c r="B219" s="116"/>
      <c r="C219" s="48"/>
      <c r="D219" s="48"/>
      <c r="E219" s="223"/>
      <c r="F219" s="223"/>
      <c r="G219" s="123"/>
      <c r="H219" s="53"/>
      <c r="I219" s="67"/>
      <c r="J219" s="68"/>
      <c r="K219" s="69">
        <f t="shared" si="203"/>
        <v>0</v>
      </c>
      <c r="L219" s="69">
        <f t="shared" si="204"/>
        <v>0</v>
      </c>
      <c r="M219" s="70"/>
      <c r="N219" s="71"/>
      <c r="O219" s="72">
        <f t="shared" si="205"/>
        <v>0</v>
      </c>
      <c r="P219" s="72">
        <f t="shared" si="206"/>
        <v>0</v>
      </c>
      <c r="Q219" s="70"/>
      <c r="R219" s="535">
        <f t="shared" si="207"/>
        <v>0</v>
      </c>
      <c r="S219" s="280"/>
      <c r="T219" s="60"/>
      <c r="U219" s="60"/>
      <c r="V219" s="60"/>
      <c r="W219" s="60"/>
      <c r="X219" s="60"/>
      <c r="Y219" s="61"/>
      <c r="Z219" s="61"/>
      <c r="AA219" s="61"/>
      <c r="AB219" s="62"/>
      <c r="AC219" s="61"/>
      <c r="AD219" s="532">
        <f t="shared" si="192"/>
        <v>0</v>
      </c>
      <c r="AE219" s="65"/>
      <c r="AF219" s="65"/>
      <c r="AG219" s="65"/>
      <c r="AH219" s="65"/>
      <c r="AI219" s="65"/>
      <c r="AJ219" s="65"/>
      <c r="AK219" s="65"/>
      <c r="AL219" s="65"/>
      <c r="AM219" s="65"/>
      <c r="AN219" s="65"/>
      <c r="AO219" s="65"/>
      <c r="AP219" s="65"/>
      <c r="AQ219" s="65"/>
      <c r="AR219" s="65"/>
      <c r="AS219" s="65"/>
      <c r="AT219" s="65"/>
    </row>
    <row r="220" spans="1:46" s="66" customFormat="1" ht="27.75" hidden="1" customHeight="1" x14ac:dyDescent="0.25">
      <c r="A220" s="116"/>
      <c r="B220" s="116"/>
      <c r="C220" s="48"/>
      <c r="D220" s="48"/>
      <c r="E220" s="223"/>
      <c r="F220" s="223"/>
      <c r="G220" s="123"/>
      <c r="H220" s="53"/>
      <c r="I220" s="67"/>
      <c r="J220" s="68"/>
      <c r="K220" s="69">
        <f t="shared" si="203"/>
        <v>0</v>
      </c>
      <c r="L220" s="69">
        <f t="shared" si="204"/>
        <v>0</v>
      </c>
      <c r="M220" s="70"/>
      <c r="N220" s="71"/>
      <c r="O220" s="72">
        <f t="shared" si="205"/>
        <v>0</v>
      </c>
      <c r="P220" s="72">
        <f t="shared" si="206"/>
        <v>0</v>
      </c>
      <c r="Q220" s="70"/>
      <c r="R220" s="535">
        <f t="shared" si="207"/>
        <v>0</v>
      </c>
      <c r="S220" s="280"/>
      <c r="T220" s="60"/>
      <c r="U220" s="60"/>
      <c r="V220" s="60"/>
      <c r="W220" s="60"/>
      <c r="X220" s="60"/>
      <c r="Y220" s="61"/>
      <c r="Z220" s="61"/>
      <c r="AA220" s="61"/>
      <c r="AB220" s="62"/>
      <c r="AC220" s="61"/>
      <c r="AD220" s="532">
        <f t="shared" si="192"/>
        <v>0</v>
      </c>
      <c r="AE220" s="65"/>
      <c r="AF220" s="65"/>
      <c r="AG220" s="65"/>
      <c r="AH220" s="65"/>
      <c r="AI220" s="65"/>
      <c r="AJ220" s="65"/>
      <c r="AK220" s="65"/>
      <c r="AL220" s="65"/>
      <c r="AM220" s="65"/>
      <c r="AN220" s="65"/>
      <c r="AO220" s="65"/>
      <c r="AP220" s="65"/>
      <c r="AQ220" s="65"/>
      <c r="AR220" s="65"/>
      <c r="AS220" s="65"/>
      <c r="AT220" s="65"/>
    </row>
    <row r="221" spans="1:46" s="66" customFormat="1" ht="27.75" hidden="1" customHeight="1" x14ac:dyDescent="0.25">
      <c r="A221" s="116"/>
      <c r="B221" s="116"/>
      <c r="C221" s="48"/>
      <c r="D221" s="48"/>
      <c r="E221" s="223"/>
      <c r="F221" s="223"/>
      <c r="G221" s="82"/>
      <c r="H221" s="53"/>
      <c r="I221" s="67"/>
      <c r="J221" s="68"/>
      <c r="K221" s="69">
        <f t="shared" si="203"/>
        <v>0</v>
      </c>
      <c r="L221" s="69">
        <f t="shared" si="204"/>
        <v>0</v>
      </c>
      <c r="M221" s="70"/>
      <c r="N221" s="71"/>
      <c r="O221" s="72">
        <f t="shared" si="205"/>
        <v>0</v>
      </c>
      <c r="P221" s="72">
        <f t="shared" si="206"/>
        <v>0</v>
      </c>
      <c r="Q221" s="70"/>
      <c r="R221" s="535">
        <f t="shared" si="207"/>
        <v>0</v>
      </c>
      <c r="S221" s="280"/>
      <c r="T221" s="60"/>
      <c r="U221" s="60"/>
      <c r="V221" s="60"/>
      <c r="W221" s="60"/>
      <c r="X221" s="60"/>
      <c r="Y221" s="61"/>
      <c r="Z221" s="61"/>
      <c r="AA221" s="61"/>
      <c r="AB221" s="62"/>
      <c r="AC221" s="61"/>
      <c r="AD221" s="532">
        <f t="shared" si="192"/>
        <v>0</v>
      </c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5"/>
      <c r="AT221" s="65"/>
    </row>
    <row r="222" spans="1:46" s="66" customFormat="1" ht="27.75" hidden="1" customHeight="1" x14ac:dyDescent="0.25">
      <c r="A222" s="116"/>
      <c r="B222" s="116"/>
      <c r="C222" s="48"/>
      <c r="D222" s="48"/>
      <c r="E222" s="223"/>
      <c r="F222" s="223"/>
      <c r="G222" s="82"/>
      <c r="H222" s="53"/>
      <c r="I222" s="67"/>
      <c r="J222" s="68"/>
      <c r="K222" s="69">
        <f t="shared" si="203"/>
        <v>0</v>
      </c>
      <c r="L222" s="69">
        <f t="shared" si="204"/>
        <v>0</v>
      </c>
      <c r="M222" s="70"/>
      <c r="N222" s="71"/>
      <c r="O222" s="72">
        <f t="shared" si="205"/>
        <v>0</v>
      </c>
      <c r="P222" s="72">
        <f t="shared" si="206"/>
        <v>0</v>
      </c>
      <c r="Q222" s="70"/>
      <c r="R222" s="535">
        <f t="shared" si="207"/>
        <v>0</v>
      </c>
      <c r="S222" s="280"/>
      <c r="T222" s="60"/>
      <c r="U222" s="60"/>
      <c r="V222" s="60"/>
      <c r="W222" s="60"/>
      <c r="X222" s="60"/>
      <c r="Y222" s="61"/>
      <c r="Z222" s="61"/>
      <c r="AA222" s="61"/>
      <c r="AB222" s="62"/>
      <c r="AC222" s="61"/>
      <c r="AD222" s="532">
        <f t="shared" si="192"/>
        <v>0</v>
      </c>
      <c r="AE222" s="65"/>
      <c r="AF222" s="65"/>
      <c r="AG222" s="65"/>
      <c r="AH222" s="65"/>
      <c r="AI222" s="65"/>
      <c r="AJ222" s="65"/>
      <c r="AK222" s="65"/>
      <c r="AL222" s="65"/>
      <c r="AM222" s="65"/>
      <c r="AN222" s="65"/>
      <c r="AO222" s="65"/>
      <c r="AP222" s="65"/>
      <c r="AQ222" s="65"/>
      <c r="AR222" s="65"/>
      <c r="AS222" s="65"/>
      <c r="AT222" s="65"/>
    </row>
    <row r="223" spans="1:46" s="66" customFormat="1" ht="27.75" hidden="1" customHeight="1" x14ac:dyDescent="0.25">
      <c r="A223" s="116"/>
      <c r="B223" s="116"/>
      <c r="C223" s="48"/>
      <c r="D223" s="48"/>
      <c r="E223" s="223"/>
      <c r="F223" s="223"/>
      <c r="G223" s="82"/>
      <c r="H223" s="53"/>
      <c r="I223" s="67"/>
      <c r="J223" s="68"/>
      <c r="K223" s="69">
        <f t="shared" si="203"/>
        <v>0</v>
      </c>
      <c r="L223" s="69">
        <f t="shared" si="204"/>
        <v>0</v>
      </c>
      <c r="M223" s="70"/>
      <c r="N223" s="71"/>
      <c r="O223" s="72">
        <f t="shared" si="205"/>
        <v>0</v>
      </c>
      <c r="P223" s="72">
        <f t="shared" si="206"/>
        <v>0</v>
      </c>
      <c r="Q223" s="70"/>
      <c r="R223" s="535">
        <f t="shared" si="207"/>
        <v>0</v>
      </c>
      <c r="S223" s="280"/>
      <c r="T223" s="60"/>
      <c r="U223" s="60"/>
      <c r="V223" s="60"/>
      <c r="W223" s="60"/>
      <c r="X223" s="60"/>
      <c r="Y223" s="61"/>
      <c r="Z223" s="61"/>
      <c r="AA223" s="61"/>
      <c r="AB223" s="62"/>
      <c r="AC223" s="61"/>
      <c r="AD223" s="532">
        <f t="shared" si="192"/>
        <v>0</v>
      </c>
      <c r="AE223" s="65"/>
      <c r="AF223" s="65"/>
      <c r="AG223" s="65"/>
      <c r="AH223" s="65"/>
      <c r="AI223" s="65"/>
      <c r="AJ223" s="65"/>
      <c r="AK223" s="65"/>
      <c r="AL223" s="65"/>
      <c r="AM223" s="65"/>
      <c r="AN223" s="65"/>
      <c r="AO223" s="65"/>
      <c r="AP223" s="65"/>
      <c r="AQ223" s="65"/>
      <c r="AR223" s="65"/>
      <c r="AS223" s="65"/>
      <c r="AT223" s="65"/>
    </row>
    <row r="224" spans="1:46" s="66" customFormat="1" ht="27.75" hidden="1" customHeight="1" x14ac:dyDescent="0.25">
      <c r="A224" s="116"/>
      <c r="B224" s="116"/>
      <c r="C224" s="48"/>
      <c r="D224" s="48"/>
      <c r="E224" s="223"/>
      <c r="F224" s="223"/>
      <c r="G224" s="82"/>
      <c r="H224" s="117"/>
      <c r="I224" s="80"/>
      <c r="J224" s="68"/>
      <c r="K224" s="69">
        <f t="shared" si="203"/>
        <v>0</v>
      </c>
      <c r="L224" s="69">
        <f t="shared" si="204"/>
        <v>0</v>
      </c>
      <c r="M224" s="70"/>
      <c r="N224" s="71"/>
      <c r="O224" s="72">
        <f t="shared" si="205"/>
        <v>0</v>
      </c>
      <c r="P224" s="72">
        <f t="shared" si="206"/>
        <v>0</v>
      </c>
      <c r="Q224" s="70"/>
      <c r="R224" s="535">
        <f t="shared" si="207"/>
        <v>0</v>
      </c>
      <c r="S224" s="280"/>
      <c r="T224" s="60"/>
      <c r="U224" s="60"/>
      <c r="V224" s="60"/>
      <c r="W224" s="60"/>
      <c r="X224" s="60"/>
      <c r="Y224" s="61"/>
      <c r="Z224" s="61"/>
      <c r="AA224" s="61"/>
      <c r="AB224" s="62"/>
      <c r="AC224" s="61"/>
      <c r="AD224" s="532">
        <f t="shared" si="192"/>
        <v>0</v>
      </c>
      <c r="AE224" s="65"/>
      <c r="AF224" s="65"/>
      <c r="AG224" s="65"/>
      <c r="AH224" s="65"/>
      <c r="AI224" s="65"/>
      <c r="AJ224" s="65"/>
      <c r="AK224" s="65"/>
      <c r="AL224" s="65"/>
      <c r="AM224" s="65"/>
      <c r="AN224" s="65"/>
      <c r="AO224" s="65"/>
      <c r="AP224" s="65"/>
      <c r="AQ224" s="65"/>
      <c r="AR224" s="65"/>
      <c r="AS224" s="65"/>
      <c r="AT224" s="65"/>
    </row>
    <row r="225" spans="1:46" s="66" customFormat="1" ht="27.75" hidden="1" customHeight="1" x14ac:dyDescent="0.25">
      <c r="A225" s="116"/>
      <c r="B225" s="116"/>
      <c r="C225" s="48"/>
      <c r="D225" s="48"/>
      <c r="E225" s="223"/>
      <c r="F225" s="223"/>
      <c r="G225" s="82"/>
      <c r="H225" s="53"/>
      <c r="I225" s="67"/>
      <c r="J225" s="68"/>
      <c r="K225" s="69">
        <f t="shared" si="203"/>
        <v>0</v>
      </c>
      <c r="L225" s="69">
        <f t="shared" si="204"/>
        <v>0</v>
      </c>
      <c r="M225" s="70"/>
      <c r="N225" s="71"/>
      <c r="O225" s="72">
        <f t="shared" si="205"/>
        <v>0</v>
      </c>
      <c r="P225" s="72">
        <f t="shared" si="206"/>
        <v>0</v>
      </c>
      <c r="Q225" s="70"/>
      <c r="R225" s="535">
        <f t="shared" si="207"/>
        <v>0</v>
      </c>
      <c r="S225" s="280"/>
      <c r="T225" s="60"/>
      <c r="U225" s="60"/>
      <c r="V225" s="60"/>
      <c r="W225" s="60"/>
      <c r="X225" s="60"/>
      <c r="Y225" s="61"/>
      <c r="Z225" s="61"/>
      <c r="AA225" s="61"/>
      <c r="AB225" s="62"/>
      <c r="AC225" s="61"/>
      <c r="AD225" s="532">
        <f t="shared" si="192"/>
        <v>0</v>
      </c>
      <c r="AE225" s="65"/>
      <c r="AF225" s="65"/>
      <c r="AG225" s="65"/>
      <c r="AH225" s="65"/>
      <c r="AI225" s="65"/>
      <c r="AJ225" s="65"/>
      <c r="AK225" s="65"/>
      <c r="AL225" s="65"/>
      <c r="AM225" s="65"/>
      <c r="AN225" s="65"/>
      <c r="AO225" s="65"/>
      <c r="AP225" s="65"/>
      <c r="AQ225" s="65"/>
      <c r="AR225" s="65"/>
      <c r="AS225" s="65"/>
      <c r="AT225" s="65"/>
    </row>
    <row r="226" spans="1:46" s="66" customFormat="1" ht="27.75" hidden="1" customHeight="1" x14ac:dyDescent="0.25">
      <c r="A226" s="116"/>
      <c r="B226" s="116"/>
      <c r="C226" s="48"/>
      <c r="D226" s="48"/>
      <c r="E226" s="223"/>
      <c r="F226" s="223"/>
      <c r="G226" s="82"/>
      <c r="H226" s="53"/>
      <c r="I226" s="67"/>
      <c r="J226" s="68"/>
      <c r="K226" s="69">
        <f t="shared" si="203"/>
        <v>0</v>
      </c>
      <c r="L226" s="69">
        <f t="shared" si="204"/>
        <v>0</v>
      </c>
      <c r="M226" s="70"/>
      <c r="N226" s="71"/>
      <c r="O226" s="72">
        <f t="shared" si="205"/>
        <v>0</v>
      </c>
      <c r="P226" s="72">
        <f t="shared" si="206"/>
        <v>0</v>
      </c>
      <c r="Q226" s="70"/>
      <c r="R226" s="535">
        <f t="shared" si="207"/>
        <v>0</v>
      </c>
      <c r="S226" s="280"/>
      <c r="T226" s="60"/>
      <c r="U226" s="60"/>
      <c r="V226" s="60"/>
      <c r="W226" s="60"/>
      <c r="X226" s="60"/>
      <c r="Y226" s="61"/>
      <c r="Z226" s="61"/>
      <c r="AA226" s="61"/>
      <c r="AB226" s="62"/>
      <c r="AC226" s="61"/>
      <c r="AD226" s="532">
        <f t="shared" si="192"/>
        <v>0</v>
      </c>
      <c r="AE226" s="65"/>
      <c r="AF226" s="65"/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  <c r="AT226" s="65"/>
    </row>
    <row r="227" spans="1:46" s="85" customFormat="1" ht="27.75" hidden="1" customHeight="1" x14ac:dyDescent="0.25">
      <c r="A227" s="116"/>
      <c r="B227" s="116"/>
      <c r="C227" s="48"/>
      <c r="D227" s="48"/>
      <c r="E227" s="223"/>
      <c r="F227" s="223"/>
      <c r="G227" s="82"/>
      <c r="H227" s="53"/>
      <c r="I227" s="67"/>
      <c r="J227" s="68"/>
      <c r="K227" s="69">
        <f t="shared" si="203"/>
        <v>0</v>
      </c>
      <c r="L227" s="69">
        <f t="shared" si="204"/>
        <v>0</v>
      </c>
      <c r="M227" s="70"/>
      <c r="N227" s="71"/>
      <c r="O227" s="72">
        <f t="shared" si="205"/>
        <v>0</v>
      </c>
      <c r="P227" s="72">
        <f t="shared" si="206"/>
        <v>0</v>
      </c>
      <c r="Q227" s="70"/>
      <c r="R227" s="535">
        <f t="shared" si="207"/>
        <v>0</v>
      </c>
      <c r="S227" s="280"/>
      <c r="T227" s="60"/>
      <c r="U227" s="60"/>
      <c r="V227" s="60"/>
      <c r="W227" s="60"/>
      <c r="X227" s="60"/>
      <c r="Y227" s="536"/>
      <c r="Z227" s="536"/>
      <c r="AA227" s="536"/>
      <c r="AB227" s="62"/>
      <c r="AC227" s="536"/>
      <c r="AD227" s="532">
        <f t="shared" si="192"/>
        <v>0</v>
      </c>
      <c r="AE227" s="84"/>
      <c r="AF227" s="84"/>
      <c r="AG227" s="84"/>
      <c r="AH227" s="84"/>
      <c r="AI227" s="84"/>
      <c r="AJ227" s="84"/>
      <c r="AK227" s="84"/>
      <c r="AL227" s="84"/>
      <c r="AM227" s="84"/>
      <c r="AN227" s="84"/>
      <c r="AO227" s="84"/>
      <c r="AP227" s="84"/>
      <c r="AQ227" s="84"/>
      <c r="AR227" s="84"/>
      <c r="AS227" s="84"/>
      <c r="AT227" s="84"/>
    </row>
    <row r="228" spans="1:46" s="66" customFormat="1" ht="27.75" hidden="1" customHeight="1" x14ac:dyDescent="0.25">
      <c r="A228" s="116"/>
      <c r="B228" s="116"/>
      <c r="C228" s="48"/>
      <c r="D228" s="48"/>
      <c r="E228" s="223"/>
      <c r="F228" s="223"/>
      <c r="G228" s="82"/>
      <c r="H228" s="117"/>
      <c r="I228" s="80"/>
      <c r="J228" s="68"/>
      <c r="K228" s="69">
        <f t="shared" si="203"/>
        <v>0</v>
      </c>
      <c r="L228" s="69">
        <f t="shared" si="204"/>
        <v>0</v>
      </c>
      <c r="M228" s="70"/>
      <c r="N228" s="71"/>
      <c r="O228" s="72">
        <f t="shared" si="205"/>
        <v>0</v>
      </c>
      <c r="P228" s="72">
        <f t="shared" si="206"/>
        <v>0</v>
      </c>
      <c r="Q228" s="70"/>
      <c r="R228" s="535">
        <f t="shared" si="207"/>
        <v>0</v>
      </c>
      <c r="S228" s="280"/>
      <c r="T228" s="60"/>
      <c r="U228" s="60"/>
      <c r="V228" s="60"/>
      <c r="W228" s="60"/>
      <c r="X228" s="60"/>
      <c r="Y228" s="61"/>
      <c r="Z228" s="61"/>
      <c r="AA228" s="61"/>
      <c r="AB228" s="62"/>
      <c r="AC228" s="61"/>
      <c r="AD228" s="532">
        <f t="shared" si="192"/>
        <v>0</v>
      </c>
      <c r="AE228" s="65"/>
      <c r="AF228" s="65"/>
      <c r="AG228" s="65"/>
      <c r="AH228" s="65"/>
      <c r="AI228" s="65"/>
      <c r="AJ228" s="65"/>
      <c r="AK228" s="65"/>
      <c r="AL228" s="65"/>
      <c r="AM228" s="65"/>
      <c r="AN228" s="65"/>
      <c r="AO228" s="65"/>
      <c r="AP228" s="65"/>
      <c r="AQ228" s="65"/>
      <c r="AR228" s="65"/>
      <c r="AS228" s="65"/>
      <c r="AT228" s="65"/>
    </row>
    <row r="229" spans="1:46" s="115" customFormat="1" ht="27.75" hidden="1" customHeight="1" thickBot="1" x14ac:dyDescent="0.3">
      <c r="A229" s="102"/>
      <c r="B229" s="102"/>
      <c r="C229" s="103"/>
      <c r="D229" s="103"/>
      <c r="E229" s="235"/>
      <c r="F229" s="235"/>
      <c r="G229" s="105"/>
      <c r="H229" s="106" t="s">
        <v>55</v>
      </c>
      <c r="I229" s="107"/>
      <c r="J229" s="108"/>
      <c r="K229" s="109"/>
      <c r="L229" s="109"/>
      <c r="M229" s="110"/>
      <c r="N229" s="111"/>
      <c r="O229" s="109"/>
      <c r="P229" s="109"/>
      <c r="Q229" s="110"/>
      <c r="R229" s="529">
        <f>SUM(R217:R228)</f>
        <v>0</v>
      </c>
      <c r="S229" s="280"/>
      <c r="T229" s="60"/>
      <c r="U229" s="60"/>
      <c r="V229" s="60"/>
      <c r="W229" s="60"/>
      <c r="X229" s="60"/>
      <c r="Y229" s="61"/>
      <c r="Z229" s="61"/>
      <c r="AA229" s="61"/>
      <c r="AB229" s="62"/>
      <c r="AC229" s="61"/>
      <c r="AD229" s="532">
        <f t="shared" si="192"/>
        <v>0</v>
      </c>
      <c r="AE229" s="65"/>
      <c r="AF229" s="65"/>
      <c r="AG229" s="65"/>
      <c r="AH229" s="65"/>
      <c r="AI229" s="65"/>
      <c r="AJ229" s="65"/>
      <c r="AK229" s="65"/>
      <c r="AL229" s="65"/>
      <c r="AM229" s="65"/>
      <c r="AN229" s="65"/>
      <c r="AO229" s="65"/>
      <c r="AP229" s="65"/>
      <c r="AQ229" s="65"/>
      <c r="AR229" s="65"/>
      <c r="AS229" s="65"/>
      <c r="AT229" s="65"/>
    </row>
    <row r="230" spans="1:46" s="66" customFormat="1" ht="27.75" hidden="1" customHeight="1" thickTop="1" x14ac:dyDescent="0.25">
      <c r="A230" s="116"/>
      <c r="B230" s="116"/>
      <c r="C230" s="48"/>
      <c r="D230" s="48"/>
      <c r="E230" s="555"/>
      <c r="F230" s="556"/>
      <c r="G230" s="557"/>
      <c r="H230" s="545"/>
      <c r="I230" s="533"/>
      <c r="J230" s="68"/>
      <c r="K230" s="69">
        <f>IF(J230&gt;0, 1, 0)</f>
        <v>0</v>
      </c>
      <c r="L230" s="69">
        <f>J230-K230</f>
        <v>0</v>
      </c>
      <c r="M230" s="70"/>
      <c r="N230" s="71"/>
      <c r="O230" s="72">
        <f>IF(N230&gt;0, 1, 0)</f>
        <v>0</v>
      </c>
      <c r="P230" s="72">
        <f>N230-O230</f>
        <v>0</v>
      </c>
      <c r="Q230" s="534"/>
      <c r="R230" s="535">
        <f>(K230*M230*$R$3)+(L230*M230*$R$4)+(O230*Q230*$R$7)+(P230*Q230*$R$8)</f>
        <v>0</v>
      </c>
      <c r="S230" s="280"/>
      <c r="T230" s="60"/>
      <c r="U230" s="60"/>
      <c r="V230" s="60"/>
      <c r="W230" s="60"/>
      <c r="X230" s="60"/>
      <c r="Y230" s="61"/>
      <c r="Z230" s="61"/>
      <c r="AA230" s="61"/>
      <c r="AB230" s="62"/>
      <c r="AC230" s="61"/>
      <c r="AD230" s="532">
        <f t="shared" si="192"/>
        <v>0</v>
      </c>
      <c r="AE230" s="65"/>
      <c r="AF230" s="65"/>
      <c r="AG230" s="65"/>
      <c r="AH230" s="65"/>
      <c r="AI230" s="65"/>
      <c r="AJ230" s="65"/>
      <c r="AK230" s="65"/>
      <c r="AL230" s="65"/>
      <c r="AM230" s="65"/>
      <c r="AN230" s="65"/>
      <c r="AO230" s="65"/>
      <c r="AP230" s="65"/>
      <c r="AQ230" s="65"/>
      <c r="AR230" s="65"/>
      <c r="AS230" s="65"/>
      <c r="AT230" s="65"/>
    </row>
    <row r="231" spans="1:46" s="66" customFormat="1" ht="27.75" hidden="1" customHeight="1" x14ac:dyDescent="0.25">
      <c r="A231" s="116"/>
      <c r="B231" s="116"/>
      <c r="C231" s="48"/>
      <c r="D231" s="48"/>
      <c r="E231" s="223"/>
      <c r="F231" s="223"/>
      <c r="G231" s="123"/>
      <c r="H231" s="53"/>
      <c r="I231" s="67"/>
      <c r="J231" s="68"/>
      <c r="K231" s="69">
        <f t="shared" ref="K231:K241" si="208">IF(J231&gt;0, 1, 0)</f>
        <v>0</v>
      </c>
      <c r="L231" s="69">
        <f t="shared" ref="L231:L241" si="209">J231-K231</f>
        <v>0</v>
      </c>
      <c r="M231" s="70"/>
      <c r="N231" s="71"/>
      <c r="O231" s="72">
        <f t="shared" ref="O231:O241" si="210">IF(N231&gt;0, 1, 0)</f>
        <v>0</v>
      </c>
      <c r="P231" s="72">
        <f t="shared" ref="P231:P241" si="211">N231-O231</f>
        <v>0</v>
      </c>
      <c r="Q231" s="70"/>
      <c r="R231" s="535">
        <f t="shared" ref="R231:R241" si="212">(K231*M231*$R$3)+(L231*M231*$R$4)+(O231*Q231*$R$7)+(P231*Q231*$R$8)</f>
        <v>0</v>
      </c>
      <c r="S231" s="280"/>
      <c r="T231" s="60"/>
      <c r="U231" s="60"/>
      <c r="V231" s="60"/>
      <c r="W231" s="60"/>
      <c r="X231" s="60"/>
      <c r="Y231" s="61"/>
      <c r="Z231" s="61"/>
      <c r="AA231" s="61"/>
      <c r="AB231" s="62"/>
      <c r="AC231" s="61"/>
      <c r="AD231" s="532">
        <f t="shared" si="192"/>
        <v>0</v>
      </c>
      <c r="AE231" s="65"/>
      <c r="AF231" s="65"/>
      <c r="AG231" s="65"/>
      <c r="AH231" s="65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5"/>
      <c r="AT231" s="65"/>
    </row>
    <row r="232" spans="1:46" s="66" customFormat="1" ht="27.75" hidden="1" customHeight="1" x14ac:dyDescent="0.25">
      <c r="A232" s="116"/>
      <c r="B232" s="116"/>
      <c r="C232" s="48"/>
      <c r="D232" s="48"/>
      <c r="E232" s="223"/>
      <c r="F232" s="223"/>
      <c r="G232" s="123"/>
      <c r="H232" s="53"/>
      <c r="I232" s="67"/>
      <c r="J232" s="68"/>
      <c r="K232" s="69">
        <f t="shared" si="208"/>
        <v>0</v>
      </c>
      <c r="L232" s="69">
        <f t="shared" si="209"/>
        <v>0</v>
      </c>
      <c r="M232" s="70"/>
      <c r="N232" s="71"/>
      <c r="O232" s="72">
        <f t="shared" si="210"/>
        <v>0</v>
      </c>
      <c r="P232" s="72">
        <f t="shared" si="211"/>
        <v>0</v>
      </c>
      <c r="Q232" s="70"/>
      <c r="R232" s="535">
        <f t="shared" si="212"/>
        <v>0</v>
      </c>
      <c r="S232" s="280"/>
      <c r="T232" s="60"/>
      <c r="U232" s="60"/>
      <c r="V232" s="60"/>
      <c r="W232" s="60"/>
      <c r="X232" s="60"/>
      <c r="Y232" s="61"/>
      <c r="Z232" s="61"/>
      <c r="AA232" s="61"/>
      <c r="AB232" s="62"/>
      <c r="AC232" s="61"/>
      <c r="AD232" s="532">
        <f t="shared" si="192"/>
        <v>0</v>
      </c>
      <c r="AE232" s="65"/>
      <c r="AF232" s="65"/>
      <c r="AG232" s="65"/>
      <c r="AH232" s="65"/>
      <c r="AI232" s="65"/>
      <c r="AJ232" s="65"/>
      <c r="AK232" s="65"/>
      <c r="AL232" s="65"/>
      <c r="AM232" s="65"/>
      <c r="AN232" s="65"/>
      <c r="AO232" s="65"/>
      <c r="AP232" s="65"/>
      <c r="AQ232" s="65"/>
      <c r="AR232" s="65"/>
      <c r="AS232" s="65"/>
      <c r="AT232" s="65"/>
    </row>
    <row r="233" spans="1:46" s="66" customFormat="1" ht="27.75" hidden="1" customHeight="1" x14ac:dyDescent="0.25">
      <c r="A233" s="116"/>
      <c r="B233" s="116"/>
      <c r="C233" s="48"/>
      <c r="D233" s="48"/>
      <c r="E233" s="223"/>
      <c r="F233" s="223"/>
      <c r="G233" s="123"/>
      <c r="H233" s="53"/>
      <c r="I233" s="67"/>
      <c r="J233" s="68"/>
      <c r="K233" s="69">
        <f t="shared" si="208"/>
        <v>0</v>
      </c>
      <c r="L233" s="69">
        <f t="shared" si="209"/>
        <v>0</v>
      </c>
      <c r="M233" s="70"/>
      <c r="N233" s="71"/>
      <c r="O233" s="72">
        <f t="shared" si="210"/>
        <v>0</v>
      </c>
      <c r="P233" s="72">
        <f t="shared" si="211"/>
        <v>0</v>
      </c>
      <c r="Q233" s="70"/>
      <c r="R233" s="535">
        <f t="shared" si="212"/>
        <v>0</v>
      </c>
      <c r="S233" s="280"/>
      <c r="T233" s="60"/>
      <c r="U233" s="60"/>
      <c r="V233" s="60"/>
      <c r="W233" s="60"/>
      <c r="X233" s="60"/>
      <c r="Y233" s="61"/>
      <c r="Z233" s="61"/>
      <c r="AA233" s="61"/>
      <c r="AB233" s="62"/>
      <c r="AC233" s="61"/>
      <c r="AD233" s="532">
        <f t="shared" si="192"/>
        <v>0</v>
      </c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5"/>
      <c r="AT233" s="65"/>
    </row>
    <row r="234" spans="1:46" s="66" customFormat="1" ht="27.75" hidden="1" customHeight="1" x14ac:dyDescent="0.25">
      <c r="A234" s="116"/>
      <c r="B234" s="116"/>
      <c r="C234" s="48"/>
      <c r="D234" s="48"/>
      <c r="E234" s="223"/>
      <c r="F234" s="223"/>
      <c r="G234" s="82"/>
      <c r="H234" s="53"/>
      <c r="I234" s="67"/>
      <c r="J234" s="68"/>
      <c r="K234" s="69">
        <f t="shared" si="208"/>
        <v>0</v>
      </c>
      <c r="L234" s="69">
        <f t="shared" si="209"/>
        <v>0</v>
      </c>
      <c r="M234" s="70"/>
      <c r="N234" s="71"/>
      <c r="O234" s="72">
        <f t="shared" si="210"/>
        <v>0</v>
      </c>
      <c r="P234" s="72">
        <f t="shared" si="211"/>
        <v>0</v>
      </c>
      <c r="Q234" s="70"/>
      <c r="R234" s="535">
        <f t="shared" si="212"/>
        <v>0</v>
      </c>
      <c r="S234" s="280"/>
      <c r="T234" s="60"/>
      <c r="U234" s="60"/>
      <c r="V234" s="60"/>
      <c r="W234" s="60"/>
      <c r="X234" s="60"/>
      <c r="Y234" s="61"/>
      <c r="Z234" s="61"/>
      <c r="AA234" s="61"/>
      <c r="AB234" s="62"/>
      <c r="AC234" s="61"/>
      <c r="AD234" s="532">
        <f t="shared" si="192"/>
        <v>0</v>
      </c>
      <c r="AE234" s="65"/>
      <c r="AF234" s="65"/>
      <c r="AG234" s="65"/>
      <c r="AH234" s="65"/>
      <c r="AI234" s="65"/>
      <c r="AJ234" s="65"/>
      <c r="AK234" s="65"/>
      <c r="AL234" s="65"/>
      <c r="AM234" s="65"/>
      <c r="AN234" s="65"/>
      <c r="AO234" s="65"/>
      <c r="AP234" s="65"/>
      <c r="AQ234" s="65"/>
      <c r="AR234" s="65"/>
      <c r="AS234" s="65"/>
      <c r="AT234" s="65"/>
    </row>
    <row r="235" spans="1:46" s="66" customFormat="1" ht="27.75" hidden="1" customHeight="1" x14ac:dyDescent="0.25">
      <c r="A235" s="116"/>
      <c r="B235" s="116"/>
      <c r="C235" s="48"/>
      <c r="D235" s="48"/>
      <c r="E235" s="223"/>
      <c r="F235" s="223"/>
      <c r="G235" s="82"/>
      <c r="H235" s="53"/>
      <c r="I235" s="67"/>
      <c r="J235" s="68"/>
      <c r="K235" s="69">
        <f t="shared" si="208"/>
        <v>0</v>
      </c>
      <c r="L235" s="69">
        <f t="shared" si="209"/>
        <v>0</v>
      </c>
      <c r="M235" s="70"/>
      <c r="N235" s="71"/>
      <c r="O235" s="72">
        <f t="shared" si="210"/>
        <v>0</v>
      </c>
      <c r="P235" s="72">
        <f t="shared" si="211"/>
        <v>0</v>
      </c>
      <c r="Q235" s="70"/>
      <c r="R235" s="535">
        <f t="shared" si="212"/>
        <v>0</v>
      </c>
      <c r="S235" s="280"/>
      <c r="T235" s="60"/>
      <c r="U235" s="60"/>
      <c r="V235" s="60"/>
      <c r="W235" s="60"/>
      <c r="X235" s="60"/>
      <c r="Y235" s="61"/>
      <c r="Z235" s="61"/>
      <c r="AA235" s="61"/>
      <c r="AB235" s="62"/>
      <c r="AC235" s="61"/>
      <c r="AD235" s="532">
        <f t="shared" si="192"/>
        <v>0</v>
      </c>
      <c r="AE235" s="65"/>
      <c r="AF235" s="65"/>
      <c r="AG235" s="65"/>
      <c r="AH235" s="65"/>
      <c r="AI235" s="65"/>
      <c r="AJ235" s="65"/>
      <c r="AK235" s="65"/>
      <c r="AL235" s="65"/>
      <c r="AM235" s="65"/>
      <c r="AN235" s="65"/>
      <c r="AO235" s="65"/>
      <c r="AP235" s="65"/>
      <c r="AQ235" s="65"/>
      <c r="AR235" s="65"/>
      <c r="AS235" s="65"/>
      <c r="AT235" s="65"/>
    </row>
    <row r="236" spans="1:46" s="66" customFormat="1" ht="27.75" hidden="1" customHeight="1" x14ac:dyDescent="0.25">
      <c r="A236" s="116"/>
      <c r="B236" s="116"/>
      <c r="C236" s="48"/>
      <c r="D236" s="48"/>
      <c r="E236" s="223"/>
      <c r="F236" s="223"/>
      <c r="G236" s="82"/>
      <c r="H236" s="53"/>
      <c r="I236" s="67"/>
      <c r="J236" s="68"/>
      <c r="K236" s="69">
        <f t="shared" si="208"/>
        <v>0</v>
      </c>
      <c r="L236" s="69">
        <f t="shared" si="209"/>
        <v>0</v>
      </c>
      <c r="M236" s="70"/>
      <c r="N236" s="71"/>
      <c r="O236" s="72">
        <f t="shared" si="210"/>
        <v>0</v>
      </c>
      <c r="P236" s="72">
        <f t="shared" si="211"/>
        <v>0</v>
      </c>
      <c r="Q236" s="70"/>
      <c r="R236" s="535">
        <f t="shared" si="212"/>
        <v>0</v>
      </c>
      <c r="S236" s="280"/>
      <c r="T236" s="60"/>
      <c r="U236" s="60"/>
      <c r="V236" s="60"/>
      <c r="W236" s="60"/>
      <c r="X236" s="60"/>
      <c r="Y236" s="61"/>
      <c r="Z236" s="61"/>
      <c r="AA236" s="61"/>
      <c r="AB236" s="62"/>
      <c r="AC236" s="61"/>
      <c r="AD236" s="532">
        <f t="shared" si="192"/>
        <v>0</v>
      </c>
      <c r="AE236" s="65"/>
      <c r="AF236" s="65"/>
      <c r="AG236" s="65"/>
      <c r="AH236" s="65"/>
      <c r="AI236" s="65"/>
      <c r="AJ236" s="65"/>
      <c r="AK236" s="65"/>
      <c r="AL236" s="65"/>
      <c r="AM236" s="65"/>
      <c r="AN236" s="65"/>
      <c r="AO236" s="65"/>
      <c r="AP236" s="65"/>
      <c r="AQ236" s="65"/>
      <c r="AR236" s="65"/>
      <c r="AS236" s="65"/>
      <c r="AT236" s="65"/>
    </row>
    <row r="237" spans="1:46" s="66" customFormat="1" ht="27.75" hidden="1" customHeight="1" x14ac:dyDescent="0.25">
      <c r="A237" s="116"/>
      <c r="B237" s="116"/>
      <c r="C237" s="48"/>
      <c r="D237" s="48"/>
      <c r="E237" s="223"/>
      <c r="F237" s="223"/>
      <c r="G237" s="82"/>
      <c r="H237" s="117"/>
      <c r="I237" s="80"/>
      <c r="J237" s="68"/>
      <c r="K237" s="69">
        <f t="shared" si="208"/>
        <v>0</v>
      </c>
      <c r="L237" s="69">
        <f t="shared" si="209"/>
        <v>0</v>
      </c>
      <c r="M237" s="70"/>
      <c r="N237" s="71"/>
      <c r="O237" s="72">
        <f t="shared" si="210"/>
        <v>0</v>
      </c>
      <c r="P237" s="72">
        <f t="shared" si="211"/>
        <v>0</v>
      </c>
      <c r="Q237" s="70"/>
      <c r="R237" s="535">
        <f t="shared" si="212"/>
        <v>0</v>
      </c>
      <c r="S237" s="280"/>
      <c r="T237" s="60"/>
      <c r="U237" s="60"/>
      <c r="V237" s="60"/>
      <c r="W237" s="60"/>
      <c r="X237" s="60"/>
      <c r="Y237" s="61"/>
      <c r="Z237" s="61"/>
      <c r="AA237" s="61"/>
      <c r="AB237" s="62"/>
      <c r="AC237" s="61"/>
      <c r="AD237" s="532">
        <f t="shared" si="192"/>
        <v>0</v>
      </c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5"/>
      <c r="AT237" s="65"/>
    </row>
    <row r="238" spans="1:46" s="66" customFormat="1" ht="27.75" hidden="1" customHeight="1" x14ac:dyDescent="0.25">
      <c r="A238" s="116"/>
      <c r="B238" s="116"/>
      <c r="C238" s="48"/>
      <c r="D238" s="48"/>
      <c r="E238" s="223"/>
      <c r="F238" s="223"/>
      <c r="G238" s="82"/>
      <c r="H238" s="53"/>
      <c r="I238" s="67"/>
      <c r="J238" s="68"/>
      <c r="K238" s="69">
        <f t="shared" si="208"/>
        <v>0</v>
      </c>
      <c r="L238" s="69">
        <f t="shared" si="209"/>
        <v>0</v>
      </c>
      <c r="M238" s="70"/>
      <c r="N238" s="71"/>
      <c r="O238" s="72">
        <f t="shared" si="210"/>
        <v>0</v>
      </c>
      <c r="P238" s="72">
        <f t="shared" si="211"/>
        <v>0</v>
      </c>
      <c r="Q238" s="70"/>
      <c r="R238" s="535">
        <f t="shared" si="212"/>
        <v>0</v>
      </c>
      <c r="S238" s="280"/>
      <c r="T238" s="60"/>
      <c r="U238" s="60"/>
      <c r="V238" s="60"/>
      <c r="W238" s="60"/>
      <c r="X238" s="60"/>
      <c r="Y238" s="61"/>
      <c r="Z238" s="61"/>
      <c r="AA238" s="61"/>
      <c r="AB238" s="62"/>
      <c r="AC238" s="61"/>
      <c r="AD238" s="532">
        <f t="shared" si="192"/>
        <v>0</v>
      </c>
      <c r="AE238" s="65"/>
      <c r="AF238" s="65"/>
      <c r="AG238" s="65"/>
      <c r="AH238" s="65"/>
      <c r="AI238" s="65"/>
      <c r="AJ238" s="65"/>
      <c r="AK238" s="65"/>
      <c r="AL238" s="65"/>
      <c r="AM238" s="65"/>
      <c r="AN238" s="65"/>
      <c r="AO238" s="65"/>
      <c r="AP238" s="65"/>
      <c r="AQ238" s="65"/>
      <c r="AR238" s="65"/>
      <c r="AS238" s="65"/>
      <c r="AT238" s="65"/>
    </row>
    <row r="239" spans="1:46" s="66" customFormat="1" ht="27.75" hidden="1" customHeight="1" x14ac:dyDescent="0.25">
      <c r="A239" s="116"/>
      <c r="B239" s="116"/>
      <c r="C239" s="48"/>
      <c r="D239" s="48"/>
      <c r="E239" s="223"/>
      <c r="F239" s="223"/>
      <c r="G239" s="82"/>
      <c r="H239" s="53"/>
      <c r="I239" s="67"/>
      <c r="J239" s="68"/>
      <c r="K239" s="69">
        <f t="shared" si="208"/>
        <v>0</v>
      </c>
      <c r="L239" s="69">
        <f t="shared" si="209"/>
        <v>0</v>
      </c>
      <c r="M239" s="70"/>
      <c r="N239" s="71"/>
      <c r="O239" s="72">
        <f t="shared" si="210"/>
        <v>0</v>
      </c>
      <c r="P239" s="72">
        <f t="shared" si="211"/>
        <v>0</v>
      </c>
      <c r="Q239" s="70"/>
      <c r="R239" s="535">
        <f t="shared" si="212"/>
        <v>0</v>
      </c>
      <c r="S239" s="280"/>
      <c r="T239" s="60"/>
      <c r="U239" s="60"/>
      <c r="V239" s="60"/>
      <c r="W239" s="60"/>
      <c r="X239" s="60"/>
      <c r="Y239" s="61"/>
      <c r="Z239" s="61"/>
      <c r="AA239" s="61"/>
      <c r="AB239" s="62"/>
      <c r="AC239" s="61"/>
      <c r="AD239" s="532">
        <f t="shared" si="192"/>
        <v>0</v>
      </c>
      <c r="AE239" s="65"/>
      <c r="AF239" s="65"/>
      <c r="AG239" s="65"/>
      <c r="AH239" s="65"/>
      <c r="AI239" s="65"/>
      <c r="AJ239" s="65"/>
      <c r="AK239" s="65"/>
      <c r="AL239" s="65"/>
      <c r="AM239" s="65"/>
      <c r="AN239" s="65"/>
      <c r="AO239" s="65"/>
      <c r="AP239" s="65"/>
      <c r="AQ239" s="65"/>
      <c r="AR239" s="65"/>
      <c r="AS239" s="65"/>
      <c r="AT239" s="65"/>
    </row>
    <row r="240" spans="1:46" s="85" customFormat="1" ht="27.75" hidden="1" customHeight="1" x14ac:dyDescent="0.25">
      <c r="A240" s="116"/>
      <c r="B240" s="116"/>
      <c r="C240" s="48"/>
      <c r="D240" s="48"/>
      <c r="E240" s="223"/>
      <c r="F240" s="223"/>
      <c r="G240" s="82"/>
      <c r="H240" s="53"/>
      <c r="I240" s="67"/>
      <c r="J240" s="68"/>
      <c r="K240" s="69">
        <f t="shared" si="208"/>
        <v>0</v>
      </c>
      <c r="L240" s="69">
        <f t="shared" si="209"/>
        <v>0</v>
      </c>
      <c r="M240" s="70"/>
      <c r="N240" s="71"/>
      <c r="O240" s="72">
        <f t="shared" si="210"/>
        <v>0</v>
      </c>
      <c r="P240" s="72">
        <f t="shared" si="211"/>
        <v>0</v>
      </c>
      <c r="Q240" s="70"/>
      <c r="R240" s="535">
        <f t="shared" si="212"/>
        <v>0</v>
      </c>
      <c r="S240" s="280"/>
      <c r="T240" s="60"/>
      <c r="U240" s="60"/>
      <c r="V240" s="60"/>
      <c r="W240" s="60"/>
      <c r="X240" s="60"/>
      <c r="Y240" s="536"/>
      <c r="Z240" s="536"/>
      <c r="AA240" s="536"/>
      <c r="AB240" s="62"/>
      <c r="AC240" s="536"/>
      <c r="AD240" s="532">
        <f t="shared" si="192"/>
        <v>0</v>
      </c>
      <c r="AE240" s="84"/>
      <c r="AF240" s="84"/>
      <c r="AG240" s="84"/>
      <c r="AH240" s="84"/>
      <c r="AI240" s="84"/>
      <c r="AJ240" s="84"/>
      <c r="AK240" s="84"/>
      <c r="AL240" s="84"/>
      <c r="AM240" s="84"/>
      <c r="AN240" s="84"/>
      <c r="AO240" s="84"/>
      <c r="AP240" s="84"/>
      <c r="AQ240" s="84"/>
      <c r="AR240" s="84"/>
      <c r="AS240" s="84"/>
      <c r="AT240" s="84"/>
    </row>
    <row r="241" spans="1:46" s="66" customFormat="1" ht="27.75" hidden="1" customHeight="1" x14ac:dyDescent="0.25">
      <c r="A241" s="116"/>
      <c r="B241" s="116"/>
      <c r="C241" s="48"/>
      <c r="D241" s="48"/>
      <c r="E241" s="223"/>
      <c r="F241" s="223"/>
      <c r="G241" s="82"/>
      <c r="H241" s="117"/>
      <c r="I241" s="80"/>
      <c r="J241" s="68"/>
      <c r="K241" s="69">
        <f t="shared" si="208"/>
        <v>0</v>
      </c>
      <c r="L241" s="69">
        <f t="shared" si="209"/>
        <v>0</v>
      </c>
      <c r="M241" s="70"/>
      <c r="N241" s="71"/>
      <c r="O241" s="72">
        <f t="shared" si="210"/>
        <v>0</v>
      </c>
      <c r="P241" s="72">
        <f t="shared" si="211"/>
        <v>0</v>
      </c>
      <c r="Q241" s="70"/>
      <c r="R241" s="535">
        <f t="shared" si="212"/>
        <v>0</v>
      </c>
      <c r="S241" s="280"/>
      <c r="T241" s="60"/>
      <c r="U241" s="60"/>
      <c r="V241" s="60"/>
      <c r="W241" s="60"/>
      <c r="X241" s="60"/>
      <c r="Y241" s="61"/>
      <c r="Z241" s="61"/>
      <c r="AA241" s="61"/>
      <c r="AB241" s="62"/>
      <c r="AC241" s="61"/>
      <c r="AD241" s="532">
        <f t="shared" si="192"/>
        <v>0</v>
      </c>
      <c r="AE241" s="65"/>
      <c r="AF241" s="65"/>
      <c r="AG241" s="65"/>
      <c r="AH241" s="65"/>
      <c r="AI241" s="65"/>
      <c r="AJ241" s="65"/>
      <c r="AK241" s="65"/>
      <c r="AL241" s="65"/>
      <c r="AM241" s="65"/>
      <c r="AN241" s="65"/>
      <c r="AO241" s="65"/>
      <c r="AP241" s="65"/>
      <c r="AQ241" s="65"/>
      <c r="AR241" s="65"/>
      <c r="AS241" s="65"/>
      <c r="AT241" s="65"/>
    </row>
    <row r="242" spans="1:46" s="115" customFormat="1" ht="27.75" hidden="1" customHeight="1" thickBot="1" x14ac:dyDescent="0.3">
      <c r="A242" s="102"/>
      <c r="B242" s="102"/>
      <c r="C242" s="103"/>
      <c r="D242" s="103"/>
      <c r="E242" s="235"/>
      <c r="F242" s="235"/>
      <c r="G242" s="105"/>
      <c r="H242" s="106" t="s">
        <v>55</v>
      </c>
      <c r="I242" s="107"/>
      <c r="J242" s="108"/>
      <c r="K242" s="109"/>
      <c r="L242" s="109"/>
      <c r="M242" s="110"/>
      <c r="N242" s="111"/>
      <c r="O242" s="109"/>
      <c r="P242" s="109"/>
      <c r="Q242" s="110"/>
      <c r="R242" s="529">
        <f>SUM(R230:R241)</f>
        <v>0</v>
      </c>
      <c r="S242" s="280"/>
      <c r="T242" s="60"/>
      <c r="U242" s="60"/>
      <c r="V242" s="60"/>
      <c r="W242" s="60"/>
      <c r="X242" s="60"/>
      <c r="Y242" s="61"/>
      <c r="Z242" s="61"/>
      <c r="AA242" s="61"/>
      <c r="AB242" s="62"/>
      <c r="AC242" s="61"/>
      <c r="AD242" s="532">
        <f t="shared" si="192"/>
        <v>0</v>
      </c>
      <c r="AE242" s="65"/>
      <c r="AF242" s="65"/>
      <c r="AG242" s="65"/>
      <c r="AH242" s="65"/>
      <c r="AI242" s="65"/>
      <c r="AJ242" s="65"/>
      <c r="AK242" s="65"/>
      <c r="AL242" s="65"/>
      <c r="AM242" s="65"/>
      <c r="AN242" s="65"/>
      <c r="AO242" s="65"/>
      <c r="AP242" s="65"/>
      <c r="AQ242" s="65"/>
      <c r="AR242" s="65"/>
      <c r="AS242" s="65"/>
      <c r="AT242" s="65"/>
    </row>
    <row r="243" spans="1:46" s="66" customFormat="1" ht="27.75" hidden="1" customHeight="1" thickTop="1" x14ac:dyDescent="0.25">
      <c r="A243" s="116"/>
      <c r="B243" s="116"/>
      <c r="C243" s="48"/>
      <c r="D243" s="48"/>
      <c r="E243" s="555"/>
      <c r="F243" s="556"/>
      <c r="G243" s="557"/>
      <c r="H243" s="545"/>
      <c r="I243" s="533"/>
      <c r="J243" s="68"/>
      <c r="K243" s="69">
        <f>IF(J243&gt;0, 1, 0)</f>
        <v>0</v>
      </c>
      <c r="L243" s="69">
        <f>J243-K243</f>
        <v>0</v>
      </c>
      <c r="M243" s="70"/>
      <c r="N243" s="71"/>
      <c r="O243" s="72">
        <f>IF(N243&gt;0, 1, 0)</f>
        <v>0</v>
      </c>
      <c r="P243" s="72">
        <f>N243-O243</f>
        <v>0</v>
      </c>
      <c r="Q243" s="534"/>
      <c r="R243" s="535">
        <f>(K243*M243*$R$3)+(L243*M243*$R$4)+(O243*Q243*$R$7)+(P243*Q243*$R$8)</f>
        <v>0</v>
      </c>
      <c r="S243" s="280"/>
      <c r="T243" s="60"/>
      <c r="U243" s="60"/>
      <c r="V243" s="60"/>
      <c r="W243" s="60"/>
      <c r="X243" s="60"/>
      <c r="Y243" s="61"/>
      <c r="Z243" s="61"/>
      <c r="AA243" s="61"/>
      <c r="AB243" s="62"/>
      <c r="AC243" s="61"/>
      <c r="AD243" s="532">
        <f t="shared" si="192"/>
        <v>0</v>
      </c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5"/>
      <c r="AT243" s="65"/>
    </row>
    <row r="244" spans="1:46" s="66" customFormat="1" ht="27.75" hidden="1" customHeight="1" x14ac:dyDescent="0.25">
      <c r="A244" s="116"/>
      <c r="B244" s="116"/>
      <c r="C244" s="48"/>
      <c r="D244" s="48"/>
      <c r="E244" s="223"/>
      <c r="F244" s="223"/>
      <c r="G244" s="123"/>
      <c r="H244" s="53"/>
      <c r="I244" s="67"/>
      <c r="J244" s="68"/>
      <c r="K244" s="69">
        <f t="shared" ref="K244:K254" si="213">IF(J244&gt;0, 1, 0)</f>
        <v>0</v>
      </c>
      <c r="L244" s="69">
        <f t="shared" ref="L244:L254" si="214">J244-K244</f>
        <v>0</v>
      </c>
      <c r="M244" s="70"/>
      <c r="N244" s="71"/>
      <c r="O244" s="72">
        <f t="shared" ref="O244:O254" si="215">IF(N244&gt;0, 1, 0)</f>
        <v>0</v>
      </c>
      <c r="P244" s="72">
        <f t="shared" ref="P244:P254" si="216">N244-O244</f>
        <v>0</v>
      </c>
      <c r="Q244" s="70"/>
      <c r="R244" s="535">
        <f t="shared" ref="R244:R254" si="217">(K244*M244*$R$3)+(L244*M244*$R$4)+(O244*Q244*$R$7)+(P244*Q244*$R$8)</f>
        <v>0</v>
      </c>
      <c r="S244" s="280"/>
      <c r="T244" s="60"/>
      <c r="U244" s="60"/>
      <c r="V244" s="60"/>
      <c r="W244" s="60"/>
      <c r="X244" s="60"/>
      <c r="Y244" s="61"/>
      <c r="Z244" s="61"/>
      <c r="AA244" s="61"/>
      <c r="AB244" s="62"/>
      <c r="AC244" s="61"/>
      <c r="AD244" s="532">
        <f t="shared" si="192"/>
        <v>0</v>
      </c>
      <c r="AE244" s="65"/>
      <c r="AF244" s="65"/>
      <c r="AG244" s="65"/>
      <c r="AH244" s="65"/>
      <c r="AI244" s="65"/>
      <c r="AJ244" s="65"/>
      <c r="AK244" s="65"/>
      <c r="AL244" s="65"/>
      <c r="AM244" s="65"/>
      <c r="AN244" s="65"/>
      <c r="AO244" s="65"/>
      <c r="AP244" s="65"/>
      <c r="AQ244" s="65"/>
      <c r="AR244" s="65"/>
      <c r="AS244" s="65"/>
      <c r="AT244" s="65"/>
    </row>
    <row r="245" spans="1:46" s="66" customFormat="1" ht="27.75" hidden="1" customHeight="1" x14ac:dyDescent="0.25">
      <c r="A245" s="116"/>
      <c r="B245" s="116"/>
      <c r="C245" s="48"/>
      <c r="D245" s="48"/>
      <c r="E245" s="223"/>
      <c r="F245" s="223"/>
      <c r="G245" s="123"/>
      <c r="H245" s="53"/>
      <c r="I245" s="67"/>
      <c r="J245" s="68"/>
      <c r="K245" s="69">
        <f t="shared" si="213"/>
        <v>0</v>
      </c>
      <c r="L245" s="69">
        <f t="shared" si="214"/>
        <v>0</v>
      </c>
      <c r="M245" s="70"/>
      <c r="N245" s="71"/>
      <c r="O245" s="72">
        <f t="shared" si="215"/>
        <v>0</v>
      </c>
      <c r="P245" s="72">
        <f t="shared" si="216"/>
        <v>0</v>
      </c>
      <c r="Q245" s="70"/>
      <c r="R245" s="535">
        <f t="shared" si="217"/>
        <v>0</v>
      </c>
      <c r="S245" s="280"/>
      <c r="T245" s="60"/>
      <c r="U245" s="60"/>
      <c r="V245" s="60"/>
      <c r="W245" s="60"/>
      <c r="X245" s="60"/>
      <c r="Y245" s="61"/>
      <c r="Z245" s="61"/>
      <c r="AA245" s="61"/>
      <c r="AB245" s="62"/>
      <c r="AC245" s="61"/>
      <c r="AD245" s="532">
        <f t="shared" si="192"/>
        <v>0</v>
      </c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5"/>
      <c r="AT245" s="65"/>
    </row>
    <row r="246" spans="1:46" s="66" customFormat="1" ht="27.75" hidden="1" customHeight="1" x14ac:dyDescent="0.25">
      <c r="A246" s="116"/>
      <c r="B246" s="116"/>
      <c r="C246" s="48"/>
      <c r="D246" s="48"/>
      <c r="E246" s="223"/>
      <c r="F246" s="223"/>
      <c r="G246" s="123"/>
      <c r="H246" s="53"/>
      <c r="I246" s="67"/>
      <c r="J246" s="68"/>
      <c r="K246" s="69">
        <f t="shared" si="213"/>
        <v>0</v>
      </c>
      <c r="L246" s="69">
        <f t="shared" si="214"/>
        <v>0</v>
      </c>
      <c r="M246" s="70"/>
      <c r="N246" s="71"/>
      <c r="O246" s="72">
        <f t="shared" si="215"/>
        <v>0</v>
      </c>
      <c r="P246" s="72">
        <f t="shared" si="216"/>
        <v>0</v>
      </c>
      <c r="Q246" s="70"/>
      <c r="R246" s="535">
        <f t="shared" si="217"/>
        <v>0</v>
      </c>
      <c r="S246" s="280"/>
      <c r="T246" s="60"/>
      <c r="U246" s="60"/>
      <c r="V246" s="60"/>
      <c r="W246" s="60"/>
      <c r="X246" s="60"/>
      <c r="Y246" s="61"/>
      <c r="Z246" s="61"/>
      <c r="AA246" s="61"/>
      <c r="AB246" s="62"/>
      <c r="AC246" s="61"/>
      <c r="AD246" s="532">
        <f t="shared" si="192"/>
        <v>0</v>
      </c>
      <c r="AE246" s="65"/>
      <c r="AF246" s="65"/>
      <c r="AG246" s="65"/>
      <c r="AH246" s="65"/>
      <c r="AI246" s="65"/>
      <c r="AJ246" s="65"/>
      <c r="AK246" s="65"/>
      <c r="AL246" s="65"/>
      <c r="AM246" s="65"/>
      <c r="AN246" s="65"/>
      <c r="AO246" s="65"/>
      <c r="AP246" s="65"/>
      <c r="AQ246" s="65"/>
      <c r="AR246" s="65"/>
      <c r="AS246" s="65"/>
      <c r="AT246" s="65"/>
    </row>
    <row r="247" spans="1:46" s="66" customFormat="1" ht="27.75" hidden="1" customHeight="1" x14ac:dyDescent="0.25">
      <c r="A247" s="116"/>
      <c r="B247" s="116"/>
      <c r="C247" s="48"/>
      <c r="D247" s="48"/>
      <c r="E247" s="223"/>
      <c r="F247" s="223"/>
      <c r="G247" s="82"/>
      <c r="H247" s="53"/>
      <c r="I247" s="67"/>
      <c r="J247" s="68"/>
      <c r="K247" s="69">
        <f t="shared" si="213"/>
        <v>0</v>
      </c>
      <c r="L247" s="69">
        <f t="shared" si="214"/>
        <v>0</v>
      </c>
      <c r="M247" s="70"/>
      <c r="N247" s="71"/>
      <c r="O247" s="72">
        <f t="shared" si="215"/>
        <v>0</v>
      </c>
      <c r="P247" s="72">
        <f t="shared" si="216"/>
        <v>0</v>
      </c>
      <c r="Q247" s="70"/>
      <c r="R247" s="535">
        <f t="shared" si="217"/>
        <v>0</v>
      </c>
      <c r="S247" s="280"/>
      <c r="T247" s="60"/>
      <c r="U247" s="60"/>
      <c r="V247" s="60"/>
      <c r="W247" s="60"/>
      <c r="X247" s="60"/>
      <c r="Y247" s="61"/>
      <c r="Z247" s="61"/>
      <c r="AA247" s="61"/>
      <c r="AB247" s="62"/>
      <c r="AC247" s="61"/>
      <c r="AD247" s="532">
        <f t="shared" si="192"/>
        <v>0</v>
      </c>
      <c r="AE247" s="65"/>
      <c r="AF247" s="65"/>
      <c r="AG247" s="65"/>
      <c r="AH247" s="65"/>
      <c r="AI247" s="65"/>
      <c r="AJ247" s="65"/>
      <c r="AK247" s="65"/>
      <c r="AL247" s="65"/>
      <c r="AM247" s="65"/>
      <c r="AN247" s="65"/>
      <c r="AO247" s="65"/>
      <c r="AP247" s="65"/>
      <c r="AQ247" s="65"/>
      <c r="AR247" s="65"/>
      <c r="AS247" s="65"/>
      <c r="AT247" s="65"/>
    </row>
    <row r="248" spans="1:46" s="66" customFormat="1" ht="27.75" hidden="1" customHeight="1" x14ac:dyDescent="0.25">
      <c r="A248" s="116"/>
      <c r="B248" s="116"/>
      <c r="C248" s="48"/>
      <c r="D248" s="48"/>
      <c r="E248" s="223"/>
      <c r="F248" s="223"/>
      <c r="G248" s="82"/>
      <c r="H248" s="53"/>
      <c r="I248" s="67"/>
      <c r="J248" s="68"/>
      <c r="K248" s="69">
        <f t="shared" si="213"/>
        <v>0</v>
      </c>
      <c r="L248" s="69">
        <f t="shared" si="214"/>
        <v>0</v>
      </c>
      <c r="M248" s="70"/>
      <c r="N248" s="71"/>
      <c r="O248" s="72">
        <f t="shared" si="215"/>
        <v>0</v>
      </c>
      <c r="P248" s="72">
        <f t="shared" si="216"/>
        <v>0</v>
      </c>
      <c r="Q248" s="70"/>
      <c r="R248" s="535">
        <f t="shared" si="217"/>
        <v>0</v>
      </c>
      <c r="S248" s="280"/>
      <c r="T248" s="60"/>
      <c r="U248" s="60"/>
      <c r="V248" s="60"/>
      <c r="W248" s="60"/>
      <c r="X248" s="60"/>
      <c r="Y248" s="61"/>
      <c r="Z248" s="61"/>
      <c r="AA248" s="61"/>
      <c r="AB248" s="62"/>
      <c r="AC248" s="61"/>
      <c r="AD248" s="532">
        <f t="shared" si="192"/>
        <v>0</v>
      </c>
      <c r="AE248" s="65"/>
      <c r="AF248" s="65"/>
      <c r="AG248" s="65"/>
      <c r="AH248" s="65"/>
      <c r="AI248" s="65"/>
      <c r="AJ248" s="65"/>
      <c r="AK248" s="65"/>
      <c r="AL248" s="65"/>
      <c r="AM248" s="65"/>
      <c r="AN248" s="65"/>
      <c r="AO248" s="65"/>
      <c r="AP248" s="65"/>
      <c r="AQ248" s="65"/>
      <c r="AR248" s="65"/>
      <c r="AS248" s="65"/>
      <c r="AT248" s="65"/>
    </row>
    <row r="249" spans="1:46" s="66" customFormat="1" ht="27.75" hidden="1" customHeight="1" x14ac:dyDescent="0.25">
      <c r="A249" s="116"/>
      <c r="B249" s="116"/>
      <c r="C249" s="48"/>
      <c r="D249" s="48"/>
      <c r="E249" s="223"/>
      <c r="F249" s="223"/>
      <c r="G249" s="82"/>
      <c r="H249" s="53"/>
      <c r="I249" s="67"/>
      <c r="J249" s="68"/>
      <c r="K249" s="69">
        <f t="shared" si="213"/>
        <v>0</v>
      </c>
      <c r="L249" s="69">
        <f t="shared" si="214"/>
        <v>0</v>
      </c>
      <c r="M249" s="70"/>
      <c r="N249" s="71"/>
      <c r="O249" s="72">
        <f t="shared" si="215"/>
        <v>0</v>
      </c>
      <c r="P249" s="72">
        <f t="shared" si="216"/>
        <v>0</v>
      </c>
      <c r="Q249" s="70"/>
      <c r="R249" s="535">
        <f t="shared" si="217"/>
        <v>0</v>
      </c>
      <c r="S249" s="280"/>
      <c r="T249" s="60"/>
      <c r="U249" s="60"/>
      <c r="V249" s="60"/>
      <c r="W249" s="60"/>
      <c r="X249" s="60"/>
      <c r="Y249" s="61"/>
      <c r="Z249" s="61"/>
      <c r="AA249" s="61"/>
      <c r="AB249" s="62"/>
      <c r="AC249" s="61"/>
      <c r="AD249" s="532">
        <f t="shared" si="192"/>
        <v>0</v>
      </c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5"/>
      <c r="AT249" s="65"/>
    </row>
    <row r="250" spans="1:46" s="66" customFormat="1" ht="27.75" hidden="1" customHeight="1" x14ac:dyDescent="0.25">
      <c r="A250" s="116"/>
      <c r="B250" s="116"/>
      <c r="C250" s="48"/>
      <c r="D250" s="48"/>
      <c r="E250" s="223"/>
      <c r="F250" s="223"/>
      <c r="G250" s="82"/>
      <c r="H250" s="117"/>
      <c r="I250" s="80"/>
      <c r="J250" s="68"/>
      <c r="K250" s="69">
        <f t="shared" si="213"/>
        <v>0</v>
      </c>
      <c r="L250" s="69">
        <f t="shared" si="214"/>
        <v>0</v>
      </c>
      <c r="M250" s="70"/>
      <c r="N250" s="71"/>
      <c r="O250" s="72">
        <f t="shared" si="215"/>
        <v>0</v>
      </c>
      <c r="P250" s="72">
        <f t="shared" si="216"/>
        <v>0</v>
      </c>
      <c r="Q250" s="70"/>
      <c r="R250" s="535">
        <f t="shared" si="217"/>
        <v>0</v>
      </c>
      <c r="S250" s="280"/>
      <c r="T250" s="60"/>
      <c r="U250" s="60"/>
      <c r="V250" s="60"/>
      <c r="W250" s="60"/>
      <c r="X250" s="60"/>
      <c r="Y250" s="61"/>
      <c r="Z250" s="61"/>
      <c r="AA250" s="61"/>
      <c r="AB250" s="62"/>
      <c r="AC250" s="61"/>
      <c r="AD250" s="532">
        <f t="shared" si="192"/>
        <v>0</v>
      </c>
      <c r="AE250" s="65"/>
      <c r="AF250" s="65"/>
      <c r="AG250" s="65"/>
      <c r="AH250" s="65"/>
      <c r="AI250" s="65"/>
      <c r="AJ250" s="65"/>
      <c r="AK250" s="65"/>
      <c r="AL250" s="65"/>
      <c r="AM250" s="65"/>
      <c r="AN250" s="65"/>
      <c r="AO250" s="65"/>
      <c r="AP250" s="65"/>
      <c r="AQ250" s="65"/>
      <c r="AR250" s="65"/>
      <c r="AS250" s="65"/>
      <c r="AT250" s="65"/>
    </row>
    <row r="251" spans="1:46" s="66" customFormat="1" ht="27.75" hidden="1" customHeight="1" x14ac:dyDescent="0.25">
      <c r="A251" s="116"/>
      <c r="B251" s="116"/>
      <c r="C251" s="48"/>
      <c r="D251" s="48"/>
      <c r="E251" s="223"/>
      <c r="F251" s="223"/>
      <c r="G251" s="82"/>
      <c r="H251" s="53"/>
      <c r="I251" s="67"/>
      <c r="J251" s="68"/>
      <c r="K251" s="69">
        <f t="shared" si="213"/>
        <v>0</v>
      </c>
      <c r="L251" s="69">
        <f t="shared" si="214"/>
        <v>0</v>
      </c>
      <c r="M251" s="70"/>
      <c r="N251" s="71"/>
      <c r="O251" s="72">
        <f t="shared" si="215"/>
        <v>0</v>
      </c>
      <c r="P251" s="72">
        <f t="shared" si="216"/>
        <v>0</v>
      </c>
      <c r="Q251" s="70"/>
      <c r="R251" s="535">
        <f t="shared" si="217"/>
        <v>0</v>
      </c>
      <c r="S251" s="280"/>
      <c r="T251" s="60"/>
      <c r="U251" s="60"/>
      <c r="V251" s="60"/>
      <c r="W251" s="60"/>
      <c r="X251" s="60"/>
      <c r="Y251" s="61"/>
      <c r="Z251" s="61"/>
      <c r="AA251" s="61"/>
      <c r="AB251" s="62"/>
      <c r="AC251" s="61"/>
      <c r="AD251" s="532">
        <f t="shared" si="192"/>
        <v>0</v>
      </c>
      <c r="AE251" s="65"/>
      <c r="AF251" s="65"/>
      <c r="AG251" s="65"/>
      <c r="AH251" s="65"/>
      <c r="AI251" s="65"/>
      <c r="AJ251" s="65"/>
      <c r="AK251" s="65"/>
      <c r="AL251" s="65"/>
      <c r="AM251" s="65"/>
      <c r="AN251" s="65"/>
      <c r="AO251" s="65"/>
      <c r="AP251" s="65"/>
      <c r="AQ251" s="65"/>
      <c r="AR251" s="65"/>
      <c r="AS251" s="65"/>
      <c r="AT251" s="65"/>
    </row>
    <row r="252" spans="1:46" s="66" customFormat="1" ht="27.75" hidden="1" customHeight="1" x14ac:dyDescent="0.25">
      <c r="A252" s="116"/>
      <c r="B252" s="116"/>
      <c r="C252" s="48"/>
      <c r="D252" s="48"/>
      <c r="E252" s="223"/>
      <c r="F252" s="223"/>
      <c r="G252" s="82"/>
      <c r="H252" s="53"/>
      <c r="I252" s="67"/>
      <c r="J252" s="68"/>
      <c r="K252" s="69">
        <f t="shared" si="213"/>
        <v>0</v>
      </c>
      <c r="L252" s="69">
        <f t="shared" si="214"/>
        <v>0</v>
      </c>
      <c r="M252" s="70"/>
      <c r="N252" s="71"/>
      <c r="O252" s="72">
        <f t="shared" si="215"/>
        <v>0</v>
      </c>
      <c r="P252" s="72">
        <f t="shared" si="216"/>
        <v>0</v>
      </c>
      <c r="Q252" s="70"/>
      <c r="R252" s="535">
        <f t="shared" si="217"/>
        <v>0</v>
      </c>
      <c r="S252" s="280"/>
      <c r="T252" s="60"/>
      <c r="U252" s="60"/>
      <c r="V252" s="60"/>
      <c r="W252" s="60"/>
      <c r="X252" s="60"/>
      <c r="Y252" s="61"/>
      <c r="Z252" s="61"/>
      <c r="AA252" s="61"/>
      <c r="AB252" s="62"/>
      <c r="AC252" s="61"/>
      <c r="AD252" s="532">
        <f t="shared" si="192"/>
        <v>0</v>
      </c>
      <c r="AE252" s="65"/>
      <c r="AF252" s="65"/>
      <c r="AG252" s="65"/>
      <c r="AH252" s="65"/>
      <c r="AI252" s="65"/>
      <c r="AJ252" s="65"/>
      <c r="AK252" s="65"/>
      <c r="AL252" s="65"/>
      <c r="AM252" s="65"/>
      <c r="AN252" s="65"/>
      <c r="AO252" s="65"/>
      <c r="AP252" s="65"/>
      <c r="AQ252" s="65"/>
      <c r="AR252" s="65"/>
      <c r="AS252" s="65"/>
      <c r="AT252" s="65"/>
    </row>
    <row r="253" spans="1:46" s="85" customFormat="1" ht="27.75" hidden="1" customHeight="1" x14ac:dyDescent="0.25">
      <c r="A253" s="116"/>
      <c r="B253" s="116"/>
      <c r="C253" s="48"/>
      <c r="D253" s="48"/>
      <c r="E253" s="223"/>
      <c r="F253" s="223"/>
      <c r="G253" s="82"/>
      <c r="H253" s="53"/>
      <c r="I253" s="67"/>
      <c r="J253" s="68"/>
      <c r="K253" s="69">
        <f t="shared" si="213"/>
        <v>0</v>
      </c>
      <c r="L253" s="69">
        <f t="shared" si="214"/>
        <v>0</v>
      </c>
      <c r="M253" s="70"/>
      <c r="N253" s="71"/>
      <c r="O253" s="72">
        <f t="shared" si="215"/>
        <v>0</v>
      </c>
      <c r="P253" s="72">
        <f t="shared" si="216"/>
        <v>0</v>
      </c>
      <c r="Q253" s="70"/>
      <c r="R253" s="535">
        <f t="shared" si="217"/>
        <v>0</v>
      </c>
      <c r="S253" s="280"/>
      <c r="T253" s="60"/>
      <c r="U253" s="60"/>
      <c r="V253" s="60"/>
      <c r="W253" s="60"/>
      <c r="X253" s="60"/>
      <c r="Y253" s="536"/>
      <c r="Z253" s="536"/>
      <c r="AA253" s="536"/>
      <c r="AB253" s="62"/>
      <c r="AC253" s="536"/>
      <c r="AD253" s="532">
        <f t="shared" si="192"/>
        <v>0</v>
      </c>
      <c r="AE253" s="84"/>
      <c r="AF253" s="84"/>
      <c r="AG253" s="84"/>
      <c r="AH253" s="84"/>
      <c r="AI253" s="84"/>
      <c r="AJ253" s="84"/>
      <c r="AK253" s="84"/>
      <c r="AL253" s="84"/>
      <c r="AM253" s="84"/>
      <c r="AN253" s="84"/>
      <c r="AO253" s="84"/>
      <c r="AP253" s="84"/>
      <c r="AQ253" s="84"/>
      <c r="AR253" s="84"/>
      <c r="AS253" s="84"/>
      <c r="AT253" s="84"/>
    </row>
    <row r="254" spans="1:46" s="66" customFormat="1" ht="27.75" hidden="1" customHeight="1" x14ac:dyDescent="0.25">
      <c r="A254" s="116"/>
      <c r="B254" s="116"/>
      <c r="C254" s="48"/>
      <c r="D254" s="48"/>
      <c r="E254" s="223"/>
      <c r="F254" s="223"/>
      <c r="G254" s="82"/>
      <c r="H254" s="117"/>
      <c r="I254" s="80"/>
      <c r="J254" s="68"/>
      <c r="K254" s="69">
        <f t="shared" si="213"/>
        <v>0</v>
      </c>
      <c r="L254" s="69">
        <f t="shared" si="214"/>
        <v>0</v>
      </c>
      <c r="M254" s="70"/>
      <c r="N254" s="71"/>
      <c r="O254" s="72">
        <f t="shared" si="215"/>
        <v>0</v>
      </c>
      <c r="P254" s="72">
        <f t="shared" si="216"/>
        <v>0</v>
      </c>
      <c r="Q254" s="70"/>
      <c r="R254" s="535">
        <f t="shared" si="217"/>
        <v>0</v>
      </c>
      <c r="S254" s="280"/>
      <c r="T254" s="60"/>
      <c r="U254" s="60"/>
      <c r="V254" s="60"/>
      <c r="W254" s="60"/>
      <c r="X254" s="60"/>
      <c r="Y254" s="61"/>
      <c r="Z254" s="61"/>
      <c r="AA254" s="61"/>
      <c r="AB254" s="62"/>
      <c r="AC254" s="61"/>
      <c r="AD254" s="532">
        <f t="shared" si="192"/>
        <v>0</v>
      </c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5"/>
      <c r="AT254" s="65"/>
    </row>
    <row r="255" spans="1:46" s="115" customFormat="1" ht="27.75" hidden="1" customHeight="1" thickBot="1" x14ac:dyDescent="0.3">
      <c r="A255" s="102"/>
      <c r="B255" s="102"/>
      <c r="C255" s="103"/>
      <c r="D255" s="103"/>
      <c r="E255" s="235"/>
      <c r="F255" s="235"/>
      <c r="G255" s="105"/>
      <c r="H255" s="106" t="s">
        <v>55</v>
      </c>
      <c r="I255" s="107"/>
      <c r="J255" s="108"/>
      <c r="K255" s="109"/>
      <c r="L255" s="109"/>
      <c r="M255" s="110"/>
      <c r="N255" s="111"/>
      <c r="O255" s="109"/>
      <c r="P255" s="109"/>
      <c r="Q255" s="110"/>
      <c r="R255" s="529">
        <f>SUM(R243:R254)</f>
        <v>0</v>
      </c>
      <c r="S255" s="280"/>
      <c r="T255" s="60"/>
      <c r="U255" s="60"/>
      <c r="V255" s="60"/>
      <c r="W255" s="60"/>
      <c r="X255" s="60"/>
      <c r="Y255" s="61"/>
      <c r="Z255" s="61"/>
      <c r="AA255" s="61"/>
      <c r="AB255" s="62"/>
      <c r="AC255" s="61"/>
      <c r="AD255" s="532">
        <f t="shared" ref="AD255:AD268" si="218">R255/1800/0.6</f>
        <v>0</v>
      </c>
      <c r="AE255" s="65"/>
      <c r="AF255" s="65"/>
      <c r="AG255" s="65"/>
      <c r="AH255" s="65"/>
      <c r="AI255" s="65"/>
      <c r="AJ255" s="65"/>
      <c r="AK255" s="65"/>
      <c r="AL255" s="65"/>
      <c r="AM255" s="65"/>
      <c r="AN255" s="65"/>
      <c r="AO255" s="65"/>
      <c r="AP255" s="65"/>
      <c r="AQ255" s="65"/>
      <c r="AR255" s="65"/>
      <c r="AS255" s="65"/>
      <c r="AT255" s="65"/>
    </row>
    <row r="256" spans="1:46" s="66" customFormat="1" ht="27.75" hidden="1" customHeight="1" thickTop="1" x14ac:dyDescent="0.25">
      <c r="A256" s="116"/>
      <c r="B256" s="116"/>
      <c r="C256" s="48"/>
      <c r="D256" s="48"/>
      <c r="E256" s="555"/>
      <c r="F256" s="556"/>
      <c r="G256" s="557"/>
      <c r="H256" s="545"/>
      <c r="I256" s="533"/>
      <c r="J256" s="68"/>
      <c r="K256" s="69">
        <f>IF(J256&gt;0, 1, 0)</f>
        <v>0</v>
      </c>
      <c r="L256" s="69">
        <f>J256-K256</f>
        <v>0</v>
      </c>
      <c r="M256" s="70"/>
      <c r="N256" s="71"/>
      <c r="O256" s="72">
        <f>IF(N256&gt;0, 1, 0)</f>
        <v>0</v>
      </c>
      <c r="P256" s="72">
        <f>N256-O256</f>
        <v>0</v>
      </c>
      <c r="Q256" s="534"/>
      <c r="R256" s="535">
        <f>(K256*M256*$R$3)+(L256*M256*$R$4)+(O256*Q256*$R$7)+(P256*Q256*$R$8)</f>
        <v>0</v>
      </c>
      <c r="S256" s="280"/>
      <c r="T256" s="60"/>
      <c r="U256" s="60"/>
      <c r="V256" s="60"/>
      <c r="W256" s="60"/>
      <c r="X256" s="60"/>
      <c r="Y256" s="61"/>
      <c r="Z256" s="61"/>
      <c r="AA256" s="61"/>
      <c r="AB256" s="62"/>
      <c r="AC256" s="61"/>
      <c r="AD256" s="532">
        <f t="shared" si="218"/>
        <v>0</v>
      </c>
      <c r="AE256" s="65"/>
      <c r="AF256" s="65"/>
      <c r="AG256" s="65"/>
      <c r="AH256" s="65"/>
      <c r="AI256" s="65"/>
      <c r="AJ256" s="65"/>
      <c r="AK256" s="65"/>
      <c r="AL256" s="65"/>
      <c r="AM256" s="65"/>
      <c r="AN256" s="65"/>
      <c r="AO256" s="65"/>
      <c r="AP256" s="65"/>
      <c r="AQ256" s="65"/>
      <c r="AR256" s="65"/>
      <c r="AS256" s="65"/>
      <c r="AT256" s="65"/>
    </row>
    <row r="257" spans="1:46" s="66" customFormat="1" ht="27.75" hidden="1" customHeight="1" x14ac:dyDescent="0.25">
      <c r="A257" s="116"/>
      <c r="B257" s="116"/>
      <c r="C257" s="48"/>
      <c r="D257" s="48"/>
      <c r="E257" s="223"/>
      <c r="F257" s="223"/>
      <c r="G257" s="123"/>
      <c r="H257" s="53"/>
      <c r="I257" s="67"/>
      <c r="J257" s="68"/>
      <c r="K257" s="69">
        <f t="shared" ref="K257:K267" si="219">IF(J257&gt;0, 1, 0)</f>
        <v>0</v>
      </c>
      <c r="L257" s="69">
        <f t="shared" ref="L257:L267" si="220">J257-K257</f>
        <v>0</v>
      </c>
      <c r="M257" s="70"/>
      <c r="N257" s="71"/>
      <c r="O257" s="72">
        <f t="shared" ref="O257:O267" si="221">IF(N257&gt;0, 1, 0)</f>
        <v>0</v>
      </c>
      <c r="P257" s="72">
        <f t="shared" ref="P257:P267" si="222">N257-O257</f>
        <v>0</v>
      </c>
      <c r="Q257" s="70"/>
      <c r="R257" s="535">
        <f t="shared" ref="R257:R267" si="223">(K257*M257*$R$3)+(L257*M257*$R$4)+(O257*Q257*$R$7)+(P257*Q257*$R$8)</f>
        <v>0</v>
      </c>
      <c r="S257" s="280"/>
      <c r="T257" s="60"/>
      <c r="U257" s="60"/>
      <c r="V257" s="60"/>
      <c r="W257" s="60"/>
      <c r="X257" s="60"/>
      <c r="Y257" s="61"/>
      <c r="Z257" s="61"/>
      <c r="AA257" s="61"/>
      <c r="AB257" s="62"/>
      <c r="AC257" s="61"/>
      <c r="AD257" s="532">
        <f t="shared" si="218"/>
        <v>0</v>
      </c>
      <c r="AE257" s="65"/>
      <c r="AF257" s="65"/>
      <c r="AG257" s="65"/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/>
      <c r="AS257" s="65"/>
      <c r="AT257" s="65"/>
    </row>
    <row r="258" spans="1:46" s="66" customFormat="1" ht="27.75" hidden="1" customHeight="1" x14ac:dyDescent="0.25">
      <c r="A258" s="116"/>
      <c r="B258" s="116"/>
      <c r="C258" s="48"/>
      <c r="D258" s="48"/>
      <c r="E258" s="223"/>
      <c r="F258" s="223"/>
      <c r="G258" s="123"/>
      <c r="H258" s="53"/>
      <c r="I258" s="67"/>
      <c r="J258" s="68"/>
      <c r="K258" s="69">
        <f t="shared" si="219"/>
        <v>0</v>
      </c>
      <c r="L258" s="69">
        <f t="shared" si="220"/>
        <v>0</v>
      </c>
      <c r="M258" s="70"/>
      <c r="N258" s="71"/>
      <c r="O258" s="72">
        <f t="shared" si="221"/>
        <v>0</v>
      </c>
      <c r="P258" s="72">
        <f t="shared" si="222"/>
        <v>0</v>
      </c>
      <c r="Q258" s="70"/>
      <c r="R258" s="535">
        <f t="shared" si="223"/>
        <v>0</v>
      </c>
      <c r="S258" s="280"/>
      <c r="T258" s="60"/>
      <c r="U258" s="60"/>
      <c r="V258" s="60"/>
      <c r="W258" s="60"/>
      <c r="X258" s="60"/>
      <c r="Y258" s="61"/>
      <c r="Z258" s="61"/>
      <c r="AA258" s="61"/>
      <c r="AB258" s="62"/>
      <c r="AC258" s="61"/>
      <c r="AD258" s="532">
        <f t="shared" si="218"/>
        <v>0</v>
      </c>
      <c r="AE258" s="65"/>
      <c r="AF258" s="65"/>
      <c r="AG258" s="65"/>
      <c r="AH258" s="65"/>
      <c r="AI258" s="65"/>
      <c r="AJ258" s="65"/>
      <c r="AK258" s="65"/>
      <c r="AL258" s="65"/>
      <c r="AM258" s="65"/>
      <c r="AN258" s="65"/>
      <c r="AO258" s="65"/>
      <c r="AP258" s="65"/>
      <c r="AQ258" s="65"/>
      <c r="AR258" s="65"/>
      <c r="AS258" s="65"/>
      <c r="AT258" s="65"/>
    </row>
    <row r="259" spans="1:46" s="66" customFormat="1" ht="27.75" hidden="1" customHeight="1" x14ac:dyDescent="0.25">
      <c r="A259" s="116"/>
      <c r="B259" s="116"/>
      <c r="C259" s="48"/>
      <c r="D259" s="48"/>
      <c r="E259" s="223"/>
      <c r="F259" s="223"/>
      <c r="G259" s="123"/>
      <c r="H259" s="53"/>
      <c r="I259" s="67"/>
      <c r="J259" s="68"/>
      <c r="K259" s="69">
        <f t="shared" si="219"/>
        <v>0</v>
      </c>
      <c r="L259" s="69">
        <f t="shared" si="220"/>
        <v>0</v>
      </c>
      <c r="M259" s="70"/>
      <c r="N259" s="71"/>
      <c r="O259" s="72">
        <f t="shared" si="221"/>
        <v>0</v>
      </c>
      <c r="P259" s="72">
        <f t="shared" si="222"/>
        <v>0</v>
      </c>
      <c r="Q259" s="70"/>
      <c r="R259" s="535">
        <f t="shared" si="223"/>
        <v>0</v>
      </c>
      <c r="S259" s="280"/>
      <c r="T259" s="60"/>
      <c r="U259" s="60"/>
      <c r="V259" s="60"/>
      <c r="W259" s="60"/>
      <c r="X259" s="60"/>
      <c r="Y259" s="61"/>
      <c r="Z259" s="61"/>
      <c r="AA259" s="61"/>
      <c r="AB259" s="62"/>
      <c r="AC259" s="61"/>
      <c r="AD259" s="532">
        <f t="shared" si="218"/>
        <v>0</v>
      </c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5"/>
      <c r="AT259" s="65"/>
    </row>
    <row r="260" spans="1:46" s="66" customFormat="1" ht="27.75" hidden="1" customHeight="1" x14ac:dyDescent="0.25">
      <c r="A260" s="116"/>
      <c r="B260" s="116"/>
      <c r="C260" s="48"/>
      <c r="D260" s="48"/>
      <c r="E260" s="223"/>
      <c r="F260" s="223"/>
      <c r="G260" s="82"/>
      <c r="H260" s="53"/>
      <c r="I260" s="67"/>
      <c r="J260" s="68"/>
      <c r="K260" s="69">
        <f t="shared" si="219"/>
        <v>0</v>
      </c>
      <c r="L260" s="69">
        <f t="shared" si="220"/>
        <v>0</v>
      </c>
      <c r="M260" s="70"/>
      <c r="N260" s="71"/>
      <c r="O260" s="72">
        <f t="shared" si="221"/>
        <v>0</v>
      </c>
      <c r="P260" s="72">
        <f t="shared" si="222"/>
        <v>0</v>
      </c>
      <c r="Q260" s="70"/>
      <c r="R260" s="535">
        <f t="shared" si="223"/>
        <v>0</v>
      </c>
      <c r="S260" s="280"/>
      <c r="T260" s="60"/>
      <c r="U260" s="60"/>
      <c r="V260" s="60"/>
      <c r="W260" s="60"/>
      <c r="X260" s="60"/>
      <c r="Y260" s="61"/>
      <c r="Z260" s="61"/>
      <c r="AA260" s="61"/>
      <c r="AB260" s="62"/>
      <c r="AC260" s="61"/>
      <c r="AD260" s="532">
        <f t="shared" si="218"/>
        <v>0</v>
      </c>
      <c r="AE260" s="65"/>
      <c r="AF260" s="65"/>
      <c r="AG260" s="65"/>
      <c r="AH260" s="65"/>
      <c r="AI260" s="65"/>
      <c r="AJ260" s="65"/>
      <c r="AK260" s="65"/>
      <c r="AL260" s="65"/>
      <c r="AM260" s="65"/>
      <c r="AN260" s="65"/>
      <c r="AO260" s="65"/>
      <c r="AP260" s="65"/>
      <c r="AQ260" s="65"/>
      <c r="AR260" s="65"/>
      <c r="AS260" s="65"/>
      <c r="AT260" s="65"/>
    </row>
    <row r="261" spans="1:46" s="66" customFormat="1" ht="27.75" hidden="1" customHeight="1" x14ac:dyDescent="0.25">
      <c r="A261" s="116"/>
      <c r="B261" s="116"/>
      <c r="C261" s="48"/>
      <c r="D261" s="48"/>
      <c r="E261" s="223"/>
      <c r="F261" s="223"/>
      <c r="G261" s="82"/>
      <c r="H261" s="53"/>
      <c r="I261" s="67"/>
      <c r="J261" s="68"/>
      <c r="K261" s="69">
        <f t="shared" si="219"/>
        <v>0</v>
      </c>
      <c r="L261" s="69">
        <f t="shared" si="220"/>
        <v>0</v>
      </c>
      <c r="M261" s="70"/>
      <c r="N261" s="71"/>
      <c r="O261" s="72">
        <f t="shared" si="221"/>
        <v>0</v>
      </c>
      <c r="P261" s="72">
        <f t="shared" si="222"/>
        <v>0</v>
      </c>
      <c r="Q261" s="70"/>
      <c r="R261" s="535">
        <f t="shared" si="223"/>
        <v>0</v>
      </c>
      <c r="S261" s="280"/>
      <c r="T261" s="60"/>
      <c r="U261" s="60"/>
      <c r="V261" s="60"/>
      <c r="W261" s="60"/>
      <c r="X261" s="60"/>
      <c r="Y261" s="61"/>
      <c r="Z261" s="61"/>
      <c r="AA261" s="61"/>
      <c r="AB261" s="62"/>
      <c r="AC261" s="61"/>
      <c r="AD261" s="532">
        <f t="shared" si="218"/>
        <v>0</v>
      </c>
      <c r="AE261" s="65"/>
      <c r="AF261" s="65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5"/>
      <c r="AT261" s="65"/>
    </row>
    <row r="262" spans="1:46" s="66" customFormat="1" ht="27.75" hidden="1" customHeight="1" x14ac:dyDescent="0.25">
      <c r="A262" s="116"/>
      <c r="B262" s="116"/>
      <c r="C262" s="48"/>
      <c r="D262" s="48"/>
      <c r="E262" s="223"/>
      <c r="F262" s="223"/>
      <c r="G262" s="82"/>
      <c r="H262" s="53"/>
      <c r="I262" s="67"/>
      <c r="J262" s="68"/>
      <c r="K262" s="69">
        <f t="shared" si="219"/>
        <v>0</v>
      </c>
      <c r="L262" s="69">
        <f t="shared" si="220"/>
        <v>0</v>
      </c>
      <c r="M262" s="70"/>
      <c r="N262" s="71"/>
      <c r="O262" s="72">
        <f t="shared" si="221"/>
        <v>0</v>
      </c>
      <c r="P262" s="72">
        <f t="shared" si="222"/>
        <v>0</v>
      </c>
      <c r="Q262" s="70"/>
      <c r="R262" s="535">
        <f t="shared" si="223"/>
        <v>0</v>
      </c>
      <c r="S262" s="280"/>
      <c r="T262" s="60"/>
      <c r="U262" s="60"/>
      <c r="V262" s="60"/>
      <c r="W262" s="60"/>
      <c r="X262" s="60"/>
      <c r="Y262" s="61"/>
      <c r="Z262" s="61"/>
      <c r="AA262" s="61"/>
      <c r="AB262" s="62"/>
      <c r="AC262" s="61"/>
      <c r="AD262" s="532">
        <f t="shared" si="218"/>
        <v>0</v>
      </c>
      <c r="AE262" s="65"/>
      <c r="AF262" s="65"/>
      <c r="AG262" s="65"/>
      <c r="AH262" s="65"/>
      <c r="AI262" s="65"/>
      <c r="AJ262" s="65"/>
      <c r="AK262" s="65"/>
      <c r="AL262" s="65"/>
      <c r="AM262" s="65"/>
      <c r="AN262" s="65"/>
      <c r="AO262" s="65"/>
      <c r="AP262" s="65"/>
      <c r="AQ262" s="65"/>
      <c r="AR262" s="65"/>
      <c r="AS262" s="65"/>
      <c r="AT262" s="65"/>
    </row>
    <row r="263" spans="1:46" s="66" customFormat="1" ht="27.75" hidden="1" customHeight="1" x14ac:dyDescent="0.25">
      <c r="A263" s="116"/>
      <c r="B263" s="116"/>
      <c r="C263" s="48"/>
      <c r="D263" s="48"/>
      <c r="E263" s="223"/>
      <c r="F263" s="223"/>
      <c r="G263" s="82"/>
      <c r="H263" s="117"/>
      <c r="I263" s="80"/>
      <c r="J263" s="68"/>
      <c r="K263" s="69">
        <f t="shared" si="219"/>
        <v>0</v>
      </c>
      <c r="L263" s="69">
        <f t="shared" si="220"/>
        <v>0</v>
      </c>
      <c r="M263" s="70"/>
      <c r="N263" s="71"/>
      <c r="O263" s="72">
        <f t="shared" si="221"/>
        <v>0</v>
      </c>
      <c r="P263" s="72">
        <f t="shared" si="222"/>
        <v>0</v>
      </c>
      <c r="Q263" s="70"/>
      <c r="R263" s="535">
        <f t="shared" si="223"/>
        <v>0</v>
      </c>
      <c r="S263" s="280"/>
      <c r="T263" s="60"/>
      <c r="U263" s="60"/>
      <c r="V263" s="60"/>
      <c r="W263" s="60"/>
      <c r="X263" s="60"/>
      <c r="Y263" s="61"/>
      <c r="Z263" s="61"/>
      <c r="AA263" s="61"/>
      <c r="AB263" s="62"/>
      <c r="AC263" s="61"/>
      <c r="AD263" s="532">
        <f t="shared" si="218"/>
        <v>0</v>
      </c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5"/>
      <c r="AT263" s="65"/>
    </row>
    <row r="264" spans="1:46" s="66" customFormat="1" ht="27.75" hidden="1" customHeight="1" x14ac:dyDescent="0.25">
      <c r="A264" s="116"/>
      <c r="B264" s="116"/>
      <c r="C264" s="48"/>
      <c r="D264" s="48"/>
      <c r="E264" s="223"/>
      <c r="F264" s="223"/>
      <c r="G264" s="82"/>
      <c r="H264" s="53"/>
      <c r="I264" s="67"/>
      <c r="J264" s="68"/>
      <c r="K264" s="69">
        <f t="shared" si="219"/>
        <v>0</v>
      </c>
      <c r="L264" s="69">
        <f t="shared" si="220"/>
        <v>0</v>
      </c>
      <c r="M264" s="70"/>
      <c r="N264" s="71"/>
      <c r="O264" s="72">
        <f t="shared" si="221"/>
        <v>0</v>
      </c>
      <c r="P264" s="72">
        <f t="shared" si="222"/>
        <v>0</v>
      </c>
      <c r="Q264" s="70"/>
      <c r="R264" s="535">
        <f t="shared" si="223"/>
        <v>0</v>
      </c>
      <c r="S264" s="280"/>
      <c r="T264" s="60"/>
      <c r="U264" s="60"/>
      <c r="V264" s="60"/>
      <c r="W264" s="60"/>
      <c r="X264" s="60"/>
      <c r="Y264" s="61"/>
      <c r="Z264" s="61"/>
      <c r="AA264" s="61"/>
      <c r="AB264" s="62"/>
      <c r="AC264" s="61"/>
      <c r="AD264" s="532">
        <f t="shared" si="218"/>
        <v>0</v>
      </c>
      <c r="AE264" s="65"/>
      <c r="AF264" s="65"/>
      <c r="AG264" s="65"/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  <c r="AR264" s="65"/>
      <c r="AS264" s="65"/>
      <c r="AT264" s="65"/>
    </row>
    <row r="265" spans="1:46" s="66" customFormat="1" ht="27.75" hidden="1" customHeight="1" x14ac:dyDescent="0.25">
      <c r="A265" s="116"/>
      <c r="B265" s="116"/>
      <c r="C265" s="48"/>
      <c r="D265" s="48"/>
      <c r="E265" s="223"/>
      <c r="F265" s="223"/>
      <c r="G265" s="82"/>
      <c r="H265" s="53"/>
      <c r="I265" s="67"/>
      <c r="J265" s="68"/>
      <c r="K265" s="69">
        <f t="shared" si="219"/>
        <v>0</v>
      </c>
      <c r="L265" s="69">
        <f t="shared" si="220"/>
        <v>0</v>
      </c>
      <c r="M265" s="70"/>
      <c r="N265" s="71"/>
      <c r="O265" s="72">
        <f t="shared" si="221"/>
        <v>0</v>
      </c>
      <c r="P265" s="72">
        <f t="shared" si="222"/>
        <v>0</v>
      </c>
      <c r="Q265" s="70"/>
      <c r="R265" s="535">
        <f t="shared" si="223"/>
        <v>0</v>
      </c>
      <c r="S265" s="280"/>
      <c r="T265" s="60"/>
      <c r="U265" s="60"/>
      <c r="V265" s="60"/>
      <c r="W265" s="60"/>
      <c r="X265" s="60"/>
      <c r="Y265" s="61"/>
      <c r="Z265" s="61"/>
      <c r="AA265" s="61"/>
      <c r="AB265" s="62"/>
      <c r="AC265" s="61"/>
      <c r="AD265" s="532">
        <f t="shared" si="218"/>
        <v>0</v>
      </c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5"/>
      <c r="AT265" s="65"/>
    </row>
    <row r="266" spans="1:46" s="85" customFormat="1" ht="27.75" hidden="1" customHeight="1" x14ac:dyDescent="0.25">
      <c r="A266" s="116"/>
      <c r="B266" s="116"/>
      <c r="C266" s="48"/>
      <c r="D266" s="48"/>
      <c r="E266" s="223"/>
      <c r="F266" s="223"/>
      <c r="G266" s="82"/>
      <c r="H266" s="53"/>
      <c r="I266" s="67"/>
      <c r="J266" s="68"/>
      <c r="K266" s="69">
        <f t="shared" si="219"/>
        <v>0</v>
      </c>
      <c r="L266" s="69">
        <f t="shared" si="220"/>
        <v>0</v>
      </c>
      <c r="M266" s="70"/>
      <c r="N266" s="71"/>
      <c r="O266" s="72">
        <f t="shared" si="221"/>
        <v>0</v>
      </c>
      <c r="P266" s="72">
        <f t="shared" si="222"/>
        <v>0</v>
      </c>
      <c r="Q266" s="70"/>
      <c r="R266" s="535">
        <f t="shared" si="223"/>
        <v>0</v>
      </c>
      <c r="S266" s="280"/>
      <c r="T266" s="60"/>
      <c r="U266" s="60"/>
      <c r="V266" s="60"/>
      <c r="W266" s="60"/>
      <c r="X266" s="60"/>
      <c r="Y266" s="536"/>
      <c r="Z266" s="536"/>
      <c r="AA266" s="536"/>
      <c r="AB266" s="62"/>
      <c r="AC266" s="536"/>
      <c r="AD266" s="532">
        <f t="shared" si="218"/>
        <v>0</v>
      </c>
      <c r="AE266" s="84"/>
      <c r="AF266" s="84"/>
      <c r="AG266" s="84"/>
      <c r="AH266" s="84"/>
      <c r="AI266" s="84"/>
      <c r="AJ266" s="84"/>
      <c r="AK266" s="84"/>
      <c r="AL266" s="84"/>
      <c r="AM266" s="84"/>
      <c r="AN266" s="84"/>
      <c r="AO266" s="84"/>
      <c r="AP266" s="84"/>
      <c r="AQ266" s="84"/>
      <c r="AR266" s="84"/>
      <c r="AS266" s="84"/>
      <c r="AT266" s="84"/>
    </row>
    <row r="267" spans="1:46" s="66" customFormat="1" ht="27.75" hidden="1" customHeight="1" x14ac:dyDescent="0.25">
      <c r="A267" s="116"/>
      <c r="B267" s="116"/>
      <c r="C267" s="48"/>
      <c r="D267" s="48"/>
      <c r="E267" s="223"/>
      <c r="F267" s="223"/>
      <c r="G267" s="82"/>
      <c r="H267" s="117"/>
      <c r="I267" s="80"/>
      <c r="J267" s="68"/>
      <c r="K267" s="69">
        <f t="shared" si="219"/>
        <v>0</v>
      </c>
      <c r="L267" s="69">
        <f t="shared" si="220"/>
        <v>0</v>
      </c>
      <c r="M267" s="70"/>
      <c r="N267" s="71"/>
      <c r="O267" s="72">
        <f t="shared" si="221"/>
        <v>0</v>
      </c>
      <c r="P267" s="72">
        <f t="shared" si="222"/>
        <v>0</v>
      </c>
      <c r="Q267" s="70"/>
      <c r="R267" s="535">
        <f t="shared" si="223"/>
        <v>0</v>
      </c>
      <c r="S267" s="280"/>
      <c r="T267" s="60"/>
      <c r="U267" s="60"/>
      <c r="V267" s="60"/>
      <c r="W267" s="60"/>
      <c r="X267" s="60"/>
      <c r="Y267" s="61"/>
      <c r="Z267" s="61"/>
      <c r="AA267" s="61"/>
      <c r="AB267" s="62"/>
      <c r="AC267" s="61"/>
      <c r="AD267" s="532">
        <f t="shared" si="218"/>
        <v>0</v>
      </c>
      <c r="AE267" s="65"/>
      <c r="AF267" s="65"/>
      <c r="AG267" s="65"/>
      <c r="AH267" s="65"/>
      <c r="AI267" s="65"/>
      <c r="AJ267" s="65"/>
      <c r="AK267" s="65"/>
      <c r="AL267" s="65"/>
      <c r="AM267" s="65"/>
      <c r="AN267" s="65"/>
      <c r="AO267" s="65"/>
      <c r="AP267" s="65"/>
      <c r="AQ267" s="65"/>
      <c r="AR267" s="65"/>
      <c r="AS267" s="65"/>
      <c r="AT267" s="65"/>
    </row>
    <row r="268" spans="1:46" s="115" customFormat="1" ht="27.75" hidden="1" customHeight="1" x14ac:dyDescent="0.25">
      <c r="A268" s="126"/>
      <c r="B268" s="126"/>
      <c r="C268" s="127"/>
      <c r="D268" s="127"/>
      <c r="E268" s="260"/>
      <c r="F268" s="260"/>
      <c r="G268" s="129"/>
      <c r="H268" s="130" t="s">
        <v>55</v>
      </c>
      <c r="I268" s="131"/>
      <c r="J268" s="132"/>
      <c r="K268" s="133"/>
      <c r="L268" s="133"/>
      <c r="M268" s="134"/>
      <c r="N268" s="135"/>
      <c r="O268" s="133"/>
      <c r="P268" s="133"/>
      <c r="Q268" s="134"/>
      <c r="R268" s="558">
        <f>SUM(R256:R267)</f>
        <v>0</v>
      </c>
      <c r="S268" s="280"/>
      <c r="T268" s="60"/>
      <c r="U268" s="60"/>
      <c r="V268" s="60"/>
      <c r="W268" s="60"/>
      <c r="X268" s="60"/>
      <c r="Y268" s="61"/>
      <c r="Z268" s="61"/>
      <c r="AA268" s="61"/>
      <c r="AB268" s="62"/>
      <c r="AC268" s="61"/>
      <c r="AD268" s="532">
        <f t="shared" si="218"/>
        <v>0</v>
      </c>
      <c r="AE268" s="65"/>
      <c r="AF268" s="65"/>
      <c r="AG268" s="65"/>
      <c r="AH268" s="65"/>
      <c r="AI268" s="65"/>
      <c r="AJ268" s="65"/>
      <c r="AK268" s="65"/>
      <c r="AL268" s="65"/>
      <c r="AM268" s="65"/>
      <c r="AN268" s="65"/>
      <c r="AO268" s="65"/>
      <c r="AP268" s="65"/>
      <c r="AQ268" s="65"/>
      <c r="AR268" s="65"/>
      <c r="AS268" s="65"/>
      <c r="AT268" s="65"/>
    </row>
    <row r="269" spans="1:46" ht="27.75" customHeight="1" thickTop="1" x14ac:dyDescent="0.25">
      <c r="A269" s="138"/>
      <c r="B269" s="138"/>
      <c r="C269" s="139"/>
      <c r="D269" s="139"/>
      <c r="E269" s="262"/>
      <c r="F269" s="262"/>
      <c r="G269" s="141"/>
      <c r="H269" s="142"/>
      <c r="I269" s="143"/>
      <c r="J269" s="144"/>
      <c r="K269" s="139"/>
      <c r="L269" s="145"/>
      <c r="M269" s="146"/>
      <c r="N269" s="147"/>
      <c r="O269" s="139"/>
      <c r="P269" s="145"/>
      <c r="Q269" s="146"/>
      <c r="R269" s="559">
        <f>R268+R255+R242+R229+R216+R203+R190+R177+R164+R151+R138+R125+R112+R99+R86+R73+R60+R47+R34+R21</f>
        <v>3963.0000000000005</v>
      </c>
      <c r="S269" s="560">
        <f t="shared" ref="S269:AA269" si="224">S268+S255+S242+S229+S216+S203+S190+S177+S164+S151+S138+S125+S112+S99+S86+S73+S60+S47+S34+S21</f>
        <v>557</v>
      </c>
      <c r="T269" s="561">
        <f t="shared" si="224"/>
        <v>517</v>
      </c>
      <c r="U269" s="561">
        <f t="shared" si="224"/>
        <v>697.19999999999993</v>
      </c>
      <c r="V269" s="561">
        <f t="shared" si="224"/>
        <v>1339</v>
      </c>
      <c r="W269" s="561">
        <f t="shared" si="224"/>
        <v>191.09999999999997</v>
      </c>
      <c r="X269" s="561">
        <f t="shared" si="224"/>
        <v>401.70000000000005</v>
      </c>
      <c r="Y269" s="453">
        <f t="shared" si="224"/>
        <v>1896</v>
      </c>
      <c r="Z269" s="453">
        <f t="shared" si="224"/>
        <v>708.1</v>
      </c>
      <c r="AA269" s="453">
        <f t="shared" si="224"/>
        <v>1098.8999999999999</v>
      </c>
      <c r="AB269" s="62"/>
      <c r="AC269" s="562"/>
    </row>
    <row r="270" spans="1:46" s="151" customFormat="1" x14ac:dyDescent="0.25">
      <c r="A270" s="153"/>
      <c r="B270" s="153"/>
      <c r="C270" s="154"/>
      <c r="D270" s="154"/>
      <c r="E270" s="266"/>
      <c r="F270" s="266"/>
      <c r="G270" s="156"/>
      <c r="H270" s="157"/>
      <c r="I270" s="158"/>
      <c r="J270" s="153"/>
      <c r="K270" s="154"/>
      <c r="L270" s="154"/>
      <c r="M270" s="153"/>
      <c r="N270" s="153"/>
      <c r="O270" s="154"/>
      <c r="P270" s="154"/>
      <c r="Q270" s="153"/>
      <c r="R270" s="267"/>
      <c r="S270" s="154"/>
      <c r="T270" s="154"/>
      <c r="U270" s="154"/>
      <c r="V270" s="154"/>
      <c r="W270" s="154"/>
      <c r="X270" s="154"/>
    </row>
    <row r="271" spans="1:46" s="154" customFormat="1" x14ac:dyDescent="0.25">
      <c r="A271" s="153"/>
      <c r="B271" s="153"/>
      <c r="E271" s="266"/>
      <c r="F271" s="266"/>
      <c r="G271" s="156"/>
      <c r="H271" s="157"/>
      <c r="I271" s="158"/>
      <c r="J271" s="160"/>
      <c r="K271" s="161"/>
      <c r="L271" s="161"/>
      <c r="M271" s="160"/>
      <c r="N271" s="160"/>
      <c r="O271" s="161"/>
      <c r="P271" s="161"/>
      <c r="Q271" s="160"/>
      <c r="R271" s="269"/>
      <c r="S271" s="161"/>
    </row>
    <row r="272" spans="1:46" s="154" customFormat="1" x14ac:dyDescent="0.25">
      <c r="A272" s="153"/>
      <c r="B272" s="153"/>
      <c r="E272" s="266"/>
      <c r="F272" s="266"/>
      <c r="G272" s="156"/>
      <c r="H272" s="157"/>
      <c r="I272" s="158"/>
      <c r="J272" s="160"/>
      <c r="K272" s="161"/>
      <c r="L272" s="161"/>
      <c r="M272" s="160"/>
      <c r="N272" s="160"/>
      <c r="O272" s="161"/>
      <c r="P272" s="161"/>
      <c r="Q272" s="160"/>
      <c r="R272" s="269"/>
      <c r="S272" s="161"/>
    </row>
    <row r="273" spans="1:19" s="154" customFormat="1" x14ac:dyDescent="0.25">
      <c r="A273" s="153"/>
      <c r="B273" s="153"/>
      <c r="E273" s="266"/>
      <c r="F273" s="266"/>
      <c r="G273" s="156"/>
      <c r="H273" s="157"/>
      <c r="I273" s="158"/>
      <c r="J273" s="160"/>
      <c r="K273" s="161"/>
      <c r="L273" s="161"/>
      <c r="M273" s="160"/>
      <c r="N273" s="160"/>
      <c r="O273" s="161"/>
      <c r="P273" s="161"/>
      <c r="Q273" s="160"/>
      <c r="R273" s="269"/>
      <c r="S273" s="161"/>
    </row>
    <row r="274" spans="1:19" s="154" customFormat="1" x14ac:dyDescent="0.25">
      <c r="A274" s="153"/>
      <c r="B274" s="153"/>
      <c r="E274" s="266"/>
      <c r="F274" s="266"/>
      <c r="G274" s="156"/>
      <c r="H274" s="157"/>
      <c r="I274" s="158"/>
      <c r="J274" s="160"/>
      <c r="K274" s="161"/>
      <c r="L274" s="161"/>
      <c r="M274" s="160"/>
      <c r="N274" s="160"/>
      <c r="O274" s="161"/>
      <c r="P274" s="161"/>
      <c r="Q274" s="160"/>
      <c r="R274" s="269"/>
      <c r="S274" s="161"/>
    </row>
    <row r="275" spans="1:19" s="154" customFormat="1" x14ac:dyDescent="0.25">
      <c r="A275" s="153"/>
      <c r="B275" s="153"/>
      <c r="E275" s="266"/>
      <c r="F275" s="266"/>
      <c r="G275" s="156"/>
      <c r="H275" s="157"/>
      <c r="I275" s="158"/>
      <c r="J275" s="160"/>
      <c r="K275" s="161"/>
      <c r="L275" s="161"/>
      <c r="M275" s="160"/>
      <c r="N275" s="160"/>
      <c r="O275" s="161"/>
      <c r="P275" s="161"/>
      <c r="Q275" s="160"/>
      <c r="R275" s="269"/>
      <c r="S275" s="161"/>
    </row>
    <row r="276" spans="1:19" s="154" customFormat="1" x14ac:dyDescent="0.25">
      <c r="A276" s="153"/>
      <c r="B276" s="153"/>
      <c r="E276" s="266"/>
      <c r="F276" s="266"/>
      <c r="G276" s="156"/>
      <c r="H276" s="157"/>
      <c r="I276" s="158"/>
      <c r="J276" s="160"/>
      <c r="K276" s="161"/>
      <c r="L276" s="161"/>
      <c r="M276" s="160"/>
      <c r="N276" s="160"/>
      <c r="O276" s="161"/>
      <c r="P276" s="161"/>
      <c r="Q276" s="160"/>
      <c r="R276" s="269"/>
      <c r="S276" s="161"/>
    </row>
    <row r="277" spans="1:19" s="154" customFormat="1" x14ac:dyDescent="0.25">
      <c r="A277" s="153"/>
      <c r="B277" s="153"/>
      <c r="E277" s="266"/>
      <c r="F277" s="266"/>
      <c r="G277" s="156"/>
      <c r="H277" s="157"/>
      <c r="I277" s="158"/>
      <c r="J277" s="160"/>
      <c r="K277" s="161"/>
      <c r="L277" s="161"/>
      <c r="M277" s="160"/>
      <c r="N277" s="160"/>
      <c r="O277" s="161"/>
      <c r="P277" s="161"/>
      <c r="Q277" s="160"/>
      <c r="R277" s="269"/>
      <c r="S277" s="161"/>
    </row>
    <row r="278" spans="1:19" s="154" customFormat="1" x14ac:dyDescent="0.25">
      <c r="A278" s="153"/>
      <c r="B278" s="153"/>
      <c r="E278" s="266"/>
      <c r="F278" s="266"/>
      <c r="G278" s="156"/>
      <c r="H278" s="157"/>
      <c r="I278" s="158"/>
      <c r="J278" s="160"/>
      <c r="K278" s="161"/>
      <c r="L278" s="161"/>
      <c r="M278" s="160"/>
      <c r="N278" s="160"/>
      <c r="O278" s="161"/>
      <c r="P278" s="161"/>
      <c r="Q278" s="160"/>
      <c r="R278" s="269"/>
      <c r="S278" s="161"/>
    </row>
    <row r="279" spans="1:19" s="154" customFormat="1" x14ac:dyDescent="0.25">
      <c r="A279" s="153"/>
      <c r="B279" s="153"/>
      <c r="E279" s="266"/>
      <c r="F279" s="266"/>
      <c r="G279" s="156"/>
      <c r="H279" s="157"/>
      <c r="I279" s="158"/>
      <c r="J279" s="160"/>
      <c r="K279" s="161"/>
      <c r="L279" s="161"/>
      <c r="M279" s="160"/>
      <c r="N279" s="160"/>
      <c r="O279" s="161"/>
      <c r="P279" s="161"/>
      <c r="Q279" s="160"/>
      <c r="R279" s="269"/>
      <c r="S279" s="161"/>
    </row>
    <row r="280" spans="1:19" s="154" customFormat="1" x14ac:dyDescent="0.25">
      <c r="A280" s="153"/>
      <c r="B280" s="153"/>
      <c r="E280" s="266"/>
      <c r="F280" s="266"/>
      <c r="G280" s="156"/>
      <c r="H280" s="157"/>
      <c r="I280" s="158"/>
      <c r="J280" s="160"/>
      <c r="K280" s="161"/>
      <c r="L280" s="161"/>
      <c r="M280" s="160"/>
      <c r="N280" s="160"/>
      <c r="O280" s="161"/>
      <c r="P280" s="161"/>
      <c r="Q280" s="160"/>
      <c r="R280" s="269"/>
      <c r="S280" s="161"/>
    </row>
    <row r="281" spans="1:19" s="154" customFormat="1" x14ac:dyDescent="0.25">
      <c r="A281" s="153"/>
      <c r="B281" s="153"/>
      <c r="E281" s="266"/>
      <c r="F281" s="266"/>
      <c r="G281" s="156"/>
      <c r="H281" s="157"/>
      <c r="I281" s="158"/>
      <c r="J281" s="160"/>
      <c r="K281" s="161"/>
      <c r="L281" s="161"/>
      <c r="M281" s="160"/>
      <c r="N281" s="160"/>
      <c r="O281" s="161"/>
      <c r="P281" s="161"/>
      <c r="Q281" s="160"/>
      <c r="R281" s="269"/>
      <c r="S281" s="161"/>
    </row>
    <row r="282" spans="1:19" s="154" customFormat="1" x14ac:dyDescent="0.25">
      <c r="A282" s="153"/>
      <c r="B282" s="153"/>
      <c r="E282" s="266"/>
      <c r="F282" s="266"/>
      <c r="G282" s="156"/>
      <c r="H282" s="157"/>
      <c r="I282" s="158"/>
      <c r="J282" s="160"/>
      <c r="K282" s="161"/>
      <c r="L282" s="161"/>
      <c r="M282" s="160"/>
      <c r="N282" s="160"/>
      <c r="O282" s="161"/>
      <c r="P282" s="161"/>
      <c r="Q282" s="160"/>
      <c r="R282" s="269"/>
      <c r="S282" s="161"/>
    </row>
    <row r="283" spans="1:19" s="154" customFormat="1" x14ac:dyDescent="0.25">
      <c r="A283" s="153"/>
      <c r="B283" s="153"/>
      <c r="E283" s="266"/>
      <c r="F283" s="266"/>
      <c r="G283" s="156"/>
      <c r="H283" s="157"/>
      <c r="I283" s="158"/>
      <c r="J283" s="160"/>
      <c r="K283" s="161"/>
      <c r="L283" s="161"/>
      <c r="M283" s="160"/>
      <c r="N283" s="160"/>
      <c r="O283" s="161"/>
      <c r="P283" s="161"/>
      <c r="Q283" s="160"/>
      <c r="R283" s="269"/>
      <c r="S283" s="161"/>
    </row>
    <row r="284" spans="1:19" s="154" customFormat="1" x14ac:dyDescent="0.25">
      <c r="A284" s="153"/>
      <c r="B284" s="153"/>
      <c r="E284" s="266"/>
      <c r="F284" s="266"/>
      <c r="G284" s="156"/>
      <c r="H284" s="157"/>
      <c r="I284" s="158"/>
      <c r="J284" s="160"/>
      <c r="K284" s="161"/>
      <c r="L284" s="161"/>
      <c r="M284" s="160"/>
      <c r="N284" s="160"/>
      <c r="O284" s="161"/>
      <c r="P284" s="161"/>
      <c r="Q284" s="160"/>
      <c r="R284" s="269"/>
      <c r="S284" s="161"/>
    </row>
    <row r="285" spans="1:19" s="154" customFormat="1" x14ac:dyDescent="0.25">
      <c r="A285" s="153"/>
      <c r="B285" s="153"/>
      <c r="E285" s="266"/>
      <c r="F285" s="266"/>
      <c r="G285" s="156"/>
      <c r="H285" s="157"/>
      <c r="I285" s="158"/>
      <c r="J285" s="160"/>
      <c r="K285" s="161"/>
      <c r="L285" s="161"/>
      <c r="M285" s="160"/>
      <c r="N285" s="160"/>
      <c r="O285" s="161"/>
      <c r="P285" s="161"/>
      <c r="Q285" s="160"/>
      <c r="R285" s="269"/>
      <c r="S285" s="161"/>
    </row>
    <row r="286" spans="1:19" s="154" customFormat="1" x14ac:dyDescent="0.25">
      <c r="A286" s="153"/>
      <c r="B286" s="153"/>
      <c r="E286" s="266"/>
      <c r="F286" s="266"/>
      <c r="G286" s="156"/>
      <c r="H286" s="157"/>
      <c r="I286" s="158"/>
      <c r="J286" s="160"/>
      <c r="K286" s="161"/>
      <c r="L286" s="161"/>
      <c r="M286" s="160"/>
      <c r="N286" s="160"/>
      <c r="O286" s="161"/>
      <c r="P286" s="161"/>
      <c r="Q286" s="160"/>
      <c r="R286" s="269"/>
      <c r="S286" s="161"/>
    </row>
    <row r="287" spans="1:19" s="154" customFormat="1" x14ac:dyDescent="0.25">
      <c r="A287" s="153"/>
      <c r="B287" s="153"/>
      <c r="E287" s="266"/>
      <c r="F287" s="266"/>
      <c r="G287" s="156"/>
      <c r="H287" s="157"/>
      <c r="I287" s="158"/>
      <c r="J287" s="160"/>
      <c r="K287" s="161"/>
      <c r="L287" s="161"/>
      <c r="M287" s="160"/>
      <c r="N287" s="160"/>
      <c r="O287" s="161"/>
      <c r="P287" s="161"/>
      <c r="Q287" s="160"/>
      <c r="R287" s="269"/>
      <c r="S287" s="161"/>
    </row>
    <row r="288" spans="1:19" s="154" customFormat="1" x14ac:dyDescent="0.25">
      <c r="A288" s="153"/>
      <c r="B288" s="153"/>
      <c r="E288" s="266"/>
      <c r="F288" s="266"/>
      <c r="G288" s="156"/>
      <c r="H288" s="157"/>
      <c r="I288" s="158"/>
      <c r="J288" s="160"/>
      <c r="K288" s="161"/>
      <c r="L288" s="161"/>
      <c r="M288" s="160"/>
      <c r="N288" s="160"/>
      <c r="O288" s="161"/>
      <c r="P288" s="161"/>
      <c r="Q288" s="160"/>
      <c r="R288" s="269"/>
      <c r="S288" s="161"/>
    </row>
    <row r="289" spans="1:19" s="154" customFormat="1" x14ac:dyDescent="0.25">
      <c r="A289" s="153"/>
      <c r="B289" s="153"/>
      <c r="E289" s="266"/>
      <c r="F289" s="266"/>
      <c r="G289" s="156"/>
      <c r="H289" s="157"/>
      <c r="I289" s="158"/>
      <c r="J289" s="160"/>
      <c r="K289" s="161"/>
      <c r="L289" s="161"/>
      <c r="M289" s="160"/>
      <c r="N289" s="160"/>
      <c r="O289" s="161"/>
      <c r="P289" s="161"/>
      <c r="Q289" s="160"/>
      <c r="R289" s="269"/>
      <c r="S289" s="161"/>
    </row>
    <row r="290" spans="1:19" s="154" customFormat="1" x14ac:dyDescent="0.25">
      <c r="A290" s="153"/>
      <c r="B290" s="153"/>
      <c r="E290" s="266"/>
      <c r="F290" s="266"/>
      <c r="G290" s="156"/>
      <c r="H290" s="157"/>
      <c r="I290" s="158"/>
      <c r="J290" s="160"/>
      <c r="K290" s="161"/>
      <c r="L290" s="161"/>
      <c r="M290" s="160"/>
      <c r="N290" s="160"/>
      <c r="O290" s="161"/>
      <c r="P290" s="161"/>
      <c r="Q290" s="160"/>
      <c r="R290" s="269"/>
      <c r="S290" s="161"/>
    </row>
    <row r="291" spans="1:19" s="154" customFormat="1" x14ac:dyDescent="0.25">
      <c r="A291" s="153"/>
      <c r="B291" s="153"/>
      <c r="E291" s="266"/>
      <c r="F291" s="266"/>
      <c r="G291" s="156"/>
      <c r="H291" s="157"/>
      <c r="I291" s="158"/>
      <c r="J291" s="160"/>
      <c r="K291" s="161"/>
      <c r="L291" s="161"/>
      <c r="M291" s="160"/>
      <c r="N291" s="160"/>
      <c r="O291" s="161"/>
      <c r="P291" s="161"/>
      <c r="Q291" s="160"/>
      <c r="R291" s="269"/>
      <c r="S291" s="161"/>
    </row>
    <row r="292" spans="1:19" s="154" customFormat="1" x14ac:dyDescent="0.25">
      <c r="A292" s="153"/>
      <c r="B292" s="153"/>
      <c r="E292" s="266"/>
      <c r="F292" s="266"/>
      <c r="G292" s="156"/>
      <c r="H292" s="157"/>
      <c r="I292" s="158"/>
      <c r="J292" s="160"/>
      <c r="K292" s="161"/>
      <c r="L292" s="161"/>
      <c r="M292" s="160"/>
      <c r="N292" s="160"/>
      <c r="O292" s="161"/>
      <c r="P292" s="161"/>
      <c r="Q292" s="160"/>
      <c r="R292" s="269"/>
      <c r="S292" s="161"/>
    </row>
    <row r="293" spans="1:19" s="154" customFormat="1" x14ac:dyDescent="0.25">
      <c r="A293" s="153"/>
      <c r="B293" s="153"/>
      <c r="E293" s="266"/>
      <c r="F293" s="266"/>
      <c r="G293" s="156"/>
      <c r="H293" s="157"/>
      <c r="I293" s="158"/>
      <c r="J293" s="160"/>
      <c r="K293" s="161"/>
      <c r="L293" s="161"/>
      <c r="M293" s="160"/>
      <c r="N293" s="160"/>
      <c r="O293" s="161"/>
      <c r="P293" s="161"/>
      <c r="Q293" s="160"/>
      <c r="R293" s="269"/>
      <c r="S293" s="161"/>
    </row>
    <row r="294" spans="1:19" s="154" customFormat="1" x14ac:dyDescent="0.25">
      <c r="A294" s="153"/>
      <c r="B294" s="153"/>
      <c r="E294" s="266"/>
      <c r="F294" s="266"/>
      <c r="G294" s="156"/>
      <c r="H294" s="157"/>
      <c r="I294" s="158"/>
      <c r="J294" s="160"/>
      <c r="K294" s="161"/>
      <c r="L294" s="161"/>
      <c r="M294" s="160"/>
      <c r="N294" s="160"/>
      <c r="O294" s="161"/>
      <c r="P294" s="161"/>
      <c r="Q294" s="160"/>
      <c r="R294" s="269"/>
      <c r="S294" s="161"/>
    </row>
    <row r="295" spans="1:19" s="154" customFormat="1" x14ac:dyDescent="0.25">
      <c r="A295" s="153"/>
      <c r="B295" s="153"/>
      <c r="E295" s="266"/>
      <c r="F295" s="266"/>
      <c r="G295" s="156"/>
      <c r="H295" s="157"/>
      <c r="I295" s="158"/>
      <c r="J295" s="160"/>
      <c r="K295" s="161"/>
      <c r="L295" s="161"/>
      <c r="M295" s="160"/>
      <c r="N295" s="160"/>
      <c r="O295" s="161"/>
      <c r="P295" s="161"/>
      <c r="Q295" s="160"/>
      <c r="R295" s="269"/>
      <c r="S295" s="161"/>
    </row>
    <row r="296" spans="1:19" s="154" customFormat="1" x14ac:dyDescent="0.25">
      <c r="A296" s="153"/>
      <c r="B296" s="153"/>
      <c r="E296" s="266"/>
      <c r="F296" s="266"/>
      <c r="G296" s="156"/>
      <c r="H296" s="157"/>
      <c r="I296" s="158"/>
      <c r="J296" s="160"/>
      <c r="K296" s="161"/>
      <c r="L296" s="161"/>
      <c r="M296" s="160"/>
      <c r="N296" s="160"/>
      <c r="O296" s="161"/>
      <c r="P296" s="161"/>
      <c r="Q296" s="160"/>
      <c r="R296" s="269"/>
      <c r="S296" s="161"/>
    </row>
    <row r="297" spans="1:19" s="154" customFormat="1" x14ac:dyDescent="0.25">
      <c r="A297" s="153"/>
      <c r="B297" s="153"/>
      <c r="E297" s="266"/>
      <c r="F297" s="266"/>
      <c r="G297" s="156"/>
      <c r="H297" s="157"/>
      <c r="I297" s="158"/>
      <c r="J297" s="160"/>
      <c r="K297" s="161"/>
      <c r="L297" s="161"/>
      <c r="M297" s="160"/>
      <c r="N297" s="160"/>
      <c r="O297" s="161"/>
      <c r="P297" s="161"/>
      <c r="Q297" s="160"/>
      <c r="R297" s="269"/>
      <c r="S297" s="161"/>
    </row>
    <row r="298" spans="1:19" s="154" customFormat="1" x14ac:dyDescent="0.25">
      <c r="A298" s="153"/>
      <c r="B298" s="153"/>
      <c r="E298" s="266"/>
      <c r="F298" s="266"/>
      <c r="G298" s="156"/>
      <c r="H298" s="157"/>
      <c r="I298" s="158"/>
      <c r="J298" s="160"/>
      <c r="K298" s="161"/>
      <c r="L298" s="161"/>
      <c r="M298" s="160"/>
      <c r="N298" s="160"/>
      <c r="O298" s="161"/>
      <c r="P298" s="161"/>
      <c r="Q298" s="160"/>
      <c r="R298" s="269"/>
      <c r="S298" s="161"/>
    </row>
    <row r="299" spans="1:19" s="154" customFormat="1" x14ac:dyDescent="0.25">
      <c r="A299" s="153"/>
      <c r="B299" s="153"/>
      <c r="E299" s="266"/>
      <c r="F299" s="266"/>
      <c r="G299" s="156"/>
      <c r="H299" s="157"/>
      <c r="I299" s="158"/>
      <c r="J299" s="160"/>
      <c r="K299" s="161"/>
      <c r="L299" s="161"/>
      <c r="M299" s="160"/>
      <c r="N299" s="160"/>
      <c r="O299" s="161"/>
      <c r="P299" s="161"/>
      <c r="Q299" s="160"/>
      <c r="R299" s="269"/>
      <c r="S299" s="161"/>
    </row>
    <row r="300" spans="1:19" s="154" customFormat="1" x14ac:dyDescent="0.25">
      <c r="A300" s="153"/>
      <c r="B300" s="153"/>
      <c r="E300" s="266"/>
      <c r="F300" s="266"/>
      <c r="G300" s="156"/>
      <c r="H300" s="157"/>
      <c r="I300" s="158"/>
      <c r="J300" s="160"/>
      <c r="K300" s="161"/>
      <c r="L300" s="161"/>
      <c r="M300" s="160"/>
      <c r="N300" s="160"/>
      <c r="O300" s="161"/>
      <c r="P300" s="161"/>
      <c r="Q300" s="160"/>
      <c r="R300" s="269"/>
      <c r="S300" s="161"/>
    </row>
    <row r="301" spans="1:19" s="154" customFormat="1" x14ac:dyDescent="0.25">
      <c r="A301" s="153"/>
      <c r="B301" s="153"/>
      <c r="E301" s="266"/>
      <c r="F301" s="266"/>
      <c r="G301" s="156"/>
      <c r="H301" s="157"/>
      <c r="I301" s="158"/>
      <c r="J301" s="160"/>
      <c r="K301" s="161"/>
      <c r="L301" s="161"/>
      <c r="M301" s="160"/>
      <c r="N301" s="160"/>
      <c r="O301" s="161"/>
      <c r="P301" s="161"/>
      <c r="Q301" s="160"/>
      <c r="R301" s="269"/>
      <c r="S301" s="161"/>
    </row>
    <row r="302" spans="1:19" s="154" customFormat="1" x14ac:dyDescent="0.25">
      <c r="A302" s="153"/>
      <c r="B302" s="153"/>
      <c r="E302" s="266"/>
      <c r="F302" s="266"/>
      <c r="G302" s="156"/>
      <c r="H302" s="157"/>
      <c r="I302" s="158"/>
      <c r="J302" s="160"/>
      <c r="K302" s="161"/>
      <c r="L302" s="161"/>
      <c r="M302" s="160"/>
      <c r="N302" s="160"/>
      <c r="O302" s="161"/>
      <c r="P302" s="161"/>
      <c r="Q302" s="160"/>
      <c r="R302" s="269"/>
      <c r="S302" s="161"/>
    </row>
    <row r="303" spans="1:19" s="154" customFormat="1" x14ac:dyDescent="0.25">
      <c r="A303" s="153"/>
      <c r="B303" s="153"/>
      <c r="E303" s="266"/>
      <c r="F303" s="266"/>
      <c r="G303" s="156"/>
      <c r="H303" s="157"/>
      <c r="I303" s="158"/>
      <c r="J303" s="160"/>
      <c r="K303" s="161"/>
      <c r="L303" s="161"/>
      <c r="M303" s="160"/>
      <c r="N303" s="160"/>
      <c r="O303" s="161"/>
      <c r="P303" s="161"/>
      <c r="Q303" s="160"/>
      <c r="R303" s="269"/>
      <c r="S303" s="161"/>
    </row>
    <row r="304" spans="1:19" s="154" customFormat="1" x14ac:dyDescent="0.25">
      <c r="A304" s="153"/>
      <c r="B304" s="153"/>
      <c r="E304" s="266"/>
      <c r="F304" s="266"/>
      <c r="G304" s="156"/>
      <c r="H304" s="157"/>
      <c r="I304" s="158"/>
      <c r="J304" s="160"/>
      <c r="K304" s="161"/>
      <c r="L304" s="161"/>
      <c r="M304" s="160"/>
      <c r="N304" s="160"/>
      <c r="O304" s="161"/>
      <c r="P304" s="161"/>
      <c r="Q304" s="160"/>
      <c r="R304" s="269"/>
      <c r="S304" s="161"/>
    </row>
    <row r="305" spans="1:24" s="154" customFormat="1" x14ac:dyDescent="0.25">
      <c r="A305" s="153"/>
      <c r="B305" s="153"/>
      <c r="E305" s="266"/>
      <c r="F305" s="266"/>
      <c r="G305" s="156"/>
      <c r="H305" s="157"/>
      <c r="I305" s="158"/>
      <c r="J305" s="160"/>
      <c r="K305" s="161"/>
      <c r="L305" s="161"/>
      <c r="M305" s="160"/>
      <c r="N305" s="160"/>
      <c r="O305" s="161"/>
      <c r="P305" s="161"/>
      <c r="Q305" s="160"/>
      <c r="R305" s="269"/>
      <c r="S305" s="161"/>
    </row>
    <row r="306" spans="1:24" s="154" customFormat="1" x14ac:dyDescent="0.25">
      <c r="A306" s="153"/>
      <c r="B306" s="153"/>
      <c r="E306" s="266"/>
      <c r="F306" s="266"/>
      <c r="G306" s="156"/>
      <c r="H306" s="157"/>
      <c r="I306" s="158"/>
      <c r="J306" s="160"/>
      <c r="K306" s="161"/>
      <c r="L306" s="161"/>
      <c r="M306" s="160"/>
      <c r="N306" s="160"/>
      <c r="O306" s="161"/>
      <c r="P306" s="161"/>
      <c r="Q306" s="160"/>
      <c r="R306" s="269"/>
      <c r="S306" s="161"/>
    </row>
    <row r="307" spans="1:24" s="154" customFormat="1" x14ac:dyDescent="0.25">
      <c r="A307" s="153"/>
      <c r="B307" s="153"/>
      <c r="E307" s="266"/>
      <c r="F307" s="266"/>
      <c r="G307" s="156"/>
      <c r="H307" s="157"/>
      <c r="I307" s="158"/>
      <c r="J307" s="160"/>
      <c r="K307" s="161"/>
      <c r="L307" s="161"/>
      <c r="M307" s="160"/>
      <c r="N307" s="160"/>
      <c r="O307" s="161"/>
      <c r="P307" s="161"/>
      <c r="Q307" s="160"/>
      <c r="R307" s="269"/>
      <c r="S307" s="161"/>
    </row>
    <row r="308" spans="1:24" s="154" customFormat="1" x14ac:dyDescent="0.25">
      <c r="A308" s="153"/>
      <c r="B308" s="153"/>
      <c r="E308" s="266"/>
      <c r="F308" s="266"/>
      <c r="G308" s="156"/>
      <c r="H308" s="157"/>
      <c r="I308" s="158"/>
      <c r="J308" s="160"/>
      <c r="K308" s="161"/>
      <c r="L308" s="161"/>
      <c r="M308" s="160"/>
      <c r="N308" s="160"/>
      <c r="O308" s="161"/>
      <c r="P308" s="161"/>
      <c r="Q308" s="160"/>
      <c r="R308" s="269"/>
      <c r="S308" s="161"/>
    </row>
    <row r="309" spans="1:24" s="154" customFormat="1" x14ac:dyDescent="0.25">
      <c r="A309" s="153"/>
      <c r="B309" s="153"/>
      <c r="E309" s="266"/>
      <c r="F309" s="266"/>
      <c r="G309" s="156"/>
      <c r="H309" s="157"/>
      <c r="I309" s="158"/>
      <c r="J309" s="160"/>
      <c r="K309" s="161"/>
      <c r="L309" s="161"/>
      <c r="M309" s="160"/>
      <c r="N309" s="160"/>
      <c r="O309" s="161"/>
      <c r="P309" s="161"/>
      <c r="Q309" s="160"/>
      <c r="R309" s="269"/>
      <c r="S309" s="161"/>
    </row>
    <row r="310" spans="1:24" s="154" customFormat="1" x14ac:dyDescent="0.25">
      <c r="A310" s="153"/>
      <c r="B310" s="153"/>
      <c r="E310" s="266"/>
      <c r="F310" s="266"/>
      <c r="G310" s="156"/>
      <c r="H310" s="157"/>
      <c r="I310" s="158"/>
      <c r="J310" s="160"/>
      <c r="K310" s="161"/>
      <c r="L310" s="161"/>
      <c r="M310" s="160"/>
      <c r="N310" s="160"/>
      <c r="O310" s="161"/>
      <c r="P310" s="161"/>
      <c r="Q310" s="160"/>
      <c r="R310" s="269"/>
      <c r="S310" s="161"/>
    </row>
    <row r="311" spans="1:24" s="154" customFormat="1" x14ac:dyDescent="0.25">
      <c r="A311" s="153"/>
      <c r="B311" s="153"/>
      <c r="E311" s="266"/>
      <c r="F311" s="266"/>
      <c r="G311" s="156"/>
      <c r="H311" s="157"/>
      <c r="I311" s="158"/>
      <c r="J311" s="160"/>
      <c r="K311" s="161"/>
      <c r="L311" s="161"/>
      <c r="M311" s="160"/>
      <c r="N311" s="160"/>
      <c r="O311" s="161"/>
      <c r="P311" s="161"/>
      <c r="Q311" s="160"/>
      <c r="R311" s="269"/>
      <c r="S311" s="161"/>
    </row>
    <row r="312" spans="1:24" s="154" customFormat="1" x14ac:dyDescent="0.25">
      <c r="A312" s="153"/>
      <c r="B312" s="153"/>
      <c r="E312" s="266"/>
      <c r="F312" s="266"/>
      <c r="G312" s="156"/>
      <c r="H312" s="157"/>
      <c r="I312" s="158"/>
      <c r="J312" s="160"/>
      <c r="K312" s="161"/>
      <c r="L312" s="161"/>
      <c r="M312" s="160"/>
      <c r="N312" s="160"/>
      <c r="O312" s="161"/>
      <c r="P312" s="161"/>
      <c r="Q312" s="160"/>
      <c r="R312" s="269"/>
      <c r="S312" s="161"/>
    </row>
    <row r="313" spans="1:24" s="154" customFormat="1" x14ac:dyDescent="0.25">
      <c r="A313" s="153"/>
      <c r="B313" s="153"/>
      <c r="E313" s="266"/>
      <c r="F313" s="266"/>
      <c r="G313" s="156"/>
      <c r="H313" s="157"/>
      <c r="I313" s="158"/>
      <c r="J313" s="160"/>
      <c r="K313" s="161"/>
      <c r="L313" s="161"/>
      <c r="M313" s="160"/>
      <c r="N313" s="160"/>
      <c r="O313" s="161"/>
      <c r="P313" s="161"/>
      <c r="Q313" s="160"/>
      <c r="R313" s="269"/>
      <c r="S313" s="161"/>
    </row>
    <row r="314" spans="1:24" s="154" customFormat="1" x14ac:dyDescent="0.25">
      <c r="A314" s="153"/>
      <c r="B314" s="153"/>
      <c r="E314" s="266"/>
      <c r="F314" s="266"/>
      <c r="G314" s="156"/>
      <c r="H314" s="157"/>
      <c r="I314" s="158"/>
      <c r="J314" s="160"/>
      <c r="K314" s="161"/>
      <c r="L314" s="161"/>
      <c r="M314" s="160"/>
      <c r="N314" s="160"/>
      <c r="O314" s="161"/>
      <c r="P314" s="161"/>
      <c r="Q314" s="160"/>
      <c r="R314" s="269"/>
      <c r="S314" s="161"/>
    </row>
    <row r="315" spans="1:24" s="154" customFormat="1" x14ac:dyDescent="0.25">
      <c r="A315" s="153"/>
      <c r="B315" s="153"/>
      <c r="E315" s="266"/>
      <c r="F315" s="266"/>
      <c r="G315" s="156"/>
      <c r="H315" s="157"/>
      <c r="I315" s="158"/>
      <c r="J315" s="160"/>
      <c r="K315" s="161"/>
      <c r="L315" s="161"/>
      <c r="M315" s="160"/>
      <c r="N315" s="160"/>
      <c r="O315" s="161"/>
      <c r="P315" s="161"/>
      <c r="Q315" s="160"/>
      <c r="R315" s="269"/>
      <c r="S315" s="161"/>
    </row>
    <row r="316" spans="1:24" s="154" customFormat="1" x14ac:dyDescent="0.25">
      <c r="A316" s="153"/>
      <c r="B316" s="153"/>
      <c r="E316" s="266"/>
      <c r="F316" s="266"/>
      <c r="G316" s="156"/>
      <c r="H316" s="157"/>
      <c r="I316" s="158"/>
      <c r="J316" s="160"/>
      <c r="K316" s="161"/>
      <c r="L316" s="161"/>
      <c r="M316" s="160"/>
      <c r="N316" s="160"/>
      <c r="O316" s="161"/>
      <c r="P316" s="161"/>
      <c r="Q316" s="160"/>
      <c r="R316" s="269"/>
      <c r="S316" s="161"/>
    </row>
    <row r="317" spans="1:24" s="154" customFormat="1" x14ac:dyDescent="0.25">
      <c r="A317" s="153"/>
      <c r="B317" s="153"/>
      <c r="E317" s="266"/>
      <c r="F317" s="266"/>
      <c r="G317" s="156"/>
      <c r="H317" s="157"/>
      <c r="I317" s="158"/>
      <c r="J317" s="160"/>
      <c r="K317" s="161"/>
      <c r="L317" s="161"/>
      <c r="M317" s="160"/>
      <c r="N317" s="160"/>
      <c r="O317" s="161"/>
      <c r="P317" s="161"/>
      <c r="Q317" s="160"/>
      <c r="R317" s="269"/>
      <c r="S317" s="161"/>
    </row>
    <row r="318" spans="1:24" s="154" customFormat="1" x14ac:dyDescent="0.25">
      <c r="A318" s="153"/>
      <c r="B318" s="153"/>
      <c r="E318" s="266"/>
      <c r="F318" s="266"/>
      <c r="G318" s="156"/>
      <c r="H318" s="157"/>
      <c r="I318" s="158"/>
      <c r="J318" s="160"/>
      <c r="K318" s="161"/>
      <c r="L318" s="161"/>
      <c r="M318" s="160"/>
      <c r="N318" s="160"/>
      <c r="O318" s="161"/>
      <c r="P318" s="161"/>
      <c r="Q318" s="160"/>
      <c r="R318" s="269"/>
      <c r="S318" s="161"/>
    </row>
    <row r="319" spans="1:24" s="154" customFormat="1" x14ac:dyDescent="0.25">
      <c r="A319" s="153"/>
      <c r="B319" s="153"/>
      <c r="E319" s="266"/>
      <c r="F319" s="266"/>
      <c r="G319" s="156"/>
      <c r="H319" s="157"/>
      <c r="I319" s="158"/>
      <c r="J319" s="160"/>
      <c r="K319" s="161"/>
      <c r="L319" s="161"/>
      <c r="M319" s="160"/>
      <c r="N319" s="160"/>
      <c r="O319" s="161"/>
      <c r="P319" s="161"/>
      <c r="Q319" s="160"/>
      <c r="R319" s="269"/>
      <c r="S319" s="161"/>
    </row>
    <row r="320" spans="1:24" s="151" customFormat="1" x14ac:dyDescent="0.25">
      <c r="A320" s="153"/>
      <c r="B320" s="153"/>
      <c r="C320" s="154"/>
      <c r="D320" s="154"/>
      <c r="E320" s="266"/>
      <c r="F320" s="266"/>
      <c r="G320" s="156"/>
      <c r="H320" s="157"/>
      <c r="I320" s="158"/>
      <c r="J320" s="160"/>
      <c r="K320" s="161"/>
      <c r="L320" s="161"/>
      <c r="M320" s="160"/>
      <c r="N320" s="160"/>
      <c r="O320" s="161"/>
      <c r="P320" s="161"/>
      <c r="Q320" s="160"/>
      <c r="R320" s="269"/>
      <c r="S320" s="161"/>
      <c r="T320" s="154"/>
      <c r="U320" s="154"/>
      <c r="V320" s="154"/>
      <c r="W320" s="154"/>
      <c r="X320" s="154"/>
    </row>
    <row r="321" spans="1:24" s="151" customFormat="1" x14ac:dyDescent="0.25">
      <c r="A321" s="153"/>
      <c r="B321" s="153"/>
      <c r="C321" s="154"/>
      <c r="D321" s="154"/>
      <c r="E321" s="266"/>
      <c r="F321" s="266"/>
      <c r="G321" s="156"/>
      <c r="H321" s="157"/>
      <c r="I321" s="158"/>
      <c r="J321" s="160"/>
      <c r="K321" s="161"/>
      <c r="L321" s="161"/>
      <c r="M321" s="160"/>
      <c r="N321" s="160"/>
      <c r="O321" s="161"/>
      <c r="P321" s="161"/>
      <c r="Q321" s="160"/>
      <c r="R321" s="269"/>
      <c r="S321" s="161"/>
      <c r="T321" s="154"/>
      <c r="U321" s="154"/>
      <c r="V321" s="154"/>
      <c r="W321" s="154"/>
      <c r="X321" s="154"/>
    </row>
    <row r="322" spans="1:24" s="151" customFormat="1" x14ac:dyDescent="0.25">
      <c r="A322" s="153"/>
      <c r="B322" s="153"/>
      <c r="C322" s="154"/>
      <c r="D322" s="154"/>
      <c r="E322" s="266"/>
      <c r="F322" s="266"/>
      <c r="G322" s="156"/>
      <c r="H322" s="157"/>
      <c r="I322" s="158"/>
      <c r="J322" s="160"/>
      <c r="K322" s="161"/>
      <c r="L322" s="161"/>
      <c r="M322" s="160"/>
      <c r="N322" s="160"/>
      <c r="O322" s="161"/>
      <c r="P322" s="161"/>
      <c r="Q322" s="160"/>
      <c r="R322" s="269"/>
      <c r="S322" s="161"/>
      <c r="T322" s="154"/>
      <c r="U322" s="154"/>
      <c r="V322" s="154"/>
      <c r="W322" s="154"/>
      <c r="X322" s="154"/>
    </row>
    <row r="323" spans="1:24" s="151" customFormat="1" x14ac:dyDescent="0.25">
      <c r="A323" s="153"/>
      <c r="B323" s="153"/>
      <c r="C323" s="154"/>
      <c r="D323" s="154"/>
      <c r="E323" s="266"/>
      <c r="F323" s="266"/>
      <c r="G323" s="156"/>
      <c r="H323" s="157"/>
      <c r="I323" s="158"/>
      <c r="J323" s="160"/>
      <c r="K323" s="161"/>
      <c r="L323" s="161"/>
      <c r="M323" s="160"/>
      <c r="N323" s="160"/>
      <c r="O323" s="161"/>
      <c r="P323" s="161"/>
      <c r="Q323" s="160"/>
      <c r="R323" s="269"/>
      <c r="S323" s="161"/>
      <c r="T323" s="154"/>
      <c r="U323" s="154"/>
      <c r="V323" s="154"/>
      <c r="W323" s="154"/>
      <c r="X323" s="154"/>
    </row>
    <row r="324" spans="1:24" s="151" customFormat="1" x14ac:dyDescent="0.25">
      <c r="A324" s="153"/>
      <c r="B324" s="153"/>
      <c r="C324" s="154"/>
      <c r="D324" s="154"/>
      <c r="E324" s="266"/>
      <c r="F324" s="266"/>
      <c r="G324" s="156"/>
      <c r="H324" s="157"/>
      <c r="I324" s="158"/>
      <c r="J324" s="160"/>
      <c r="K324" s="161"/>
      <c r="L324" s="161"/>
      <c r="M324" s="160"/>
      <c r="N324" s="160"/>
      <c r="O324" s="161"/>
      <c r="P324" s="161"/>
      <c r="Q324" s="160"/>
      <c r="R324" s="269"/>
      <c r="S324" s="161"/>
      <c r="T324" s="154"/>
      <c r="U324" s="154"/>
      <c r="V324" s="154"/>
      <c r="W324" s="154"/>
      <c r="X324" s="154"/>
    </row>
    <row r="325" spans="1:24" s="151" customFormat="1" x14ac:dyDescent="0.25">
      <c r="A325" s="153"/>
      <c r="B325" s="153"/>
      <c r="C325" s="154"/>
      <c r="D325" s="154"/>
      <c r="E325" s="266"/>
      <c r="F325" s="266"/>
      <c r="G325" s="156"/>
      <c r="H325" s="157"/>
      <c r="I325" s="158"/>
      <c r="J325" s="160"/>
      <c r="K325" s="161"/>
      <c r="L325" s="161"/>
      <c r="M325" s="160"/>
      <c r="N325" s="160"/>
      <c r="O325" s="161"/>
      <c r="P325" s="161"/>
      <c r="Q325" s="160"/>
      <c r="R325" s="269"/>
      <c r="S325" s="161"/>
      <c r="T325" s="154"/>
      <c r="U325" s="154"/>
      <c r="V325" s="154"/>
      <c r="W325" s="154"/>
      <c r="X325" s="154"/>
    </row>
    <row r="326" spans="1:24" s="151" customFormat="1" x14ac:dyDescent="0.25">
      <c r="A326" s="153"/>
      <c r="B326" s="153"/>
      <c r="C326" s="154"/>
      <c r="D326" s="154"/>
      <c r="E326" s="266"/>
      <c r="F326" s="266"/>
      <c r="G326" s="156"/>
      <c r="H326" s="157"/>
      <c r="I326" s="158"/>
      <c r="J326" s="160"/>
      <c r="K326" s="161"/>
      <c r="L326" s="161"/>
      <c r="M326" s="160"/>
      <c r="N326" s="160"/>
      <c r="O326" s="161"/>
      <c r="P326" s="161"/>
      <c r="Q326" s="160"/>
      <c r="R326" s="269"/>
      <c r="S326" s="161"/>
      <c r="T326" s="154"/>
      <c r="U326" s="154"/>
      <c r="V326" s="154"/>
      <c r="W326" s="154"/>
      <c r="X326" s="154"/>
    </row>
    <row r="327" spans="1:24" s="151" customFormat="1" x14ac:dyDescent="0.25">
      <c r="A327" s="153"/>
      <c r="B327" s="153"/>
      <c r="C327" s="154"/>
      <c r="D327" s="154"/>
      <c r="E327" s="266"/>
      <c r="F327" s="266"/>
      <c r="G327" s="156"/>
      <c r="H327" s="157"/>
      <c r="I327" s="158"/>
      <c r="J327" s="160"/>
      <c r="K327" s="161"/>
      <c r="L327" s="161"/>
      <c r="M327" s="160"/>
      <c r="N327" s="160"/>
      <c r="O327" s="161"/>
      <c r="P327" s="161"/>
      <c r="Q327" s="160"/>
      <c r="R327" s="269"/>
      <c r="S327" s="161"/>
      <c r="T327" s="154"/>
      <c r="U327" s="154"/>
      <c r="V327" s="154"/>
      <c r="W327" s="154"/>
      <c r="X327" s="154"/>
    </row>
    <row r="328" spans="1:24" s="151" customFormat="1" x14ac:dyDescent="0.25">
      <c r="A328" s="153"/>
      <c r="B328" s="153"/>
      <c r="C328" s="154"/>
      <c r="D328" s="154"/>
      <c r="E328" s="266"/>
      <c r="F328" s="266"/>
      <c r="G328" s="156"/>
      <c r="H328" s="157"/>
      <c r="I328" s="158"/>
      <c r="J328" s="160"/>
      <c r="K328" s="161"/>
      <c r="L328" s="161"/>
      <c r="M328" s="160"/>
      <c r="N328" s="160"/>
      <c r="O328" s="161"/>
      <c r="P328" s="161"/>
      <c r="Q328" s="160"/>
      <c r="R328" s="269"/>
      <c r="S328" s="161"/>
      <c r="T328" s="154"/>
      <c r="U328" s="154"/>
      <c r="V328" s="154"/>
      <c r="W328" s="154"/>
      <c r="X328" s="154"/>
    </row>
    <row r="329" spans="1:24" s="151" customFormat="1" x14ac:dyDescent="0.25">
      <c r="A329" s="153"/>
      <c r="B329" s="153"/>
      <c r="C329" s="154"/>
      <c r="D329" s="154"/>
      <c r="E329" s="266"/>
      <c r="F329" s="266"/>
      <c r="G329" s="156"/>
      <c r="H329" s="157"/>
      <c r="I329" s="158"/>
      <c r="J329" s="160"/>
      <c r="K329" s="161"/>
      <c r="L329" s="161"/>
      <c r="M329" s="160"/>
      <c r="N329" s="160"/>
      <c r="O329" s="161"/>
      <c r="P329" s="161"/>
      <c r="Q329" s="160"/>
      <c r="R329" s="269"/>
      <c r="S329" s="161"/>
      <c r="T329" s="154"/>
      <c r="U329" s="154"/>
      <c r="V329" s="154"/>
      <c r="W329" s="154"/>
      <c r="X329" s="154"/>
    </row>
    <row r="330" spans="1:24" s="151" customFormat="1" x14ac:dyDescent="0.25">
      <c r="A330" s="153"/>
      <c r="B330" s="153"/>
      <c r="C330" s="154"/>
      <c r="D330" s="154"/>
      <c r="E330" s="266"/>
      <c r="F330" s="266"/>
      <c r="G330" s="156"/>
      <c r="H330" s="157"/>
      <c r="I330" s="158"/>
      <c r="J330" s="160"/>
      <c r="K330" s="161"/>
      <c r="L330" s="161"/>
      <c r="M330" s="160"/>
      <c r="N330" s="160"/>
      <c r="O330" s="161"/>
      <c r="P330" s="161"/>
      <c r="Q330" s="160"/>
      <c r="R330" s="269"/>
      <c r="S330" s="161"/>
      <c r="T330" s="154"/>
      <c r="U330" s="154"/>
      <c r="V330" s="154"/>
      <c r="W330" s="154"/>
      <c r="X330" s="154"/>
    </row>
    <row r="331" spans="1:24" s="151" customFormat="1" x14ac:dyDescent="0.25">
      <c r="A331" s="153"/>
      <c r="B331" s="153"/>
      <c r="C331" s="154"/>
      <c r="D331" s="154"/>
      <c r="E331" s="266"/>
      <c r="F331" s="266"/>
      <c r="G331" s="156"/>
      <c r="H331" s="157"/>
      <c r="I331" s="158"/>
      <c r="J331" s="160"/>
      <c r="K331" s="161"/>
      <c r="L331" s="161"/>
      <c r="M331" s="160"/>
      <c r="N331" s="160"/>
      <c r="O331" s="161"/>
      <c r="P331" s="161"/>
      <c r="Q331" s="160"/>
      <c r="R331" s="269"/>
      <c r="S331" s="161"/>
      <c r="T331" s="154"/>
      <c r="U331" s="154"/>
      <c r="V331" s="154"/>
      <c r="W331" s="154"/>
      <c r="X331" s="154"/>
    </row>
    <row r="332" spans="1:24" s="151" customFormat="1" x14ac:dyDescent="0.25">
      <c r="A332" s="153"/>
      <c r="B332" s="153"/>
      <c r="C332" s="154"/>
      <c r="D332" s="154"/>
      <c r="E332" s="266"/>
      <c r="F332" s="266"/>
      <c r="G332" s="156"/>
      <c r="H332" s="157"/>
      <c r="I332" s="158"/>
      <c r="J332" s="160"/>
      <c r="K332" s="161"/>
      <c r="L332" s="161"/>
      <c r="M332" s="160"/>
      <c r="N332" s="160"/>
      <c r="O332" s="161"/>
      <c r="P332" s="161"/>
      <c r="Q332" s="160"/>
      <c r="R332" s="269"/>
      <c r="S332" s="161"/>
      <c r="T332" s="154"/>
      <c r="U332" s="154"/>
      <c r="V332" s="154"/>
      <c r="W332" s="154"/>
      <c r="X332" s="154"/>
    </row>
    <row r="333" spans="1:24" s="151" customFormat="1" x14ac:dyDescent="0.25">
      <c r="A333" s="153"/>
      <c r="B333" s="153"/>
      <c r="C333" s="154"/>
      <c r="D333" s="154"/>
      <c r="E333" s="266"/>
      <c r="F333" s="266"/>
      <c r="G333" s="156"/>
      <c r="H333" s="157"/>
      <c r="I333" s="158"/>
      <c r="J333" s="160"/>
      <c r="K333" s="161"/>
      <c r="L333" s="161"/>
      <c r="M333" s="160"/>
      <c r="N333" s="160"/>
      <c r="O333" s="161"/>
      <c r="P333" s="161"/>
      <c r="Q333" s="160"/>
      <c r="R333" s="269"/>
      <c r="S333" s="161"/>
      <c r="T333" s="154"/>
      <c r="U333" s="154"/>
      <c r="V333" s="154"/>
      <c r="W333" s="154"/>
      <c r="X333" s="154"/>
    </row>
    <row r="334" spans="1:24" s="151" customFormat="1" x14ac:dyDescent="0.25">
      <c r="A334" s="153"/>
      <c r="B334" s="153"/>
      <c r="C334" s="154"/>
      <c r="D334" s="154"/>
      <c r="E334" s="266"/>
      <c r="F334" s="266"/>
      <c r="G334" s="156"/>
      <c r="H334" s="157"/>
      <c r="I334" s="158"/>
      <c r="J334" s="160"/>
      <c r="K334" s="161"/>
      <c r="L334" s="161"/>
      <c r="M334" s="160"/>
      <c r="N334" s="160"/>
      <c r="O334" s="161"/>
      <c r="P334" s="161"/>
      <c r="Q334" s="160"/>
      <c r="R334" s="269"/>
      <c r="S334" s="161"/>
      <c r="T334" s="154"/>
      <c r="U334" s="154"/>
      <c r="V334" s="154"/>
      <c r="W334" s="154"/>
      <c r="X334" s="154"/>
    </row>
    <row r="335" spans="1:24" s="151" customFormat="1" x14ac:dyDescent="0.25">
      <c r="A335" s="153"/>
      <c r="B335" s="153"/>
      <c r="C335" s="154"/>
      <c r="D335" s="154"/>
      <c r="E335" s="266"/>
      <c r="F335" s="266"/>
      <c r="G335" s="156"/>
      <c r="H335" s="157"/>
      <c r="I335" s="158"/>
      <c r="J335" s="160"/>
      <c r="K335" s="161"/>
      <c r="L335" s="161"/>
      <c r="M335" s="160"/>
      <c r="N335" s="160"/>
      <c r="O335" s="161"/>
      <c r="P335" s="161"/>
      <c r="Q335" s="160"/>
      <c r="R335" s="269"/>
      <c r="S335" s="161"/>
      <c r="T335" s="154"/>
      <c r="U335" s="154"/>
      <c r="V335" s="154"/>
      <c r="W335" s="154"/>
      <c r="X335" s="154"/>
    </row>
    <row r="336" spans="1:24" s="151" customFormat="1" x14ac:dyDescent="0.25">
      <c r="A336" s="153"/>
      <c r="B336" s="153"/>
      <c r="C336" s="154"/>
      <c r="D336" s="154"/>
      <c r="E336" s="266"/>
      <c r="F336" s="266"/>
      <c r="G336" s="156"/>
      <c r="H336" s="157"/>
      <c r="I336" s="158"/>
      <c r="J336" s="160"/>
      <c r="K336" s="161"/>
      <c r="L336" s="161"/>
      <c r="M336" s="160"/>
      <c r="N336" s="160"/>
      <c r="O336" s="161"/>
      <c r="P336" s="161"/>
      <c r="Q336" s="160"/>
      <c r="R336" s="269"/>
      <c r="S336" s="161"/>
      <c r="T336" s="154"/>
      <c r="U336" s="154"/>
      <c r="V336" s="154"/>
      <c r="W336" s="154"/>
      <c r="X336" s="154"/>
    </row>
    <row r="337" spans="1:24" s="151" customFormat="1" x14ac:dyDescent="0.25">
      <c r="A337" s="153"/>
      <c r="B337" s="153"/>
      <c r="C337" s="154"/>
      <c r="D337" s="154"/>
      <c r="E337" s="266"/>
      <c r="F337" s="266"/>
      <c r="G337" s="156"/>
      <c r="H337" s="157"/>
      <c r="I337" s="158"/>
      <c r="J337" s="160"/>
      <c r="K337" s="161"/>
      <c r="L337" s="161"/>
      <c r="M337" s="160"/>
      <c r="N337" s="160"/>
      <c r="O337" s="161"/>
      <c r="P337" s="161"/>
      <c r="Q337" s="160"/>
      <c r="R337" s="269"/>
      <c r="S337" s="161"/>
      <c r="T337" s="154"/>
      <c r="U337" s="154"/>
      <c r="V337" s="154"/>
      <c r="W337" s="154"/>
      <c r="X337" s="154"/>
    </row>
    <row r="338" spans="1:24" s="151" customFormat="1" x14ac:dyDescent="0.25">
      <c r="A338" s="153"/>
      <c r="B338" s="153"/>
      <c r="C338" s="154"/>
      <c r="D338" s="154"/>
      <c r="E338" s="266"/>
      <c r="F338" s="266"/>
      <c r="G338" s="156"/>
      <c r="H338" s="157"/>
      <c r="I338" s="158"/>
      <c r="J338" s="160"/>
      <c r="K338" s="161"/>
      <c r="L338" s="161"/>
      <c r="M338" s="160"/>
      <c r="N338" s="160"/>
      <c r="O338" s="161"/>
      <c r="P338" s="161"/>
      <c r="Q338" s="160"/>
      <c r="R338" s="269"/>
      <c r="S338" s="161"/>
      <c r="T338" s="154"/>
      <c r="U338" s="154"/>
      <c r="V338" s="154"/>
      <c r="W338" s="154"/>
      <c r="X338" s="154"/>
    </row>
    <row r="339" spans="1:24" s="151" customFormat="1" x14ac:dyDescent="0.25">
      <c r="A339" s="153"/>
      <c r="B339" s="153"/>
      <c r="C339" s="154"/>
      <c r="D339" s="154"/>
      <c r="E339" s="266"/>
      <c r="F339" s="266"/>
      <c r="G339" s="156"/>
      <c r="H339" s="157"/>
      <c r="I339" s="158"/>
      <c r="J339" s="160"/>
      <c r="K339" s="161"/>
      <c r="L339" s="161"/>
      <c r="M339" s="160"/>
      <c r="N339" s="160"/>
      <c r="O339" s="161"/>
      <c r="P339" s="161"/>
      <c r="Q339" s="160"/>
      <c r="R339" s="269"/>
      <c r="S339" s="161"/>
      <c r="T339" s="154"/>
      <c r="U339" s="154"/>
      <c r="V339" s="154"/>
      <c r="W339" s="154"/>
      <c r="X339" s="154"/>
    </row>
    <row r="340" spans="1:24" s="151" customFormat="1" x14ac:dyDescent="0.25">
      <c r="A340" s="153"/>
      <c r="B340" s="153"/>
      <c r="C340" s="154"/>
      <c r="D340" s="154"/>
      <c r="E340" s="266"/>
      <c r="F340" s="266"/>
      <c r="G340" s="156"/>
      <c r="H340" s="157"/>
      <c r="I340" s="158"/>
      <c r="J340" s="160"/>
      <c r="K340" s="161"/>
      <c r="L340" s="161"/>
      <c r="M340" s="160"/>
      <c r="N340" s="160"/>
      <c r="O340" s="161"/>
      <c r="P340" s="161"/>
      <c r="Q340" s="160"/>
      <c r="R340" s="269"/>
      <c r="S340" s="161"/>
      <c r="T340" s="154"/>
      <c r="U340" s="154"/>
      <c r="V340" s="154"/>
      <c r="W340" s="154"/>
      <c r="X340" s="154"/>
    </row>
    <row r="341" spans="1:24" s="151" customFormat="1" x14ac:dyDescent="0.25">
      <c r="A341" s="153"/>
      <c r="B341" s="153"/>
      <c r="C341" s="154"/>
      <c r="D341" s="154"/>
      <c r="E341" s="266"/>
      <c r="F341" s="266"/>
      <c r="G341" s="156"/>
      <c r="H341" s="157"/>
      <c r="I341" s="158"/>
      <c r="J341" s="160"/>
      <c r="K341" s="161"/>
      <c r="L341" s="161"/>
      <c r="M341" s="160"/>
      <c r="N341" s="160"/>
      <c r="O341" s="161"/>
      <c r="P341" s="161"/>
      <c r="Q341" s="160"/>
      <c r="R341" s="269"/>
      <c r="S341" s="161"/>
      <c r="T341" s="154"/>
      <c r="U341" s="154"/>
      <c r="V341" s="154"/>
      <c r="W341" s="154"/>
      <c r="X341" s="154"/>
    </row>
    <row r="342" spans="1:24" s="151" customFormat="1" x14ac:dyDescent="0.25">
      <c r="A342" s="153"/>
      <c r="B342" s="153"/>
      <c r="C342" s="154"/>
      <c r="D342" s="154"/>
      <c r="E342" s="266"/>
      <c r="F342" s="266"/>
      <c r="G342" s="156"/>
      <c r="H342" s="157"/>
      <c r="I342" s="158"/>
      <c r="J342" s="160"/>
      <c r="K342" s="161"/>
      <c r="L342" s="161"/>
      <c r="M342" s="160"/>
      <c r="N342" s="160"/>
      <c r="O342" s="161"/>
      <c r="P342" s="161"/>
      <c r="Q342" s="160"/>
      <c r="R342" s="269"/>
      <c r="S342" s="161"/>
      <c r="T342" s="154"/>
      <c r="U342" s="154"/>
      <c r="V342" s="154"/>
      <c r="W342" s="154"/>
      <c r="X342" s="154"/>
    </row>
    <row r="343" spans="1:24" s="151" customFormat="1" x14ac:dyDescent="0.25">
      <c r="A343" s="153"/>
      <c r="B343" s="153"/>
      <c r="C343" s="154"/>
      <c r="D343" s="154"/>
      <c r="E343" s="266"/>
      <c r="F343" s="266"/>
      <c r="G343" s="156"/>
      <c r="H343" s="157"/>
      <c r="I343" s="158"/>
      <c r="J343" s="160"/>
      <c r="K343" s="161"/>
      <c r="L343" s="161"/>
      <c r="M343" s="160"/>
      <c r="N343" s="160"/>
      <c r="O343" s="161"/>
      <c r="P343" s="161"/>
      <c r="Q343" s="160"/>
      <c r="R343" s="269"/>
      <c r="S343" s="161"/>
      <c r="T343" s="154"/>
      <c r="U343" s="154"/>
      <c r="V343" s="154"/>
      <c r="W343" s="154"/>
      <c r="X343" s="154"/>
    </row>
    <row r="344" spans="1:24" s="151" customFormat="1" x14ac:dyDescent="0.25">
      <c r="A344" s="153"/>
      <c r="B344" s="153"/>
      <c r="C344" s="154"/>
      <c r="D344" s="154"/>
      <c r="E344" s="266"/>
      <c r="F344" s="266"/>
      <c r="G344" s="156"/>
      <c r="H344" s="157"/>
      <c r="I344" s="158"/>
      <c r="J344" s="160"/>
      <c r="K344" s="161"/>
      <c r="L344" s="161"/>
      <c r="M344" s="160"/>
      <c r="N344" s="160"/>
      <c r="O344" s="161"/>
      <c r="P344" s="161"/>
      <c r="Q344" s="160"/>
      <c r="R344" s="269"/>
      <c r="S344" s="161"/>
      <c r="T344" s="154"/>
      <c r="U344" s="154"/>
      <c r="V344" s="154"/>
      <c r="W344" s="154"/>
      <c r="X344" s="154"/>
    </row>
    <row r="345" spans="1:24" s="151" customFormat="1" x14ac:dyDescent="0.25">
      <c r="A345" s="153"/>
      <c r="B345" s="153"/>
      <c r="C345" s="154"/>
      <c r="D345" s="154"/>
      <c r="E345" s="266"/>
      <c r="F345" s="266"/>
      <c r="G345" s="156"/>
      <c r="H345" s="157"/>
      <c r="I345" s="158"/>
      <c r="J345" s="160"/>
      <c r="K345" s="161"/>
      <c r="L345" s="161"/>
      <c r="M345" s="160"/>
      <c r="N345" s="160"/>
      <c r="O345" s="161"/>
      <c r="P345" s="161"/>
      <c r="Q345" s="160"/>
      <c r="R345" s="269"/>
      <c r="S345" s="161"/>
      <c r="T345" s="154"/>
      <c r="U345" s="154"/>
      <c r="V345" s="154"/>
      <c r="W345" s="154"/>
      <c r="X345" s="154"/>
    </row>
    <row r="346" spans="1:24" s="151" customFormat="1" x14ac:dyDescent="0.25">
      <c r="A346" s="153"/>
      <c r="B346" s="153"/>
      <c r="C346" s="154"/>
      <c r="D346" s="154"/>
      <c r="E346" s="266"/>
      <c r="F346" s="266"/>
      <c r="G346" s="156"/>
      <c r="H346" s="157"/>
      <c r="I346" s="158"/>
      <c r="J346" s="160"/>
      <c r="K346" s="161"/>
      <c r="L346" s="161"/>
      <c r="M346" s="160"/>
      <c r="N346" s="160"/>
      <c r="O346" s="161"/>
      <c r="P346" s="161"/>
      <c r="Q346" s="160"/>
      <c r="R346" s="269"/>
      <c r="S346" s="161"/>
      <c r="T346" s="154"/>
      <c r="U346" s="154"/>
      <c r="V346" s="154"/>
      <c r="W346" s="154"/>
      <c r="X346" s="154"/>
    </row>
    <row r="347" spans="1:24" s="151" customFormat="1" x14ac:dyDescent="0.25">
      <c r="A347" s="153"/>
      <c r="B347" s="153"/>
      <c r="C347" s="154"/>
      <c r="D347" s="154"/>
      <c r="E347" s="266"/>
      <c r="F347" s="266"/>
      <c r="G347" s="156"/>
      <c r="H347" s="157"/>
      <c r="I347" s="158"/>
      <c r="J347" s="160"/>
      <c r="K347" s="161"/>
      <c r="L347" s="161"/>
      <c r="M347" s="160"/>
      <c r="N347" s="160"/>
      <c r="O347" s="161"/>
      <c r="P347" s="161"/>
      <c r="Q347" s="160"/>
      <c r="R347" s="269"/>
      <c r="S347" s="161"/>
      <c r="T347" s="154"/>
      <c r="U347" s="154"/>
      <c r="V347" s="154"/>
      <c r="W347" s="154"/>
      <c r="X347" s="154"/>
    </row>
    <row r="348" spans="1:24" s="151" customFormat="1" x14ac:dyDescent="0.25">
      <c r="A348" s="153"/>
      <c r="B348" s="153"/>
      <c r="C348" s="154"/>
      <c r="D348" s="154"/>
      <c r="E348" s="266"/>
      <c r="F348" s="266"/>
      <c r="G348" s="156"/>
      <c r="H348" s="157"/>
      <c r="I348" s="158"/>
      <c r="J348" s="160"/>
      <c r="K348" s="161"/>
      <c r="L348" s="161"/>
      <c r="M348" s="160"/>
      <c r="N348" s="160"/>
      <c r="O348" s="161"/>
      <c r="P348" s="161"/>
      <c r="Q348" s="160"/>
      <c r="R348" s="269"/>
      <c r="S348" s="161"/>
      <c r="T348" s="154"/>
      <c r="U348" s="154"/>
      <c r="V348" s="154"/>
      <c r="W348" s="154"/>
      <c r="X348" s="154"/>
    </row>
    <row r="349" spans="1:24" s="151" customFormat="1" x14ac:dyDescent="0.25">
      <c r="A349" s="153"/>
      <c r="B349" s="153"/>
      <c r="C349" s="154"/>
      <c r="D349" s="154"/>
      <c r="E349" s="266"/>
      <c r="F349" s="266"/>
      <c r="G349" s="156"/>
      <c r="H349" s="157"/>
      <c r="I349" s="158"/>
      <c r="J349" s="160"/>
      <c r="K349" s="161"/>
      <c r="L349" s="161"/>
      <c r="M349" s="160"/>
      <c r="N349" s="160"/>
      <c r="O349" s="161"/>
      <c r="P349" s="161"/>
      <c r="Q349" s="160"/>
      <c r="R349" s="269"/>
      <c r="S349" s="161"/>
      <c r="T349" s="154"/>
      <c r="U349" s="154"/>
      <c r="V349" s="154"/>
      <c r="W349" s="154"/>
      <c r="X349" s="154"/>
    </row>
    <row r="350" spans="1:24" s="151" customFormat="1" x14ac:dyDescent="0.25">
      <c r="A350" s="153"/>
      <c r="B350" s="153"/>
      <c r="C350" s="154"/>
      <c r="D350" s="154"/>
      <c r="E350" s="266"/>
      <c r="F350" s="266"/>
      <c r="G350" s="156"/>
      <c r="H350" s="157"/>
      <c r="I350" s="158"/>
      <c r="J350" s="160"/>
      <c r="K350" s="161"/>
      <c r="L350" s="161"/>
      <c r="M350" s="160"/>
      <c r="N350" s="160"/>
      <c r="O350" s="161"/>
      <c r="P350" s="161"/>
      <c r="Q350" s="160"/>
      <c r="R350" s="269"/>
      <c r="S350" s="161"/>
      <c r="T350" s="154"/>
      <c r="U350" s="154"/>
      <c r="V350" s="154"/>
      <c r="W350" s="154"/>
      <c r="X350" s="154"/>
    </row>
    <row r="351" spans="1:24" s="151" customFormat="1" x14ac:dyDescent="0.25">
      <c r="A351" s="153"/>
      <c r="B351" s="153"/>
      <c r="C351" s="154"/>
      <c r="D351" s="154"/>
      <c r="E351" s="266"/>
      <c r="F351" s="266"/>
      <c r="G351" s="156"/>
      <c r="H351" s="157"/>
      <c r="I351" s="158"/>
      <c r="J351" s="160"/>
      <c r="K351" s="161"/>
      <c r="L351" s="161"/>
      <c r="M351" s="160"/>
      <c r="N351" s="160"/>
      <c r="O351" s="161"/>
      <c r="P351" s="161"/>
      <c r="Q351" s="160"/>
      <c r="R351" s="269"/>
      <c r="S351" s="161"/>
      <c r="T351" s="154"/>
      <c r="U351" s="154"/>
      <c r="V351" s="154"/>
      <c r="W351" s="154"/>
      <c r="X351" s="154"/>
    </row>
    <row r="352" spans="1:24" s="151" customFormat="1" x14ac:dyDescent="0.25">
      <c r="A352" s="153"/>
      <c r="B352" s="153"/>
      <c r="C352" s="154"/>
      <c r="D352" s="154"/>
      <c r="E352" s="266"/>
      <c r="F352" s="266"/>
      <c r="G352" s="156"/>
      <c r="H352" s="157"/>
      <c r="I352" s="158"/>
      <c r="J352" s="160"/>
      <c r="K352" s="161"/>
      <c r="L352" s="161"/>
      <c r="M352" s="160"/>
      <c r="N352" s="160"/>
      <c r="O352" s="161"/>
      <c r="P352" s="161"/>
      <c r="Q352" s="160"/>
      <c r="R352" s="269"/>
      <c r="S352" s="161"/>
      <c r="T352" s="154"/>
      <c r="U352" s="154"/>
      <c r="V352" s="154"/>
      <c r="W352" s="154"/>
      <c r="X352" s="154"/>
    </row>
    <row r="353" spans="1:24" s="151" customFormat="1" x14ac:dyDescent="0.25">
      <c r="A353" s="153"/>
      <c r="B353" s="153"/>
      <c r="C353" s="154"/>
      <c r="D353" s="154"/>
      <c r="E353" s="266"/>
      <c r="F353" s="266"/>
      <c r="G353" s="156"/>
      <c r="H353" s="157"/>
      <c r="I353" s="158"/>
      <c r="J353" s="160"/>
      <c r="K353" s="161"/>
      <c r="L353" s="161"/>
      <c r="M353" s="160"/>
      <c r="N353" s="160"/>
      <c r="O353" s="161"/>
      <c r="P353" s="161"/>
      <c r="Q353" s="160"/>
      <c r="R353" s="269"/>
      <c r="S353" s="161"/>
      <c r="T353" s="154"/>
      <c r="U353" s="154"/>
      <c r="V353" s="154"/>
      <c r="W353" s="154"/>
      <c r="X353" s="154"/>
    </row>
    <row r="354" spans="1:24" s="151" customFormat="1" x14ac:dyDescent="0.25">
      <c r="A354" s="153"/>
      <c r="B354" s="153"/>
      <c r="C354" s="154"/>
      <c r="D354" s="154"/>
      <c r="E354" s="266"/>
      <c r="F354" s="266"/>
      <c r="G354" s="156"/>
      <c r="H354" s="157"/>
      <c r="I354" s="158"/>
      <c r="J354" s="160"/>
      <c r="K354" s="161"/>
      <c r="L354" s="161"/>
      <c r="M354" s="160"/>
      <c r="N354" s="160"/>
      <c r="O354" s="161"/>
      <c r="P354" s="161"/>
      <c r="Q354" s="160"/>
      <c r="R354" s="269"/>
      <c r="S354" s="161"/>
      <c r="T354" s="154"/>
      <c r="U354" s="154"/>
      <c r="V354" s="154"/>
      <c r="W354" s="154"/>
      <c r="X354" s="154"/>
    </row>
    <row r="355" spans="1:24" s="151" customFormat="1" x14ac:dyDescent="0.25">
      <c r="A355" s="153"/>
      <c r="B355" s="153"/>
      <c r="C355" s="154"/>
      <c r="D355" s="154"/>
      <c r="E355" s="266"/>
      <c r="F355" s="266"/>
      <c r="G355" s="156"/>
      <c r="H355" s="157"/>
      <c r="I355" s="158"/>
      <c r="J355" s="160"/>
      <c r="K355" s="161"/>
      <c r="L355" s="161"/>
      <c r="M355" s="160"/>
      <c r="N355" s="160"/>
      <c r="O355" s="161"/>
      <c r="P355" s="161"/>
      <c r="Q355" s="160"/>
      <c r="R355" s="269"/>
      <c r="S355" s="161"/>
      <c r="T355" s="154"/>
      <c r="U355" s="154"/>
      <c r="V355" s="154"/>
      <c r="W355" s="154"/>
      <c r="X355" s="154"/>
    </row>
    <row r="356" spans="1:24" s="151" customFormat="1" x14ac:dyDescent="0.25">
      <c r="A356" s="153"/>
      <c r="B356" s="153"/>
      <c r="C356" s="154"/>
      <c r="D356" s="154"/>
      <c r="E356" s="266"/>
      <c r="F356" s="266"/>
      <c r="G356" s="156"/>
      <c r="H356" s="157"/>
      <c r="I356" s="158"/>
      <c r="J356" s="160"/>
      <c r="K356" s="161"/>
      <c r="L356" s="161"/>
      <c r="M356" s="160"/>
      <c r="N356" s="160"/>
      <c r="O356" s="161"/>
      <c r="P356" s="161"/>
      <c r="Q356" s="160"/>
      <c r="R356" s="269"/>
      <c r="S356" s="161"/>
      <c r="T356" s="154"/>
      <c r="U356" s="154"/>
      <c r="V356" s="154"/>
      <c r="W356" s="154"/>
      <c r="X356" s="154"/>
    </row>
    <row r="357" spans="1:24" s="151" customFormat="1" x14ac:dyDescent="0.25">
      <c r="A357" s="153"/>
      <c r="B357" s="153"/>
      <c r="C357" s="154"/>
      <c r="D357" s="154"/>
      <c r="E357" s="266"/>
      <c r="F357" s="266"/>
      <c r="G357" s="156"/>
      <c r="H357" s="157"/>
      <c r="I357" s="158"/>
      <c r="J357" s="160"/>
      <c r="K357" s="161"/>
      <c r="L357" s="161"/>
      <c r="M357" s="160"/>
      <c r="N357" s="160"/>
      <c r="O357" s="161"/>
      <c r="P357" s="161"/>
      <c r="Q357" s="160"/>
      <c r="R357" s="269"/>
      <c r="S357" s="161"/>
      <c r="T357" s="154"/>
      <c r="U357" s="154"/>
      <c r="V357" s="154"/>
      <c r="W357" s="154"/>
      <c r="X357" s="154"/>
    </row>
    <row r="358" spans="1:24" s="151" customFormat="1" x14ac:dyDescent="0.25">
      <c r="A358" s="153"/>
      <c r="B358" s="153"/>
      <c r="C358" s="154"/>
      <c r="D358" s="154"/>
      <c r="E358" s="266"/>
      <c r="F358" s="266"/>
      <c r="G358" s="156"/>
      <c r="H358" s="157"/>
      <c r="I358" s="158"/>
      <c r="J358" s="160"/>
      <c r="K358" s="161"/>
      <c r="L358" s="161"/>
      <c r="M358" s="160"/>
      <c r="N358" s="160"/>
      <c r="O358" s="161"/>
      <c r="P358" s="161"/>
      <c r="Q358" s="160"/>
      <c r="R358" s="269"/>
      <c r="S358" s="161"/>
      <c r="T358" s="154"/>
      <c r="U358" s="154"/>
      <c r="V358" s="154"/>
      <c r="W358" s="154"/>
      <c r="X358" s="154"/>
    </row>
    <row r="359" spans="1:24" s="151" customFormat="1" x14ac:dyDescent="0.25">
      <c r="A359" s="153"/>
      <c r="B359" s="153"/>
      <c r="C359" s="154"/>
      <c r="D359" s="154"/>
      <c r="E359" s="266"/>
      <c r="F359" s="266"/>
      <c r="G359" s="156"/>
      <c r="H359" s="157"/>
      <c r="I359" s="158"/>
      <c r="J359" s="160"/>
      <c r="K359" s="161"/>
      <c r="L359" s="161"/>
      <c r="M359" s="160"/>
      <c r="N359" s="160"/>
      <c r="O359" s="161"/>
      <c r="P359" s="161"/>
      <c r="Q359" s="160"/>
      <c r="R359" s="269"/>
      <c r="S359" s="161"/>
      <c r="T359" s="154"/>
      <c r="U359" s="154"/>
      <c r="V359" s="154"/>
      <c r="W359" s="154"/>
      <c r="X359" s="154"/>
    </row>
    <row r="360" spans="1:24" s="151" customFormat="1" x14ac:dyDescent="0.25">
      <c r="A360" s="153"/>
      <c r="B360" s="153"/>
      <c r="C360" s="154"/>
      <c r="D360" s="154"/>
      <c r="E360" s="266"/>
      <c r="F360" s="266"/>
      <c r="G360" s="156"/>
      <c r="H360" s="157"/>
      <c r="I360" s="158"/>
      <c r="J360" s="160"/>
      <c r="K360" s="161"/>
      <c r="L360" s="161"/>
      <c r="M360" s="160"/>
      <c r="N360" s="160"/>
      <c r="O360" s="161"/>
      <c r="P360" s="161"/>
      <c r="Q360" s="160"/>
      <c r="R360" s="269"/>
      <c r="S360" s="161"/>
      <c r="T360" s="154"/>
      <c r="U360" s="154"/>
      <c r="V360" s="154"/>
      <c r="W360" s="154"/>
      <c r="X360" s="154"/>
    </row>
    <row r="361" spans="1:24" s="151" customFormat="1" x14ac:dyDescent="0.25">
      <c r="A361" s="153"/>
      <c r="B361" s="153"/>
      <c r="C361" s="154"/>
      <c r="D361" s="154"/>
      <c r="E361" s="266"/>
      <c r="F361" s="266"/>
      <c r="G361" s="156"/>
      <c r="H361" s="157"/>
      <c r="I361" s="158"/>
      <c r="J361" s="160"/>
      <c r="K361" s="161"/>
      <c r="L361" s="161"/>
      <c r="M361" s="160"/>
      <c r="N361" s="160"/>
      <c r="O361" s="161"/>
      <c r="P361" s="161"/>
      <c r="Q361" s="160"/>
      <c r="R361" s="269"/>
      <c r="S361" s="161"/>
      <c r="T361" s="154"/>
      <c r="U361" s="154"/>
      <c r="V361" s="154"/>
      <c r="W361" s="154"/>
      <c r="X361" s="154"/>
    </row>
    <row r="362" spans="1:24" s="151" customFormat="1" x14ac:dyDescent="0.25">
      <c r="A362" s="153"/>
      <c r="B362" s="153"/>
      <c r="C362" s="154"/>
      <c r="D362" s="154"/>
      <c r="E362" s="266"/>
      <c r="F362" s="266"/>
      <c r="G362" s="156"/>
      <c r="H362" s="157"/>
      <c r="I362" s="158"/>
      <c r="J362" s="160"/>
      <c r="K362" s="161"/>
      <c r="L362" s="161"/>
      <c r="M362" s="160"/>
      <c r="N362" s="160"/>
      <c r="O362" s="161"/>
      <c r="P362" s="161"/>
      <c r="Q362" s="160"/>
      <c r="R362" s="269"/>
      <c r="S362" s="161"/>
      <c r="T362" s="154"/>
      <c r="U362" s="154"/>
      <c r="V362" s="154"/>
      <c r="W362" s="154"/>
      <c r="X362" s="154"/>
    </row>
    <row r="363" spans="1:24" s="151" customFormat="1" x14ac:dyDescent="0.25">
      <c r="A363" s="153"/>
      <c r="B363" s="153"/>
      <c r="C363" s="154"/>
      <c r="D363" s="154"/>
      <c r="E363" s="266"/>
      <c r="F363" s="266"/>
      <c r="G363" s="156"/>
      <c r="H363" s="157"/>
      <c r="I363" s="158"/>
      <c r="J363" s="160"/>
      <c r="K363" s="161"/>
      <c r="L363" s="161"/>
      <c r="M363" s="160"/>
      <c r="N363" s="160"/>
      <c r="O363" s="161"/>
      <c r="P363" s="161"/>
      <c r="Q363" s="160"/>
      <c r="R363" s="269"/>
      <c r="S363" s="161"/>
      <c r="T363" s="154"/>
      <c r="U363" s="154"/>
      <c r="V363" s="154"/>
      <c r="W363" s="154"/>
      <c r="X363" s="154"/>
    </row>
    <row r="364" spans="1:24" s="151" customFormat="1" x14ac:dyDescent="0.25">
      <c r="A364" s="153"/>
      <c r="B364" s="153"/>
      <c r="C364" s="154"/>
      <c r="D364" s="154"/>
      <c r="E364" s="266"/>
      <c r="F364" s="266"/>
      <c r="G364" s="156"/>
      <c r="H364" s="157"/>
      <c r="I364" s="158"/>
      <c r="J364" s="160"/>
      <c r="K364" s="161"/>
      <c r="L364" s="161"/>
      <c r="M364" s="160"/>
      <c r="N364" s="160"/>
      <c r="O364" s="161"/>
      <c r="P364" s="161"/>
      <c r="Q364" s="160"/>
      <c r="R364" s="269"/>
      <c r="S364" s="161"/>
      <c r="T364" s="154"/>
      <c r="U364" s="154"/>
      <c r="V364" s="154"/>
      <c r="W364" s="154"/>
      <c r="X364" s="154"/>
    </row>
    <row r="365" spans="1:24" s="151" customFormat="1" x14ac:dyDescent="0.25">
      <c r="A365" s="153"/>
      <c r="B365" s="153"/>
      <c r="C365" s="154"/>
      <c r="D365" s="154"/>
      <c r="E365" s="266"/>
      <c r="F365" s="266"/>
      <c r="G365" s="156"/>
      <c r="H365" s="157"/>
      <c r="I365" s="158"/>
      <c r="J365" s="160"/>
      <c r="K365" s="161"/>
      <c r="L365" s="161"/>
      <c r="M365" s="160"/>
      <c r="N365" s="160"/>
      <c r="O365" s="161"/>
      <c r="P365" s="161"/>
      <c r="Q365" s="160"/>
      <c r="R365" s="269"/>
      <c r="S365" s="161"/>
      <c r="T365" s="154"/>
      <c r="U365" s="154"/>
      <c r="V365" s="154"/>
      <c r="W365" s="154"/>
      <c r="X365" s="154"/>
    </row>
    <row r="366" spans="1:24" s="151" customFormat="1" x14ac:dyDescent="0.25">
      <c r="A366" s="153"/>
      <c r="B366" s="153"/>
      <c r="C366" s="154"/>
      <c r="D366" s="154"/>
      <c r="E366" s="266"/>
      <c r="F366" s="266"/>
      <c r="G366" s="156"/>
      <c r="H366" s="157"/>
      <c r="I366" s="158"/>
      <c r="J366" s="160"/>
      <c r="K366" s="161"/>
      <c r="L366" s="161"/>
      <c r="M366" s="160"/>
      <c r="N366" s="160"/>
      <c r="O366" s="161"/>
      <c r="P366" s="161"/>
      <c r="Q366" s="160"/>
      <c r="R366" s="269"/>
      <c r="S366" s="161"/>
      <c r="T366" s="154"/>
      <c r="U366" s="154"/>
      <c r="V366" s="154"/>
      <c r="W366" s="154"/>
      <c r="X366" s="154"/>
    </row>
    <row r="367" spans="1:24" s="151" customFormat="1" x14ac:dyDescent="0.25">
      <c r="A367" s="153"/>
      <c r="B367" s="153"/>
      <c r="C367" s="154"/>
      <c r="D367" s="154"/>
      <c r="E367" s="266"/>
      <c r="F367" s="266"/>
      <c r="G367" s="156"/>
      <c r="H367" s="157"/>
      <c r="I367" s="158"/>
      <c r="J367" s="160"/>
      <c r="K367" s="161"/>
      <c r="L367" s="161"/>
      <c r="M367" s="160"/>
      <c r="N367" s="160"/>
      <c r="O367" s="161"/>
      <c r="P367" s="161"/>
      <c r="Q367" s="160"/>
      <c r="R367" s="269"/>
      <c r="S367" s="161"/>
      <c r="T367" s="154"/>
      <c r="U367" s="154"/>
      <c r="V367" s="154"/>
      <c r="W367" s="154"/>
      <c r="X367" s="154"/>
    </row>
    <row r="368" spans="1:24" s="151" customFormat="1" x14ac:dyDescent="0.25">
      <c r="A368" s="153"/>
      <c r="B368" s="153"/>
      <c r="C368" s="154"/>
      <c r="D368" s="154"/>
      <c r="E368" s="266"/>
      <c r="F368" s="266"/>
      <c r="G368" s="156"/>
      <c r="H368" s="157"/>
      <c r="I368" s="158"/>
      <c r="J368" s="160"/>
      <c r="K368" s="161"/>
      <c r="L368" s="161"/>
      <c r="M368" s="160"/>
      <c r="N368" s="160"/>
      <c r="O368" s="161"/>
      <c r="P368" s="161"/>
      <c r="Q368" s="160"/>
      <c r="R368" s="269"/>
      <c r="S368" s="161"/>
      <c r="T368" s="154"/>
      <c r="U368" s="154"/>
      <c r="V368" s="154"/>
      <c r="W368" s="154"/>
      <c r="X368" s="154"/>
    </row>
    <row r="369" spans="1:24" s="151" customFormat="1" x14ac:dyDescent="0.25">
      <c r="A369" s="153"/>
      <c r="B369" s="153"/>
      <c r="C369" s="154"/>
      <c r="D369" s="154"/>
      <c r="E369" s="266"/>
      <c r="F369" s="266"/>
      <c r="G369" s="156"/>
      <c r="H369" s="157"/>
      <c r="I369" s="158"/>
      <c r="J369" s="160"/>
      <c r="K369" s="161"/>
      <c r="L369" s="161"/>
      <c r="M369" s="160"/>
      <c r="N369" s="160"/>
      <c r="O369" s="161"/>
      <c r="P369" s="161"/>
      <c r="Q369" s="160"/>
      <c r="R369" s="269"/>
      <c r="S369" s="161"/>
      <c r="T369" s="154"/>
      <c r="U369" s="154"/>
      <c r="V369" s="154"/>
      <c r="W369" s="154"/>
      <c r="X369" s="154"/>
    </row>
    <row r="370" spans="1:24" s="151" customFormat="1" x14ac:dyDescent="0.25">
      <c r="A370" s="153"/>
      <c r="B370" s="153"/>
      <c r="C370" s="154"/>
      <c r="D370" s="154"/>
      <c r="E370" s="266"/>
      <c r="F370" s="266"/>
      <c r="G370" s="156"/>
      <c r="H370" s="157"/>
      <c r="I370" s="158"/>
      <c r="J370" s="160"/>
      <c r="K370" s="161"/>
      <c r="L370" s="161"/>
      <c r="M370" s="160"/>
      <c r="N370" s="160"/>
      <c r="O370" s="161"/>
      <c r="P370" s="161"/>
      <c r="Q370" s="160"/>
      <c r="R370" s="269"/>
      <c r="S370" s="161"/>
      <c r="T370" s="154"/>
      <c r="U370" s="154"/>
      <c r="V370" s="154"/>
      <c r="W370" s="154"/>
      <c r="X370" s="154"/>
    </row>
    <row r="371" spans="1:24" s="151" customFormat="1" x14ac:dyDescent="0.25">
      <c r="A371" s="153"/>
      <c r="B371" s="153"/>
      <c r="C371" s="154"/>
      <c r="D371" s="154"/>
      <c r="E371" s="266"/>
      <c r="F371" s="266"/>
      <c r="G371" s="156"/>
      <c r="H371" s="157"/>
      <c r="I371" s="158"/>
      <c r="J371" s="160"/>
      <c r="K371" s="161"/>
      <c r="L371" s="161"/>
      <c r="M371" s="160"/>
      <c r="N371" s="160"/>
      <c r="O371" s="161"/>
      <c r="P371" s="161"/>
      <c r="Q371" s="160"/>
      <c r="R371" s="269"/>
      <c r="S371" s="161"/>
      <c r="T371" s="154"/>
      <c r="U371" s="154"/>
      <c r="V371" s="154"/>
      <c r="W371" s="154"/>
      <c r="X371" s="154"/>
    </row>
    <row r="372" spans="1:24" s="151" customFormat="1" x14ac:dyDescent="0.25">
      <c r="A372" s="153"/>
      <c r="B372" s="153"/>
      <c r="C372" s="154"/>
      <c r="D372" s="154"/>
      <c r="E372" s="266"/>
      <c r="F372" s="266"/>
      <c r="G372" s="156"/>
      <c r="H372" s="157"/>
      <c r="I372" s="158"/>
      <c r="J372" s="160"/>
      <c r="K372" s="161"/>
      <c r="L372" s="161"/>
      <c r="M372" s="160"/>
      <c r="N372" s="160"/>
      <c r="O372" s="161"/>
      <c r="P372" s="161"/>
      <c r="Q372" s="160"/>
      <c r="R372" s="269"/>
      <c r="S372" s="161"/>
      <c r="T372" s="154"/>
      <c r="U372" s="154"/>
      <c r="V372" s="154"/>
      <c r="W372" s="154"/>
      <c r="X372" s="154"/>
    </row>
    <row r="373" spans="1:24" s="151" customFormat="1" x14ac:dyDescent="0.25">
      <c r="A373" s="153"/>
      <c r="B373" s="153"/>
      <c r="C373" s="154"/>
      <c r="D373" s="154"/>
      <c r="E373" s="266"/>
      <c r="F373" s="266"/>
      <c r="G373" s="156"/>
      <c r="H373" s="157"/>
      <c r="I373" s="158"/>
      <c r="J373" s="160"/>
      <c r="K373" s="161"/>
      <c r="L373" s="161"/>
      <c r="M373" s="160"/>
      <c r="N373" s="160"/>
      <c r="O373" s="161"/>
      <c r="P373" s="161"/>
      <c r="Q373" s="160"/>
      <c r="R373" s="269"/>
      <c r="S373" s="161"/>
      <c r="T373" s="154"/>
      <c r="U373" s="154"/>
      <c r="V373" s="154"/>
      <c r="W373" s="154"/>
      <c r="X373" s="154"/>
    </row>
    <row r="374" spans="1:24" s="151" customFormat="1" x14ac:dyDescent="0.25">
      <c r="A374" s="153"/>
      <c r="B374" s="153"/>
      <c r="C374" s="154"/>
      <c r="D374" s="154"/>
      <c r="E374" s="266"/>
      <c r="F374" s="266"/>
      <c r="G374" s="156"/>
      <c r="H374" s="157"/>
      <c r="I374" s="158"/>
      <c r="J374" s="160"/>
      <c r="K374" s="161"/>
      <c r="L374" s="161"/>
      <c r="M374" s="160"/>
      <c r="N374" s="160"/>
      <c r="O374" s="161"/>
      <c r="P374" s="161"/>
      <c r="Q374" s="160"/>
      <c r="R374" s="269"/>
      <c r="S374" s="161"/>
      <c r="T374" s="154"/>
      <c r="U374" s="154"/>
      <c r="V374" s="154"/>
      <c r="W374" s="154"/>
      <c r="X374" s="154"/>
    </row>
    <row r="375" spans="1:24" s="151" customFormat="1" x14ac:dyDescent="0.25">
      <c r="A375" s="153"/>
      <c r="B375" s="153"/>
      <c r="C375" s="154"/>
      <c r="D375" s="154"/>
      <c r="E375" s="266"/>
      <c r="F375" s="266"/>
      <c r="G375" s="156"/>
      <c r="H375" s="157"/>
      <c r="I375" s="158"/>
      <c r="J375" s="160"/>
      <c r="K375" s="161"/>
      <c r="L375" s="161"/>
      <c r="M375" s="160"/>
      <c r="N375" s="160"/>
      <c r="O375" s="161"/>
      <c r="P375" s="161"/>
      <c r="Q375" s="160"/>
      <c r="R375" s="269"/>
      <c r="S375" s="161"/>
      <c r="T375" s="154"/>
      <c r="U375" s="154"/>
      <c r="V375" s="154"/>
      <c r="W375" s="154"/>
      <c r="X375" s="154"/>
    </row>
    <row r="376" spans="1:24" s="151" customFormat="1" x14ac:dyDescent="0.25">
      <c r="A376" s="153"/>
      <c r="B376" s="153"/>
      <c r="C376" s="154"/>
      <c r="D376" s="154"/>
      <c r="E376" s="266"/>
      <c r="F376" s="266"/>
      <c r="G376" s="156"/>
      <c r="H376" s="157"/>
      <c r="I376" s="158"/>
      <c r="J376" s="160"/>
      <c r="K376" s="161"/>
      <c r="L376" s="161"/>
      <c r="M376" s="160"/>
      <c r="N376" s="160"/>
      <c r="O376" s="161"/>
      <c r="P376" s="161"/>
      <c r="Q376" s="160"/>
      <c r="R376" s="269"/>
      <c r="S376" s="161"/>
      <c r="T376" s="154"/>
      <c r="U376" s="154"/>
      <c r="V376" s="154"/>
      <c r="W376" s="154"/>
      <c r="X376" s="154"/>
    </row>
    <row r="377" spans="1:24" s="151" customFormat="1" x14ac:dyDescent="0.25">
      <c r="A377" s="153"/>
      <c r="B377" s="153"/>
      <c r="C377" s="154"/>
      <c r="D377" s="154"/>
      <c r="E377" s="266"/>
      <c r="F377" s="266"/>
      <c r="G377" s="156"/>
      <c r="H377" s="157"/>
      <c r="I377" s="158"/>
      <c r="J377" s="160"/>
      <c r="K377" s="161"/>
      <c r="L377" s="161"/>
      <c r="M377" s="160"/>
      <c r="N377" s="160"/>
      <c r="O377" s="161"/>
      <c r="P377" s="161"/>
      <c r="Q377" s="160"/>
      <c r="R377" s="269"/>
      <c r="S377" s="161"/>
      <c r="T377" s="154"/>
      <c r="U377" s="154"/>
      <c r="V377" s="154"/>
      <c r="W377" s="154"/>
      <c r="X377" s="154"/>
    </row>
    <row r="378" spans="1:24" s="151" customFormat="1" x14ac:dyDescent="0.25">
      <c r="A378" s="153"/>
      <c r="B378" s="153"/>
      <c r="C378" s="154"/>
      <c r="D378" s="154"/>
      <c r="E378" s="266"/>
      <c r="F378" s="266"/>
      <c r="G378" s="156"/>
      <c r="H378" s="157"/>
      <c r="I378" s="158"/>
      <c r="J378" s="160"/>
      <c r="K378" s="161"/>
      <c r="L378" s="161"/>
      <c r="M378" s="160"/>
      <c r="N378" s="160"/>
      <c r="O378" s="161"/>
      <c r="P378" s="161"/>
      <c r="Q378" s="160"/>
      <c r="R378" s="269"/>
      <c r="S378" s="161"/>
      <c r="T378" s="154"/>
      <c r="U378" s="154"/>
      <c r="V378" s="154"/>
      <c r="W378" s="154"/>
      <c r="X378" s="154"/>
    </row>
    <row r="379" spans="1:24" s="151" customFormat="1" x14ac:dyDescent="0.25">
      <c r="A379" s="153"/>
      <c r="B379" s="153"/>
      <c r="C379" s="154"/>
      <c r="D379" s="154"/>
      <c r="E379" s="266"/>
      <c r="F379" s="266"/>
      <c r="G379" s="156"/>
      <c r="H379" s="157"/>
      <c r="I379" s="158"/>
      <c r="J379" s="160"/>
      <c r="K379" s="161"/>
      <c r="L379" s="161"/>
      <c r="M379" s="160"/>
      <c r="N379" s="160"/>
      <c r="O379" s="161"/>
      <c r="P379" s="161"/>
      <c r="Q379" s="160"/>
      <c r="R379" s="269"/>
      <c r="S379" s="161"/>
      <c r="T379" s="154"/>
      <c r="U379" s="154"/>
      <c r="V379" s="154"/>
      <c r="W379" s="154"/>
      <c r="X379" s="154"/>
    </row>
    <row r="380" spans="1:24" s="151" customFormat="1" x14ac:dyDescent="0.25">
      <c r="A380" s="153"/>
      <c r="B380" s="153"/>
      <c r="C380" s="154"/>
      <c r="D380" s="154"/>
      <c r="E380" s="266"/>
      <c r="F380" s="266"/>
      <c r="G380" s="156"/>
      <c r="H380" s="157"/>
      <c r="I380" s="158"/>
      <c r="J380" s="160"/>
      <c r="K380" s="161"/>
      <c r="L380" s="161"/>
      <c r="M380" s="160"/>
      <c r="N380" s="160"/>
      <c r="O380" s="161"/>
      <c r="P380" s="161"/>
      <c r="Q380" s="160"/>
      <c r="R380" s="269"/>
      <c r="S380" s="161"/>
      <c r="T380" s="154"/>
      <c r="U380" s="154"/>
      <c r="V380" s="154"/>
      <c r="W380" s="154"/>
      <c r="X380" s="154"/>
    </row>
    <row r="381" spans="1:24" s="151" customFormat="1" x14ac:dyDescent="0.25">
      <c r="A381" s="153"/>
      <c r="B381" s="153"/>
      <c r="C381" s="154"/>
      <c r="D381" s="154"/>
      <c r="E381" s="266"/>
      <c r="F381" s="266"/>
      <c r="G381" s="156"/>
      <c r="H381" s="157"/>
      <c r="I381" s="158"/>
      <c r="J381" s="160"/>
      <c r="K381" s="161"/>
      <c r="L381" s="161"/>
      <c r="M381" s="160"/>
      <c r="N381" s="160"/>
      <c r="O381" s="161"/>
      <c r="P381" s="161"/>
      <c r="Q381" s="160"/>
      <c r="R381" s="269"/>
      <c r="S381" s="161"/>
      <c r="T381" s="154"/>
      <c r="U381" s="154"/>
      <c r="V381" s="154"/>
      <c r="W381" s="154"/>
      <c r="X381" s="154"/>
    </row>
    <row r="382" spans="1:24" s="151" customFormat="1" x14ac:dyDescent="0.25">
      <c r="A382" s="153"/>
      <c r="B382" s="153"/>
      <c r="C382" s="154"/>
      <c r="D382" s="154"/>
      <c r="E382" s="266"/>
      <c r="F382" s="266"/>
      <c r="G382" s="156"/>
      <c r="H382" s="157"/>
      <c r="I382" s="158"/>
      <c r="J382" s="160"/>
      <c r="K382" s="161"/>
      <c r="L382" s="161"/>
      <c r="M382" s="160"/>
      <c r="N382" s="160"/>
      <c r="O382" s="161"/>
      <c r="P382" s="161"/>
      <c r="Q382" s="160"/>
      <c r="R382" s="269"/>
      <c r="S382" s="161"/>
      <c r="T382" s="154"/>
      <c r="U382" s="154"/>
      <c r="V382" s="154"/>
      <c r="W382" s="154"/>
      <c r="X382" s="154"/>
    </row>
    <row r="383" spans="1:24" s="151" customFormat="1" x14ac:dyDescent="0.25">
      <c r="A383" s="153"/>
      <c r="B383" s="153"/>
      <c r="C383" s="154"/>
      <c r="D383" s="154"/>
      <c r="E383" s="266"/>
      <c r="F383" s="266"/>
      <c r="G383" s="156"/>
      <c r="H383" s="157"/>
      <c r="I383" s="158"/>
      <c r="J383" s="160"/>
      <c r="K383" s="161"/>
      <c r="L383" s="161"/>
      <c r="M383" s="160"/>
      <c r="N383" s="160"/>
      <c r="O383" s="161"/>
      <c r="P383" s="161"/>
      <c r="Q383" s="160"/>
      <c r="R383" s="269"/>
      <c r="S383" s="161"/>
      <c r="T383" s="154"/>
      <c r="U383" s="154"/>
      <c r="V383" s="154"/>
      <c r="W383" s="154"/>
      <c r="X383" s="154"/>
    </row>
    <row r="384" spans="1:24" s="151" customFormat="1" x14ac:dyDescent="0.25">
      <c r="A384" s="153"/>
      <c r="B384" s="153"/>
      <c r="C384" s="154"/>
      <c r="D384" s="154"/>
      <c r="E384" s="266"/>
      <c r="F384" s="266"/>
      <c r="G384" s="156"/>
      <c r="H384" s="157"/>
      <c r="I384" s="158"/>
      <c r="J384" s="160"/>
      <c r="K384" s="161"/>
      <c r="L384" s="161"/>
      <c r="M384" s="160"/>
      <c r="N384" s="160"/>
      <c r="O384" s="161"/>
      <c r="P384" s="161"/>
      <c r="Q384" s="160"/>
      <c r="R384" s="269"/>
      <c r="S384" s="161"/>
      <c r="T384" s="154"/>
      <c r="U384" s="154"/>
      <c r="V384" s="154"/>
      <c r="W384" s="154"/>
      <c r="X384" s="154"/>
    </row>
    <row r="385" spans="1:24" s="151" customFormat="1" x14ac:dyDescent="0.25">
      <c r="A385" s="153"/>
      <c r="B385" s="153"/>
      <c r="C385" s="154"/>
      <c r="D385" s="154"/>
      <c r="E385" s="266"/>
      <c r="F385" s="266"/>
      <c r="G385" s="156"/>
      <c r="H385" s="157"/>
      <c r="I385" s="158"/>
      <c r="J385" s="160"/>
      <c r="K385" s="161"/>
      <c r="L385" s="161"/>
      <c r="M385" s="160"/>
      <c r="N385" s="160"/>
      <c r="O385" s="161"/>
      <c r="P385" s="161"/>
      <c r="Q385" s="160"/>
      <c r="R385" s="269"/>
      <c r="S385" s="161"/>
      <c r="T385" s="154"/>
      <c r="U385" s="154"/>
      <c r="V385" s="154"/>
      <c r="W385" s="154"/>
      <c r="X385" s="154"/>
    </row>
    <row r="386" spans="1:24" s="151" customFormat="1" x14ac:dyDescent="0.25">
      <c r="A386" s="153"/>
      <c r="B386" s="153"/>
      <c r="C386" s="154"/>
      <c r="D386" s="154"/>
      <c r="E386" s="266"/>
      <c r="F386" s="266"/>
      <c r="G386" s="156"/>
      <c r="H386" s="157"/>
      <c r="I386" s="158"/>
      <c r="J386" s="160"/>
      <c r="K386" s="161"/>
      <c r="L386" s="161"/>
      <c r="M386" s="160"/>
      <c r="N386" s="160"/>
      <c r="O386" s="161"/>
      <c r="P386" s="161"/>
      <c r="Q386" s="160"/>
      <c r="R386" s="269"/>
      <c r="S386" s="161"/>
      <c r="T386" s="154"/>
      <c r="U386" s="154"/>
      <c r="V386" s="154"/>
      <c r="W386" s="154"/>
      <c r="X386" s="154"/>
    </row>
    <row r="387" spans="1:24" s="151" customFormat="1" x14ac:dyDescent="0.25">
      <c r="A387" s="153"/>
      <c r="B387" s="153"/>
      <c r="C387" s="154"/>
      <c r="D387" s="154"/>
      <c r="E387" s="266"/>
      <c r="F387" s="266"/>
      <c r="G387" s="156"/>
      <c r="H387" s="157"/>
      <c r="I387" s="158"/>
      <c r="J387" s="160"/>
      <c r="K387" s="161"/>
      <c r="L387" s="161"/>
      <c r="M387" s="160"/>
      <c r="N387" s="160"/>
      <c r="O387" s="161"/>
      <c r="P387" s="161"/>
      <c r="Q387" s="160"/>
      <c r="R387" s="269"/>
      <c r="S387" s="161"/>
      <c r="T387" s="154"/>
      <c r="U387" s="154"/>
      <c r="V387" s="154"/>
      <c r="W387" s="154"/>
      <c r="X387" s="154"/>
    </row>
    <row r="388" spans="1:24" s="151" customFormat="1" x14ac:dyDescent="0.25">
      <c r="A388" s="153"/>
      <c r="B388" s="153"/>
      <c r="C388" s="154"/>
      <c r="D388" s="154"/>
      <c r="E388" s="266"/>
      <c r="F388" s="266"/>
      <c r="G388" s="156"/>
      <c r="H388" s="157"/>
      <c r="I388" s="158"/>
      <c r="J388" s="160"/>
      <c r="K388" s="161"/>
      <c r="L388" s="161"/>
      <c r="M388" s="160"/>
      <c r="N388" s="160"/>
      <c r="O388" s="161"/>
      <c r="P388" s="161"/>
      <c r="Q388" s="160"/>
      <c r="R388" s="269"/>
      <c r="S388" s="161"/>
      <c r="T388" s="154"/>
      <c r="U388" s="154"/>
      <c r="V388" s="154"/>
      <c r="W388" s="154"/>
      <c r="X388" s="154"/>
    </row>
    <row r="389" spans="1:24" s="151" customFormat="1" x14ac:dyDescent="0.25">
      <c r="A389" s="153"/>
      <c r="B389" s="153"/>
      <c r="C389" s="154"/>
      <c r="D389" s="154"/>
      <c r="E389" s="266"/>
      <c r="F389" s="266"/>
      <c r="G389" s="156"/>
      <c r="H389" s="157"/>
      <c r="I389" s="158"/>
      <c r="J389" s="160"/>
      <c r="K389" s="161"/>
      <c r="L389" s="161"/>
      <c r="M389" s="160"/>
      <c r="N389" s="160"/>
      <c r="O389" s="161"/>
      <c r="P389" s="161"/>
      <c r="Q389" s="160"/>
      <c r="R389" s="269"/>
      <c r="S389" s="161"/>
      <c r="T389" s="154"/>
      <c r="U389" s="154"/>
      <c r="V389" s="154"/>
      <c r="W389" s="154"/>
      <c r="X389" s="154"/>
    </row>
    <row r="390" spans="1:24" s="151" customFormat="1" x14ac:dyDescent="0.25">
      <c r="A390" s="153"/>
      <c r="B390" s="153"/>
      <c r="C390" s="154"/>
      <c r="D390" s="154"/>
      <c r="E390" s="266"/>
      <c r="F390" s="266"/>
      <c r="G390" s="156"/>
      <c r="H390" s="157"/>
      <c r="I390" s="158"/>
      <c r="J390" s="160"/>
      <c r="K390" s="161"/>
      <c r="L390" s="161"/>
      <c r="M390" s="160"/>
      <c r="N390" s="160"/>
      <c r="O390" s="161"/>
      <c r="P390" s="161"/>
      <c r="Q390" s="160"/>
      <c r="R390" s="269"/>
      <c r="S390" s="161"/>
      <c r="T390" s="154"/>
      <c r="U390" s="154"/>
      <c r="V390" s="154"/>
      <c r="W390" s="154"/>
      <c r="X390" s="154"/>
    </row>
    <row r="391" spans="1:24" s="151" customFormat="1" x14ac:dyDescent="0.25">
      <c r="A391" s="153"/>
      <c r="B391" s="153"/>
      <c r="C391" s="154"/>
      <c r="D391" s="154"/>
      <c r="E391" s="266"/>
      <c r="F391" s="266"/>
      <c r="G391" s="156"/>
      <c r="H391" s="157"/>
      <c r="I391" s="158"/>
      <c r="J391" s="160"/>
      <c r="K391" s="161"/>
      <c r="L391" s="161"/>
      <c r="M391" s="160"/>
      <c r="N391" s="160"/>
      <c r="O391" s="161"/>
      <c r="P391" s="161"/>
      <c r="Q391" s="160"/>
      <c r="R391" s="269"/>
      <c r="S391" s="161"/>
      <c r="T391" s="154"/>
      <c r="U391" s="154"/>
      <c r="V391" s="154"/>
      <c r="W391" s="154"/>
      <c r="X391" s="154"/>
    </row>
    <row r="392" spans="1:24" s="151" customFormat="1" x14ac:dyDescent="0.25">
      <c r="A392" s="153"/>
      <c r="B392" s="153"/>
      <c r="C392" s="154"/>
      <c r="D392" s="154"/>
      <c r="E392" s="266"/>
      <c r="F392" s="266"/>
      <c r="G392" s="156"/>
      <c r="H392" s="157"/>
      <c r="I392" s="158"/>
      <c r="J392" s="160"/>
      <c r="K392" s="161"/>
      <c r="L392" s="161"/>
      <c r="M392" s="160"/>
      <c r="N392" s="160"/>
      <c r="O392" s="161"/>
      <c r="P392" s="161"/>
      <c r="Q392" s="160"/>
      <c r="R392" s="269"/>
      <c r="S392" s="161"/>
      <c r="T392" s="154"/>
      <c r="U392" s="154"/>
      <c r="V392" s="154"/>
      <c r="W392" s="154"/>
      <c r="X392" s="154"/>
    </row>
    <row r="393" spans="1:24" s="151" customFormat="1" x14ac:dyDescent="0.25">
      <c r="A393" s="153"/>
      <c r="B393" s="153"/>
      <c r="C393" s="154"/>
      <c r="D393" s="154"/>
      <c r="E393" s="266"/>
      <c r="F393" s="266"/>
      <c r="G393" s="156"/>
      <c r="H393" s="157"/>
      <c r="I393" s="158"/>
      <c r="J393" s="160"/>
      <c r="K393" s="161"/>
      <c r="L393" s="161"/>
      <c r="M393" s="160"/>
      <c r="N393" s="160"/>
      <c r="O393" s="161"/>
      <c r="P393" s="161"/>
      <c r="Q393" s="160"/>
      <c r="R393" s="269"/>
      <c r="S393" s="161"/>
      <c r="T393" s="154"/>
      <c r="U393" s="154"/>
      <c r="V393" s="154"/>
      <c r="W393" s="154"/>
      <c r="X393" s="154"/>
    </row>
    <row r="394" spans="1:24" s="151" customFormat="1" x14ac:dyDescent="0.25">
      <c r="A394" s="153"/>
      <c r="B394" s="153"/>
      <c r="C394" s="154"/>
      <c r="D394" s="154"/>
      <c r="E394" s="266"/>
      <c r="F394" s="266"/>
      <c r="G394" s="156"/>
      <c r="H394" s="157"/>
      <c r="I394" s="158"/>
      <c r="J394" s="160"/>
      <c r="K394" s="161"/>
      <c r="L394" s="161"/>
      <c r="M394" s="160"/>
      <c r="N394" s="160"/>
      <c r="O394" s="161"/>
      <c r="P394" s="161"/>
      <c r="Q394" s="160"/>
      <c r="R394" s="269"/>
      <c r="S394" s="161"/>
      <c r="T394" s="154"/>
      <c r="U394" s="154"/>
      <c r="V394" s="154"/>
      <c r="W394" s="154"/>
      <c r="X394" s="154"/>
    </row>
    <row r="395" spans="1:24" s="151" customFormat="1" x14ac:dyDescent="0.25">
      <c r="A395" s="153"/>
      <c r="B395" s="153"/>
      <c r="C395" s="154"/>
      <c r="D395" s="154"/>
      <c r="E395" s="266"/>
      <c r="F395" s="266"/>
      <c r="G395" s="156"/>
      <c r="H395" s="157"/>
      <c r="I395" s="158"/>
      <c r="J395" s="160"/>
      <c r="K395" s="161"/>
      <c r="L395" s="161"/>
      <c r="M395" s="160"/>
      <c r="N395" s="160"/>
      <c r="O395" s="161"/>
      <c r="P395" s="161"/>
      <c r="Q395" s="160"/>
      <c r="R395" s="269"/>
      <c r="S395" s="161"/>
      <c r="T395" s="154"/>
      <c r="U395" s="154"/>
      <c r="V395" s="154"/>
      <c r="W395" s="154"/>
      <c r="X395" s="154"/>
    </row>
    <row r="396" spans="1:24" s="151" customFormat="1" x14ac:dyDescent="0.25">
      <c r="A396" s="153"/>
      <c r="B396" s="153"/>
      <c r="C396" s="154"/>
      <c r="D396" s="154"/>
      <c r="E396" s="266"/>
      <c r="F396" s="266"/>
      <c r="G396" s="156"/>
      <c r="H396" s="157"/>
      <c r="I396" s="158"/>
      <c r="J396" s="160"/>
      <c r="K396" s="161"/>
      <c r="L396" s="161"/>
      <c r="M396" s="160"/>
      <c r="N396" s="160"/>
      <c r="O396" s="161"/>
      <c r="P396" s="161"/>
      <c r="Q396" s="160"/>
      <c r="R396" s="269"/>
      <c r="S396" s="161"/>
      <c r="T396" s="154"/>
      <c r="U396" s="154"/>
      <c r="V396" s="154"/>
      <c r="W396" s="154"/>
      <c r="X396" s="154"/>
    </row>
    <row r="397" spans="1:24" s="151" customFormat="1" x14ac:dyDescent="0.25">
      <c r="A397" s="153"/>
      <c r="B397" s="153"/>
      <c r="C397" s="154"/>
      <c r="D397" s="154"/>
      <c r="E397" s="266"/>
      <c r="F397" s="266"/>
      <c r="G397" s="156"/>
      <c r="H397" s="157"/>
      <c r="I397" s="158"/>
      <c r="J397" s="160"/>
      <c r="K397" s="161"/>
      <c r="L397" s="161"/>
      <c r="M397" s="160"/>
      <c r="N397" s="160"/>
      <c r="O397" s="161"/>
      <c r="P397" s="161"/>
      <c r="Q397" s="160"/>
      <c r="R397" s="269"/>
      <c r="S397" s="161"/>
      <c r="T397" s="154"/>
      <c r="U397" s="154"/>
      <c r="V397" s="154"/>
      <c r="W397" s="154"/>
      <c r="X397" s="154"/>
    </row>
    <row r="398" spans="1:24" s="151" customFormat="1" x14ac:dyDescent="0.25">
      <c r="A398" s="153"/>
      <c r="B398" s="153"/>
      <c r="C398" s="154"/>
      <c r="D398" s="154"/>
      <c r="E398" s="266"/>
      <c r="F398" s="266"/>
      <c r="G398" s="156"/>
      <c r="H398" s="157"/>
      <c r="I398" s="158"/>
      <c r="J398" s="160"/>
      <c r="K398" s="161"/>
      <c r="L398" s="161"/>
      <c r="M398" s="160"/>
      <c r="N398" s="160"/>
      <c r="O398" s="161"/>
      <c r="P398" s="161"/>
      <c r="Q398" s="160"/>
      <c r="R398" s="269"/>
      <c r="S398" s="161"/>
      <c r="T398" s="154"/>
      <c r="U398" s="154"/>
      <c r="V398" s="154"/>
      <c r="W398" s="154"/>
      <c r="X398" s="154"/>
    </row>
    <row r="399" spans="1:24" s="151" customFormat="1" x14ac:dyDescent="0.25">
      <c r="A399" s="153"/>
      <c r="B399" s="153"/>
      <c r="C399" s="154"/>
      <c r="D399" s="154"/>
      <c r="E399" s="266"/>
      <c r="F399" s="266"/>
      <c r="G399" s="156"/>
      <c r="H399" s="157"/>
      <c r="I399" s="158"/>
      <c r="J399" s="160"/>
      <c r="K399" s="161"/>
      <c r="L399" s="161"/>
      <c r="M399" s="160"/>
      <c r="N399" s="160"/>
      <c r="O399" s="161"/>
      <c r="P399" s="161"/>
      <c r="Q399" s="160"/>
      <c r="R399" s="269"/>
      <c r="S399" s="161"/>
      <c r="T399" s="154"/>
      <c r="U399" s="154"/>
      <c r="V399" s="154"/>
      <c r="W399" s="154"/>
      <c r="X399" s="154"/>
    </row>
    <row r="400" spans="1:24" s="151" customFormat="1" x14ac:dyDescent="0.25">
      <c r="A400" s="153"/>
      <c r="B400" s="153"/>
      <c r="C400" s="154"/>
      <c r="D400" s="154"/>
      <c r="E400" s="266"/>
      <c r="F400" s="266"/>
      <c r="G400" s="156"/>
      <c r="H400" s="157"/>
      <c r="I400" s="158"/>
      <c r="J400" s="160"/>
      <c r="K400" s="161"/>
      <c r="L400" s="161"/>
      <c r="M400" s="160"/>
      <c r="N400" s="160"/>
      <c r="O400" s="161"/>
      <c r="P400" s="161"/>
      <c r="Q400" s="160"/>
      <c r="R400" s="269"/>
      <c r="S400" s="161"/>
      <c r="T400" s="154"/>
      <c r="U400" s="154"/>
      <c r="V400" s="154"/>
      <c r="W400" s="154"/>
      <c r="X400" s="154"/>
    </row>
    <row r="401" spans="1:24" s="151" customFormat="1" x14ac:dyDescent="0.25">
      <c r="A401" s="153"/>
      <c r="B401" s="153"/>
      <c r="C401" s="154"/>
      <c r="D401" s="154"/>
      <c r="E401" s="266"/>
      <c r="F401" s="266"/>
      <c r="G401" s="156"/>
      <c r="H401" s="157"/>
      <c r="I401" s="158"/>
      <c r="J401" s="160"/>
      <c r="K401" s="161"/>
      <c r="L401" s="161"/>
      <c r="M401" s="160"/>
      <c r="N401" s="160"/>
      <c r="O401" s="161"/>
      <c r="P401" s="161"/>
      <c r="Q401" s="160"/>
      <c r="R401" s="269"/>
      <c r="S401" s="161"/>
      <c r="T401" s="154"/>
      <c r="U401" s="154"/>
      <c r="V401" s="154"/>
      <c r="W401" s="154"/>
      <c r="X401" s="154"/>
    </row>
    <row r="402" spans="1:24" s="151" customFormat="1" x14ac:dyDescent="0.25">
      <c r="A402" s="153"/>
      <c r="B402" s="153"/>
      <c r="C402" s="154"/>
      <c r="D402" s="154"/>
      <c r="E402" s="266"/>
      <c r="F402" s="266"/>
      <c r="G402" s="156"/>
      <c r="H402" s="157"/>
      <c r="I402" s="158"/>
      <c r="J402" s="160"/>
      <c r="K402" s="161"/>
      <c r="L402" s="161"/>
      <c r="M402" s="160"/>
      <c r="N402" s="160"/>
      <c r="O402" s="161"/>
      <c r="P402" s="161"/>
      <c r="Q402" s="160"/>
      <c r="R402" s="269"/>
      <c r="S402" s="161"/>
      <c r="T402" s="154"/>
      <c r="U402" s="154"/>
      <c r="V402" s="154"/>
      <c r="W402" s="154"/>
      <c r="X402" s="154"/>
    </row>
    <row r="403" spans="1:24" s="151" customFormat="1" x14ac:dyDescent="0.25">
      <c r="A403" s="153"/>
      <c r="B403" s="153"/>
      <c r="C403" s="154"/>
      <c r="D403" s="154"/>
      <c r="E403" s="266"/>
      <c r="F403" s="266"/>
      <c r="G403" s="156"/>
      <c r="H403" s="157"/>
      <c r="I403" s="158"/>
      <c r="J403" s="160"/>
      <c r="K403" s="161"/>
      <c r="L403" s="161"/>
      <c r="M403" s="160"/>
      <c r="N403" s="160"/>
      <c r="O403" s="161"/>
      <c r="P403" s="161"/>
      <c r="Q403" s="160"/>
      <c r="R403" s="269"/>
      <c r="S403" s="161"/>
      <c r="T403" s="154"/>
      <c r="U403" s="154"/>
      <c r="V403" s="154"/>
      <c r="W403" s="154"/>
      <c r="X403" s="154"/>
    </row>
    <row r="404" spans="1:24" s="151" customFormat="1" x14ac:dyDescent="0.25">
      <c r="A404" s="153"/>
      <c r="B404" s="153"/>
      <c r="C404" s="154"/>
      <c r="D404" s="154"/>
      <c r="E404" s="266"/>
      <c r="F404" s="266"/>
      <c r="G404" s="156"/>
      <c r="H404" s="157"/>
      <c r="I404" s="158"/>
      <c r="J404" s="160"/>
      <c r="K404" s="161"/>
      <c r="L404" s="161"/>
      <c r="M404" s="160"/>
      <c r="N404" s="160"/>
      <c r="O404" s="161"/>
      <c r="P404" s="161"/>
      <c r="Q404" s="160"/>
      <c r="R404" s="269"/>
      <c r="S404" s="161"/>
      <c r="T404" s="154"/>
      <c r="U404" s="154"/>
      <c r="V404" s="154"/>
      <c r="W404" s="154"/>
      <c r="X404" s="154"/>
    </row>
    <row r="405" spans="1:24" s="151" customFormat="1" x14ac:dyDescent="0.25">
      <c r="A405" s="153"/>
      <c r="B405" s="153"/>
      <c r="C405" s="154"/>
      <c r="D405" s="154"/>
      <c r="E405" s="266"/>
      <c r="F405" s="266"/>
      <c r="G405" s="156"/>
      <c r="H405" s="157"/>
      <c r="I405" s="158"/>
      <c r="J405" s="160"/>
      <c r="K405" s="161"/>
      <c r="L405" s="161"/>
      <c r="M405" s="160"/>
      <c r="N405" s="160"/>
      <c r="O405" s="161"/>
      <c r="P405" s="161"/>
      <c r="Q405" s="160"/>
      <c r="R405" s="269"/>
      <c r="S405" s="161"/>
      <c r="T405" s="154"/>
      <c r="U405" s="154"/>
      <c r="V405" s="154"/>
      <c r="W405" s="154"/>
      <c r="X405" s="154"/>
    </row>
    <row r="406" spans="1:24" s="151" customFormat="1" x14ac:dyDescent="0.25">
      <c r="A406" s="153"/>
      <c r="B406" s="153"/>
      <c r="C406" s="154"/>
      <c r="D406" s="154"/>
      <c r="E406" s="266"/>
      <c r="F406" s="266"/>
      <c r="G406" s="156"/>
      <c r="H406" s="157"/>
      <c r="I406" s="158"/>
      <c r="J406" s="160"/>
      <c r="K406" s="161"/>
      <c r="L406" s="161"/>
      <c r="M406" s="160"/>
      <c r="N406" s="160"/>
      <c r="O406" s="161"/>
      <c r="P406" s="161"/>
      <c r="Q406" s="160"/>
      <c r="R406" s="269"/>
      <c r="S406" s="161"/>
      <c r="T406" s="154"/>
      <c r="U406" s="154"/>
      <c r="V406" s="154"/>
      <c r="W406" s="154"/>
      <c r="X406" s="154"/>
    </row>
    <row r="407" spans="1:24" s="151" customFormat="1" x14ac:dyDescent="0.25">
      <c r="A407" s="153"/>
      <c r="B407" s="153"/>
      <c r="C407" s="154"/>
      <c r="D407" s="154"/>
      <c r="E407" s="266"/>
      <c r="F407" s="266"/>
      <c r="G407" s="156"/>
      <c r="H407" s="157"/>
      <c r="I407" s="158"/>
      <c r="J407" s="160"/>
      <c r="K407" s="161"/>
      <c r="L407" s="161"/>
      <c r="M407" s="160"/>
      <c r="N407" s="160"/>
      <c r="O407" s="161"/>
      <c r="P407" s="161"/>
      <c r="Q407" s="160"/>
      <c r="R407" s="269"/>
      <c r="S407" s="161"/>
      <c r="T407" s="154"/>
      <c r="U407" s="154"/>
      <c r="V407" s="154"/>
      <c r="W407" s="154"/>
      <c r="X407" s="154"/>
    </row>
    <row r="408" spans="1:24" s="151" customFormat="1" x14ac:dyDescent="0.25">
      <c r="A408" s="153"/>
      <c r="B408" s="153"/>
      <c r="C408" s="154"/>
      <c r="D408" s="154"/>
      <c r="E408" s="266"/>
      <c r="F408" s="266"/>
      <c r="G408" s="156"/>
      <c r="H408" s="157"/>
      <c r="I408" s="158"/>
      <c r="J408" s="160"/>
      <c r="K408" s="161"/>
      <c r="L408" s="161"/>
      <c r="M408" s="160"/>
      <c r="N408" s="160"/>
      <c r="O408" s="161"/>
      <c r="P408" s="161"/>
      <c r="Q408" s="160"/>
      <c r="R408" s="269"/>
      <c r="S408" s="161"/>
      <c r="T408" s="154"/>
      <c r="U408" s="154"/>
      <c r="V408" s="154"/>
      <c r="W408" s="154"/>
      <c r="X408" s="154"/>
    </row>
    <row r="409" spans="1:24" s="151" customFormat="1" x14ac:dyDescent="0.25">
      <c r="A409" s="153"/>
      <c r="B409" s="153"/>
      <c r="C409" s="154"/>
      <c r="D409" s="154"/>
      <c r="E409" s="266"/>
      <c r="F409" s="266"/>
      <c r="G409" s="156"/>
      <c r="H409" s="157"/>
      <c r="I409" s="158"/>
      <c r="J409" s="160"/>
      <c r="K409" s="161"/>
      <c r="L409" s="161"/>
      <c r="M409" s="160"/>
      <c r="N409" s="160"/>
      <c r="O409" s="161"/>
      <c r="P409" s="161"/>
      <c r="Q409" s="160"/>
      <c r="R409" s="269"/>
      <c r="S409" s="161"/>
      <c r="T409" s="154"/>
      <c r="U409" s="154"/>
      <c r="V409" s="154"/>
      <c r="W409" s="154"/>
      <c r="X409" s="154"/>
    </row>
    <row r="410" spans="1:24" s="151" customFormat="1" x14ac:dyDescent="0.25">
      <c r="A410" s="153"/>
      <c r="B410" s="153"/>
      <c r="C410" s="154"/>
      <c r="D410" s="154"/>
      <c r="E410" s="266"/>
      <c r="F410" s="266"/>
      <c r="G410" s="156"/>
      <c r="H410" s="157"/>
      <c r="I410" s="158"/>
      <c r="J410" s="160"/>
      <c r="K410" s="161"/>
      <c r="L410" s="161"/>
      <c r="M410" s="160"/>
      <c r="N410" s="160"/>
      <c r="O410" s="161"/>
      <c r="P410" s="161"/>
      <c r="Q410" s="160"/>
      <c r="R410" s="269"/>
      <c r="S410" s="161"/>
      <c r="T410" s="154"/>
      <c r="U410" s="154"/>
      <c r="V410" s="154"/>
      <c r="W410" s="154"/>
      <c r="X410" s="154"/>
    </row>
    <row r="411" spans="1:24" s="151" customFormat="1" x14ac:dyDescent="0.25">
      <c r="A411" s="153"/>
      <c r="B411" s="153"/>
      <c r="C411" s="154"/>
      <c r="D411" s="154"/>
      <c r="E411" s="266"/>
      <c r="F411" s="266"/>
      <c r="G411" s="156"/>
      <c r="H411" s="157"/>
      <c r="I411" s="158"/>
      <c r="J411" s="160"/>
      <c r="K411" s="161"/>
      <c r="L411" s="161"/>
      <c r="M411" s="160"/>
      <c r="N411" s="160"/>
      <c r="O411" s="161"/>
      <c r="P411" s="161"/>
      <c r="Q411" s="160"/>
      <c r="R411" s="269"/>
      <c r="S411" s="161"/>
      <c r="T411" s="154"/>
      <c r="U411" s="154"/>
      <c r="V411" s="154"/>
      <c r="W411" s="154"/>
      <c r="X411" s="154"/>
    </row>
    <row r="412" spans="1:24" s="151" customFormat="1" x14ac:dyDescent="0.25">
      <c r="A412" s="153"/>
      <c r="B412" s="153"/>
      <c r="C412" s="154"/>
      <c r="D412" s="154"/>
      <c r="E412" s="266"/>
      <c r="F412" s="266"/>
      <c r="G412" s="156"/>
      <c r="H412" s="157"/>
      <c r="I412" s="158"/>
      <c r="J412" s="160"/>
      <c r="K412" s="161"/>
      <c r="L412" s="161"/>
      <c r="M412" s="160"/>
      <c r="N412" s="160"/>
      <c r="O412" s="161"/>
      <c r="P412" s="161"/>
      <c r="Q412" s="160"/>
      <c r="R412" s="269"/>
      <c r="S412" s="161"/>
      <c r="T412" s="154"/>
      <c r="U412" s="154"/>
      <c r="V412" s="154"/>
      <c r="W412" s="154"/>
      <c r="X412" s="154"/>
    </row>
    <row r="413" spans="1:24" s="151" customFormat="1" x14ac:dyDescent="0.25">
      <c r="A413" s="153"/>
      <c r="B413" s="153"/>
      <c r="C413" s="154"/>
      <c r="D413" s="154"/>
      <c r="E413" s="266"/>
      <c r="F413" s="266"/>
      <c r="G413" s="156"/>
      <c r="H413" s="157"/>
      <c r="I413" s="158"/>
      <c r="J413" s="160"/>
      <c r="K413" s="161"/>
      <c r="L413" s="161"/>
      <c r="M413" s="160"/>
      <c r="N413" s="160"/>
      <c r="O413" s="161"/>
      <c r="P413" s="161"/>
      <c r="Q413" s="160"/>
      <c r="R413" s="269"/>
      <c r="S413" s="161"/>
      <c r="T413" s="154"/>
      <c r="U413" s="154"/>
      <c r="V413" s="154"/>
      <c r="W413" s="154"/>
      <c r="X413" s="154"/>
    </row>
    <row r="414" spans="1:24" s="151" customFormat="1" x14ac:dyDescent="0.25">
      <c r="A414" s="153"/>
      <c r="B414" s="153"/>
      <c r="C414" s="154"/>
      <c r="D414" s="154"/>
      <c r="E414" s="266"/>
      <c r="F414" s="266"/>
      <c r="G414" s="156"/>
      <c r="H414" s="157"/>
      <c r="I414" s="158"/>
      <c r="J414" s="160"/>
      <c r="K414" s="161"/>
      <c r="L414" s="161"/>
      <c r="M414" s="160"/>
      <c r="N414" s="160"/>
      <c r="O414" s="161"/>
      <c r="P414" s="161"/>
      <c r="Q414" s="160"/>
      <c r="R414" s="269"/>
      <c r="S414" s="161"/>
      <c r="T414" s="154"/>
      <c r="U414" s="154"/>
      <c r="V414" s="154"/>
      <c r="W414" s="154"/>
      <c r="X414" s="154"/>
    </row>
    <row r="415" spans="1:24" s="151" customFormat="1" x14ac:dyDescent="0.25">
      <c r="A415" s="153"/>
      <c r="B415" s="153"/>
      <c r="C415" s="154"/>
      <c r="D415" s="154"/>
      <c r="E415" s="266"/>
      <c r="F415" s="266"/>
      <c r="G415" s="156"/>
      <c r="H415" s="157"/>
      <c r="I415" s="158"/>
      <c r="J415" s="160"/>
      <c r="K415" s="161"/>
      <c r="L415" s="161"/>
      <c r="M415" s="160"/>
      <c r="N415" s="160"/>
      <c r="O415" s="161"/>
      <c r="P415" s="161"/>
      <c r="Q415" s="160"/>
      <c r="R415" s="269"/>
      <c r="S415" s="161"/>
      <c r="T415" s="154"/>
      <c r="U415" s="154"/>
      <c r="V415" s="154"/>
      <c r="W415" s="154"/>
      <c r="X415" s="154"/>
    </row>
    <row r="416" spans="1:24" s="151" customFormat="1" x14ac:dyDescent="0.25">
      <c r="A416" s="153"/>
      <c r="B416" s="153"/>
      <c r="C416" s="154"/>
      <c r="D416" s="154"/>
      <c r="E416" s="266"/>
      <c r="F416" s="266"/>
      <c r="G416" s="156"/>
      <c r="H416" s="157"/>
      <c r="I416" s="158"/>
      <c r="J416" s="160"/>
      <c r="K416" s="161"/>
      <c r="L416" s="161"/>
      <c r="M416" s="160"/>
      <c r="N416" s="160"/>
      <c r="O416" s="161"/>
      <c r="P416" s="161"/>
      <c r="Q416" s="160"/>
      <c r="R416" s="269"/>
      <c r="S416" s="161"/>
      <c r="T416" s="154"/>
      <c r="U416" s="154"/>
      <c r="V416" s="154"/>
      <c r="W416" s="154"/>
      <c r="X416" s="154"/>
    </row>
    <row r="417" spans="1:24" s="151" customFormat="1" x14ac:dyDescent="0.25">
      <c r="A417" s="153"/>
      <c r="B417" s="153"/>
      <c r="C417" s="154"/>
      <c r="D417" s="154"/>
      <c r="E417" s="266"/>
      <c r="F417" s="266"/>
      <c r="G417" s="156"/>
      <c r="H417" s="157"/>
      <c r="I417" s="158"/>
      <c r="J417" s="160"/>
      <c r="K417" s="161"/>
      <c r="L417" s="161"/>
      <c r="M417" s="160"/>
      <c r="N417" s="160"/>
      <c r="O417" s="161"/>
      <c r="P417" s="161"/>
      <c r="Q417" s="160"/>
      <c r="R417" s="269"/>
      <c r="S417" s="161"/>
      <c r="T417" s="154"/>
      <c r="U417" s="154"/>
      <c r="V417" s="154"/>
      <c r="W417" s="154"/>
      <c r="X417" s="154"/>
    </row>
    <row r="418" spans="1:24" s="151" customFormat="1" x14ac:dyDescent="0.25">
      <c r="A418" s="153"/>
      <c r="B418" s="153"/>
      <c r="C418" s="154"/>
      <c r="D418" s="154"/>
      <c r="E418" s="266"/>
      <c r="F418" s="266"/>
      <c r="G418" s="156"/>
      <c r="H418" s="157"/>
      <c r="I418" s="158"/>
      <c r="J418" s="160"/>
      <c r="K418" s="161"/>
      <c r="L418" s="161"/>
      <c r="M418" s="160"/>
      <c r="N418" s="160"/>
      <c r="O418" s="161"/>
      <c r="P418" s="161"/>
      <c r="Q418" s="160"/>
      <c r="R418" s="269"/>
      <c r="S418" s="161"/>
      <c r="T418" s="154"/>
      <c r="U418" s="154"/>
      <c r="V418" s="154"/>
      <c r="W418" s="154"/>
      <c r="X418" s="154"/>
    </row>
    <row r="419" spans="1:24" s="151" customFormat="1" x14ac:dyDescent="0.25">
      <c r="A419" s="153"/>
      <c r="B419" s="153"/>
      <c r="C419" s="154"/>
      <c r="D419" s="154"/>
      <c r="E419" s="266"/>
      <c r="F419" s="266"/>
      <c r="G419" s="156"/>
      <c r="H419" s="157"/>
      <c r="I419" s="158"/>
      <c r="J419" s="160"/>
      <c r="K419" s="161"/>
      <c r="L419" s="161"/>
      <c r="M419" s="160"/>
      <c r="N419" s="160"/>
      <c r="O419" s="161"/>
      <c r="P419" s="161"/>
      <c r="Q419" s="160"/>
      <c r="R419" s="269"/>
      <c r="S419" s="161"/>
      <c r="T419" s="154"/>
      <c r="U419" s="154"/>
      <c r="V419" s="154"/>
      <c r="W419" s="154"/>
      <c r="X419" s="154"/>
    </row>
    <row r="420" spans="1:24" s="151" customFormat="1" x14ac:dyDescent="0.25">
      <c r="A420" s="153"/>
      <c r="B420" s="153"/>
      <c r="C420" s="154"/>
      <c r="D420" s="154"/>
      <c r="E420" s="266"/>
      <c r="F420" s="266"/>
      <c r="G420" s="156"/>
      <c r="H420" s="157"/>
      <c r="I420" s="158"/>
      <c r="J420" s="160"/>
      <c r="K420" s="161"/>
      <c r="L420" s="161"/>
      <c r="M420" s="160"/>
      <c r="N420" s="160"/>
      <c r="O420" s="161"/>
      <c r="P420" s="161"/>
      <c r="Q420" s="160"/>
      <c r="R420" s="269"/>
      <c r="S420" s="161"/>
      <c r="T420" s="154"/>
      <c r="U420" s="154"/>
      <c r="V420" s="154"/>
      <c r="W420" s="154"/>
      <c r="X420" s="154"/>
    </row>
    <row r="421" spans="1:24" s="151" customFormat="1" x14ac:dyDescent="0.25">
      <c r="A421" s="153"/>
      <c r="B421" s="153"/>
      <c r="C421" s="154"/>
      <c r="D421" s="154"/>
      <c r="E421" s="266"/>
      <c r="F421" s="266"/>
      <c r="G421" s="156"/>
      <c r="H421" s="157"/>
      <c r="I421" s="158"/>
      <c r="J421" s="160"/>
      <c r="K421" s="161"/>
      <c r="L421" s="161"/>
      <c r="M421" s="160"/>
      <c r="N421" s="160"/>
      <c r="O421" s="161"/>
      <c r="P421" s="161"/>
      <c r="Q421" s="160"/>
      <c r="R421" s="269"/>
      <c r="S421" s="161"/>
      <c r="T421" s="154"/>
      <c r="U421" s="154"/>
      <c r="V421" s="154"/>
      <c r="W421" s="154"/>
      <c r="X421" s="154"/>
    </row>
    <row r="422" spans="1:24" s="151" customFormat="1" x14ac:dyDescent="0.25">
      <c r="A422" s="153"/>
      <c r="B422" s="153"/>
      <c r="C422" s="154"/>
      <c r="D422" s="154"/>
      <c r="E422" s="266"/>
      <c r="F422" s="266"/>
      <c r="G422" s="156"/>
      <c r="H422" s="157"/>
      <c r="I422" s="158"/>
      <c r="J422" s="160"/>
      <c r="K422" s="161"/>
      <c r="L422" s="161"/>
      <c r="M422" s="160"/>
      <c r="N422" s="160"/>
      <c r="O422" s="161"/>
      <c r="P422" s="161"/>
      <c r="Q422" s="160"/>
      <c r="R422" s="269"/>
      <c r="S422" s="161"/>
      <c r="T422" s="154"/>
      <c r="U422" s="154"/>
      <c r="V422" s="154"/>
      <c r="W422" s="154"/>
      <c r="X422" s="154"/>
    </row>
    <row r="423" spans="1:24" s="151" customFormat="1" x14ac:dyDescent="0.25">
      <c r="A423" s="153"/>
      <c r="B423" s="153"/>
      <c r="C423" s="154"/>
      <c r="D423" s="154"/>
      <c r="E423" s="266"/>
      <c r="F423" s="266"/>
      <c r="G423" s="156"/>
      <c r="H423" s="157"/>
      <c r="I423" s="158"/>
      <c r="J423" s="160"/>
      <c r="K423" s="161"/>
      <c r="L423" s="161"/>
      <c r="M423" s="160"/>
      <c r="N423" s="160"/>
      <c r="O423" s="161"/>
      <c r="P423" s="161"/>
      <c r="Q423" s="160"/>
      <c r="R423" s="269"/>
      <c r="S423" s="161"/>
      <c r="T423" s="154"/>
      <c r="U423" s="154"/>
      <c r="V423" s="154"/>
      <c r="W423" s="154"/>
      <c r="X423" s="154"/>
    </row>
    <row r="424" spans="1:24" s="151" customFormat="1" x14ac:dyDescent="0.25">
      <c r="A424" s="153"/>
      <c r="B424" s="153"/>
      <c r="C424" s="154"/>
      <c r="D424" s="154"/>
      <c r="E424" s="266"/>
      <c r="F424" s="266"/>
      <c r="G424" s="156"/>
      <c r="H424" s="157"/>
      <c r="I424" s="158"/>
      <c r="J424" s="160"/>
      <c r="K424" s="161"/>
      <c r="L424" s="161"/>
      <c r="M424" s="160"/>
      <c r="N424" s="160"/>
      <c r="O424" s="161"/>
      <c r="P424" s="161"/>
      <c r="Q424" s="160"/>
      <c r="R424" s="269"/>
      <c r="S424" s="161"/>
      <c r="T424" s="154"/>
      <c r="U424" s="154"/>
      <c r="V424" s="154"/>
      <c r="W424" s="154"/>
      <c r="X424" s="154"/>
    </row>
    <row r="425" spans="1:24" s="151" customFormat="1" x14ac:dyDescent="0.25">
      <c r="A425" s="153"/>
      <c r="B425" s="153"/>
      <c r="C425" s="154"/>
      <c r="D425" s="154"/>
      <c r="E425" s="266"/>
      <c r="F425" s="266"/>
      <c r="G425" s="156"/>
      <c r="H425" s="157"/>
      <c r="I425" s="158"/>
      <c r="J425" s="160"/>
      <c r="K425" s="161"/>
      <c r="L425" s="161"/>
      <c r="M425" s="160"/>
      <c r="N425" s="160"/>
      <c r="O425" s="161"/>
      <c r="P425" s="161"/>
      <c r="Q425" s="160"/>
      <c r="R425" s="269"/>
      <c r="S425" s="161"/>
      <c r="T425" s="154"/>
      <c r="U425" s="154"/>
      <c r="V425" s="154"/>
      <c r="W425" s="154"/>
      <c r="X425" s="154"/>
    </row>
    <row r="426" spans="1:24" s="151" customFormat="1" x14ac:dyDescent="0.25">
      <c r="A426" s="153"/>
      <c r="B426" s="153"/>
      <c r="C426" s="154"/>
      <c r="D426" s="154"/>
      <c r="E426" s="266"/>
      <c r="F426" s="266"/>
      <c r="G426" s="156"/>
      <c r="H426" s="157"/>
      <c r="I426" s="158"/>
      <c r="J426" s="160"/>
      <c r="K426" s="161"/>
      <c r="L426" s="161"/>
      <c r="M426" s="160"/>
      <c r="N426" s="160"/>
      <c r="O426" s="161"/>
      <c r="P426" s="161"/>
      <c r="Q426" s="160"/>
      <c r="R426" s="269"/>
      <c r="S426" s="161"/>
      <c r="T426" s="154"/>
      <c r="U426" s="154"/>
      <c r="V426" s="154"/>
      <c r="W426" s="154"/>
      <c r="X426" s="154"/>
    </row>
    <row r="427" spans="1:24" s="151" customFormat="1" x14ac:dyDescent="0.25">
      <c r="A427" s="153"/>
      <c r="B427" s="153"/>
      <c r="C427" s="154"/>
      <c r="D427" s="154"/>
      <c r="E427" s="266"/>
      <c r="F427" s="266"/>
      <c r="G427" s="156"/>
      <c r="H427" s="157"/>
      <c r="I427" s="158"/>
      <c r="J427" s="160"/>
      <c r="K427" s="161"/>
      <c r="L427" s="161"/>
      <c r="M427" s="160"/>
      <c r="N427" s="160"/>
      <c r="O427" s="161"/>
      <c r="P427" s="161"/>
      <c r="Q427" s="160"/>
      <c r="R427" s="269"/>
      <c r="S427" s="161"/>
      <c r="T427" s="154"/>
      <c r="U427" s="154"/>
      <c r="V427" s="154"/>
      <c r="W427" s="154"/>
      <c r="X427" s="154"/>
    </row>
    <row r="428" spans="1:24" s="151" customFormat="1" x14ac:dyDescent="0.25">
      <c r="A428" s="153"/>
      <c r="B428" s="153"/>
      <c r="C428" s="154"/>
      <c r="D428" s="154"/>
      <c r="E428" s="266"/>
      <c r="F428" s="266"/>
      <c r="G428" s="156"/>
      <c r="H428" s="157"/>
      <c r="I428" s="158"/>
      <c r="J428" s="160"/>
      <c r="K428" s="161"/>
      <c r="L428" s="161"/>
      <c r="M428" s="160"/>
      <c r="N428" s="160"/>
      <c r="O428" s="161"/>
      <c r="P428" s="161"/>
      <c r="Q428" s="160"/>
      <c r="R428" s="269"/>
      <c r="S428" s="161"/>
      <c r="T428" s="154"/>
      <c r="U428" s="154"/>
      <c r="V428" s="154"/>
      <c r="W428" s="154"/>
      <c r="X428" s="154"/>
    </row>
    <row r="429" spans="1:24" s="151" customFormat="1" x14ac:dyDescent="0.25">
      <c r="A429" s="153"/>
      <c r="B429" s="153"/>
      <c r="C429" s="154"/>
      <c r="D429" s="154"/>
      <c r="E429" s="266"/>
      <c r="F429" s="266"/>
      <c r="G429" s="156"/>
      <c r="H429" s="157"/>
      <c r="I429" s="158"/>
      <c r="J429" s="160"/>
      <c r="K429" s="161"/>
      <c r="L429" s="161"/>
      <c r="M429" s="160"/>
      <c r="N429" s="160"/>
      <c r="O429" s="161"/>
      <c r="P429" s="161"/>
      <c r="Q429" s="160"/>
      <c r="R429" s="269"/>
      <c r="S429" s="161"/>
      <c r="T429" s="154"/>
      <c r="U429" s="154"/>
      <c r="V429" s="154"/>
      <c r="W429" s="154"/>
      <c r="X429" s="154"/>
    </row>
    <row r="430" spans="1:24" s="151" customFormat="1" x14ac:dyDescent="0.25">
      <c r="A430" s="153"/>
      <c r="B430" s="153"/>
      <c r="C430" s="154"/>
      <c r="D430" s="154"/>
      <c r="E430" s="266"/>
      <c r="F430" s="266"/>
      <c r="G430" s="156"/>
      <c r="H430" s="157"/>
      <c r="I430" s="158"/>
      <c r="J430" s="160"/>
      <c r="K430" s="161"/>
      <c r="L430" s="161"/>
      <c r="M430" s="160"/>
      <c r="N430" s="160"/>
      <c r="O430" s="161"/>
      <c r="P430" s="161"/>
      <c r="Q430" s="160"/>
      <c r="R430" s="269"/>
      <c r="S430" s="161"/>
      <c r="T430" s="154"/>
      <c r="U430" s="154"/>
      <c r="V430" s="154"/>
      <c r="W430" s="154"/>
      <c r="X430" s="154"/>
    </row>
    <row r="431" spans="1:24" s="151" customFormat="1" x14ac:dyDescent="0.25">
      <c r="A431" s="153"/>
      <c r="B431" s="153"/>
      <c r="C431" s="154"/>
      <c r="D431" s="154"/>
      <c r="E431" s="266"/>
      <c r="F431" s="266"/>
      <c r="G431" s="156"/>
      <c r="H431" s="157"/>
      <c r="I431" s="158"/>
      <c r="J431" s="160"/>
      <c r="K431" s="161"/>
      <c r="L431" s="161"/>
      <c r="M431" s="160"/>
      <c r="N431" s="160"/>
      <c r="O431" s="161"/>
      <c r="P431" s="161"/>
      <c r="Q431" s="160"/>
      <c r="R431" s="269"/>
      <c r="S431" s="161"/>
      <c r="T431" s="154"/>
      <c r="U431" s="154"/>
      <c r="V431" s="154"/>
      <c r="W431" s="154"/>
      <c r="X431" s="154"/>
    </row>
    <row r="432" spans="1:24" s="151" customFormat="1" x14ac:dyDescent="0.25">
      <c r="A432" s="153"/>
      <c r="B432" s="153"/>
      <c r="C432" s="154"/>
      <c r="D432" s="154"/>
      <c r="E432" s="266"/>
      <c r="F432" s="266"/>
      <c r="G432" s="156"/>
      <c r="H432" s="157"/>
      <c r="I432" s="158"/>
      <c r="J432" s="160"/>
      <c r="K432" s="161"/>
      <c r="L432" s="161"/>
      <c r="M432" s="160"/>
      <c r="N432" s="160"/>
      <c r="O432" s="161"/>
      <c r="P432" s="161"/>
      <c r="Q432" s="160"/>
      <c r="R432" s="269"/>
      <c r="S432" s="161"/>
      <c r="T432" s="154"/>
      <c r="U432" s="154"/>
      <c r="V432" s="154"/>
      <c r="W432" s="154"/>
      <c r="X432" s="154"/>
    </row>
    <row r="433" spans="1:24" s="151" customFormat="1" x14ac:dyDescent="0.25">
      <c r="A433" s="153"/>
      <c r="B433" s="153"/>
      <c r="C433" s="154"/>
      <c r="D433" s="154"/>
      <c r="E433" s="266"/>
      <c r="F433" s="266"/>
      <c r="G433" s="156"/>
      <c r="H433" s="157"/>
      <c r="I433" s="158"/>
      <c r="J433" s="160"/>
      <c r="K433" s="161"/>
      <c r="L433" s="161"/>
      <c r="M433" s="160"/>
      <c r="N433" s="160"/>
      <c r="O433" s="161"/>
      <c r="P433" s="161"/>
      <c r="Q433" s="160"/>
      <c r="R433" s="269"/>
      <c r="S433" s="161"/>
      <c r="T433" s="154"/>
      <c r="U433" s="154"/>
      <c r="V433" s="154"/>
      <c r="W433" s="154"/>
      <c r="X433" s="154"/>
    </row>
    <row r="434" spans="1:24" s="151" customFormat="1" x14ac:dyDescent="0.25">
      <c r="A434" s="153"/>
      <c r="B434" s="153"/>
      <c r="C434" s="154"/>
      <c r="D434" s="154"/>
      <c r="E434" s="266"/>
      <c r="F434" s="266"/>
      <c r="G434" s="156"/>
      <c r="H434" s="157"/>
      <c r="I434" s="158"/>
      <c r="J434" s="160"/>
      <c r="K434" s="161"/>
      <c r="L434" s="161"/>
      <c r="M434" s="160"/>
      <c r="N434" s="160"/>
      <c r="O434" s="161"/>
      <c r="P434" s="161"/>
      <c r="Q434" s="160"/>
      <c r="R434" s="269"/>
      <c r="S434" s="161"/>
      <c r="T434" s="154"/>
      <c r="U434" s="154"/>
      <c r="V434" s="154"/>
      <c r="W434" s="154"/>
      <c r="X434" s="154"/>
    </row>
    <row r="435" spans="1:24" s="151" customFormat="1" x14ac:dyDescent="0.25">
      <c r="A435" s="153"/>
      <c r="B435" s="153"/>
      <c r="C435" s="154"/>
      <c r="D435" s="154"/>
      <c r="E435" s="266"/>
      <c r="F435" s="266"/>
      <c r="G435" s="156"/>
      <c r="H435" s="157"/>
      <c r="I435" s="158"/>
      <c r="J435" s="160"/>
      <c r="K435" s="161"/>
      <c r="L435" s="161"/>
      <c r="M435" s="160"/>
      <c r="N435" s="160"/>
      <c r="O435" s="161"/>
      <c r="P435" s="161"/>
      <c r="Q435" s="160"/>
      <c r="R435" s="269"/>
      <c r="S435" s="161"/>
      <c r="T435" s="154"/>
      <c r="U435" s="154"/>
      <c r="V435" s="154"/>
      <c r="W435" s="154"/>
      <c r="X435" s="154"/>
    </row>
    <row r="436" spans="1:24" s="151" customFormat="1" x14ac:dyDescent="0.25">
      <c r="A436" s="153"/>
      <c r="B436" s="153"/>
      <c r="C436" s="154"/>
      <c r="D436" s="154"/>
      <c r="E436" s="266"/>
      <c r="F436" s="266"/>
      <c r="G436" s="156"/>
      <c r="H436" s="157"/>
      <c r="I436" s="158"/>
      <c r="J436" s="160"/>
      <c r="K436" s="161"/>
      <c r="L436" s="161"/>
      <c r="M436" s="160"/>
      <c r="N436" s="160"/>
      <c r="O436" s="161"/>
      <c r="P436" s="161"/>
      <c r="Q436" s="160"/>
      <c r="R436" s="269"/>
      <c r="S436" s="161"/>
      <c r="T436" s="154"/>
      <c r="U436" s="154"/>
      <c r="V436" s="154"/>
      <c r="W436" s="154"/>
      <c r="X436" s="154"/>
    </row>
    <row r="437" spans="1:24" s="151" customFormat="1" x14ac:dyDescent="0.25">
      <c r="A437" s="153"/>
      <c r="B437" s="153"/>
      <c r="C437" s="154"/>
      <c r="D437" s="154"/>
      <c r="E437" s="266"/>
      <c r="F437" s="266"/>
      <c r="G437" s="156"/>
      <c r="H437" s="157"/>
      <c r="I437" s="158"/>
      <c r="J437" s="160"/>
      <c r="K437" s="161"/>
      <c r="L437" s="161"/>
      <c r="M437" s="160"/>
      <c r="N437" s="160"/>
      <c r="O437" s="161"/>
      <c r="P437" s="161"/>
      <c r="Q437" s="160"/>
      <c r="R437" s="269"/>
      <c r="S437" s="161"/>
      <c r="T437" s="154"/>
      <c r="U437" s="154"/>
      <c r="V437" s="154"/>
      <c r="W437" s="154"/>
      <c r="X437" s="154"/>
    </row>
    <row r="438" spans="1:24" s="151" customFormat="1" x14ac:dyDescent="0.25">
      <c r="A438" s="153"/>
      <c r="B438" s="153"/>
      <c r="C438" s="154"/>
      <c r="D438" s="154"/>
      <c r="E438" s="266"/>
      <c r="F438" s="266"/>
      <c r="G438" s="156"/>
      <c r="H438" s="157"/>
      <c r="I438" s="158"/>
      <c r="J438" s="160"/>
      <c r="K438" s="161"/>
      <c r="L438" s="161"/>
      <c r="M438" s="160"/>
      <c r="N438" s="160"/>
      <c r="O438" s="161"/>
      <c r="P438" s="161"/>
      <c r="Q438" s="160"/>
      <c r="R438" s="269"/>
      <c r="S438" s="161"/>
      <c r="T438" s="154"/>
      <c r="U438" s="154"/>
      <c r="V438" s="154"/>
      <c r="W438" s="154"/>
      <c r="X438" s="154"/>
    </row>
    <row r="439" spans="1:24" s="151" customFormat="1" x14ac:dyDescent="0.25">
      <c r="A439" s="153"/>
      <c r="B439" s="153"/>
      <c r="C439" s="154"/>
      <c r="D439" s="154"/>
      <c r="E439" s="266"/>
      <c r="F439" s="266"/>
      <c r="G439" s="156"/>
      <c r="H439" s="157"/>
      <c r="I439" s="158"/>
      <c r="J439" s="160"/>
      <c r="K439" s="161"/>
      <c r="L439" s="161"/>
      <c r="M439" s="160"/>
      <c r="N439" s="160"/>
      <c r="O439" s="161"/>
      <c r="P439" s="161"/>
      <c r="Q439" s="160"/>
      <c r="R439" s="269"/>
      <c r="S439" s="161"/>
      <c r="T439" s="154"/>
      <c r="U439" s="154"/>
      <c r="V439" s="154"/>
      <c r="W439" s="154"/>
      <c r="X439" s="154"/>
    </row>
    <row r="440" spans="1:24" s="151" customFormat="1" x14ac:dyDescent="0.25">
      <c r="A440" s="153"/>
      <c r="B440" s="153"/>
      <c r="C440" s="154"/>
      <c r="D440" s="154"/>
      <c r="E440" s="266"/>
      <c r="F440" s="266"/>
      <c r="G440" s="156"/>
      <c r="H440" s="157"/>
      <c r="I440" s="158"/>
      <c r="J440" s="160"/>
      <c r="K440" s="161"/>
      <c r="L440" s="161"/>
      <c r="M440" s="160"/>
      <c r="N440" s="160"/>
      <c r="O440" s="161"/>
      <c r="P440" s="161"/>
      <c r="Q440" s="160"/>
      <c r="R440" s="269"/>
      <c r="S440" s="161"/>
      <c r="T440" s="154"/>
      <c r="U440" s="154"/>
      <c r="V440" s="154"/>
      <c r="W440" s="154"/>
      <c r="X440" s="154"/>
    </row>
    <row r="441" spans="1:24" s="151" customFormat="1" x14ac:dyDescent="0.25">
      <c r="A441" s="153"/>
      <c r="B441" s="153"/>
      <c r="C441" s="154"/>
      <c r="D441" s="154"/>
      <c r="E441" s="266"/>
      <c r="F441" s="266"/>
      <c r="G441" s="156"/>
      <c r="H441" s="157"/>
      <c r="I441" s="158"/>
      <c r="J441" s="160"/>
      <c r="K441" s="161"/>
      <c r="L441" s="161"/>
      <c r="M441" s="160"/>
      <c r="N441" s="160"/>
      <c r="O441" s="161"/>
      <c r="P441" s="161"/>
      <c r="Q441" s="160"/>
      <c r="R441" s="269"/>
      <c r="S441" s="161"/>
      <c r="T441" s="154"/>
      <c r="U441" s="154"/>
      <c r="V441" s="154"/>
      <c r="W441" s="154"/>
      <c r="X441" s="154"/>
    </row>
    <row r="442" spans="1:24" s="151" customFormat="1" x14ac:dyDescent="0.25">
      <c r="A442" s="153"/>
      <c r="B442" s="153"/>
      <c r="C442" s="154"/>
      <c r="D442" s="154"/>
      <c r="E442" s="266"/>
      <c r="F442" s="266"/>
      <c r="G442" s="156"/>
      <c r="H442" s="157"/>
      <c r="I442" s="158"/>
      <c r="J442" s="160"/>
      <c r="K442" s="161"/>
      <c r="L442" s="161"/>
      <c r="M442" s="160"/>
      <c r="N442" s="160"/>
      <c r="O442" s="161"/>
      <c r="P442" s="161"/>
      <c r="Q442" s="160"/>
      <c r="R442" s="269"/>
      <c r="S442" s="161"/>
      <c r="T442" s="154"/>
      <c r="U442" s="154"/>
      <c r="V442" s="154"/>
      <c r="W442" s="154"/>
      <c r="X442" s="154"/>
    </row>
    <row r="443" spans="1:24" s="151" customFormat="1" x14ac:dyDescent="0.25">
      <c r="A443" s="153"/>
      <c r="B443" s="153"/>
      <c r="C443" s="154"/>
      <c r="D443" s="154"/>
      <c r="E443" s="266"/>
      <c r="F443" s="266"/>
      <c r="G443" s="156"/>
      <c r="H443" s="157"/>
      <c r="I443" s="158"/>
      <c r="J443" s="160"/>
      <c r="K443" s="161"/>
      <c r="L443" s="161"/>
      <c r="M443" s="160"/>
      <c r="N443" s="160"/>
      <c r="O443" s="161"/>
      <c r="P443" s="161"/>
      <c r="Q443" s="160"/>
      <c r="R443" s="269"/>
      <c r="S443" s="161"/>
      <c r="T443" s="154"/>
      <c r="U443" s="154"/>
      <c r="V443" s="154"/>
      <c r="W443" s="154"/>
      <c r="X443" s="154"/>
    </row>
    <row r="444" spans="1:24" s="151" customFormat="1" x14ac:dyDescent="0.25">
      <c r="A444" s="153"/>
      <c r="B444" s="153"/>
      <c r="C444" s="154"/>
      <c r="D444" s="154"/>
      <c r="E444" s="266"/>
      <c r="F444" s="266"/>
      <c r="G444" s="156"/>
      <c r="H444" s="157"/>
      <c r="I444" s="158"/>
      <c r="J444" s="160"/>
      <c r="K444" s="161"/>
      <c r="L444" s="161"/>
      <c r="M444" s="160"/>
      <c r="N444" s="160"/>
      <c r="O444" s="161"/>
      <c r="P444" s="161"/>
      <c r="Q444" s="160"/>
      <c r="R444" s="269"/>
      <c r="S444" s="161"/>
      <c r="T444" s="154"/>
      <c r="U444" s="154"/>
      <c r="V444" s="154"/>
      <c r="W444" s="154"/>
      <c r="X444" s="154"/>
    </row>
    <row r="445" spans="1:24" s="151" customFormat="1" x14ac:dyDescent="0.25">
      <c r="A445" s="153"/>
      <c r="B445" s="153"/>
      <c r="C445" s="154"/>
      <c r="D445" s="154"/>
      <c r="E445" s="266"/>
      <c r="F445" s="266"/>
      <c r="G445" s="156"/>
      <c r="H445" s="157"/>
      <c r="I445" s="158"/>
      <c r="J445" s="160"/>
      <c r="K445" s="161"/>
      <c r="L445" s="161"/>
      <c r="M445" s="160"/>
      <c r="N445" s="160"/>
      <c r="O445" s="161"/>
      <c r="P445" s="161"/>
      <c r="Q445" s="160"/>
      <c r="R445" s="269"/>
      <c r="S445" s="161"/>
      <c r="T445" s="154"/>
      <c r="U445" s="154"/>
      <c r="V445" s="154"/>
      <c r="W445" s="154"/>
      <c r="X445" s="154"/>
    </row>
    <row r="446" spans="1:24" s="151" customFormat="1" x14ac:dyDescent="0.25">
      <c r="A446" s="153"/>
      <c r="B446" s="153"/>
      <c r="C446" s="154"/>
      <c r="D446" s="154"/>
      <c r="E446" s="266"/>
      <c r="F446" s="266"/>
      <c r="G446" s="156"/>
      <c r="H446" s="157"/>
      <c r="I446" s="158"/>
      <c r="J446" s="160"/>
      <c r="K446" s="161"/>
      <c r="L446" s="161"/>
      <c r="M446" s="160"/>
      <c r="N446" s="160"/>
      <c r="O446" s="161"/>
      <c r="P446" s="161"/>
      <c r="Q446" s="160"/>
      <c r="R446" s="269"/>
      <c r="S446" s="161"/>
      <c r="T446" s="154"/>
      <c r="U446" s="154"/>
      <c r="V446" s="154"/>
      <c r="W446" s="154"/>
      <c r="X446" s="154"/>
    </row>
    <row r="447" spans="1:24" s="151" customFormat="1" x14ac:dyDescent="0.25">
      <c r="A447" s="153"/>
      <c r="B447" s="153"/>
      <c r="C447" s="154"/>
      <c r="D447" s="154"/>
      <c r="E447" s="266"/>
      <c r="F447" s="266"/>
      <c r="G447" s="156"/>
      <c r="H447" s="157"/>
      <c r="I447" s="158"/>
      <c r="J447" s="160"/>
      <c r="K447" s="161"/>
      <c r="L447" s="161"/>
      <c r="M447" s="160"/>
      <c r="N447" s="160"/>
      <c r="O447" s="161"/>
      <c r="P447" s="161"/>
      <c r="Q447" s="160"/>
      <c r="R447" s="269"/>
      <c r="S447" s="161"/>
      <c r="T447" s="154"/>
      <c r="U447" s="154"/>
      <c r="V447" s="154"/>
      <c r="W447" s="154"/>
      <c r="X447" s="154"/>
    </row>
    <row r="448" spans="1:24" s="151" customFormat="1" x14ac:dyDescent="0.25">
      <c r="A448" s="153"/>
      <c r="B448" s="153"/>
      <c r="C448" s="154"/>
      <c r="D448" s="154"/>
      <c r="E448" s="266"/>
      <c r="F448" s="266"/>
      <c r="G448" s="156"/>
      <c r="H448" s="157"/>
      <c r="I448" s="158"/>
      <c r="J448" s="160"/>
      <c r="K448" s="161"/>
      <c r="L448" s="161"/>
      <c r="M448" s="160"/>
      <c r="N448" s="160"/>
      <c r="O448" s="161"/>
      <c r="P448" s="161"/>
      <c r="Q448" s="160"/>
      <c r="R448" s="269"/>
      <c r="S448" s="161"/>
      <c r="T448" s="154"/>
      <c r="U448" s="154"/>
      <c r="V448" s="154"/>
      <c r="W448" s="154"/>
      <c r="X448" s="154"/>
    </row>
    <row r="449" spans="1:24" s="151" customFormat="1" x14ac:dyDescent="0.25">
      <c r="A449" s="153"/>
      <c r="B449" s="153"/>
      <c r="C449" s="154"/>
      <c r="D449" s="154"/>
      <c r="E449" s="266"/>
      <c r="F449" s="266"/>
      <c r="G449" s="156"/>
      <c r="H449" s="157"/>
      <c r="I449" s="158"/>
      <c r="J449" s="160"/>
      <c r="K449" s="161"/>
      <c r="L449" s="161"/>
      <c r="M449" s="160"/>
      <c r="N449" s="160"/>
      <c r="O449" s="161"/>
      <c r="P449" s="161"/>
      <c r="Q449" s="160"/>
      <c r="R449" s="269"/>
      <c r="S449" s="161"/>
      <c r="T449" s="154"/>
      <c r="U449" s="154"/>
      <c r="V449" s="154"/>
      <c r="W449" s="154"/>
      <c r="X449" s="154"/>
    </row>
    <row r="450" spans="1:24" s="151" customFormat="1" x14ac:dyDescent="0.25">
      <c r="A450" s="153"/>
      <c r="B450" s="153"/>
      <c r="C450" s="154"/>
      <c r="D450" s="154"/>
      <c r="E450" s="266"/>
      <c r="F450" s="266"/>
      <c r="G450" s="156"/>
      <c r="H450" s="157"/>
      <c r="I450" s="158"/>
      <c r="J450" s="160"/>
      <c r="K450" s="161"/>
      <c r="L450" s="161"/>
      <c r="M450" s="160"/>
      <c r="N450" s="160"/>
      <c r="O450" s="161"/>
      <c r="P450" s="161"/>
      <c r="Q450" s="160"/>
      <c r="R450" s="269"/>
      <c r="S450" s="161"/>
      <c r="T450" s="154"/>
      <c r="U450" s="154"/>
      <c r="V450" s="154"/>
      <c r="W450" s="154"/>
      <c r="X450" s="154"/>
    </row>
    <row r="451" spans="1:24" s="151" customFormat="1" x14ac:dyDescent="0.25">
      <c r="A451" s="153"/>
      <c r="B451" s="153"/>
      <c r="C451" s="154"/>
      <c r="D451" s="154"/>
      <c r="E451" s="266"/>
      <c r="F451" s="266"/>
      <c r="G451" s="156"/>
      <c r="H451" s="157"/>
      <c r="I451" s="158"/>
      <c r="J451" s="160"/>
      <c r="K451" s="161"/>
      <c r="L451" s="161"/>
      <c r="M451" s="160"/>
      <c r="N451" s="160"/>
      <c r="O451" s="161"/>
      <c r="P451" s="161"/>
      <c r="Q451" s="160"/>
      <c r="R451" s="269"/>
      <c r="S451" s="161"/>
      <c r="T451" s="154"/>
      <c r="U451" s="154"/>
      <c r="V451" s="154"/>
      <c r="W451" s="154"/>
      <c r="X451" s="154"/>
    </row>
    <row r="452" spans="1:24" s="151" customFormat="1" x14ac:dyDescent="0.25">
      <c r="A452" s="153"/>
      <c r="B452" s="153"/>
      <c r="C452" s="154"/>
      <c r="D452" s="154"/>
      <c r="E452" s="266"/>
      <c r="F452" s="266"/>
      <c r="G452" s="156"/>
      <c r="H452" s="157"/>
      <c r="I452" s="158"/>
      <c r="J452" s="160"/>
      <c r="K452" s="161"/>
      <c r="L452" s="161"/>
      <c r="M452" s="160"/>
      <c r="N452" s="160"/>
      <c r="O452" s="161"/>
      <c r="P452" s="161"/>
      <c r="Q452" s="160"/>
      <c r="R452" s="269"/>
      <c r="S452" s="161"/>
      <c r="T452" s="154"/>
      <c r="U452" s="154"/>
      <c r="V452" s="154"/>
      <c r="W452" s="154"/>
      <c r="X452" s="154"/>
    </row>
    <row r="453" spans="1:24" s="151" customFormat="1" x14ac:dyDescent="0.25">
      <c r="A453" s="153"/>
      <c r="B453" s="153"/>
      <c r="C453" s="154"/>
      <c r="D453" s="154"/>
      <c r="E453" s="266"/>
      <c r="F453" s="266"/>
      <c r="G453" s="156"/>
      <c r="H453" s="157"/>
      <c r="I453" s="158"/>
      <c r="J453" s="160"/>
      <c r="K453" s="161"/>
      <c r="L453" s="161"/>
      <c r="M453" s="160"/>
      <c r="N453" s="160"/>
      <c r="O453" s="161"/>
      <c r="P453" s="161"/>
      <c r="Q453" s="160"/>
      <c r="R453" s="269"/>
      <c r="S453" s="161"/>
      <c r="T453" s="154"/>
      <c r="U453" s="154"/>
      <c r="V453" s="154"/>
      <c r="W453" s="154"/>
      <c r="X453" s="154"/>
    </row>
    <row r="454" spans="1:24" s="151" customFormat="1" x14ac:dyDescent="0.25">
      <c r="A454" s="153"/>
      <c r="B454" s="153"/>
      <c r="C454" s="154"/>
      <c r="D454" s="154"/>
      <c r="E454" s="266"/>
      <c r="F454" s="266"/>
      <c r="G454" s="156"/>
      <c r="H454" s="157"/>
      <c r="I454" s="158"/>
      <c r="J454" s="160"/>
      <c r="K454" s="161"/>
      <c r="L454" s="161"/>
      <c r="M454" s="160"/>
      <c r="N454" s="160"/>
      <c r="O454" s="161"/>
      <c r="P454" s="161"/>
      <c r="Q454" s="160"/>
      <c r="R454" s="269"/>
      <c r="S454" s="161"/>
      <c r="T454" s="154"/>
      <c r="U454" s="154"/>
      <c r="V454" s="154"/>
      <c r="W454" s="154"/>
      <c r="X454" s="154"/>
    </row>
    <row r="455" spans="1:24" s="151" customFormat="1" x14ac:dyDescent="0.25">
      <c r="A455" s="153"/>
      <c r="B455" s="153"/>
      <c r="C455" s="154"/>
      <c r="D455" s="154"/>
      <c r="E455" s="266"/>
      <c r="F455" s="266"/>
      <c r="G455" s="156"/>
      <c r="H455" s="157"/>
      <c r="I455" s="158"/>
      <c r="J455" s="160"/>
      <c r="K455" s="161"/>
      <c r="L455" s="161"/>
      <c r="M455" s="160"/>
      <c r="N455" s="160"/>
      <c r="O455" s="161"/>
      <c r="P455" s="161"/>
      <c r="Q455" s="160"/>
      <c r="R455" s="269"/>
      <c r="S455" s="161"/>
      <c r="T455" s="154"/>
      <c r="U455" s="154"/>
      <c r="V455" s="154"/>
      <c r="W455" s="154"/>
      <c r="X455" s="154"/>
    </row>
    <row r="456" spans="1:24" s="151" customFormat="1" x14ac:dyDescent="0.25">
      <c r="A456" s="153"/>
      <c r="B456" s="153"/>
      <c r="C456" s="154"/>
      <c r="D456" s="154"/>
      <c r="E456" s="266"/>
      <c r="F456" s="266"/>
      <c r="G456" s="156"/>
      <c r="H456" s="157"/>
      <c r="I456" s="158"/>
      <c r="J456" s="160"/>
      <c r="K456" s="161"/>
      <c r="L456" s="161"/>
      <c r="M456" s="160"/>
      <c r="N456" s="160"/>
      <c r="O456" s="161"/>
      <c r="P456" s="161"/>
      <c r="Q456" s="160"/>
      <c r="R456" s="269"/>
      <c r="S456" s="161"/>
      <c r="T456" s="154"/>
      <c r="U456" s="154"/>
      <c r="V456" s="154"/>
      <c r="W456" s="154"/>
      <c r="X456" s="154"/>
    </row>
    <row r="457" spans="1:24" s="151" customFormat="1" x14ac:dyDescent="0.25">
      <c r="A457" s="153"/>
      <c r="B457" s="153"/>
      <c r="C457" s="154"/>
      <c r="D457" s="154"/>
      <c r="E457" s="266"/>
      <c r="F457" s="266"/>
      <c r="G457" s="156"/>
      <c r="H457" s="157"/>
      <c r="I457" s="158"/>
      <c r="J457" s="160"/>
      <c r="K457" s="161"/>
      <c r="L457" s="161"/>
      <c r="M457" s="160"/>
      <c r="N457" s="160"/>
      <c r="O457" s="161"/>
      <c r="P457" s="161"/>
      <c r="Q457" s="160"/>
      <c r="R457" s="269"/>
      <c r="S457" s="161"/>
      <c r="T457" s="154"/>
      <c r="U457" s="154"/>
      <c r="V457" s="154"/>
      <c r="W457" s="154"/>
      <c r="X457" s="154"/>
    </row>
    <row r="458" spans="1:24" s="151" customFormat="1" x14ac:dyDescent="0.25">
      <c r="A458" s="153"/>
      <c r="B458" s="153"/>
      <c r="C458" s="154"/>
      <c r="D458" s="154"/>
      <c r="E458" s="266"/>
      <c r="F458" s="266"/>
      <c r="G458" s="156"/>
      <c r="H458" s="157"/>
      <c r="I458" s="158"/>
      <c r="J458" s="160"/>
      <c r="K458" s="161"/>
      <c r="L458" s="161"/>
      <c r="M458" s="160"/>
      <c r="N458" s="160"/>
      <c r="O458" s="161"/>
      <c r="P458" s="161"/>
      <c r="Q458" s="160"/>
      <c r="R458" s="269"/>
      <c r="S458" s="161"/>
      <c r="T458" s="154"/>
      <c r="U458" s="154"/>
      <c r="V458" s="154"/>
      <c r="W458" s="154"/>
      <c r="X458" s="154"/>
    </row>
    <row r="459" spans="1:24" s="151" customFormat="1" x14ac:dyDescent="0.25">
      <c r="A459" s="153"/>
      <c r="B459" s="153"/>
      <c r="C459" s="154"/>
      <c r="D459" s="154"/>
      <c r="E459" s="266"/>
      <c r="F459" s="266"/>
      <c r="G459" s="156"/>
      <c r="H459" s="157"/>
      <c r="I459" s="158"/>
      <c r="J459" s="160"/>
      <c r="K459" s="161"/>
      <c r="L459" s="161"/>
      <c r="M459" s="160"/>
      <c r="N459" s="160"/>
      <c r="O459" s="161"/>
      <c r="P459" s="161"/>
      <c r="Q459" s="160"/>
      <c r="R459" s="269"/>
      <c r="S459" s="161"/>
      <c r="T459" s="154"/>
      <c r="U459" s="154"/>
      <c r="V459" s="154"/>
      <c r="W459" s="154"/>
      <c r="X459" s="154"/>
    </row>
    <row r="460" spans="1:24" s="151" customFormat="1" x14ac:dyDescent="0.25">
      <c r="A460" s="153"/>
      <c r="B460" s="153"/>
      <c r="C460" s="154"/>
      <c r="D460" s="154"/>
      <c r="E460" s="266"/>
      <c r="F460" s="266"/>
      <c r="G460" s="156"/>
      <c r="H460" s="157"/>
      <c r="I460" s="158"/>
      <c r="J460" s="160"/>
      <c r="K460" s="161"/>
      <c r="L460" s="161"/>
      <c r="M460" s="160"/>
      <c r="N460" s="160"/>
      <c r="O460" s="161"/>
      <c r="P460" s="161"/>
      <c r="Q460" s="160"/>
      <c r="R460" s="269"/>
      <c r="S460" s="161"/>
      <c r="T460" s="154"/>
      <c r="U460" s="154"/>
      <c r="V460" s="154"/>
      <c r="W460" s="154"/>
      <c r="X460" s="154"/>
    </row>
    <row r="461" spans="1:24" s="151" customFormat="1" x14ac:dyDescent="0.25">
      <c r="A461" s="153"/>
      <c r="B461" s="153"/>
      <c r="C461" s="154"/>
      <c r="D461" s="154"/>
      <c r="E461" s="266"/>
      <c r="F461" s="266"/>
      <c r="G461" s="156"/>
      <c r="H461" s="157"/>
      <c r="I461" s="158"/>
      <c r="J461" s="160"/>
      <c r="K461" s="161"/>
      <c r="L461" s="161"/>
      <c r="M461" s="160"/>
      <c r="N461" s="160"/>
      <c r="O461" s="161"/>
      <c r="P461" s="161"/>
      <c r="Q461" s="160"/>
      <c r="R461" s="269"/>
      <c r="S461" s="161"/>
      <c r="T461" s="154"/>
      <c r="U461" s="154"/>
      <c r="V461" s="154"/>
      <c r="W461" s="154"/>
      <c r="X461" s="154"/>
    </row>
    <row r="462" spans="1:24" s="151" customFormat="1" x14ac:dyDescent="0.25">
      <c r="A462" s="153"/>
      <c r="B462" s="153"/>
      <c r="C462" s="154"/>
      <c r="D462" s="154"/>
      <c r="E462" s="266"/>
      <c r="F462" s="266"/>
      <c r="G462" s="156"/>
      <c r="H462" s="157"/>
      <c r="I462" s="158"/>
      <c r="J462" s="160"/>
      <c r="K462" s="161"/>
      <c r="L462" s="161"/>
      <c r="M462" s="160"/>
      <c r="N462" s="160"/>
      <c r="O462" s="161"/>
      <c r="P462" s="161"/>
      <c r="Q462" s="160"/>
      <c r="R462" s="269"/>
      <c r="S462" s="161"/>
      <c r="T462" s="154"/>
      <c r="U462" s="154"/>
      <c r="V462" s="154"/>
      <c r="W462" s="154"/>
      <c r="X462" s="154"/>
    </row>
    <row r="463" spans="1:24" s="151" customFormat="1" x14ac:dyDescent="0.25">
      <c r="A463" s="153"/>
      <c r="B463" s="153"/>
      <c r="C463" s="154"/>
      <c r="D463" s="154"/>
      <c r="E463" s="266"/>
      <c r="F463" s="266"/>
      <c r="G463" s="156"/>
      <c r="H463" s="157"/>
      <c r="I463" s="158"/>
      <c r="J463" s="160"/>
      <c r="K463" s="161"/>
      <c r="L463" s="161"/>
      <c r="M463" s="160"/>
      <c r="N463" s="160"/>
      <c r="O463" s="161"/>
      <c r="P463" s="161"/>
      <c r="Q463" s="160"/>
      <c r="R463" s="269"/>
      <c r="S463" s="161"/>
      <c r="T463" s="154"/>
      <c r="U463" s="154"/>
      <c r="V463" s="154"/>
      <c r="W463" s="154"/>
      <c r="X463" s="154"/>
    </row>
    <row r="464" spans="1:24" s="151" customFormat="1" x14ac:dyDescent="0.25">
      <c r="A464" s="153"/>
      <c r="B464" s="153"/>
      <c r="C464" s="154"/>
      <c r="D464" s="154"/>
      <c r="E464" s="266"/>
      <c r="F464" s="266"/>
      <c r="G464" s="156"/>
      <c r="H464" s="157"/>
      <c r="I464" s="158"/>
      <c r="J464" s="160"/>
      <c r="K464" s="161"/>
      <c r="L464" s="161"/>
      <c r="M464" s="160"/>
      <c r="N464" s="160"/>
      <c r="O464" s="161"/>
      <c r="P464" s="161"/>
      <c r="Q464" s="160"/>
      <c r="R464" s="269"/>
      <c r="S464" s="161"/>
      <c r="T464" s="154"/>
      <c r="U464" s="154"/>
      <c r="V464" s="154"/>
      <c r="W464" s="154"/>
      <c r="X464" s="154"/>
    </row>
    <row r="465" spans="1:24" s="151" customFormat="1" x14ac:dyDescent="0.25">
      <c r="A465" s="153"/>
      <c r="B465" s="153"/>
      <c r="C465" s="154"/>
      <c r="D465" s="154"/>
      <c r="E465" s="266"/>
      <c r="F465" s="266"/>
      <c r="G465" s="156"/>
      <c r="H465" s="157"/>
      <c r="I465" s="158"/>
      <c r="J465" s="160"/>
      <c r="K465" s="161"/>
      <c r="L465" s="161"/>
      <c r="M465" s="160"/>
      <c r="N465" s="160"/>
      <c r="O465" s="161"/>
      <c r="P465" s="161"/>
      <c r="Q465" s="160"/>
      <c r="R465" s="269"/>
      <c r="S465" s="161"/>
      <c r="T465" s="154"/>
      <c r="U465" s="154"/>
      <c r="V465" s="154"/>
      <c r="W465" s="154"/>
      <c r="X465" s="154"/>
    </row>
    <row r="466" spans="1:24" s="151" customFormat="1" x14ac:dyDescent="0.25">
      <c r="A466" s="153"/>
      <c r="B466" s="153"/>
      <c r="C466" s="154"/>
      <c r="D466" s="154"/>
      <c r="E466" s="266"/>
      <c r="F466" s="266"/>
      <c r="G466" s="156"/>
      <c r="H466" s="157"/>
      <c r="I466" s="158"/>
      <c r="J466" s="160"/>
      <c r="K466" s="161"/>
      <c r="L466" s="161"/>
      <c r="M466" s="160"/>
      <c r="N466" s="160"/>
      <c r="O466" s="161"/>
      <c r="P466" s="161"/>
      <c r="Q466" s="160"/>
      <c r="R466" s="269"/>
      <c r="S466" s="161"/>
      <c r="T466" s="154"/>
      <c r="U466" s="154"/>
      <c r="V466" s="154"/>
      <c r="W466" s="154"/>
      <c r="X466" s="154"/>
    </row>
    <row r="467" spans="1:24" s="151" customFormat="1" x14ac:dyDescent="0.25">
      <c r="A467" s="153"/>
      <c r="B467" s="153"/>
      <c r="C467" s="154"/>
      <c r="D467" s="154"/>
      <c r="E467" s="266"/>
      <c r="F467" s="266"/>
      <c r="G467" s="156"/>
      <c r="H467" s="157"/>
      <c r="I467" s="158"/>
      <c r="J467" s="160"/>
      <c r="K467" s="161"/>
      <c r="L467" s="161"/>
      <c r="M467" s="160"/>
      <c r="N467" s="160"/>
      <c r="O467" s="161"/>
      <c r="P467" s="161"/>
      <c r="Q467" s="160"/>
      <c r="R467" s="269"/>
      <c r="S467" s="161"/>
      <c r="T467" s="154"/>
      <c r="U467" s="154"/>
      <c r="V467" s="154"/>
      <c r="W467" s="154"/>
      <c r="X467" s="154"/>
    </row>
    <row r="468" spans="1:24" s="151" customFormat="1" x14ac:dyDescent="0.25">
      <c r="A468" s="153"/>
      <c r="B468" s="153"/>
      <c r="C468" s="154"/>
      <c r="D468" s="154"/>
      <c r="E468" s="266"/>
      <c r="F468" s="266"/>
      <c r="G468" s="156"/>
      <c r="H468" s="157"/>
      <c r="I468" s="158"/>
      <c r="J468" s="160"/>
      <c r="K468" s="161"/>
      <c r="L468" s="161"/>
      <c r="M468" s="160"/>
      <c r="N468" s="160"/>
      <c r="O468" s="161"/>
      <c r="P468" s="161"/>
      <c r="Q468" s="160"/>
      <c r="R468" s="269"/>
      <c r="S468" s="161"/>
      <c r="T468" s="154"/>
      <c r="U468" s="154"/>
      <c r="V468" s="154"/>
      <c r="W468" s="154"/>
      <c r="X468" s="154"/>
    </row>
    <row r="469" spans="1:24" s="151" customFormat="1" x14ac:dyDescent="0.25">
      <c r="A469" s="153"/>
      <c r="B469" s="153"/>
      <c r="C469" s="154"/>
      <c r="D469" s="154"/>
      <c r="E469" s="266"/>
      <c r="F469" s="266"/>
      <c r="G469" s="156"/>
      <c r="H469" s="157"/>
      <c r="I469" s="158"/>
      <c r="J469" s="160"/>
      <c r="K469" s="161"/>
      <c r="L469" s="161"/>
      <c r="M469" s="160"/>
      <c r="N469" s="160"/>
      <c r="O469" s="161"/>
      <c r="P469" s="161"/>
      <c r="Q469" s="160"/>
      <c r="R469" s="269"/>
      <c r="S469" s="161"/>
      <c r="T469" s="154"/>
      <c r="U469" s="154"/>
      <c r="V469" s="154"/>
      <c r="W469" s="154"/>
      <c r="X469" s="154"/>
    </row>
    <row r="470" spans="1:24" s="151" customFormat="1" x14ac:dyDescent="0.25">
      <c r="A470" s="153"/>
      <c r="B470" s="153"/>
      <c r="C470" s="154"/>
      <c r="D470" s="154"/>
      <c r="E470" s="266"/>
      <c r="F470" s="266"/>
      <c r="G470" s="156"/>
      <c r="H470" s="157"/>
      <c r="I470" s="158"/>
      <c r="J470" s="160"/>
      <c r="K470" s="161"/>
      <c r="L470" s="161"/>
      <c r="M470" s="160"/>
      <c r="N470" s="160"/>
      <c r="O470" s="161"/>
      <c r="P470" s="161"/>
      <c r="Q470" s="160"/>
      <c r="R470" s="269"/>
      <c r="S470" s="161"/>
      <c r="T470" s="154"/>
      <c r="U470" s="154"/>
      <c r="V470" s="154"/>
      <c r="W470" s="154"/>
      <c r="X470" s="154"/>
    </row>
    <row r="471" spans="1:24" s="151" customFormat="1" x14ac:dyDescent="0.25">
      <c r="A471" s="153"/>
      <c r="B471" s="153"/>
      <c r="C471" s="154"/>
      <c r="D471" s="154"/>
      <c r="E471" s="266"/>
      <c r="F471" s="266"/>
      <c r="G471" s="156"/>
      <c r="H471" s="157"/>
      <c r="I471" s="158"/>
      <c r="J471" s="160"/>
      <c r="K471" s="161"/>
      <c r="L471" s="161"/>
      <c r="M471" s="160"/>
      <c r="N471" s="160"/>
      <c r="O471" s="161"/>
      <c r="P471" s="161"/>
      <c r="Q471" s="160"/>
      <c r="R471" s="269"/>
      <c r="S471" s="161"/>
      <c r="T471" s="154"/>
      <c r="U471" s="154"/>
      <c r="V471" s="154"/>
      <c r="W471" s="154"/>
      <c r="X471" s="154"/>
    </row>
    <row r="472" spans="1:24" s="151" customFormat="1" x14ac:dyDescent="0.25">
      <c r="A472" s="153"/>
      <c r="B472" s="153"/>
      <c r="C472" s="154"/>
      <c r="D472" s="154"/>
      <c r="E472" s="266"/>
      <c r="F472" s="266"/>
      <c r="G472" s="156"/>
      <c r="H472" s="157"/>
      <c r="I472" s="158"/>
      <c r="J472" s="160"/>
      <c r="K472" s="161"/>
      <c r="L472" s="161"/>
      <c r="M472" s="160"/>
      <c r="N472" s="160"/>
      <c r="O472" s="161"/>
      <c r="P472" s="161"/>
      <c r="Q472" s="160"/>
      <c r="R472" s="269"/>
      <c r="S472" s="161"/>
      <c r="T472" s="154"/>
      <c r="U472" s="154"/>
      <c r="V472" s="154"/>
      <c r="W472" s="154"/>
      <c r="X472" s="154"/>
    </row>
    <row r="473" spans="1:24" s="151" customFormat="1" x14ac:dyDescent="0.25">
      <c r="A473" s="153"/>
      <c r="B473" s="153"/>
      <c r="C473" s="154"/>
      <c r="D473" s="154"/>
      <c r="E473" s="266"/>
      <c r="F473" s="266"/>
      <c r="G473" s="156"/>
      <c r="H473" s="157"/>
      <c r="I473" s="158"/>
      <c r="J473" s="160"/>
      <c r="K473" s="161"/>
      <c r="L473" s="161"/>
      <c r="M473" s="160"/>
      <c r="N473" s="160"/>
      <c r="O473" s="161"/>
      <c r="P473" s="161"/>
      <c r="Q473" s="160"/>
      <c r="R473" s="269"/>
      <c r="S473" s="161"/>
      <c r="T473" s="154"/>
      <c r="U473" s="154"/>
      <c r="V473" s="154"/>
      <c r="W473" s="154"/>
      <c r="X473" s="154"/>
    </row>
    <row r="474" spans="1:24" s="151" customFormat="1" x14ac:dyDescent="0.25">
      <c r="A474" s="153"/>
      <c r="B474" s="153"/>
      <c r="C474" s="154"/>
      <c r="D474" s="154"/>
      <c r="E474" s="266"/>
      <c r="F474" s="266"/>
      <c r="G474" s="156"/>
      <c r="H474" s="157"/>
      <c r="I474" s="158"/>
      <c r="J474" s="160"/>
      <c r="K474" s="161"/>
      <c r="L474" s="161"/>
      <c r="M474" s="160"/>
      <c r="N474" s="160"/>
      <c r="O474" s="161"/>
      <c r="P474" s="161"/>
      <c r="Q474" s="160"/>
      <c r="R474" s="269"/>
      <c r="S474" s="161"/>
      <c r="T474" s="154"/>
      <c r="U474" s="154"/>
      <c r="V474" s="154"/>
      <c r="W474" s="154"/>
      <c r="X474" s="154"/>
    </row>
    <row r="475" spans="1:24" s="151" customFormat="1" x14ac:dyDescent="0.25">
      <c r="A475" s="153"/>
      <c r="B475" s="153"/>
      <c r="C475" s="154"/>
      <c r="D475" s="154"/>
      <c r="E475" s="266"/>
      <c r="F475" s="266"/>
      <c r="G475" s="156"/>
      <c r="H475" s="157"/>
      <c r="I475" s="158"/>
      <c r="J475" s="160"/>
      <c r="K475" s="161"/>
      <c r="L475" s="161"/>
      <c r="M475" s="160"/>
      <c r="N475" s="160"/>
      <c r="O475" s="161"/>
      <c r="P475" s="161"/>
      <c r="Q475" s="160"/>
      <c r="R475" s="269"/>
      <c r="S475" s="161"/>
      <c r="T475" s="154"/>
      <c r="U475" s="154"/>
      <c r="V475" s="154"/>
      <c r="W475" s="154"/>
      <c r="X475" s="154"/>
    </row>
    <row r="476" spans="1:24" s="151" customFormat="1" x14ac:dyDescent="0.25">
      <c r="A476" s="153"/>
      <c r="B476" s="153"/>
      <c r="C476" s="154"/>
      <c r="D476" s="154"/>
      <c r="E476" s="266"/>
      <c r="F476" s="266"/>
      <c r="G476" s="156"/>
      <c r="H476" s="157"/>
      <c r="I476" s="158"/>
      <c r="J476" s="160"/>
      <c r="K476" s="161"/>
      <c r="L476" s="161"/>
      <c r="M476" s="160"/>
      <c r="N476" s="160"/>
      <c r="O476" s="161"/>
      <c r="P476" s="161"/>
      <c r="Q476" s="160"/>
      <c r="R476" s="269"/>
      <c r="S476" s="161"/>
      <c r="T476" s="154"/>
      <c r="U476" s="154"/>
      <c r="V476" s="154"/>
      <c r="W476" s="154"/>
      <c r="X476" s="154"/>
    </row>
    <row r="477" spans="1:24" s="151" customFormat="1" x14ac:dyDescent="0.25">
      <c r="A477" s="153"/>
      <c r="B477" s="153"/>
      <c r="C477" s="154"/>
      <c r="D477" s="154"/>
      <c r="E477" s="266"/>
      <c r="F477" s="266"/>
      <c r="G477" s="156"/>
      <c r="H477" s="157"/>
      <c r="I477" s="158"/>
      <c r="J477" s="160"/>
      <c r="K477" s="161"/>
      <c r="L477" s="161"/>
      <c r="M477" s="160"/>
      <c r="N477" s="160"/>
      <c r="O477" s="161"/>
      <c r="P477" s="161"/>
      <c r="Q477" s="160"/>
      <c r="R477" s="269"/>
      <c r="S477" s="161"/>
      <c r="T477" s="154"/>
      <c r="U477" s="154"/>
      <c r="V477" s="154"/>
      <c r="W477" s="154"/>
      <c r="X477" s="154"/>
    </row>
    <row r="478" spans="1:24" s="151" customFormat="1" x14ac:dyDescent="0.25">
      <c r="A478" s="153"/>
      <c r="B478" s="153"/>
      <c r="C478" s="154"/>
      <c r="D478" s="154"/>
      <c r="E478" s="266"/>
      <c r="F478" s="266"/>
      <c r="G478" s="156"/>
      <c r="H478" s="157"/>
      <c r="I478" s="158"/>
      <c r="J478" s="160"/>
      <c r="K478" s="161"/>
      <c r="L478" s="161"/>
      <c r="M478" s="160"/>
      <c r="N478" s="160"/>
      <c r="O478" s="161"/>
      <c r="P478" s="161"/>
      <c r="Q478" s="160"/>
      <c r="R478" s="269"/>
      <c r="S478" s="161"/>
      <c r="T478" s="154"/>
      <c r="U478" s="154"/>
      <c r="V478" s="154"/>
      <c r="W478" s="154"/>
      <c r="X478" s="154"/>
    </row>
    <row r="479" spans="1:24" s="151" customFormat="1" x14ac:dyDescent="0.25">
      <c r="A479" s="153"/>
      <c r="B479" s="153"/>
      <c r="C479" s="154"/>
      <c r="D479" s="154"/>
      <c r="E479" s="266"/>
      <c r="F479" s="266"/>
      <c r="G479" s="156"/>
      <c r="H479" s="157"/>
      <c r="I479" s="158"/>
      <c r="J479" s="160"/>
      <c r="K479" s="161"/>
      <c r="L479" s="161"/>
      <c r="M479" s="160"/>
      <c r="N479" s="160"/>
      <c r="O479" s="161"/>
      <c r="P479" s="161"/>
      <c r="Q479" s="160"/>
      <c r="R479" s="269"/>
      <c r="S479" s="161"/>
      <c r="T479" s="154"/>
      <c r="U479" s="154"/>
      <c r="V479" s="154"/>
      <c r="W479" s="154"/>
      <c r="X479" s="154"/>
    </row>
    <row r="480" spans="1:24" s="151" customFormat="1" x14ac:dyDescent="0.25">
      <c r="A480" s="153"/>
      <c r="B480" s="153"/>
      <c r="C480" s="154"/>
      <c r="D480" s="154"/>
      <c r="E480" s="266"/>
      <c r="F480" s="266"/>
      <c r="G480" s="156"/>
      <c r="H480" s="157"/>
      <c r="I480" s="158"/>
      <c r="J480" s="160"/>
      <c r="K480" s="161"/>
      <c r="L480" s="161"/>
      <c r="M480" s="160"/>
      <c r="N480" s="160"/>
      <c r="O480" s="161"/>
      <c r="P480" s="161"/>
      <c r="Q480" s="160"/>
      <c r="R480" s="269"/>
      <c r="S480" s="161"/>
      <c r="T480" s="154"/>
      <c r="U480" s="154"/>
      <c r="V480" s="154"/>
      <c r="W480" s="154"/>
      <c r="X480" s="154"/>
    </row>
    <row r="481" spans="1:24" s="151" customFormat="1" x14ac:dyDescent="0.25">
      <c r="A481" s="153"/>
      <c r="B481" s="153"/>
      <c r="C481" s="154"/>
      <c r="D481" s="154"/>
      <c r="E481" s="266"/>
      <c r="F481" s="266"/>
      <c r="G481" s="156"/>
      <c r="H481" s="157"/>
      <c r="I481" s="158"/>
      <c r="J481" s="160"/>
      <c r="K481" s="161"/>
      <c r="L481" s="161"/>
      <c r="M481" s="160"/>
      <c r="N481" s="160"/>
      <c r="O481" s="161"/>
      <c r="P481" s="161"/>
      <c r="Q481" s="160"/>
      <c r="R481" s="269"/>
      <c r="S481" s="161"/>
      <c r="T481" s="154"/>
      <c r="U481" s="154"/>
      <c r="V481" s="154"/>
      <c r="W481" s="154"/>
      <c r="X481" s="154"/>
    </row>
    <row r="482" spans="1:24" s="151" customFormat="1" x14ac:dyDescent="0.25">
      <c r="A482" s="153"/>
      <c r="B482" s="153"/>
      <c r="C482" s="154"/>
      <c r="D482" s="154"/>
      <c r="E482" s="266"/>
      <c r="F482" s="266"/>
      <c r="G482" s="156"/>
      <c r="H482" s="157"/>
      <c r="I482" s="158"/>
      <c r="J482" s="160"/>
      <c r="K482" s="161"/>
      <c r="L482" s="161"/>
      <c r="M482" s="160"/>
      <c r="N482" s="160"/>
      <c r="O482" s="161"/>
      <c r="P482" s="161"/>
      <c r="Q482" s="160"/>
      <c r="R482" s="269"/>
      <c r="S482" s="161"/>
      <c r="T482" s="154"/>
      <c r="U482" s="154"/>
      <c r="V482" s="154"/>
      <c r="W482" s="154"/>
      <c r="X482" s="154"/>
    </row>
    <row r="483" spans="1:24" s="151" customFormat="1" x14ac:dyDescent="0.25">
      <c r="A483" s="153"/>
      <c r="B483" s="153"/>
      <c r="C483" s="154"/>
      <c r="D483" s="154"/>
      <c r="E483" s="266"/>
      <c r="F483" s="266"/>
      <c r="G483" s="156"/>
      <c r="H483" s="157"/>
      <c r="I483" s="158"/>
      <c r="J483" s="160"/>
      <c r="K483" s="161"/>
      <c r="L483" s="161"/>
      <c r="M483" s="160"/>
      <c r="N483" s="160"/>
      <c r="O483" s="161"/>
      <c r="P483" s="161"/>
      <c r="Q483" s="160"/>
      <c r="R483" s="269"/>
      <c r="S483" s="161"/>
      <c r="T483" s="154"/>
      <c r="U483" s="154"/>
      <c r="V483" s="154"/>
      <c r="W483" s="154"/>
      <c r="X483" s="154"/>
    </row>
    <row r="484" spans="1:24" s="151" customFormat="1" x14ac:dyDescent="0.25">
      <c r="A484" s="153"/>
      <c r="B484" s="153"/>
      <c r="C484" s="154"/>
      <c r="D484" s="154"/>
      <c r="E484" s="266"/>
      <c r="F484" s="266"/>
      <c r="G484" s="156"/>
      <c r="H484" s="157"/>
      <c r="I484" s="158"/>
      <c r="J484" s="160"/>
      <c r="K484" s="161"/>
      <c r="L484" s="161"/>
      <c r="M484" s="160"/>
      <c r="N484" s="160"/>
      <c r="O484" s="161"/>
      <c r="P484" s="161"/>
      <c r="Q484" s="160"/>
      <c r="R484" s="269"/>
      <c r="S484" s="161"/>
      <c r="T484" s="154"/>
      <c r="U484" s="154"/>
      <c r="V484" s="154"/>
      <c r="W484" s="154"/>
      <c r="X484" s="154"/>
    </row>
    <row r="485" spans="1:24" s="151" customFormat="1" x14ac:dyDescent="0.25">
      <c r="A485" s="153"/>
      <c r="B485" s="153"/>
      <c r="C485" s="154"/>
      <c r="D485" s="154"/>
      <c r="E485" s="266"/>
      <c r="F485" s="266"/>
      <c r="G485" s="156"/>
      <c r="H485" s="157"/>
      <c r="I485" s="158"/>
      <c r="J485" s="160"/>
      <c r="K485" s="161"/>
      <c r="L485" s="161"/>
      <c r="M485" s="160"/>
      <c r="N485" s="160"/>
      <c r="O485" s="161"/>
      <c r="P485" s="161"/>
      <c r="Q485" s="160"/>
      <c r="R485" s="269"/>
      <c r="S485" s="161"/>
      <c r="T485" s="154"/>
      <c r="U485" s="154"/>
      <c r="V485" s="154"/>
      <c r="W485" s="154"/>
      <c r="X485" s="154"/>
    </row>
    <row r="486" spans="1:24" s="151" customFormat="1" x14ac:dyDescent="0.25">
      <c r="A486" s="153"/>
      <c r="B486" s="153"/>
      <c r="C486" s="154"/>
      <c r="D486" s="154"/>
      <c r="E486" s="266"/>
      <c r="F486" s="266"/>
      <c r="G486" s="156"/>
      <c r="H486" s="157"/>
      <c r="I486" s="158"/>
      <c r="J486" s="160"/>
      <c r="K486" s="161"/>
      <c r="L486" s="161"/>
      <c r="M486" s="160"/>
      <c r="N486" s="160"/>
      <c r="O486" s="161"/>
      <c r="P486" s="161"/>
      <c r="Q486" s="160"/>
      <c r="R486" s="269"/>
      <c r="S486" s="161"/>
      <c r="T486" s="154"/>
      <c r="U486" s="154"/>
      <c r="V486" s="154"/>
      <c r="W486" s="154"/>
      <c r="X486" s="154"/>
    </row>
    <row r="487" spans="1:24" s="151" customFormat="1" x14ac:dyDescent="0.25">
      <c r="A487" s="153"/>
      <c r="B487" s="153"/>
      <c r="C487" s="154"/>
      <c r="D487" s="154"/>
      <c r="E487" s="266"/>
      <c r="F487" s="266"/>
      <c r="G487" s="156"/>
      <c r="H487" s="157"/>
      <c r="I487" s="158"/>
      <c r="J487" s="160"/>
      <c r="K487" s="161"/>
      <c r="L487" s="161"/>
      <c r="M487" s="160"/>
      <c r="N487" s="160"/>
      <c r="O487" s="161"/>
      <c r="P487" s="161"/>
      <c r="Q487" s="160"/>
      <c r="R487" s="269"/>
      <c r="S487" s="161"/>
      <c r="T487" s="154"/>
      <c r="U487" s="154"/>
      <c r="V487" s="154"/>
      <c r="W487" s="154"/>
      <c r="X487" s="154"/>
    </row>
    <row r="488" spans="1:24" s="151" customFormat="1" x14ac:dyDescent="0.25">
      <c r="A488" s="153"/>
      <c r="B488" s="153"/>
      <c r="C488" s="154"/>
      <c r="D488" s="154"/>
      <c r="E488" s="266"/>
      <c r="F488" s="266"/>
      <c r="G488" s="156"/>
      <c r="H488" s="157"/>
      <c r="I488" s="158"/>
      <c r="J488" s="160"/>
      <c r="K488" s="161"/>
      <c r="L488" s="161"/>
      <c r="M488" s="160"/>
      <c r="N488" s="160"/>
      <c r="O488" s="161"/>
      <c r="P488" s="161"/>
      <c r="Q488" s="160"/>
      <c r="R488" s="269"/>
      <c r="S488" s="161"/>
      <c r="T488" s="154"/>
      <c r="U488" s="154"/>
      <c r="V488" s="154"/>
      <c r="W488" s="154"/>
      <c r="X488" s="154"/>
    </row>
    <row r="489" spans="1:24" s="151" customFormat="1" x14ac:dyDescent="0.25">
      <c r="A489" s="153"/>
      <c r="B489" s="153"/>
      <c r="C489" s="154"/>
      <c r="D489" s="154"/>
      <c r="E489" s="266"/>
      <c r="F489" s="266"/>
      <c r="G489" s="156"/>
      <c r="H489" s="157"/>
      <c r="I489" s="158"/>
      <c r="J489" s="160"/>
      <c r="K489" s="161"/>
      <c r="L489" s="161"/>
      <c r="M489" s="160"/>
      <c r="N489" s="160"/>
      <c r="O489" s="161"/>
      <c r="P489" s="161"/>
      <c r="Q489" s="160"/>
      <c r="R489" s="269"/>
      <c r="S489" s="161"/>
      <c r="T489" s="154"/>
      <c r="U489" s="154"/>
      <c r="V489" s="154"/>
      <c r="W489" s="154"/>
      <c r="X489" s="154"/>
    </row>
    <row r="490" spans="1:24" s="151" customFormat="1" x14ac:dyDescent="0.25">
      <c r="A490" s="153"/>
      <c r="B490" s="153"/>
      <c r="C490" s="154"/>
      <c r="D490" s="154"/>
      <c r="E490" s="266"/>
      <c r="F490" s="266"/>
      <c r="G490" s="156"/>
      <c r="H490" s="157"/>
      <c r="I490" s="158"/>
      <c r="J490" s="160"/>
      <c r="K490" s="161"/>
      <c r="L490" s="161"/>
      <c r="M490" s="160"/>
      <c r="N490" s="160"/>
      <c r="O490" s="161"/>
      <c r="P490" s="161"/>
      <c r="Q490" s="160"/>
      <c r="R490" s="269"/>
      <c r="S490" s="161"/>
      <c r="T490" s="154"/>
      <c r="U490" s="154"/>
      <c r="V490" s="154"/>
      <c r="W490" s="154"/>
      <c r="X490" s="154"/>
    </row>
    <row r="491" spans="1:24" s="151" customFormat="1" x14ac:dyDescent="0.25">
      <c r="A491" s="153"/>
      <c r="B491" s="153"/>
      <c r="C491" s="154"/>
      <c r="D491" s="154"/>
      <c r="E491" s="266"/>
      <c r="F491" s="266"/>
      <c r="G491" s="156"/>
      <c r="H491" s="157"/>
      <c r="I491" s="158"/>
      <c r="J491" s="160"/>
      <c r="K491" s="161"/>
      <c r="L491" s="161"/>
      <c r="M491" s="160"/>
      <c r="N491" s="160"/>
      <c r="O491" s="161"/>
      <c r="P491" s="161"/>
      <c r="Q491" s="160"/>
      <c r="R491" s="269"/>
      <c r="S491" s="161"/>
      <c r="T491" s="154"/>
      <c r="U491" s="154"/>
      <c r="V491" s="154"/>
      <c r="W491" s="154"/>
      <c r="X491" s="154"/>
    </row>
    <row r="492" spans="1:24" s="151" customFormat="1" x14ac:dyDescent="0.25">
      <c r="A492" s="153"/>
      <c r="B492" s="153"/>
      <c r="C492" s="154"/>
      <c r="D492" s="154"/>
      <c r="E492" s="266"/>
      <c r="F492" s="266"/>
      <c r="G492" s="156"/>
      <c r="H492" s="157"/>
      <c r="I492" s="158"/>
      <c r="J492" s="160"/>
      <c r="K492" s="161"/>
      <c r="L492" s="161"/>
      <c r="M492" s="160"/>
      <c r="N492" s="160"/>
      <c r="O492" s="161"/>
      <c r="P492" s="161"/>
      <c r="Q492" s="160"/>
      <c r="R492" s="269"/>
      <c r="S492" s="161"/>
      <c r="T492" s="154"/>
      <c r="U492" s="154"/>
      <c r="V492" s="154"/>
      <c r="W492" s="154"/>
      <c r="X492" s="154"/>
    </row>
    <row r="493" spans="1:24" s="151" customFormat="1" x14ac:dyDescent="0.25">
      <c r="A493" s="153"/>
      <c r="B493" s="153"/>
      <c r="C493" s="154"/>
      <c r="D493" s="154"/>
      <c r="E493" s="266"/>
      <c r="F493" s="266"/>
      <c r="G493" s="156"/>
      <c r="H493" s="157"/>
      <c r="I493" s="158"/>
      <c r="J493" s="160"/>
      <c r="K493" s="161"/>
      <c r="L493" s="161"/>
      <c r="M493" s="160"/>
      <c r="N493" s="160"/>
      <c r="O493" s="161"/>
      <c r="P493" s="161"/>
      <c r="Q493" s="160"/>
      <c r="R493" s="269"/>
      <c r="S493" s="161"/>
      <c r="T493" s="154"/>
      <c r="U493" s="154"/>
      <c r="V493" s="154"/>
      <c r="W493" s="154"/>
      <c r="X493" s="154"/>
    </row>
    <row r="494" spans="1:24" s="151" customFormat="1" x14ac:dyDescent="0.25">
      <c r="A494" s="153"/>
      <c r="B494" s="153"/>
      <c r="C494" s="154"/>
      <c r="D494" s="154"/>
      <c r="E494" s="266"/>
      <c r="F494" s="266"/>
      <c r="G494" s="156"/>
      <c r="H494" s="157"/>
      <c r="I494" s="158"/>
      <c r="J494" s="160"/>
      <c r="K494" s="161"/>
      <c r="L494" s="161"/>
      <c r="M494" s="160"/>
      <c r="N494" s="160"/>
      <c r="O494" s="161"/>
      <c r="P494" s="161"/>
      <c r="Q494" s="160"/>
      <c r="R494" s="269"/>
      <c r="S494" s="161"/>
      <c r="T494" s="154"/>
      <c r="U494" s="154"/>
      <c r="V494" s="154"/>
      <c r="W494" s="154"/>
      <c r="X494" s="154"/>
    </row>
    <row r="495" spans="1:24" s="151" customFormat="1" x14ac:dyDescent="0.25">
      <c r="A495" s="153"/>
      <c r="B495" s="153"/>
      <c r="C495" s="154"/>
      <c r="D495" s="154"/>
      <c r="E495" s="266"/>
      <c r="F495" s="266"/>
      <c r="G495" s="156"/>
      <c r="H495" s="157"/>
      <c r="I495" s="158"/>
      <c r="J495" s="160"/>
      <c r="K495" s="161"/>
      <c r="L495" s="161"/>
      <c r="M495" s="160"/>
      <c r="N495" s="160"/>
      <c r="O495" s="161"/>
      <c r="P495" s="161"/>
      <c r="Q495" s="160"/>
      <c r="R495" s="269"/>
      <c r="S495" s="161"/>
      <c r="T495" s="154"/>
      <c r="U495" s="154"/>
      <c r="V495" s="154"/>
      <c r="W495" s="154"/>
      <c r="X495" s="154"/>
    </row>
    <row r="496" spans="1:24" s="151" customFormat="1" x14ac:dyDescent="0.25">
      <c r="A496" s="153"/>
      <c r="B496" s="153"/>
      <c r="C496" s="154"/>
      <c r="D496" s="154"/>
      <c r="E496" s="266"/>
      <c r="F496" s="266"/>
      <c r="G496" s="156"/>
      <c r="H496" s="157"/>
      <c r="I496" s="158"/>
      <c r="J496" s="160"/>
      <c r="K496" s="161"/>
      <c r="L496" s="161"/>
      <c r="M496" s="160"/>
      <c r="N496" s="160"/>
      <c r="O496" s="161"/>
      <c r="P496" s="161"/>
      <c r="Q496" s="160"/>
      <c r="R496" s="269"/>
      <c r="S496" s="161"/>
      <c r="T496" s="154"/>
      <c r="U496" s="154"/>
      <c r="V496" s="154"/>
      <c r="W496" s="154"/>
      <c r="X496" s="154"/>
    </row>
    <row r="497" spans="1:24" s="151" customFormat="1" x14ac:dyDescent="0.25">
      <c r="A497" s="153"/>
      <c r="B497" s="153"/>
      <c r="C497" s="154"/>
      <c r="D497" s="154"/>
      <c r="E497" s="266"/>
      <c r="F497" s="266"/>
      <c r="G497" s="156"/>
      <c r="H497" s="157"/>
      <c r="I497" s="158"/>
      <c r="J497" s="160"/>
      <c r="K497" s="161"/>
      <c r="L497" s="161"/>
      <c r="M497" s="160"/>
      <c r="N497" s="160"/>
      <c r="O497" s="161"/>
      <c r="P497" s="161"/>
      <c r="Q497" s="160"/>
      <c r="R497" s="269"/>
      <c r="S497" s="161"/>
      <c r="T497" s="154"/>
      <c r="U497" s="154"/>
      <c r="V497" s="154"/>
      <c r="W497" s="154"/>
      <c r="X497" s="154"/>
    </row>
    <row r="498" spans="1:24" s="151" customFormat="1" x14ac:dyDescent="0.25">
      <c r="A498" s="153"/>
      <c r="B498" s="153"/>
      <c r="C498" s="154"/>
      <c r="D498" s="154"/>
      <c r="E498" s="266"/>
      <c r="F498" s="266"/>
      <c r="G498" s="156"/>
      <c r="H498" s="157"/>
      <c r="I498" s="158"/>
      <c r="J498" s="160"/>
      <c r="K498" s="161"/>
      <c r="L498" s="161"/>
      <c r="M498" s="160"/>
      <c r="N498" s="160"/>
      <c r="O498" s="161"/>
      <c r="P498" s="161"/>
      <c r="Q498" s="160"/>
      <c r="R498" s="269"/>
      <c r="S498" s="161"/>
      <c r="T498" s="154"/>
      <c r="U498" s="154"/>
      <c r="V498" s="154"/>
      <c r="W498" s="154"/>
      <c r="X498" s="154"/>
    </row>
    <row r="499" spans="1:24" s="151" customFormat="1" x14ac:dyDescent="0.25">
      <c r="A499" s="153"/>
      <c r="B499" s="153"/>
      <c r="C499" s="154"/>
      <c r="D499" s="154"/>
      <c r="E499" s="266"/>
      <c r="F499" s="266"/>
      <c r="G499" s="156"/>
      <c r="H499" s="157"/>
      <c r="I499" s="158"/>
      <c r="J499" s="160"/>
      <c r="K499" s="161"/>
      <c r="L499" s="161"/>
      <c r="M499" s="160"/>
      <c r="N499" s="160"/>
      <c r="O499" s="161"/>
      <c r="P499" s="161"/>
      <c r="Q499" s="160"/>
      <c r="R499" s="269"/>
      <c r="S499" s="161"/>
      <c r="T499" s="154"/>
      <c r="U499" s="154"/>
      <c r="V499" s="154"/>
      <c r="W499" s="154"/>
      <c r="X499" s="154"/>
    </row>
    <row r="500" spans="1:24" s="151" customFormat="1" x14ac:dyDescent="0.25">
      <c r="A500" s="153"/>
      <c r="B500" s="153"/>
      <c r="C500" s="154"/>
      <c r="D500" s="154"/>
      <c r="E500" s="266"/>
      <c r="F500" s="266"/>
      <c r="G500" s="156"/>
      <c r="H500" s="157"/>
      <c r="I500" s="158"/>
      <c r="J500" s="160"/>
      <c r="K500" s="161"/>
      <c r="L500" s="161"/>
      <c r="M500" s="160"/>
      <c r="N500" s="160"/>
      <c r="O500" s="161"/>
      <c r="P500" s="161"/>
      <c r="Q500" s="160"/>
      <c r="R500" s="269"/>
      <c r="S500" s="161"/>
      <c r="T500" s="154"/>
      <c r="U500" s="154"/>
      <c r="V500" s="154"/>
      <c r="W500" s="154"/>
      <c r="X500" s="154"/>
    </row>
    <row r="501" spans="1:24" s="151" customFormat="1" x14ac:dyDescent="0.25">
      <c r="A501" s="153"/>
      <c r="B501" s="153"/>
      <c r="C501" s="154"/>
      <c r="D501" s="154"/>
      <c r="E501" s="266"/>
      <c r="F501" s="266"/>
      <c r="G501" s="156"/>
      <c r="H501" s="157"/>
      <c r="I501" s="158"/>
      <c r="J501" s="160"/>
      <c r="K501" s="161"/>
      <c r="L501" s="161"/>
      <c r="M501" s="160"/>
      <c r="N501" s="160"/>
      <c r="O501" s="161"/>
      <c r="P501" s="161"/>
      <c r="Q501" s="160"/>
      <c r="R501" s="269"/>
      <c r="S501" s="161"/>
      <c r="T501" s="154"/>
      <c r="U501" s="154"/>
      <c r="V501" s="154"/>
      <c r="W501" s="154"/>
      <c r="X501" s="154"/>
    </row>
    <row r="502" spans="1:24" s="151" customFormat="1" x14ac:dyDescent="0.25">
      <c r="A502" s="153"/>
      <c r="B502" s="153"/>
      <c r="C502" s="154"/>
      <c r="D502" s="154"/>
      <c r="E502" s="266"/>
      <c r="F502" s="266"/>
      <c r="G502" s="156"/>
      <c r="H502" s="157"/>
      <c r="I502" s="158"/>
      <c r="J502" s="160"/>
      <c r="K502" s="161"/>
      <c r="L502" s="161"/>
      <c r="M502" s="160"/>
      <c r="N502" s="160"/>
      <c r="O502" s="161"/>
      <c r="P502" s="161"/>
      <c r="Q502" s="160"/>
      <c r="R502" s="269"/>
      <c r="S502" s="161"/>
      <c r="T502" s="154"/>
      <c r="U502" s="154"/>
      <c r="V502" s="154"/>
      <c r="W502" s="154"/>
      <c r="X502" s="154"/>
    </row>
    <row r="503" spans="1:24" s="151" customFormat="1" x14ac:dyDescent="0.25">
      <c r="A503" s="153"/>
      <c r="B503" s="153"/>
      <c r="C503" s="154"/>
      <c r="D503" s="154"/>
      <c r="E503" s="266"/>
      <c r="F503" s="266"/>
      <c r="G503" s="156"/>
      <c r="H503" s="157"/>
      <c r="I503" s="158"/>
      <c r="J503" s="160"/>
      <c r="K503" s="161"/>
      <c r="L503" s="161"/>
      <c r="M503" s="160"/>
      <c r="N503" s="160"/>
      <c r="O503" s="161"/>
      <c r="P503" s="161"/>
      <c r="Q503" s="160"/>
      <c r="R503" s="269"/>
      <c r="S503" s="161"/>
      <c r="T503" s="154"/>
      <c r="U503" s="154"/>
      <c r="V503" s="154"/>
      <c r="W503" s="154"/>
      <c r="X503" s="154"/>
    </row>
    <row r="504" spans="1:24" s="151" customFormat="1" x14ac:dyDescent="0.25">
      <c r="A504" s="153"/>
      <c r="B504" s="153"/>
      <c r="C504" s="154"/>
      <c r="D504" s="154"/>
      <c r="E504" s="266"/>
      <c r="F504" s="266"/>
      <c r="G504" s="156"/>
      <c r="H504" s="157"/>
      <c r="I504" s="158"/>
      <c r="J504" s="160"/>
      <c r="K504" s="161"/>
      <c r="L504" s="161"/>
      <c r="M504" s="160"/>
      <c r="N504" s="160"/>
      <c r="O504" s="161"/>
      <c r="P504" s="161"/>
      <c r="Q504" s="160"/>
      <c r="R504" s="269"/>
      <c r="S504" s="161"/>
      <c r="T504" s="154"/>
      <c r="U504" s="154"/>
      <c r="V504" s="154"/>
      <c r="W504" s="154"/>
      <c r="X504" s="154"/>
    </row>
    <row r="505" spans="1:24" s="151" customFormat="1" x14ac:dyDescent="0.25">
      <c r="A505" s="153"/>
      <c r="B505" s="153"/>
      <c r="C505" s="154"/>
      <c r="D505" s="154"/>
      <c r="E505" s="266"/>
      <c r="F505" s="266"/>
      <c r="G505" s="156"/>
      <c r="H505" s="157"/>
      <c r="I505" s="158"/>
      <c r="J505" s="160"/>
      <c r="K505" s="161"/>
      <c r="L505" s="161"/>
      <c r="M505" s="160"/>
      <c r="N505" s="160"/>
      <c r="O505" s="161"/>
      <c r="P505" s="161"/>
      <c r="Q505" s="160"/>
      <c r="R505" s="269"/>
      <c r="S505" s="161"/>
      <c r="T505" s="154"/>
      <c r="U505" s="154"/>
      <c r="V505" s="154"/>
      <c r="W505" s="154"/>
      <c r="X505" s="154"/>
    </row>
    <row r="506" spans="1:24" s="151" customFormat="1" x14ac:dyDescent="0.25">
      <c r="A506" s="153"/>
      <c r="B506" s="153"/>
      <c r="C506" s="154"/>
      <c r="D506" s="154"/>
      <c r="E506" s="266"/>
      <c r="F506" s="266"/>
      <c r="G506" s="156"/>
      <c r="H506" s="157"/>
      <c r="I506" s="158"/>
      <c r="J506" s="160"/>
      <c r="K506" s="161"/>
      <c r="L506" s="161"/>
      <c r="M506" s="160"/>
      <c r="N506" s="160"/>
      <c r="O506" s="161"/>
      <c r="P506" s="161"/>
      <c r="Q506" s="160"/>
      <c r="R506" s="269"/>
      <c r="S506" s="161"/>
      <c r="T506" s="154"/>
      <c r="U506" s="154"/>
      <c r="V506" s="154"/>
      <c r="W506" s="154"/>
      <c r="X506" s="154"/>
    </row>
    <row r="507" spans="1:24" s="151" customFormat="1" x14ac:dyDescent="0.25">
      <c r="A507" s="153"/>
      <c r="B507" s="153"/>
      <c r="C507" s="154"/>
      <c r="D507" s="154"/>
      <c r="E507" s="266"/>
      <c r="F507" s="266"/>
      <c r="G507" s="156"/>
      <c r="H507" s="157"/>
      <c r="I507" s="158"/>
      <c r="J507" s="160"/>
      <c r="K507" s="161"/>
      <c r="L507" s="161"/>
      <c r="M507" s="160"/>
      <c r="N507" s="160"/>
      <c r="O507" s="161"/>
      <c r="P507" s="161"/>
      <c r="Q507" s="160"/>
      <c r="R507" s="269"/>
      <c r="S507" s="161"/>
      <c r="T507" s="154"/>
      <c r="U507" s="154"/>
      <c r="V507" s="154"/>
      <c r="W507" s="154"/>
      <c r="X507" s="154"/>
    </row>
    <row r="508" spans="1:24" s="151" customFormat="1" x14ac:dyDescent="0.25">
      <c r="A508" s="153"/>
      <c r="B508" s="153"/>
      <c r="C508" s="154"/>
      <c r="D508" s="154"/>
      <c r="E508" s="266"/>
      <c r="F508" s="266"/>
      <c r="G508" s="156"/>
      <c r="H508" s="157"/>
      <c r="I508" s="158"/>
      <c r="J508" s="160"/>
      <c r="K508" s="161"/>
      <c r="L508" s="161"/>
      <c r="M508" s="160"/>
      <c r="N508" s="160"/>
      <c r="O508" s="161"/>
      <c r="P508" s="161"/>
      <c r="Q508" s="160"/>
      <c r="R508" s="269"/>
      <c r="S508" s="161"/>
      <c r="T508" s="154"/>
      <c r="U508" s="154"/>
      <c r="V508" s="154"/>
      <c r="W508" s="154"/>
      <c r="X508" s="154"/>
    </row>
    <row r="509" spans="1:24" s="151" customFormat="1" x14ac:dyDescent="0.25">
      <c r="A509" s="153"/>
      <c r="B509" s="153"/>
      <c r="C509" s="154"/>
      <c r="D509" s="154"/>
      <c r="E509" s="266"/>
      <c r="F509" s="266"/>
      <c r="G509" s="156"/>
      <c r="H509" s="157"/>
      <c r="I509" s="158"/>
      <c r="J509" s="153"/>
      <c r="K509" s="154"/>
      <c r="L509" s="154"/>
      <c r="M509" s="153"/>
      <c r="N509" s="153"/>
      <c r="O509" s="154"/>
      <c r="P509" s="154"/>
      <c r="Q509" s="153"/>
      <c r="R509" s="267"/>
      <c r="S509" s="154"/>
      <c r="T509" s="154"/>
      <c r="U509" s="154"/>
      <c r="V509" s="154"/>
      <c r="W509" s="154"/>
      <c r="X509" s="154"/>
    </row>
    <row r="510" spans="1:24" s="151" customFormat="1" x14ac:dyDescent="0.25">
      <c r="A510" s="153"/>
      <c r="B510" s="153"/>
      <c r="C510" s="154"/>
      <c r="D510" s="154"/>
      <c r="E510" s="266"/>
      <c r="F510" s="266"/>
      <c r="G510" s="156"/>
      <c r="H510" s="157"/>
      <c r="I510" s="158"/>
      <c r="J510" s="153"/>
      <c r="K510" s="154"/>
      <c r="L510" s="154"/>
      <c r="M510" s="153"/>
      <c r="N510" s="153"/>
      <c r="O510" s="154"/>
      <c r="P510" s="154"/>
      <c r="Q510" s="153"/>
      <c r="R510" s="267"/>
      <c r="S510" s="154"/>
      <c r="T510" s="154"/>
      <c r="U510" s="154"/>
      <c r="V510" s="154"/>
      <c r="W510" s="154"/>
      <c r="X510" s="154"/>
    </row>
    <row r="511" spans="1:24" s="151" customFormat="1" x14ac:dyDescent="0.25">
      <c r="A511" s="153"/>
      <c r="B511" s="153"/>
      <c r="C511" s="154"/>
      <c r="D511" s="154"/>
      <c r="E511" s="266"/>
      <c r="F511" s="266"/>
      <c r="G511" s="156"/>
      <c r="H511" s="157"/>
      <c r="I511" s="158"/>
      <c r="J511" s="153"/>
      <c r="K511" s="154"/>
      <c r="L511" s="154"/>
      <c r="M511" s="153"/>
      <c r="N511" s="153"/>
      <c r="O511" s="154"/>
      <c r="P511" s="154"/>
      <c r="Q511" s="153"/>
      <c r="R511" s="267"/>
      <c r="S511" s="154"/>
      <c r="T511" s="154"/>
      <c r="U511" s="154"/>
      <c r="V511" s="154"/>
      <c r="W511" s="154"/>
      <c r="X511" s="154"/>
    </row>
    <row r="512" spans="1:24" s="151" customFormat="1" x14ac:dyDescent="0.25">
      <c r="A512" s="153"/>
      <c r="B512" s="153"/>
      <c r="C512" s="154"/>
      <c r="D512" s="154"/>
      <c r="E512" s="266"/>
      <c r="F512" s="266"/>
      <c r="G512" s="156"/>
      <c r="H512" s="157"/>
      <c r="I512" s="158"/>
      <c r="J512" s="153"/>
      <c r="K512" s="154"/>
      <c r="L512" s="154"/>
      <c r="M512" s="153"/>
      <c r="N512" s="153"/>
      <c r="O512" s="154"/>
      <c r="P512" s="154"/>
      <c r="Q512" s="153"/>
      <c r="R512" s="267"/>
      <c r="S512" s="154"/>
      <c r="T512" s="154"/>
      <c r="U512" s="154"/>
      <c r="V512" s="154"/>
      <c r="W512" s="154"/>
      <c r="X512" s="154"/>
    </row>
    <row r="513" spans="1:24" s="151" customFormat="1" x14ac:dyDescent="0.25">
      <c r="A513" s="153"/>
      <c r="B513" s="153"/>
      <c r="C513" s="154"/>
      <c r="D513" s="154"/>
      <c r="E513" s="266"/>
      <c r="F513" s="266"/>
      <c r="G513" s="156"/>
      <c r="H513" s="157"/>
      <c r="I513" s="158"/>
      <c r="J513" s="153"/>
      <c r="K513" s="154"/>
      <c r="L513" s="154"/>
      <c r="M513" s="153"/>
      <c r="N513" s="153"/>
      <c r="O513" s="154"/>
      <c r="P513" s="154"/>
      <c r="Q513" s="153"/>
      <c r="R513" s="267"/>
      <c r="S513" s="154"/>
      <c r="T513" s="154"/>
      <c r="U513" s="154"/>
      <c r="V513" s="154"/>
      <c r="W513" s="154"/>
      <c r="X513" s="154"/>
    </row>
    <row r="514" spans="1:24" s="151" customFormat="1" x14ac:dyDescent="0.25">
      <c r="A514" s="153"/>
      <c r="B514" s="153"/>
      <c r="C514" s="154"/>
      <c r="D514" s="154"/>
      <c r="E514" s="266"/>
      <c r="F514" s="266"/>
      <c r="G514" s="156"/>
      <c r="H514" s="157"/>
      <c r="I514" s="158"/>
      <c r="J514" s="153"/>
      <c r="K514" s="154"/>
      <c r="L514" s="154"/>
      <c r="M514" s="153"/>
      <c r="N514" s="153"/>
      <c r="O514" s="154"/>
      <c r="P514" s="154"/>
      <c r="Q514" s="153"/>
      <c r="R514" s="267"/>
      <c r="S514" s="154"/>
      <c r="T514" s="154"/>
      <c r="U514" s="154"/>
      <c r="V514" s="154"/>
      <c r="W514" s="154"/>
      <c r="X514" s="154"/>
    </row>
    <row r="515" spans="1:24" s="151" customFormat="1" x14ac:dyDescent="0.25">
      <c r="A515" s="153"/>
      <c r="B515" s="153"/>
      <c r="C515" s="154"/>
      <c r="D515" s="154"/>
      <c r="E515" s="266"/>
      <c r="F515" s="266"/>
      <c r="G515" s="156"/>
      <c r="H515" s="157"/>
      <c r="I515" s="158"/>
      <c r="J515" s="153"/>
      <c r="K515" s="154"/>
      <c r="L515" s="154"/>
      <c r="M515" s="153"/>
      <c r="N515" s="153"/>
      <c r="O515" s="154"/>
      <c r="P515" s="154"/>
      <c r="Q515" s="153"/>
      <c r="R515" s="267"/>
      <c r="S515" s="154"/>
      <c r="T515" s="154"/>
      <c r="U515" s="154"/>
      <c r="V515" s="154"/>
      <c r="W515" s="154"/>
      <c r="X515" s="154"/>
    </row>
    <row r="516" spans="1:24" s="151" customFormat="1" x14ac:dyDescent="0.25">
      <c r="A516" s="153"/>
      <c r="B516" s="153"/>
      <c r="C516" s="154"/>
      <c r="D516" s="154"/>
      <c r="E516" s="266"/>
      <c r="F516" s="266"/>
      <c r="G516" s="156"/>
      <c r="H516" s="157"/>
      <c r="I516" s="158"/>
      <c r="J516" s="153"/>
      <c r="K516" s="154"/>
      <c r="L516" s="154"/>
      <c r="M516" s="153"/>
      <c r="N516" s="153"/>
      <c r="O516" s="154"/>
      <c r="P516" s="154"/>
      <c r="Q516" s="153"/>
      <c r="R516" s="267"/>
      <c r="S516" s="154"/>
      <c r="T516" s="154"/>
      <c r="U516" s="154"/>
      <c r="V516" s="154"/>
      <c r="W516" s="154"/>
      <c r="X516" s="154"/>
    </row>
    <row r="517" spans="1:24" s="151" customFormat="1" x14ac:dyDescent="0.25">
      <c r="A517" s="153"/>
      <c r="B517" s="153"/>
      <c r="C517" s="154"/>
      <c r="D517" s="154"/>
      <c r="E517" s="266"/>
      <c r="F517" s="266"/>
      <c r="G517" s="156"/>
      <c r="H517" s="157"/>
      <c r="I517" s="158"/>
      <c r="J517" s="153"/>
      <c r="K517" s="154"/>
      <c r="L517" s="154"/>
      <c r="M517" s="153"/>
      <c r="N517" s="153"/>
      <c r="O517" s="154"/>
      <c r="P517" s="154"/>
      <c r="Q517" s="153"/>
      <c r="R517" s="267"/>
      <c r="S517" s="154"/>
      <c r="T517" s="154"/>
      <c r="U517" s="154"/>
      <c r="V517" s="154"/>
      <c r="W517" s="154"/>
      <c r="X517" s="154"/>
    </row>
    <row r="518" spans="1:24" s="151" customFormat="1" x14ac:dyDescent="0.25">
      <c r="A518" s="153"/>
      <c r="B518" s="153"/>
      <c r="C518" s="154"/>
      <c r="D518" s="154"/>
      <c r="E518" s="266"/>
      <c r="F518" s="266"/>
      <c r="G518" s="156"/>
      <c r="H518" s="157"/>
      <c r="I518" s="158"/>
      <c r="J518" s="153"/>
      <c r="K518" s="154"/>
      <c r="L518" s="154"/>
      <c r="M518" s="153"/>
      <c r="N518" s="153"/>
      <c r="O518" s="154"/>
      <c r="P518" s="154"/>
      <c r="Q518" s="153"/>
      <c r="R518" s="267"/>
      <c r="S518" s="154"/>
      <c r="T518" s="154"/>
      <c r="U518" s="154"/>
      <c r="V518" s="154"/>
      <c r="W518" s="154"/>
      <c r="X518" s="154"/>
    </row>
    <row r="519" spans="1:24" s="151" customFormat="1" x14ac:dyDescent="0.25">
      <c r="A519" s="153"/>
      <c r="B519" s="153"/>
      <c r="C519" s="154"/>
      <c r="D519" s="154"/>
      <c r="E519" s="266"/>
      <c r="F519" s="266"/>
      <c r="G519" s="156"/>
      <c r="H519" s="157"/>
      <c r="I519" s="158"/>
      <c r="J519" s="153"/>
      <c r="K519" s="154"/>
      <c r="L519" s="154"/>
      <c r="M519" s="153"/>
      <c r="N519" s="153"/>
      <c r="O519" s="154"/>
      <c r="P519" s="154"/>
      <c r="Q519" s="153"/>
      <c r="R519" s="267"/>
      <c r="S519" s="154"/>
      <c r="T519" s="154"/>
      <c r="U519" s="154"/>
      <c r="V519" s="154"/>
      <c r="W519" s="154"/>
      <c r="X519" s="154"/>
    </row>
    <row r="520" spans="1:24" s="151" customFormat="1" x14ac:dyDescent="0.25">
      <c r="A520" s="153"/>
      <c r="B520" s="153"/>
      <c r="C520" s="154"/>
      <c r="D520" s="154"/>
      <c r="E520" s="266"/>
      <c r="F520" s="266"/>
      <c r="G520" s="156"/>
      <c r="H520" s="157"/>
      <c r="I520" s="158"/>
      <c r="J520" s="153"/>
      <c r="K520" s="154"/>
      <c r="L520" s="154"/>
      <c r="M520" s="153"/>
      <c r="N520" s="153"/>
      <c r="O520" s="154"/>
      <c r="P520" s="154"/>
      <c r="Q520" s="153"/>
      <c r="R520" s="267"/>
      <c r="S520" s="154"/>
      <c r="T520" s="154"/>
      <c r="U520" s="154"/>
      <c r="V520" s="154"/>
      <c r="W520" s="154"/>
      <c r="X520" s="154"/>
    </row>
    <row r="521" spans="1:24" s="151" customFormat="1" x14ac:dyDescent="0.25">
      <c r="A521" s="153"/>
      <c r="B521" s="153"/>
      <c r="C521" s="154"/>
      <c r="D521" s="154"/>
      <c r="E521" s="266"/>
      <c r="F521" s="266"/>
      <c r="G521" s="156"/>
      <c r="H521" s="157"/>
      <c r="I521" s="158"/>
      <c r="J521" s="153"/>
      <c r="K521" s="154"/>
      <c r="L521" s="154"/>
      <c r="M521" s="153"/>
      <c r="N521" s="153"/>
      <c r="O521" s="154"/>
      <c r="P521" s="154"/>
      <c r="Q521" s="153"/>
      <c r="R521" s="267"/>
      <c r="S521" s="154"/>
      <c r="T521" s="154"/>
      <c r="U521" s="154"/>
      <c r="V521" s="154"/>
      <c r="W521" s="154"/>
      <c r="X521" s="154"/>
    </row>
    <row r="522" spans="1:24" s="151" customFormat="1" x14ac:dyDescent="0.25">
      <c r="A522" s="153"/>
      <c r="B522" s="153"/>
      <c r="C522" s="154"/>
      <c r="D522" s="154"/>
      <c r="E522" s="266"/>
      <c r="F522" s="266"/>
      <c r="G522" s="156"/>
      <c r="H522" s="157"/>
      <c r="I522" s="158"/>
      <c r="J522" s="153"/>
      <c r="K522" s="154"/>
      <c r="L522" s="154"/>
      <c r="M522" s="153"/>
      <c r="N522" s="153"/>
      <c r="O522" s="154"/>
      <c r="P522" s="154"/>
      <c r="Q522" s="153"/>
      <c r="R522" s="267"/>
      <c r="S522" s="154"/>
      <c r="T522" s="154"/>
      <c r="U522" s="154"/>
      <c r="V522" s="154"/>
      <c r="W522" s="154"/>
      <c r="X522" s="154"/>
    </row>
    <row r="523" spans="1:24" s="151" customFormat="1" x14ac:dyDescent="0.25">
      <c r="A523" s="153"/>
      <c r="B523" s="153"/>
      <c r="C523" s="154"/>
      <c r="D523" s="154"/>
      <c r="E523" s="266"/>
      <c r="F523" s="266"/>
      <c r="G523" s="156"/>
      <c r="H523" s="157"/>
      <c r="I523" s="158"/>
      <c r="J523" s="153"/>
      <c r="K523" s="154"/>
      <c r="L523" s="154"/>
      <c r="M523" s="153"/>
      <c r="N523" s="153"/>
      <c r="O523" s="154"/>
      <c r="P523" s="154"/>
      <c r="Q523" s="153"/>
      <c r="R523" s="267"/>
      <c r="S523" s="154"/>
      <c r="T523" s="154"/>
      <c r="U523" s="154"/>
      <c r="V523" s="154"/>
      <c r="W523" s="154"/>
      <c r="X523" s="154"/>
    </row>
    <row r="524" spans="1:24" s="151" customFormat="1" x14ac:dyDescent="0.25">
      <c r="A524" s="153"/>
      <c r="B524" s="153"/>
      <c r="C524" s="154"/>
      <c r="D524" s="154"/>
      <c r="E524" s="266"/>
      <c r="F524" s="266"/>
      <c r="G524" s="156"/>
      <c r="H524" s="157"/>
      <c r="I524" s="158"/>
      <c r="J524" s="153"/>
      <c r="K524" s="154"/>
      <c r="L524" s="154"/>
      <c r="M524" s="153"/>
      <c r="N524" s="153"/>
      <c r="O524" s="154"/>
      <c r="P524" s="154"/>
      <c r="Q524" s="153"/>
      <c r="R524" s="267"/>
      <c r="S524" s="154"/>
      <c r="T524" s="154"/>
      <c r="U524" s="154"/>
      <c r="V524" s="154"/>
      <c r="W524" s="154"/>
      <c r="X524" s="154"/>
    </row>
    <row r="525" spans="1:24" s="151" customFormat="1" x14ac:dyDescent="0.25">
      <c r="A525" s="153"/>
      <c r="B525" s="153"/>
      <c r="C525" s="154"/>
      <c r="D525" s="154"/>
      <c r="E525" s="266"/>
      <c r="F525" s="266"/>
      <c r="G525" s="156"/>
      <c r="H525" s="157"/>
      <c r="I525" s="158"/>
      <c r="J525" s="153"/>
      <c r="K525" s="154"/>
      <c r="L525" s="154"/>
      <c r="M525" s="153"/>
      <c r="N525" s="153"/>
      <c r="O525" s="154"/>
      <c r="P525" s="154"/>
      <c r="Q525" s="153"/>
      <c r="R525" s="267"/>
      <c r="S525" s="154"/>
      <c r="T525" s="154"/>
      <c r="U525" s="154"/>
      <c r="V525" s="154"/>
      <c r="W525" s="154"/>
      <c r="X525" s="154"/>
    </row>
    <row r="526" spans="1:24" s="151" customFormat="1" x14ac:dyDescent="0.25">
      <c r="A526" s="153"/>
      <c r="B526" s="153"/>
      <c r="C526" s="154"/>
      <c r="D526" s="154"/>
      <c r="E526" s="266"/>
      <c r="F526" s="266"/>
      <c r="G526" s="156"/>
      <c r="H526" s="157"/>
      <c r="I526" s="158"/>
      <c r="J526" s="153"/>
      <c r="K526" s="154"/>
      <c r="L526" s="154"/>
      <c r="M526" s="153"/>
      <c r="N526" s="153"/>
      <c r="O526" s="154"/>
      <c r="P526" s="154"/>
      <c r="Q526" s="153"/>
      <c r="R526" s="267"/>
      <c r="S526" s="154"/>
      <c r="T526" s="154"/>
      <c r="U526" s="154"/>
      <c r="V526" s="154"/>
      <c r="W526" s="154"/>
      <c r="X526" s="154"/>
    </row>
    <row r="527" spans="1:24" s="151" customFormat="1" x14ac:dyDescent="0.25">
      <c r="A527" s="153"/>
      <c r="B527" s="153"/>
      <c r="C527" s="154"/>
      <c r="D527" s="154"/>
      <c r="E527" s="266"/>
      <c r="F527" s="266"/>
      <c r="G527" s="156"/>
      <c r="H527" s="157"/>
      <c r="I527" s="158"/>
      <c r="J527" s="153"/>
      <c r="K527" s="154"/>
      <c r="L527" s="154"/>
      <c r="M527" s="153"/>
      <c r="N527" s="153"/>
      <c r="O527" s="154"/>
      <c r="P527" s="154"/>
      <c r="Q527" s="153"/>
      <c r="R527" s="267"/>
      <c r="S527" s="154"/>
      <c r="T527" s="154"/>
      <c r="U527" s="154"/>
      <c r="V527" s="154"/>
      <c r="W527" s="154"/>
      <c r="X527" s="154"/>
    </row>
    <row r="528" spans="1:24" s="151" customFormat="1" x14ac:dyDescent="0.25">
      <c r="A528" s="153"/>
      <c r="B528" s="153"/>
      <c r="C528" s="154"/>
      <c r="D528" s="154"/>
      <c r="E528" s="266"/>
      <c r="F528" s="266"/>
      <c r="G528" s="156"/>
      <c r="H528" s="157"/>
      <c r="I528" s="158"/>
      <c r="J528" s="153"/>
      <c r="K528" s="154"/>
      <c r="L528" s="154"/>
      <c r="M528" s="153"/>
      <c r="N528" s="153"/>
      <c r="O528" s="154"/>
      <c r="P528" s="154"/>
      <c r="Q528" s="153"/>
      <c r="R528" s="267"/>
      <c r="S528" s="154"/>
      <c r="T528" s="154"/>
      <c r="U528" s="154"/>
      <c r="V528" s="154"/>
      <c r="W528" s="154"/>
      <c r="X528" s="154"/>
    </row>
    <row r="529" spans="1:24" s="151" customFormat="1" x14ac:dyDescent="0.25">
      <c r="A529" s="153"/>
      <c r="B529" s="153"/>
      <c r="C529" s="154"/>
      <c r="D529" s="154"/>
      <c r="E529" s="266"/>
      <c r="F529" s="266"/>
      <c r="G529" s="156"/>
      <c r="H529" s="157"/>
      <c r="I529" s="158"/>
      <c r="J529" s="153"/>
      <c r="K529" s="154"/>
      <c r="L529" s="154"/>
      <c r="M529" s="153"/>
      <c r="N529" s="153"/>
      <c r="O529" s="154"/>
      <c r="P529" s="154"/>
      <c r="Q529" s="153"/>
      <c r="R529" s="267"/>
      <c r="S529" s="154"/>
      <c r="T529" s="154"/>
      <c r="U529" s="154"/>
      <c r="V529" s="154"/>
      <c r="W529" s="154"/>
      <c r="X529" s="154"/>
    </row>
    <row r="530" spans="1:24" s="151" customFormat="1" x14ac:dyDescent="0.25">
      <c r="A530" s="153"/>
      <c r="B530" s="153"/>
      <c r="C530" s="154"/>
      <c r="D530" s="154"/>
      <c r="E530" s="266"/>
      <c r="F530" s="266"/>
      <c r="G530" s="156"/>
      <c r="H530" s="157"/>
      <c r="I530" s="158"/>
      <c r="J530" s="153"/>
      <c r="K530" s="154"/>
      <c r="L530" s="154"/>
      <c r="M530" s="153"/>
      <c r="N530" s="153"/>
      <c r="O530" s="154"/>
      <c r="P530" s="154"/>
      <c r="Q530" s="153"/>
      <c r="R530" s="267"/>
      <c r="S530" s="154"/>
      <c r="T530" s="154"/>
      <c r="U530" s="154"/>
      <c r="V530" s="154"/>
      <c r="W530" s="154"/>
      <c r="X530" s="154"/>
    </row>
    <row r="531" spans="1:24" s="151" customFormat="1" x14ac:dyDescent="0.25">
      <c r="A531" s="153"/>
      <c r="B531" s="153"/>
      <c r="C531" s="154"/>
      <c r="D531" s="154"/>
      <c r="E531" s="266"/>
      <c r="F531" s="266"/>
      <c r="G531" s="156"/>
      <c r="H531" s="157"/>
      <c r="I531" s="158"/>
      <c r="J531" s="153"/>
      <c r="K531" s="154"/>
      <c r="L531" s="154"/>
      <c r="M531" s="153"/>
      <c r="N531" s="153"/>
      <c r="O531" s="154"/>
      <c r="P531" s="154"/>
      <c r="Q531" s="153"/>
      <c r="R531" s="267"/>
      <c r="S531" s="154"/>
      <c r="T531" s="154"/>
      <c r="U531" s="154"/>
      <c r="V531" s="154"/>
      <c r="W531" s="154"/>
      <c r="X531" s="154"/>
    </row>
    <row r="532" spans="1:24" s="151" customFormat="1" x14ac:dyDescent="0.25">
      <c r="A532" s="153"/>
      <c r="B532" s="153"/>
      <c r="C532" s="154"/>
      <c r="D532" s="154"/>
      <c r="E532" s="266"/>
      <c r="F532" s="266"/>
      <c r="G532" s="156"/>
      <c r="H532" s="157"/>
      <c r="I532" s="158"/>
      <c r="J532" s="153"/>
      <c r="K532" s="154"/>
      <c r="L532" s="154"/>
      <c r="M532" s="153"/>
      <c r="N532" s="153"/>
      <c r="O532" s="154"/>
      <c r="P532" s="154"/>
      <c r="Q532" s="153"/>
      <c r="R532" s="267"/>
      <c r="S532" s="154"/>
      <c r="T532" s="154"/>
      <c r="U532" s="154"/>
      <c r="V532" s="154"/>
      <c r="W532" s="154"/>
      <c r="X532" s="154"/>
    </row>
    <row r="533" spans="1:24" s="151" customFormat="1" x14ac:dyDescent="0.25">
      <c r="A533" s="153"/>
      <c r="B533" s="153"/>
      <c r="C533" s="154"/>
      <c r="D533" s="154"/>
      <c r="E533" s="266"/>
      <c r="F533" s="266"/>
      <c r="G533" s="156"/>
      <c r="H533" s="157"/>
      <c r="I533" s="158"/>
      <c r="J533" s="153"/>
      <c r="K533" s="154"/>
      <c r="L533" s="154"/>
      <c r="M533" s="153"/>
      <c r="N533" s="153"/>
      <c r="O533" s="154"/>
      <c r="P533" s="154"/>
      <c r="Q533" s="153"/>
      <c r="R533" s="267"/>
      <c r="S533" s="154"/>
      <c r="T533" s="154"/>
      <c r="U533" s="154"/>
      <c r="V533" s="154"/>
      <c r="W533" s="154"/>
      <c r="X533" s="154"/>
    </row>
    <row r="534" spans="1:24" s="151" customFormat="1" x14ac:dyDescent="0.25">
      <c r="A534" s="153"/>
      <c r="B534" s="153"/>
      <c r="C534" s="154"/>
      <c r="D534" s="154"/>
      <c r="E534" s="266"/>
      <c r="F534" s="266"/>
      <c r="G534" s="156"/>
      <c r="H534" s="157"/>
      <c r="I534" s="158"/>
      <c r="J534" s="153"/>
      <c r="K534" s="154"/>
      <c r="L534" s="154"/>
      <c r="M534" s="153"/>
      <c r="N534" s="153"/>
      <c r="O534" s="154"/>
      <c r="P534" s="154"/>
      <c r="Q534" s="153"/>
      <c r="R534" s="267"/>
      <c r="S534" s="154"/>
      <c r="T534" s="154"/>
      <c r="U534" s="154"/>
      <c r="V534" s="154"/>
      <c r="W534" s="154"/>
      <c r="X534" s="154"/>
    </row>
    <row r="535" spans="1:24" s="151" customFormat="1" x14ac:dyDescent="0.25">
      <c r="A535" s="153"/>
      <c r="B535" s="153"/>
      <c r="C535" s="154"/>
      <c r="D535" s="154"/>
      <c r="E535" s="266"/>
      <c r="F535" s="266"/>
      <c r="G535" s="156"/>
      <c r="H535" s="157"/>
      <c r="I535" s="158"/>
      <c r="J535" s="153"/>
      <c r="K535" s="154"/>
      <c r="L535" s="154"/>
      <c r="M535" s="153"/>
      <c r="N535" s="153"/>
      <c r="O535" s="154"/>
      <c r="P535" s="154"/>
      <c r="Q535" s="153"/>
      <c r="R535" s="267"/>
      <c r="S535" s="154"/>
      <c r="T535" s="154"/>
      <c r="U535" s="154"/>
      <c r="V535" s="154"/>
      <c r="W535" s="154"/>
      <c r="X535" s="154"/>
    </row>
    <row r="536" spans="1:24" s="151" customFormat="1" x14ac:dyDescent="0.25">
      <c r="A536" s="153"/>
      <c r="B536" s="153"/>
      <c r="C536" s="154"/>
      <c r="D536" s="154"/>
      <c r="E536" s="266"/>
      <c r="F536" s="266"/>
      <c r="G536" s="156"/>
      <c r="H536" s="157"/>
      <c r="I536" s="158"/>
      <c r="J536" s="153"/>
      <c r="K536" s="154"/>
      <c r="L536" s="154"/>
      <c r="M536" s="153"/>
      <c r="N536" s="153"/>
      <c r="O536" s="154"/>
      <c r="P536" s="154"/>
      <c r="Q536" s="153"/>
      <c r="R536" s="267"/>
      <c r="S536" s="154"/>
      <c r="T536" s="154"/>
      <c r="U536" s="154"/>
      <c r="V536" s="154"/>
      <c r="W536" s="154"/>
      <c r="X536" s="154"/>
    </row>
    <row r="537" spans="1:24" s="151" customFormat="1" x14ac:dyDescent="0.25">
      <c r="A537" s="153"/>
      <c r="B537" s="153"/>
      <c r="C537" s="154"/>
      <c r="D537" s="154"/>
      <c r="E537" s="266"/>
      <c r="F537" s="266"/>
      <c r="G537" s="156"/>
      <c r="H537" s="157"/>
      <c r="I537" s="158"/>
      <c r="J537" s="153"/>
      <c r="K537" s="154"/>
      <c r="L537" s="154"/>
      <c r="M537" s="153"/>
      <c r="N537" s="153"/>
      <c r="O537" s="154"/>
      <c r="P537" s="154"/>
      <c r="Q537" s="153"/>
      <c r="R537" s="267"/>
      <c r="S537" s="154"/>
      <c r="T537" s="154"/>
      <c r="U537" s="154"/>
      <c r="V537" s="154"/>
      <c r="W537" s="154"/>
      <c r="X537" s="154"/>
    </row>
    <row r="538" spans="1:24" s="151" customFormat="1" x14ac:dyDescent="0.25">
      <c r="A538" s="153"/>
      <c r="B538" s="153"/>
      <c r="C538" s="154"/>
      <c r="D538" s="154"/>
      <c r="E538" s="266"/>
      <c r="F538" s="266"/>
      <c r="G538" s="156"/>
      <c r="H538" s="157"/>
      <c r="I538" s="158"/>
      <c r="J538" s="153"/>
      <c r="K538" s="154"/>
      <c r="L538" s="154"/>
      <c r="M538" s="153"/>
      <c r="N538" s="153"/>
      <c r="O538" s="154"/>
      <c r="P538" s="154"/>
      <c r="Q538" s="153"/>
      <c r="R538" s="267"/>
      <c r="S538" s="154"/>
      <c r="T538" s="154"/>
      <c r="U538" s="154"/>
      <c r="V538" s="154"/>
      <c r="W538" s="154"/>
      <c r="X538" s="154"/>
    </row>
    <row r="539" spans="1:24" s="151" customFormat="1" x14ac:dyDescent="0.25">
      <c r="A539" s="153"/>
      <c r="B539" s="153"/>
      <c r="C539" s="154"/>
      <c r="D539" s="154"/>
      <c r="E539" s="266"/>
      <c r="F539" s="266"/>
      <c r="G539" s="156"/>
      <c r="H539" s="157"/>
      <c r="I539" s="158"/>
      <c r="J539" s="153"/>
      <c r="K539" s="154"/>
      <c r="L539" s="154"/>
      <c r="M539" s="153"/>
      <c r="N539" s="153"/>
      <c r="O539" s="154"/>
      <c r="P539" s="154"/>
      <c r="Q539" s="153"/>
      <c r="R539" s="267"/>
      <c r="S539" s="154"/>
      <c r="T539" s="154"/>
      <c r="U539" s="154"/>
      <c r="V539" s="154"/>
      <c r="W539" s="154"/>
      <c r="X539" s="154"/>
    </row>
    <row r="540" spans="1:24" s="151" customFormat="1" x14ac:dyDescent="0.25">
      <c r="A540" s="153"/>
      <c r="B540" s="153"/>
      <c r="C540" s="154"/>
      <c r="D540" s="154"/>
      <c r="E540" s="266"/>
      <c r="F540" s="266"/>
      <c r="G540" s="156"/>
      <c r="H540" s="157"/>
      <c r="I540" s="158"/>
      <c r="J540" s="153"/>
      <c r="K540" s="154"/>
      <c r="L540" s="154"/>
      <c r="M540" s="153"/>
      <c r="N540" s="153"/>
      <c r="O540" s="154"/>
      <c r="P540" s="154"/>
      <c r="Q540" s="153"/>
      <c r="R540" s="267"/>
      <c r="S540" s="154"/>
      <c r="T540" s="154"/>
      <c r="U540" s="154"/>
      <c r="V540" s="154"/>
      <c r="W540" s="154"/>
      <c r="X540" s="154"/>
    </row>
    <row r="541" spans="1:24" s="151" customFormat="1" x14ac:dyDescent="0.25">
      <c r="A541" s="153"/>
      <c r="B541" s="153"/>
      <c r="C541" s="154"/>
      <c r="D541" s="154"/>
      <c r="E541" s="266"/>
      <c r="F541" s="266"/>
      <c r="G541" s="156"/>
      <c r="H541" s="157"/>
      <c r="I541" s="158"/>
      <c r="J541" s="153"/>
      <c r="K541" s="154"/>
      <c r="L541" s="154"/>
      <c r="M541" s="153"/>
      <c r="N541" s="153"/>
      <c r="O541" s="154"/>
      <c r="P541" s="154"/>
      <c r="Q541" s="153"/>
      <c r="R541" s="267"/>
      <c r="S541" s="154"/>
      <c r="T541" s="154"/>
      <c r="U541" s="154"/>
      <c r="V541" s="154"/>
      <c r="W541" s="154"/>
      <c r="X541" s="154"/>
    </row>
    <row r="542" spans="1:24" s="151" customFormat="1" x14ac:dyDescent="0.25">
      <c r="A542" s="153"/>
      <c r="B542" s="153"/>
      <c r="C542" s="154"/>
      <c r="D542" s="154"/>
      <c r="E542" s="266"/>
      <c r="F542" s="266"/>
      <c r="G542" s="156"/>
      <c r="H542" s="157"/>
      <c r="I542" s="158"/>
      <c r="J542" s="153"/>
      <c r="K542" s="154"/>
      <c r="L542" s="154"/>
      <c r="M542" s="153"/>
      <c r="N542" s="153"/>
      <c r="O542" s="154"/>
      <c r="P542" s="154"/>
      <c r="Q542" s="153"/>
      <c r="R542" s="267"/>
      <c r="S542" s="154"/>
      <c r="T542" s="154"/>
      <c r="U542" s="154"/>
      <c r="V542" s="154"/>
      <c r="W542" s="154"/>
      <c r="X542" s="154"/>
    </row>
    <row r="543" spans="1:24" s="151" customFormat="1" x14ac:dyDescent="0.25">
      <c r="A543" s="153"/>
      <c r="B543" s="153"/>
      <c r="C543" s="154"/>
      <c r="D543" s="154"/>
      <c r="E543" s="266"/>
      <c r="F543" s="266"/>
      <c r="G543" s="156"/>
      <c r="H543" s="157"/>
      <c r="I543" s="158"/>
      <c r="J543" s="153"/>
      <c r="K543" s="154"/>
      <c r="L543" s="154"/>
      <c r="M543" s="153"/>
      <c r="N543" s="153"/>
      <c r="O543" s="154"/>
      <c r="P543" s="154"/>
      <c r="Q543" s="153"/>
      <c r="R543" s="267"/>
      <c r="S543" s="154"/>
      <c r="T543" s="154"/>
      <c r="U543" s="154"/>
      <c r="V543" s="154"/>
      <c r="W543" s="154"/>
      <c r="X543" s="154"/>
    </row>
    <row r="544" spans="1:24" s="151" customFormat="1" x14ac:dyDescent="0.25">
      <c r="A544" s="153"/>
      <c r="B544" s="153"/>
      <c r="C544" s="154"/>
      <c r="D544" s="154"/>
      <c r="E544" s="266"/>
      <c r="F544" s="266"/>
      <c r="G544" s="156"/>
      <c r="H544" s="157"/>
      <c r="I544" s="158"/>
      <c r="J544" s="153"/>
      <c r="K544" s="154"/>
      <c r="L544" s="154"/>
      <c r="M544" s="153"/>
      <c r="N544" s="153"/>
      <c r="O544" s="154"/>
      <c r="P544" s="154"/>
      <c r="Q544" s="153"/>
      <c r="R544" s="267"/>
      <c r="S544" s="154"/>
      <c r="T544" s="154"/>
      <c r="U544" s="154"/>
      <c r="V544" s="154"/>
      <c r="W544" s="154"/>
      <c r="X544" s="154"/>
    </row>
    <row r="545" spans="1:24" s="151" customFormat="1" x14ac:dyDescent="0.25">
      <c r="A545" s="153"/>
      <c r="B545" s="153"/>
      <c r="C545" s="154"/>
      <c r="D545" s="154"/>
      <c r="E545" s="266"/>
      <c r="F545" s="266"/>
      <c r="G545" s="156"/>
      <c r="H545" s="157"/>
      <c r="I545" s="158"/>
      <c r="J545" s="153"/>
      <c r="K545" s="154"/>
      <c r="L545" s="154"/>
      <c r="M545" s="153"/>
      <c r="N545" s="153"/>
      <c r="O545" s="154"/>
      <c r="P545" s="154"/>
      <c r="Q545" s="153"/>
      <c r="R545" s="267"/>
      <c r="S545" s="154"/>
      <c r="T545" s="154"/>
      <c r="U545" s="154"/>
      <c r="V545" s="154"/>
      <c r="W545" s="154"/>
      <c r="X545" s="154"/>
    </row>
    <row r="546" spans="1:24" s="151" customFormat="1" x14ac:dyDescent="0.25">
      <c r="A546" s="153"/>
      <c r="B546" s="153"/>
      <c r="C546" s="154"/>
      <c r="D546" s="154"/>
      <c r="E546" s="266"/>
      <c r="F546" s="266"/>
      <c r="G546" s="156"/>
      <c r="H546" s="157"/>
      <c r="I546" s="158"/>
      <c r="J546" s="153"/>
      <c r="K546" s="154"/>
      <c r="L546" s="154"/>
      <c r="M546" s="153"/>
      <c r="N546" s="153"/>
      <c r="O546" s="154"/>
      <c r="P546" s="154"/>
      <c r="Q546" s="153"/>
      <c r="R546" s="267"/>
      <c r="S546" s="154"/>
      <c r="T546" s="154"/>
      <c r="U546" s="154"/>
      <c r="V546" s="154"/>
      <c r="W546" s="154"/>
      <c r="X546" s="154"/>
    </row>
    <row r="547" spans="1:24" s="151" customFormat="1" x14ac:dyDescent="0.25">
      <c r="A547" s="153"/>
      <c r="B547" s="153"/>
      <c r="C547" s="154"/>
      <c r="D547" s="154"/>
      <c r="E547" s="266"/>
      <c r="F547" s="266"/>
      <c r="G547" s="156"/>
      <c r="H547" s="157"/>
      <c r="I547" s="158"/>
      <c r="J547" s="153"/>
      <c r="K547" s="154"/>
      <c r="L547" s="154"/>
      <c r="M547" s="153"/>
      <c r="N547" s="153"/>
      <c r="O547" s="154"/>
      <c r="P547" s="154"/>
      <c r="Q547" s="153"/>
      <c r="R547" s="267"/>
      <c r="S547" s="154"/>
      <c r="T547" s="154"/>
      <c r="U547" s="154"/>
      <c r="V547" s="154"/>
      <c r="W547" s="154"/>
      <c r="X547" s="154"/>
    </row>
    <row r="548" spans="1:24" s="151" customFormat="1" x14ac:dyDescent="0.25">
      <c r="A548" s="153"/>
      <c r="B548" s="153"/>
      <c r="C548" s="154"/>
      <c r="D548" s="154"/>
      <c r="E548" s="266"/>
      <c r="F548" s="266"/>
      <c r="G548" s="156"/>
      <c r="H548" s="157"/>
      <c r="I548" s="158"/>
      <c r="J548" s="153"/>
      <c r="K548" s="154"/>
      <c r="L548" s="154"/>
      <c r="M548" s="153"/>
      <c r="N548" s="153"/>
      <c r="O548" s="154"/>
      <c r="P548" s="154"/>
      <c r="Q548" s="153"/>
      <c r="R548" s="267"/>
      <c r="S548" s="154"/>
      <c r="T548" s="154"/>
      <c r="U548" s="154"/>
      <c r="V548" s="154"/>
      <c r="W548" s="154"/>
      <c r="X548" s="154"/>
    </row>
    <row r="549" spans="1:24" s="151" customFormat="1" x14ac:dyDescent="0.25">
      <c r="A549" s="153"/>
      <c r="B549" s="153"/>
      <c r="C549" s="154"/>
      <c r="D549" s="154"/>
      <c r="E549" s="266"/>
      <c r="F549" s="266"/>
      <c r="G549" s="156"/>
      <c r="H549" s="157"/>
      <c r="I549" s="158"/>
      <c r="J549" s="153"/>
      <c r="K549" s="154"/>
      <c r="L549" s="154"/>
      <c r="M549" s="153"/>
      <c r="N549" s="153"/>
      <c r="O549" s="154"/>
      <c r="P549" s="154"/>
      <c r="Q549" s="153"/>
      <c r="R549" s="267"/>
      <c r="S549" s="154"/>
      <c r="T549" s="154"/>
      <c r="U549" s="154"/>
      <c r="V549" s="154"/>
      <c r="W549" s="154"/>
      <c r="X549" s="154"/>
    </row>
    <row r="550" spans="1:24" s="151" customFormat="1" x14ac:dyDescent="0.25">
      <c r="A550" s="153"/>
      <c r="B550" s="153"/>
      <c r="C550" s="154"/>
      <c r="D550" s="154"/>
      <c r="E550" s="266"/>
      <c r="F550" s="266"/>
      <c r="G550" s="156"/>
      <c r="H550" s="157"/>
      <c r="I550" s="158"/>
      <c r="J550" s="153"/>
      <c r="K550" s="154"/>
      <c r="L550" s="154"/>
      <c r="M550" s="153"/>
      <c r="N550" s="153"/>
      <c r="O550" s="154"/>
      <c r="P550" s="154"/>
      <c r="Q550" s="153"/>
      <c r="R550" s="267"/>
      <c r="S550" s="154"/>
      <c r="T550" s="154"/>
      <c r="U550" s="154"/>
      <c r="V550" s="154"/>
      <c r="W550" s="154"/>
      <c r="X550" s="154"/>
    </row>
    <row r="551" spans="1:24" s="151" customFormat="1" x14ac:dyDescent="0.25">
      <c r="A551" s="153"/>
      <c r="B551" s="153"/>
      <c r="C551" s="154"/>
      <c r="D551" s="154"/>
      <c r="E551" s="266"/>
      <c r="F551" s="266"/>
      <c r="G551" s="156"/>
      <c r="H551" s="157"/>
      <c r="I551" s="158"/>
      <c r="J551" s="153"/>
      <c r="K551" s="154"/>
      <c r="L551" s="154"/>
      <c r="M551" s="153"/>
      <c r="N551" s="153"/>
      <c r="O551" s="154"/>
      <c r="P551" s="154"/>
      <c r="Q551" s="153"/>
      <c r="R551" s="267"/>
      <c r="S551" s="154"/>
      <c r="T551" s="154"/>
      <c r="U551" s="154"/>
      <c r="V551" s="154"/>
      <c r="W551" s="154"/>
      <c r="X551" s="154"/>
    </row>
    <row r="552" spans="1:24" s="151" customFormat="1" x14ac:dyDescent="0.25">
      <c r="A552" s="153"/>
      <c r="B552" s="153"/>
      <c r="C552" s="154"/>
      <c r="D552" s="154"/>
      <c r="E552" s="266"/>
      <c r="F552" s="266"/>
      <c r="G552" s="156"/>
      <c r="H552" s="157"/>
      <c r="I552" s="158"/>
      <c r="J552" s="153"/>
      <c r="K552" s="154"/>
      <c r="L552" s="154"/>
      <c r="M552" s="153"/>
      <c r="N552" s="153"/>
      <c r="O552" s="154"/>
      <c r="P552" s="154"/>
      <c r="Q552" s="153"/>
      <c r="R552" s="267"/>
      <c r="S552" s="154"/>
      <c r="T552" s="154"/>
      <c r="U552" s="154"/>
      <c r="V552" s="154"/>
      <c r="W552" s="154"/>
      <c r="X552" s="154"/>
    </row>
    <row r="553" spans="1:24" s="151" customFormat="1" x14ac:dyDescent="0.25">
      <c r="A553" s="153"/>
      <c r="B553" s="153"/>
      <c r="C553" s="154"/>
      <c r="D553" s="154"/>
      <c r="E553" s="266"/>
      <c r="F553" s="266"/>
      <c r="G553" s="156"/>
      <c r="H553" s="157"/>
      <c r="I553" s="158"/>
      <c r="J553" s="153"/>
      <c r="K553" s="154"/>
      <c r="L553" s="154"/>
      <c r="M553" s="153"/>
      <c r="N553" s="153"/>
      <c r="O553" s="154"/>
      <c r="P553" s="154"/>
      <c r="Q553" s="153"/>
      <c r="R553" s="267"/>
      <c r="S553" s="154"/>
      <c r="T553" s="154"/>
      <c r="U553" s="154"/>
      <c r="V553" s="154"/>
      <c r="W553" s="154"/>
      <c r="X553" s="154"/>
    </row>
    <row r="554" spans="1:24" s="151" customFormat="1" x14ac:dyDescent="0.25">
      <c r="A554" s="153"/>
      <c r="B554" s="153"/>
      <c r="C554" s="154"/>
      <c r="D554" s="154"/>
      <c r="E554" s="266"/>
      <c r="F554" s="266"/>
      <c r="G554" s="156"/>
      <c r="H554" s="157"/>
      <c r="I554" s="158"/>
      <c r="J554" s="153"/>
      <c r="K554" s="154"/>
      <c r="L554" s="154"/>
      <c r="M554" s="153"/>
      <c r="N554" s="153"/>
      <c r="O554" s="154"/>
      <c r="P554" s="154"/>
      <c r="Q554" s="153"/>
      <c r="R554" s="267"/>
      <c r="S554" s="154"/>
      <c r="T554" s="154"/>
      <c r="U554" s="154"/>
      <c r="V554" s="154"/>
      <c r="W554" s="154"/>
      <c r="X554" s="154"/>
    </row>
    <row r="555" spans="1:24" s="151" customFormat="1" x14ac:dyDescent="0.25">
      <c r="A555" s="153"/>
      <c r="B555" s="153"/>
      <c r="C555" s="154"/>
      <c r="D555" s="154"/>
      <c r="E555" s="266"/>
      <c r="F555" s="266"/>
      <c r="G555" s="156"/>
      <c r="H555" s="157"/>
      <c r="I555" s="158"/>
      <c r="J555" s="153"/>
      <c r="K555" s="154"/>
      <c r="L555" s="154"/>
      <c r="M555" s="153"/>
      <c r="N555" s="153"/>
      <c r="O555" s="154"/>
      <c r="P555" s="154"/>
      <c r="Q555" s="153"/>
      <c r="R555" s="267"/>
      <c r="S555" s="154"/>
      <c r="T555" s="154"/>
      <c r="U555" s="154"/>
      <c r="V555" s="154"/>
      <c r="W555" s="154"/>
      <c r="X555" s="154"/>
    </row>
    <row r="556" spans="1:24" s="151" customFormat="1" x14ac:dyDescent="0.25">
      <c r="A556" s="153"/>
      <c r="B556" s="153"/>
      <c r="C556" s="154"/>
      <c r="D556" s="154"/>
      <c r="E556" s="266"/>
      <c r="F556" s="266"/>
      <c r="G556" s="156"/>
      <c r="H556" s="157"/>
      <c r="I556" s="158"/>
      <c r="J556" s="153"/>
      <c r="K556" s="154"/>
      <c r="L556" s="154"/>
      <c r="M556" s="153"/>
      <c r="N556" s="153"/>
      <c r="O556" s="154"/>
      <c r="P556" s="154"/>
      <c r="Q556" s="153"/>
      <c r="R556" s="267"/>
      <c r="S556" s="154"/>
      <c r="T556" s="154"/>
      <c r="U556" s="154"/>
      <c r="V556" s="154"/>
      <c r="W556" s="154"/>
      <c r="X556" s="154"/>
    </row>
    <row r="557" spans="1:24" s="151" customFormat="1" x14ac:dyDescent="0.25">
      <c r="A557" s="153"/>
      <c r="B557" s="153"/>
      <c r="C557" s="154"/>
      <c r="D557" s="154"/>
      <c r="E557" s="266"/>
      <c r="F557" s="266"/>
      <c r="G557" s="156"/>
      <c r="H557" s="157"/>
      <c r="I557" s="158"/>
      <c r="J557" s="153"/>
      <c r="K557" s="154"/>
      <c r="L557" s="154"/>
      <c r="M557" s="153"/>
      <c r="N557" s="153"/>
      <c r="O557" s="154"/>
      <c r="P557" s="154"/>
      <c r="Q557" s="153"/>
      <c r="R557" s="267"/>
      <c r="S557" s="154"/>
      <c r="T557" s="154"/>
      <c r="U557" s="154"/>
      <c r="V557" s="154"/>
      <c r="W557" s="154"/>
      <c r="X557" s="154"/>
    </row>
    <row r="558" spans="1:24" s="151" customFormat="1" x14ac:dyDescent="0.25">
      <c r="A558" s="153"/>
      <c r="B558" s="153"/>
      <c r="C558" s="154"/>
      <c r="D558" s="154"/>
      <c r="E558" s="266"/>
      <c r="F558" s="266"/>
      <c r="G558" s="156"/>
      <c r="H558" s="157"/>
      <c r="I558" s="158"/>
      <c r="J558" s="153"/>
      <c r="K558" s="154"/>
      <c r="L558" s="154"/>
      <c r="M558" s="153"/>
      <c r="N558" s="153"/>
      <c r="O558" s="154"/>
      <c r="P558" s="154"/>
      <c r="Q558" s="153"/>
      <c r="R558" s="267"/>
      <c r="S558" s="154"/>
      <c r="T558" s="154"/>
      <c r="U558" s="154"/>
      <c r="V558" s="154"/>
      <c r="W558" s="154"/>
      <c r="X558" s="154"/>
    </row>
    <row r="559" spans="1:24" s="151" customFormat="1" x14ac:dyDescent="0.25">
      <c r="A559" s="153"/>
      <c r="B559" s="153"/>
      <c r="C559" s="154"/>
      <c r="D559" s="154"/>
      <c r="E559" s="266"/>
      <c r="F559" s="266"/>
      <c r="G559" s="156"/>
      <c r="H559" s="157"/>
      <c r="I559" s="158"/>
      <c r="J559" s="153"/>
      <c r="K559" s="154"/>
      <c r="L559" s="154"/>
      <c r="M559" s="153"/>
      <c r="N559" s="153"/>
      <c r="O559" s="154"/>
      <c r="P559" s="154"/>
      <c r="Q559" s="153"/>
      <c r="R559" s="267"/>
      <c r="S559" s="154"/>
      <c r="T559" s="154"/>
      <c r="U559" s="154"/>
      <c r="V559" s="154"/>
      <c r="W559" s="154"/>
      <c r="X559" s="154"/>
    </row>
    <row r="560" spans="1:24" s="151" customFormat="1" x14ac:dyDescent="0.25">
      <c r="A560" s="153"/>
      <c r="B560" s="153"/>
      <c r="C560" s="154"/>
      <c r="D560" s="154"/>
      <c r="E560" s="266"/>
      <c r="F560" s="266"/>
      <c r="G560" s="156"/>
      <c r="H560" s="157"/>
      <c r="I560" s="158"/>
      <c r="J560" s="153"/>
      <c r="K560" s="154"/>
      <c r="L560" s="154"/>
      <c r="M560" s="153"/>
      <c r="N560" s="153"/>
      <c r="O560" s="154"/>
      <c r="P560" s="154"/>
      <c r="Q560" s="153"/>
      <c r="R560" s="267"/>
      <c r="S560" s="154"/>
      <c r="T560" s="154"/>
      <c r="U560" s="154"/>
      <c r="V560" s="154"/>
      <c r="W560" s="154"/>
      <c r="X560" s="154"/>
    </row>
    <row r="561" spans="1:24" s="151" customFormat="1" x14ac:dyDescent="0.25">
      <c r="A561" s="153"/>
      <c r="B561" s="153"/>
      <c r="C561" s="154"/>
      <c r="D561" s="154"/>
      <c r="E561" s="266"/>
      <c r="F561" s="266"/>
      <c r="G561" s="156"/>
      <c r="H561" s="157"/>
      <c r="I561" s="158"/>
      <c r="J561" s="153"/>
      <c r="K561" s="154"/>
      <c r="L561" s="154"/>
      <c r="M561" s="153"/>
      <c r="N561" s="153"/>
      <c r="O561" s="154"/>
      <c r="P561" s="154"/>
      <c r="Q561" s="153"/>
      <c r="R561" s="267"/>
      <c r="S561" s="154"/>
      <c r="T561" s="154"/>
      <c r="U561" s="154"/>
      <c r="V561" s="154"/>
      <c r="W561" s="154"/>
      <c r="X561" s="154"/>
    </row>
    <row r="562" spans="1:24" s="151" customFormat="1" x14ac:dyDescent="0.25">
      <c r="A562" s="153"/>
      <c r="B562" s="153"/>
      <c r="C562" s="154"/>
      <c r="D562" s="154"/>
      <c r="E562" s="266"/>
      <c r="F562" s="266"/>
      <c r="G562" s="156"/>
      <c r="H562" s="157"/>
      <c r="I562" s="158"/>
      <c r="J562" s="153"/>
      <c r="K562" s="154"/>
      <c r="L562" s="154"/>
      <c r="M562" s="153"/>
      <c r="N562" s="153"/>
      <c r="O562" s="154"/>
      <c r="P562" s="154"/>
      <c r="Q562" s="153"/>
      <c r="R562" s="267"/>
      <c r="S562" s="154"/>
      <c r="T562" s="154"/>
      <c r="U562" s="154"/>
      <c r="V562" s="154"/>
      <c r="W562" s="154"/>
      <c r="X562" s="154"/>
    </row>
    <row r="563" spans="1:24" s="151" customFormat="1" x14ac:dyDescent="0.25">
      <c r="A563" s="153"/>
      <c r="B563" s="153"/>
      <c r="C563" s="154"/>
      <c r="D563" s="154"/>
      <c r="E563" s="266"/>
      <c r="F563" s="266"/>
      <c r="G563" s="156"/>
      <c r="H563" s="157"/>
      <c r="I563" s="158"/>
      <c r="J563" s="153"/>
      <c r="K563" s="154"/>
      <c r="L563" s="154"/>
      <c r="M563" s="153"/>
      <c r="N563" s="153"/>
      <c r="O563" s="154"/>
      <c r="P563" s="154"/>
      <c r="Q563" s="153"/>
      <c r="R563" s="267"/>
      <c r="S563" s="154"/>
      <c r="T563" s="154"/>
      <c r="U563" s="154"/>
      <c r="V563" s="154"/>
      <c r="W563" s="154"/>
      <c r="X563" s="154"/>
    </row>
    <row r="564" spans="1:24" s="151" customFormat="1" x14ac:dyDescent="0.25">
      <c r="A564" s="153"/>
      <c r="B564" s="153"/>
      <c r="C564" s="154"/>
      <c r="D564" s="154"/>
      <c r="E564" s="266"/>
      <c r="F564" s="266"/>
      <c r="G564" s="156"/>
      <c r="H564" s="157"/>
      <c r="I564" s="158"/>
      <c r="J564" s="153"/>
      <c r="K564" s="154"/>
      <c r="L564" s="154"/>
      <c r="M564" s="153"/>
      <c r="N564" s="153"/>
      <c r="O564" s="154"/>
      <c r="P564" s="154"/>
      <c r="Q564" s="153"/>
      <c r="R564" s="267"/>
      <c r="S564" s="154"/>
      <c r="T564" s="154"/>
      <c r="U564" s="154"/>
      <c r="V564" s="154"/>
      <c r="W564" s="154"/>
      <c r="X564" s="154"/>
    </row>
    <row r="565" spans="1:24" s="151" customFormat="1" x14ac:dyDescent="0.25">
      <c r="A565" s="153"/>
      <c r="B565" s="153"/>
      <c r="C565" s="154"/>
      <c r="D565" s="154"/>
      <c r="E565" s="266"/>
      <c r="F565" s="266"/>
      <c r="G565" s="156"/>
      <c r="H565" s="157"/>
      <c r="I565" s="158"/>
      <c r="J565" s="153"/>
      <c r="K565" s="154"/>
      <c r="L565" s="154"/>
      <c r="M565" s="153"/>
      <c r="N565" s="153"/>
      <c r="O565" s="154"/>
      <c r="P565" s="154"/>
      <c r="Q565" s="153"/>
      <c r="R565" s="267"/>
      <c r="S565" s="154"/>
      <c r="T565" s="154"/>
      <c r="U565" s="154"/>
      <c r="V565" s="154"/>
      <c r="W565" s="154"/>
      <c r="X565" s="154"/>
    </row>
    <row r="566" spans="1:24" s="151" customFormat="1" x14ac:dyDescent="0.25">
      <c r="A566" s="153"/>
      <c r="B566" s="153"/>
      <c r="C566" s="154"/>
      <c r="D566" s="154"/>
      <c r="E566" s="266"/>
      <c r="F566" s="266"/>
      <c r="G566" s="156"/>
      <c r="H566" s="157"/>
      <c r="I566" s="158"/>
      <c r="J566" s="153"/>
      <c r="K566" s="154"/>
      <c r="L566" s="154"/>
      <c r="M566" s="153"/>
      <c r="N566" s="153"/>
      <c r="O566" s="154"/>
      <c r="P566" s="154"/>
      <c r="Q566" s="153"/>
      <c r="R566" s="267"/>
      <c r="S566" s="154"/>
      <c r="T566" s="154"/>
      <c r="U566" s="154"/>
      <c r="V566" s="154"/>
      <c r="W566" s="154"/>
      <c r="X566" s="154"/>
    </row>
    <row r="567" spans="1:24" s="151" customFormat="1" x14ac:dyDescent="0.25">
      <c r="A567" s="153"/>
      <c r="B567" s="153"/>
      <c r="C567" s="154"/>
      <c r="D567" s="154"/>
      <c r="E567" s="266"/>
      <c r="F567" s="266"/>
      <c r="G567" s="156"/>
      <c r="H567" s="157"/>
      <c r="I567" s="158"/>
      <c r="J567" s="153"/>
      <c r="K567" s="154"/>
      <c r="L567" s="154"/>
      <c r="M567" s="153"/>
      <c r="N567" s="153"/>
      <c r="O567" s="154"/>
      <c r="P567" s="154"/>
      <c r="Q567" s="153"/>
      <c r="R567" s="267"/>
      <c r="S567" s="154"/>
      <c r="T567" s="154"/>
      <c r="U567" s="154"/>
      <c r="V567" s="154"/>
      <c r="W567" s="154"/>
      <c r="X567" s="154"/>
    </row>
    <row r="568" spans="1:24" s="151" customFormat="1" x14ac:dyDescent="0.25">
      <c r="A568" s="153"/>
      <c r="B568" s="153"/>
      <c r="C568" s="154"/>
      <c r="D568" s="154"/>
      <c r="E568" s="266"/>
      <c r="F568" s="266"/>
      <c r="G568" s="156"/>
      <c r="H568" s="157"/>
      <c r="I568" s="158"/>
      <c r="J568" s="153"/>
      <c r="K568" s="154"/>
      <c r="L568" s="154"/>
      <c r="M568" s="153"/>
      <c r="N568" s="153"/>
      <c r="O568" s="154"/>
      <c r="P568" s="154"/>
      <c r="Q568" s="153"/>
      <c r="R568" s="267"/>
      <c r="S568" s="154"/>
      <c r="T568" s="154"/>
      <c r="U568" s="154"/>
      <c r="V568" s="154"/>
      <c r="W568" s="154"/>
      <c r="X568" s="154"/>
    </row>
    <row r="569" spans="1:24" s="151" customFormat="1" x14ac:dyDescent="0.25">
      <c r="A569" s="153"/>
      <c r="B569" s="153"/>
      <c r="C569" s="154"/>
      <c r="D569" s="154"/>
      <c r="E569" s="266"/>
      <c r="F569" s="266"/>
      <c r="G569" s="156"/>
      <c r="H569" s="157"/>
      <c r="I569" s="158"/>
      <c r="J569" s="153"/>
      <c r="K569" s="154"/>
      <c r="L569" s="154"/>
      <c r="M569" s="153"/>
      <c r="N569" s="153"/>
      <c r="O569" s="154"/>
      <c r="P569" s="154"/>
      <c r="Q569" s="153"/>
      <c r="R569" s="267"/>
      <c r="S569" s="154"/>
      <c r="T569" s="154"/>
      <c r="U569" s="154"/>
      <c r="V569" s="154"/>
      <c r="W569" s="154"/>
      <c r="X569" s="154"/>
    </row>
    <row r="570" spans="1:24" s="151" customFormat="1" x14ac:dyDescent="0.25">
      <c r="A570" s="153"/>
      <c r="B570" s="153"/>
      <c r="C570" s="154"/>
      <c r="D570" s="154"/>
      <c r="E570" s="266"/>
      <c r="F570" s="266"/>
      <c r="G570" s="156"/>
      <c r="H570" s="157"/>
      <c r="I570" s="158"/>
      <c r="J570" s="153"/>
      <c r="K570" s="154"/>
      <c r="L570" s="154"/>
      <c r="M570" s="153"/>
      <c r="N570" s="153"/>
      <c r="O570" s="154"/>
      <c r="P570" s="154"/>
      <c r="Q570" s="153"/>
      <c r="R570" s="267"/>
      <c r="S570" s="154"/>
      <c r="T570" s="154"/>
      <c r="U570" s="154"/>
      <c r="V570" s="154"/>
      <c r="W570" s="154"/>
      <c r="X570" s="154"/>
    </row>
    <row r="571" spans="1:24" s="151" customFormat="1" x14ac:dyDescent="0.25">
      <c r="A571" s="153"/>
      <c r="B571" s="153"/>
      <c r="C571" s="154"/>
      <c r="D571" s="154"/>
      <c r="E571" s="266"/>
      <c r="F571" s="266"/>
      <c r="G571" s="156"/>
      <c r="H571" s="157"/>
      <c r="I571" s="158"/>
      <c r="J571" s="153"/>
      <c r="K571" s="154"/>
      <c r="L571" s="154"/>
      <c r="M571" s="153"/>
      <c r="N571" s="153"/>
      <c r="O571" s="154"/>
      <c r="P571" s="154"/>
      <c r="Q571" s="153"/>
      <c r="R571" s="267"/>
      <c r="S571" s="154"/>
      <c r="T571" s="154"/>
      <c r="U571" s="154"/>
      <c r="V571" s="154"/>
      <c r="W571" s="154"/>
      <c r="X571" s="154"/>
    </row>
    <row r="572" spans="1:24" s="151" customFormat="1" x14ac:dyDescent="0.25">
      <c r="A572" s="153"/>
      <c r="B572" s="153"/>
      <c r="C572" s="154"/>
      <c r="D572" s="154"/>
      <c r="E572" s="266"/>
      <c r="F572" s="266"/>
      <c r="G572" s="156"/>
      <c r="H572" s="157"/>
      <c r="I572" s="158"/>
      <c r="J572" s="153"/>
      <c r="K572" s="154"/>
      <c r="L572" s="154"/>
      <c r="M572" s="153"/>
      <c r="N572" s="153"/>
      <c r="O572" s="154"/>
      <c r="P572" s="154"/>
      <c r="Q572" s="153"/>
      <c r="R572" s="267"/>
      <c r="S572" s="154"/>
      <c r="T572" s="154"/>
      <c r="U572" s="154"/>
      <c r="V572" s="154"/>
      <c r="W572" s="154"/>
      <c r="X572" s="154"/>
    </row>
    <row r="573" spans="1:24" s="151" customFormat="1" x14ac:dyDescent="0.25">
      <c r="A573" s="153"/>
      <c r="B573" s="153"/>
      <c r="C573" s="154"/>
      <c r="D573" s="154"/>
      <c r="E573" s="266"/>
      <c r="F573" s="266"/>
      <c r="G573" s="156"/>
      <c r="H573" s="157"/>
      <c r="I573" s="158"/>
      <c r="J573" s="153"/>
      <c r="K573" s="154"/>
      <c r="L573" s="154"/>
      <c r="M573" s="153"/>
      <c r="N573" s="153"/>
      <c r="O573" s="154"/>
      <c r="P573" s="154"/>
      <c r="Q573" s="153"/>
      <c r="R573" s="267"/>
      <c r="S573" s="154"/>
      <c r="T573" s="154"/>
      <c r="U573" s="154"/>
      <c r="V573" s="154"/>
      <c r="W573" s="154"/>
      <c r="X573" s="154"/>
    </row>
    <row r="574" spans="1:24" s="151" customFormat="1" x14ac:dyDescent="0.25">
      <c r="A574" s="153"/>
      <c r="B574" s="153"/>
      <c r="C574" s="154"/>
      <c r="D574" s="154"/>
      <c r="E574" s="266"/>
      <c r="F574" s="266"/>
      <c r="G574" s="156"/>
      <c r="H574" s="157"/>
      <c r="I574" s="158"/>
      <c r="J574" s="153"/>
      <c r="K574" s="154"/>
      <c r="L574" s="154"/>
      <c r="M574" s="153"/>
      <c r="N574" s="153"/>
      <c r="O574" s="154"/>
      <c r="P574" s="154"/>
      <c r="Q574" s="153"/>
      <c r="R574" s="267"/>
      <c r="S574" s="154"/>
      <c r="T574" s="154"/>
      <c r="U574" s="154"/>
      <c r="V574" s="154"/>
      <c r="W574" s="154"/>
      <c r="X574" s="154"/>
    </row>
    <row r="575" spans="1:24" s="151" customFormat="1" x14ac:dyDescent="0.25">
      <c r="A575" s="153"/>
      <c r="B575" s="153"/>
      <c r="C575" s="154"/>
      <c r="D575" s="154"/>
      <c r="E575" s="266"/>
      <c r="F575" s="266"/>
      <c r="G575" s="156"/>
      <c r="H575" s="157"/>
      <c r="I575" s="158"/>
      <c r="J575" s="153"/>
      <c r="K575" s="154"/>
      <c r="L575" s="154"/>
      <c r="M575" s="153"/>
      <c r="N575" s="153"/>
      <c r="O575" s="154"/>
      <c r="P575" s="154"/>
      <c r="Q575" s="153"/>
      <c r="R575" s="267"/>
      <c r="S575" s="154"/>
      <c r="T575" s="154"/>
      <c r="U575" s="154"/>
      <c r="V575" s="154"/>
      <c r="W575" s="154"/>
      <c r="X575" s="154"/>
    </row>
    <row r="576" spans="1:24" s="151" customFormat="1" x14ac:dyDescent="0.25">
      <c r="A576" s="153"/>
      <c r="B576" s="153"/>
      <c r="C576" s="154"/>
      <c r="D576" s="154"/>
      <c r="E576" s="266"/>
      <c r="F576" s="266"/>
      <c r="G576" s="156"/>
      <c r="H576" s="157"/>
      <c r="I576" s="158"/>
      <c r="J576" s="153"/>
      <c r="K576" s="154"/>
      <c r="L576" s="154"/>
      <c r="M576" s="153"/>
      <c r="N576" s="153"/>
      <c r="O576" s="154"/>
      <c r="P576" s="154"/>
      <c r="Q576" s="153"/>
      <c r="R576" s="267"/>
      <c r="S576" s="154"/>
      <c r="T576" s="154"/>
      <c r="U576" s="154"/>
      <c r="V576" s="154"/>
      <c r="W576" s="154"/>
      <c r="X576" s="154"/>
    </row>
    <row r="577" spans="1:24" s="151" customFormat="1" x14ac:dyDescent="0.25">
      <c r="A577" s="153"/>
      <c r="B577" s="153"/>
      <c r="C577" s="154"/>
      <c r="D577" s="154"/>
      <c r="E577" s="266"/>
      <c r="F577" s="266"/>
      <c r="G577" s="156"/>
      <c r="H577" s="157"/>
      <c r="I577" s="158"/>
      <c r="J577" s="153"/>
      <c r="K577" s="154"/>
      <c r="L577" s="154"/>
      <c r="M577" s="153"/>
      <c r="N577" s="153"/>
      <c r="O577" s="154"/>
      <c r="P577" s="154"/>
      <c r="Q577" s="153"/>
      <c r="R577" s="267"/>
      <c r="S577" s="154"/>
      <c r="T577" s="154"/>
      <c r="U577" s="154"/>
      <c r="V577" s="154"/>
      <c r="W577" s="154"/>
      <c r="X577" s="154"/>
    </row>
    <row r="578" spans="1:24" s="151" customFormat="1" x14ac:dyDescent="0.25">
      <c r="A578" s="153"/>
      <c r="B578" s="153"/>
      <c r="C578" s="154"/>
      <c r="D578" s="154"/>
      <c r="E578" s="266"/>
      <c r="F578" s="266"/>
      <c r="G578" s="156"/>
      <c r="H578" s="157"/>
      <c r="I578" s="158"/>
      <c r="J578" s="153"/>
      <c r="K578" s="154"/>
      <c r="L578" s="154"/>
      <c r="M578" s="153"/>
      <c r="N578" s="153"/>
      <c r="O578" s="154"/>
      <c r="P578" s="154"/>
      <c r="Q578" s="153"/>
      <c r="R578" s="267"/>
      <c r="S578" s="154"/>
      <c r="T578" s="154"/>
      <c r="U578" s="154"/>
      <c r="V578" s="154"/>
      <c r="W578" s="154"/>
      <c r="X578" s="154"/>
    </row>
    <row r="579" spans="1:24" s="151" customFormat="1" x14ac:dyDescent="0.25">
      <c r="A579" s="153"/>
      <c r="B579" s="153"/>
      <c r="C579" s="154"/>
      <c r="D579" s="154"/>
      <c r="E579" s="266"/>
      <c r="F579" s="266"/>
      <c r="G579" s="156"/>
      <c r="H579" s="157"/>
      <c r="I579" s="158"/>
      <c r="J579" s="153"/>
      <c r="K579" s="154"/>
      <c r="L579" s="154"/>
      <c r="M579" s="153"/>
      <c r="N579" s="153"/>
      <c r="O579" s="154"/>
      <c r="P579" s="154"/>
      <c r="Q579" s="153"/>
      <c r="R579" s="267"/>
      <c r="S579" s="154"/>
      <c r="T579" s="154"/>
      <c r="U579" s="154"/>
      <c r="V579" s="154"/>
      <c r="W579" s="154"/>
      <c r="X579" s="154"/>
    </row>
    <row r="580" spans="1:24" s="151" customFormat="1" x14ac:dyDescent="0.25">
      <c r="A580" s="153"/>
      <c r="B580" s="153"/>
      <c r="C580" s="154"/>
      <c r="D580" s="154"/>
      <c r="E580" s="266"/>
      <c r="F580" s="266"/>
      <c r="G580" s="156"/>
      <c r="H580" s="157"/>
      <c r="I580" s="158"/>
      <c r="J580" s="153"/>
      <c r="K580" s="154"/>
      <c r="L580" s="154"/>
      <c r="M580" s="153"/>
      <c r="N580" s="153"/>
      <c r="O580" s="154"/>
      <c r="P580" s="154"/>
      <c r="Q580" s="153"/>
      <c r="R580" s="267"/>
      <c r="S580" s="154"/>
      <c r="T580" s="154"/>
      <c r="U580" s="154"/>
      <c r="V580" s="154"/>
      <c r="W580" s="154"/>
      <c r="X580" s="154"/>
    </row>
    <row r="581" spans="1:24" s="151" customFormat="1" x14ac:dyDescent="0.25">
      <c r="A581" s="153"/>
      <c r="B581" s="153"/>
      <c r="C581" s="154"/>
      <c r="D581" s="154"/>
      <c r="E581" s="266"/>
      <c r="F581" s="266"/>
      <c r="G581" s="156"/>
      <c r="H581" s="157"/>
      <c r="I581" s="158"/>
      <c r="J581" s="153"/>
      <c r="K581" s="154"/>
      <c r="L581" s="154"/>
      <c r="M581" s="153"/>
      <c r="N581" s="153"/>
      <c r="O581" s="154"/>
      <c r="P581" s="154"/>
      <c r="Q581" s="153"/>
      <c r="R581" s="267"/>
      <c r="S581" s="154"/>
      <c r="T581" s="154"/>
      <c r="U581" s="154"/>
      <c r="V581" s="154"/>
      <c r="W581" s="154"/>
      <c r="X581" s="154"/>
    </row>
    <row r="582" spans="1:24" s="151" customFormat="1" x14ac:dyDescent="0.25">
      <c r="A582" s="153"/>
      <c r="B582" s="153"/>
      <c r="C582" s="154"/>
      <c r="D582" s="154"/>
      <c r="E582" s="266"/>
      <c r="F582" s="266"/>
      <c r="G582" s="156"/>
      <c r="H582" s="157"/>
      <c r="I582" s="158"/>
      <c r="J582" s="153"/>
      <c r="K582" s="154"/>
      <c r="L582" s="154"/>
      <c r="M582" s="153"/>
      <c r="N582" s="153"/>
      <c r="O582" s="154"/>
      <c r="P582" s="154"/>
      <c r="Q582" s="153"/>
      <c r="R582" s="267"/>
      <c r="S582" s="154"/>
      <c r="T582" s="154"/>
      <c r="U582" s="154"/>
      <c r="V582" s="154"/>
      <c r="W582" s="154"/>
      <c r="X582" s="154"/>
    </row>
    <row r="583" spans="1:24" s="151" customFormat="1" x14ac:dyDescent="0.25">
      <c r="A583" s="153"/>
      <c r="B583" s="153"/>
      <c r="C583" s="154"/>
      <c r="D583" s="154"/>
      <c r="E583" s="266"/>
      <c r="F583" s="266"/>
      <c r="G583" s="156"/>
      <c r="H583" s="157"/>
      <c r="I583" s="158"/>
      <c r="J583" s="153"/>
      <c r="K583" s="154"/>
      <c r="L583" s="154"/>
      <c r="M583" s="153"/>
      <c r="N583" s="153"/>
      <c r="O583" s="154"/>
      <c r="P583" s="154"/>
      <c r="Q583" s="153"/>
      <c r="R583" s="267"/>
      <c r="S583" s="154"/>
      <c r="T583" s="154"/>
      <c r="U583" s="154"/>
      <c r="V583" s="154"/>
      <c r="W583" s="154"/>
      <c r="X583" s="154"/>
    </row>
    <row r="584" spans="1:24" s="151" customFormat="1" x14ac:dyDescent="0.25">
      <c r="A584" s="153"/>
      <c r="B584" s="153"/>
      <c r="C584" s="154"/>
      <c r="D584" s="154"/>
      <c r="E584" s="266"/>
      <c r="F584" s="266"/>
      <c r="G584" s="156"/>
      <c r="H584" s="157"/>
      <c r="I584" s="158"/>
      <c r="J584" s="153"/>
      <c r="K584" s="154"/>
      <c r="L584" s="154"/>
      <c r="M584" s="153"/>
      <c r="N584" s="153"/>
      <c r="O584" s="154"/>
      <c r="P584" s="154"/>
      <c r="Q584" s="153"/>
      <c r="R584" s="267"/>
      <c r="S584" s="154"/>
      <c r="T584" s="154"/>
      <c r="U584" s="154"/>
      <c r="V584" s="154"/>
      <c r="W584" s="154"/>
      <c r="X584" s="154"/>
    </row>
    <row r="585" spans="1:24" s="151" customFormat="1" x14ac:dyDescent="0.25">
      <c r="A585" s="153"/>
      <c r="B585" s="153"/>
      <c r="C585" s="154"/>
      <c r="D585" s="154"/>
      <c r="E585" s="266"/>
      <c r="F585" s="266"/>
      <c r="G585" s="156"/>
      <c r="H585" s="157"/>
      <c r="I585" s="158"/>
      <c r="J585" s="153"/>
      <c r="K585" s="154"/>
      <c r="L585" s="154"/>
      <c r="M585" s="153"/>
      <c r="N585" s="153"/>
      <c r="O585" s="154"/>
      <c r="P585" s="154"/>
      <c r="Q585" s="153"/>
      <c r="R585" s="267"/>
      <c r="S585" s="154"/>
      <c r="T585" s="154"/>
      <c r="U585" s="154"/>
      <c r="V585" s="154"/>
      <c r="W585" s="154"/>
      <c r="X585" s="154"/>
    </row>
    <row r="586" spans="1:24" s="151" customFormat="1" x14ac:dyDescent="0.25">
      <c r="A586" s="153"/>
      <c r="B586" s="153"/>
      <c r="C586" s="154"/>
      <c r="D586" s="154"/>
      <c r="E586" s="266"/>
      <c r="F586" s="266"/>
      <c r="G586" s="156"/>
      <c r="H586" s="157"/>
      <c r="I586" s="158"/>
      <c r="J586" s="153"/>
      <c r="K586" s="154"/>
      <c r="L586" s="154"/>
      <c r="M586" s="153"/>
      <c r="N586" s="153"/>
      <c r="O586" s="154"/>
      <c r="P586" s="154"/>
      <c r="Q586" s="153"/>
      <c r="R586" s="267"/>
      <c r="S586" s="154"/>
      <c r="T586" s="154"/>
      <c r="U586" s="154"/>
      <c r="V586" s="154"/>
      <c r="W586" s="154"/>
      <c r="X586" s="154"/>
    </row>
    <row r="587" spans="1:24" s="151" customFormat="1" x14ac:dyDescent="0.25">
      <c r="A587" s="153"/>
      <c r="B587" s="153"/>
      <c r="C587" s="154"/>
      <c r="D587" s="154"/>
      <c r="E587" s="266"/>
      <c r="F587" s="266"/>
      <c r="G587" s="156"/>
      <c r="H587" s="157"/>
      <c r="I587" s="158"/>
      <c r="J587" s="153"/>
      <c r="K587" s="154"/>
      <c r="L587" s="154"/>
      <c r="M587" s="153"/>
      <c r="N587" s="153"/>
      <c r="O587" s="154"/>
      <c r="P587" s="154"/>
      <c r="Q587" s="153"/>
      <c r="R587" s="267"/>
      <c r="S587" s="154"/>
      <c r="T587" s="154"/>
      <c r="U587" s="154"/>
      <c r="V587" s="154"/>
      <c r="W587" s="154"/>
      <c r="X587" s="154"/>
    </row>
    <row r="588" spans="1:24" s="151" customFormat="1" x14ac:dyDescent="0.25">
      <c r="A588" s="153"/>
      <c r="B588" s="153"/>
      <c r="C588" s="154"/>
      <c r="D588" s="154"/>
      <c r="E588" s="266"/>
      <c r="F588" s="266"/>
      <c r="G588" s="156"/>
      <c r="H588" s="157"/>
      <c r="I588" s="158"/>
      <c r="J588" s="153"/>
      <c r="K588" s="154"/>
      <c r="L588" s="154"/>
      <c r="M588" s="153"/>
      <c r="N588" s="153"/>
      <c r="O588" s="154"/>
      <c r="P588" s="154"/>
      <c r="Q588" s="153"/>
      <c r="R588" s="267"/>
      <c r="S588" s="154"/>
      <c r="T588" s="154"/>
      <c r="U588" s="154"/>
      <c r="V588" s="154"/>
      <c r="W588" s="154"/>
      <c r="X588" s="154"/>
    </row>
    <row r="589" spans="1:24" s="151" customFormat="1" x14ac:dyDescent="0.25">
      <c r="A589" s="153"/>
      <c r="B589" s="153"/>
      <c r="C589" s="154"/>
      <c r="D589" s="154"/>
      <c r="E589" s="266"/>
      <c r="F589" s="266"/>
      <c r="G589" s="156"/>
      <c r="H589" s="157"/>
      <c r="I589" s="158"/>
      <c r="J589" s="153"/>
      <c r="K589" s="154"/>
      <c r="L589" s="154"/>
      <c r="M589" s="153"/>
      <c r="N589" s="153"/>
      <c r="O589" s="154"/>
      <c r="P589" s="154"/>
      <c r="Q589" s="153"/>
      <c r="R589" s="267"/>
      <c r="S589" s="154"/>
      <c r="T589" s="154"/>
      <c r="U589" s="154"/>
      <c r="V589" s="154"/>
      <c r="W589" s="154"/>
      <c r="X589" s="154"/>
    </row>
    <row r="590" spans="1:24" s="151" customFormat="1" x14ac:dyDescent="0.25">
      <c r="A590" s="153"/>
      <c r="B590" s="153"/>
      <c r="C590" s="154"/>
      <c r="D590" s="154"/>
      <c r="E590" s="266"/>
      <c r="F590" s="266"/>
      <c r="G590" s="156"/>
      <c r="H590" s="157"/>
      <c r="I590" s="158"/>
      <c r="J590" s="153"/>
      <c r="K590" s="154"/>
      <c r="L590" s="154"/>
      <c r="M590" s="153"/>
      <c r="N590" s="153"/>
      <c r="O590" s="154"/>
      <c r="P590" s="154"/>
      <c r="Q590" s="153"/>
      <c r="R590" s="267"/>
      <c r="S590" s="154"/>
      <c r="T590" s="154"/>
      <c r="U590" s="154"/>
      <c r="V590" s="154"/>
      <c r="W590" s="154"/>
      <c r="X590" s="154"/>
    </row>
    <row r="591" spans="1:24" s="151" customFormat="1" x14ac:dyDescent="0.25">
      <c r="A591" s="153"/>
      <c r="B591" s="153"/>
      <c r="C591" s="154"/>
      <c r="D591" s="154"/>
      <c r="E591" s="266"/>
      <c r="F591" s="266"/>
      <c r="G591" s="156"/>
      <c r="H591" s="157"/>
      <c r="I591" s="158"/>
      <c r="J591" s="153"/>
      <c r="K591" s="154"/>
      <c r="L591" s="154"/>
      <c r="M591" s="153"/>
      <c r="N591" s="153"/>
      <c r="O591" s="154"/>
      <c r="P591" s="154"/>
      <c r="Q591" s="153"/>
      <c r="R591" s="267"/>
      <c r="S591" s="154"/>
      <c r="T591" s="154"/>
      <c r="U591" s="154"/>
      <c r="V591" s="154"/>
      <c r="W591" s="154"/>
      <c r="X591" s="154"/>
    </row>
    <row r="592" spans="1:24" s="151" customFormat="1" x14ac:dyDescent="0.25">
      <c r="A592" s="153"/>
      <c r="B592" s="153"/>
      <c r="C592" s="154"/>
      <c r="D592" s="154"/>
      <c r="E592" s="266"/>
      <c r="F592" s="266"/>
      <c r="G592" s="156"/>
      <c r="H592" s="157"/>
      <c r="I592" s="158"/>
      <c r="J592" s="153"/>
      <c r="K592" s="154"/>
      <c r="L592" s="154"/>
      <c r="M592" s="153"/>
      <c r="N592" s="153"/>
      <c r="O592" s="154"/>
      <c r="P592" s="154"/>
      <c r="Q592" s="153"/>
      <c r="R592" s="267"/>
      <c r="S592" s="154"/>
      <c r="T592" s="154"/>
      <c r="U592" s="154"/>
      <c r="V592" s="154"/>
      <c r="W592" s="154"/>
      <c r="X592" s="154"/>
    </row>
    <row r="593" spans="1:24" s="151" customFormat="1" x14ac:dyDescent="0.25">
      <c r="A593" s="153"/>
      <c r="B593" s="153"/>
      <c r="C593" s="154"/>
      <c r="D593" s="154"/>
      <c r="E593" s="266"/>
      <c r="F593" s="266"/>
      <c r="G593" s="156"/>
      <c r="H593" s="157"/>
      <c r="I593" s="158"/>
      <c r="J593" s="153"/>
      <c r="K593" s="154"/>
      <c r="L593" s="154"/>
      <c r="M593" s="153"/>
      <c r="N593" s="153"/>
      <c r="O593" s="154"/>
      <c r="P593" s="154"/>
      <c r="Q593" s="153"/>
      <c r="R593" s="267"/>
      <c r="S593" s="154"/>
      <c r="T593" s="154"/>
      <c r="U593" s="154"/>
      <c r="V593" s="154"/>
      <c r="W593" s="154"/>
      <c r="X593" s="154"/>
    </row>
    <row r="594" spans="1:24" s="151" customFormat="1" x14ac:dyDescent="0.25">
      <c r="A594" s="153"/>
      <c r="B594" s="153"/>
      <c r="C594" s="154"/>
      <c r="D594" s="154"/>
      <c r="E594" s="266"/>
      <c r="F594" s="266"/>
      <c r="G594" s="156"/>
      <c r="H594" s="157"/>
      <c r="I594" s="158"/>
      <c r="J594" s="153"/>
      <c r="K594" s="154"/>
      <c r="L594" s="154"/>
      <c r="M594" s="153"/>
      <c r="N594" s="153"/>
      <c r="O594" s="154"/>
      <c r="P594" s="154"/>
      <c r="Q594" s="153"/>
      <c r="R594" s="267"/>
      <c r="S594" s="154"/>
      <c r="T594" s="154"/>
      <c r="U594" s="154"/>
      <c r="V594" s="154"/>
      <c r="W594" s="154"/>
      <c r="X594" s="154"/>
    </row>
    <row r="595" spans="1:24" s="151" customFormat="1" x14ac:dyDescent="0.25">
      <c r="A595" s="153"/>
      <c r="B595" s="153"/>
      <c r="C595" s="154"/>
      <c r="D595" s="154"/>
      <c r="E595" s="266"/>
      <c r="F595" s="266"/>
      <c r="G595" s="156"/>
      <c r="H595" s="157"/>
      <c r="I595" s="158"/>
      <c r="J595" s="153"/>
      <c r="K595" s="154"/>
      <c r="L595" s="154"/>
      <c r="M595" s="153"/>
      <c r="N595" s="153"/>
      <c r="O595" s="154"/>
      <c r="P595" s="154"/>
      <c r="Q595" s="153"/>
      <c r="R595" s="267"/>
      <c r="S595" s="154"/>
      <c r="T595" s="154"/>
      <c r="U595" s="154"/>
      <c r="V595" s="154"/>
      <c r="W595" s="154"/>
      <c r="X595" s="154"/>
    </row>
    <row r="596" spans="1:24" s="151" customFormat="1" x14ac:dyDescent="0.25">
      <c r="A596" s="153"/>
      <c r="B596" s="153"/>
      <c r="C596" s="154"/>
      <c r="D596" s="154"/>
      <c r="E596" s="266"/>
      <c r="F596" s="266"/>
      <c r="G596" s="156"/>
      <c r="H596" s="157"/>
      <c r="I596" s="158"/>
      <c r="J596" s="153"/>
      <c r="K596" s="154"/>
      <c r="L596" s="154"/>
      <c r="M596" s="153"/>
      <c r="N596" s="153"/>
      <c r="O596" s="154"/>
      <c r="P596" s="154"/>
      <c r="Q596" s="153"/>
      <c r="R596" s="267"/>
      <c r="S596" s="154"/>
      <c r="T596" s="154"/>
      <c r="U596" s="154"/>
      <c r="V596" s="154"/>
      <c r="W596" s="154"/>
      <c r="X596" s="154"/>
    </row>
    <row r="597" spans="1:24" s="151" customFormat="1" x14ac:dyDescent="0.25">
      <c r="A597" s="153"/>
      <c r="B597" s="153"/>
      <c r="C597" s="154"/>
      <c r="D597" s="154"/>
      <c r="E597" s="266"/>
      <c r="F597" s="266"/>
      <c r="G597" s="156"/>
      <c r="H597" s="157"/>
      <c r="I597" s="158"/>
      <c r="J597" s="153"/>
      <c r="K597" s="154"/>
      <c r="L597" s="154"/>
      <c r="M597" s="153"/>
      <c r="N597" s="153"/>
      <c r="O597" s="154"/>
      <c r="P597" s="154"/>
      <c r="Q597" s="153"/>
      <c r="R597" s="267"/>
      <c r="S597" s="154"/>
      <c r="T597" s="154"/>
      <c r="U597" s="154"/>
      <c r="V597" s="154"/>
      <c r="W597" s="154"/>
      <c r="X597" s="154"/>
    </row>
    <row r="598" spans="1:24" s="151" customFormat="1" x14ac:dyDescent="0.25">
      <c r="A598" s="153"/>
      <c r="B598" s="153"/>
      <c r="C598" s="154"/>
      <c r="D598" s="154"/>
      <c r="E598" s="266"/>
      <c r="F598" s="266"/>
      <c r="G598" s="156"/>
      <c r="H598" s="157"/>
      <c r="I598" s="158"/>
      <c r="J598" s="153"/>
      <c r="K598" s="154"/>
      <c r="L598" s="154"/>
      <c r="M598" s="153"/>
      <c r="N598" s="153"/>
      <c r="O598" s="154"/>
      <c r="P598" s="154"/>
      <c r="Q598" s="153"/>
      <c r="R598" s="267"/>
      <c r="S598" s="154"/>
      <c r="T598" s="154"/>
      <c r="U598" s="154"/>
      <c r="V598" s="154"/>
      <c r="W598" s="154"/>
      <c r="X598" s="154"/>
    </row>
    <row r="599" spans="1:24" s="151" customFormat="1" x14ac:dyDescent="0.25">
      <c r="A599" s="153"/>
      <c r="B599" s="153"/>
      <c r="C599" s="154"/>
      <c r="D599" s="154"/>
      <c r="E599" s="266"/>
      <c r="F599" s="266"/>
      <c r="G599" s="156"/>
      <c r="H599" s="157"/>
      <c r="I599" s="158"/>
      <c r="J599" s="153"/>
      <c r="K599" s="154"/>
      <c r="L599" s="154"/>
      <c r="M599" s="153"/>
      <c r="N599" s="153"/>
      <c r="O599" s="154"/>
      <c r="P599" s="154"/>
      <c r="Q599" s="153"/>
      <c r="R599" s="267"/>
      <c r="S599" s="154"/>
      <c r="T599" s="154"/>
      <c r="U599" s="154"/>
      <c r="V599" s="154"/>
      <c r="W599" s="154"/>
      <c r="X599" s="154"/>
    </row>
    <row r="600" spans="1:24" s="151" customFormat="1" x14ac:dyDescent="0.25">
      <c r="A600" s="153"/>
      <c r="B600" s="153"/>
      <c r="C600" s="154"/>
      <c r="D600" s="154"/>
      <c r="E600" s="266"/>
      <c r="F600" s="266"/>
      <c r="G600" s="156"/>
      <c r="H600" s="157"/>
      <c r="I600" s="158"/>
      <c r="J600" s="153"/>
      <c r="K600" s="154"/>
      <c r="L600" s="154"/>
      <c r="M600" s="153"/>
      <c r="N600" s="153"/>
      <c r="O600" s="154"/>
      <c r="P600" s="154"/>
      <c r="Q600" s="153"/>
      <c r="R600" s="267"/>
      <c r="S600" s="154"/>
      <c r="T600" s="154"/>
      <c r="U600" s="154"/>
      <c r="V600" s="154"/>
      <c r="W600" s="154"/>
      <c r="X600" s="154"/>
    </row>
    <row r="601" spans="1:24" s="151" customFormat="1" x14ac:dyDescent="0.25">
      <c r="A601" s="153"/>
      <c r="B601" s="153"/>
      <c r="C601" s="154"/>
      <c r="D601" s="154"/>
      <c r="E601" s="266"/>
      <c r="F601" s="266"/>
      <c r="G601" s="156"/>
      <c r="H601" s="157"/>
      <c r="I601" s="158"/>
      <c r="J601" s="153"/>
      <c r="K601" s="154"/>
      <c r="L601" s="154"/>
      <c r="M601" s="153"/>
      <c r="N601" s="153"/>
      <c r="O601" s="154"/>
      <c r="P601" s="154"/>
      <c r="Q601" s="153"/>
      <c r="R601" s="267"/>
      <c r="S601" s="154"/>
      <c r="T601" s="154"/>
      <c r="U601" s="154"/>
      <c r="V601" s="154"/>
      <c r="W601" s="154"/>
      <c r="X601" s="154"/>
    </row>
    <row r="602" spans="1:24" s="151" customFormat="1" x14ac:dyDescent="0.25">
      <c r="A602" s="153"/>
      <c r="B602" s="153"/>
      <c r="C602" s="154"/>
      <c r="D602" s="154"/>
      <c r="E602" s="266"/>
      <c r="F602" s="266"/>
      <c r="G602" s="156"/>
      <c r="H602" s="157"/>
      <c r="I602" s="158"/>
      <c r="J602" s="153"/>
      <c r="K602" s="154"/>
      <c r="L602" s="154"/>
      <c r="M602" s="153"/>
      <c r="N602" s="153"/>
      <c r="O602" s="154"/>
      <c r="P602" s="154"/>
      <c r="Q602" s="153"/>
      <c r="R602" s="267"/>
      <c r="S602" s="154"/>
      <c r="T602" s="154"/>
      <c r="U602" s="154"/>
      <c r="V602" s="154"/>
      <c r="W602" s="154"/>
      <c r="X602" s="154"/>
    </row>
    <row r="603" spans="1:24" s="151" customFormat="1" x14ac:dyDescent="0.25">
      <c r="A603" s="153"/>
      <c r="B603" s="153"/>
      <c r="C603" s="154"/>
      <c r="D603" s="154"/>
      <c r="E603" s="266"/>
      <c r="F603" s="266"/>
      <c r="G603" s="156"/>
      <c r="H603" s="157"/>
      <c r="I603" s="158"/>
      <c r="J603" s="153"/>
      <c r="K603" s="154"/>
      <c r="L603" s="154"/>
      <c r="M603" s="153"/>
      <c r="N603" s="153"/>
      <c r="O603" s="154"/>
      <c r="P603" s="154"/>
      <c r="Q603" s="153"/>
      <c r="R603" s="267"/>
      <c r="S603" s="154"/>
      <c r="T603" s="154"/>
      <c r="U603" s="154"/>
      <c r="V603" s="154"/>
      <c r="W603" s="154"/>
      <c r="X603" s="154"/>
    </row>
    <row r="604" spans="1:24" s="151" customFormat="1" x14ac:dyDescent="0.25">
      <c r="A604" s="153"/>
      <c r="B604" s="153"/>
      <c r="C604" s="154"/>
      <c r="D604" s="154"/>
      <c r="E604" s="266"/>
      <c r="F604" s="266"/>
      <c r="G604" s="156"/>
      <c r="H604" s="157"/>
      <c r="I604" s="158"/>
      <c r="J604" s="153"/>
      <c r="K604" s="154"/>
      <c r="L604" s="154"/>
      <c r="M604" s="153"/>
      <c r="N604" s="153"/>
      <c r="O604" s="154"/>
      <c r="P604" s="154"/>
      <c r="Q604" s="153"/>
      <c r="R604" s="267"/>
      <c r="S604" s="154"/>
      <c r="T604" s="154"/>
      <c r="U604" s="154"/>
      <c r="V604" s="154"/>
      <c r="W604" s="154"/>
      <c r="X604" s="154"/>
    </row>
    <row r="605" spans="1:24" s="151" customFormat="1" x14ac:dyDescent="0.25">
      <c r="A605" s="153"/>
      <c r="B605" s="153"/>
      <c r="C605" s="154"/>
      <c r="D605" s="154"/>
      <c r="E605" s="266"/>
      <c r="F605" s="266"/>
      <c r="G605" s="156"/>
      <c r="H605" s="157"/>
      <c r="I605" s="158"/>
      <c r="J605" s="153"/>
      <c r="K605" s="154"/>
      <c r="L605" s="154"/>
      <c r="M605" s="153"/>
      <c r="N605" s="153"/>
      <c r="O605" s="154"/>
      <c r="P605" s="154"/>
      <c r="Q605" s="153"/>
      <c r="R605" s="267"/>
      <c r="S605" s="154"/>
      <c r="T605" s="154"/>
      <c r="U605" s="154"/>
      <c r="V605" s="154"/>
      <c r="W605" s="154"/>
      <c r="X605" s="154"/>
    </row>
    <row r="606" spans="1:24" s="151" customFormat="1" x14ac:dyDescent="0.25">
      <c r="A606" s="153"/>
      <c r="B606" s="153"/>
      <c r="C606" s="154"/>
      <c r="D606" s="154"/>
      <c r="E606" s="266"/>
      <c r="F606" s="266"/>
      <c r="G606" s="156"/>
      <c r="H606" s="157"/>
      <c r="I606" s="158"/>
      <c r="J606" s="153"/>
      <c r="K606" s="154"/>
      <c r="L606" s="154"/>
      <c r="M606" s="153"/>
      <c r="N606" s="153"/>
      <c r="O606" s="154"/>
      <c r="P606" s="154"/>
      <c r="Q606" s="153"/>
      <c r="R606" s="267"/>
      <c r="S606" s="154"/>
      <c r="T606" s="154"/>
      <c r="U606" s="154"/>
      <c r="V606" s="154"/>
      <c r="W606" s="154"/>
      <c r="X606" s="154"/>
    </row>
    <row r="607" spans="1:24" s="151" customFormat="1" x14ac:dyDescent="0.25">
      <c r="A607" s="153"/>
      <c r="B607" s="153"/>
      <c r="C607" s="154"/>
      <c r="D607" s="154"/>
      <c r="E607" s="266"/>
      <c r="F607" s="266"/>
      <c r="G607" s="156"/>
      <c r="H607" s="157"/>
      <c r="I607" s="158"/>
      <c r="J607" s="153"/>
      <c r="K607" s="154"/>
      <c r="L607" s="154"/>
      <c r="M607" s="153"/>
      <c r="N607" s="153"/>
      <c r="O607" s="154"/>
      <c r="P607" s="154"/>
      <c r="Q607" s="153"/>
      <c r="R607" s="267"/>
      <c r="S607" s="154"/>
      <c r="T607" s="154"/>
      <c r="U607" s="154"/>
      <c r="V607" s="154"/>
      <c r="W607" s="154"/>
      <c r="X607" s="154"/>
    </row>
    <row r="608" spans="1:24" s="151" customFormat="1" x14ac:dyDescent="0.25">
      <c r="A608" s="153"/>
      <c r="B608" s="153"/>
      <c r="C608" s="154"/>
      <c r="D608" s="154"/>
      <c r="E608" s="266"/>
      <c r="F608" s="266"/>
      <c r="G608" s="156"/>
      <c r="H608" s="157"/>
      <c r="I608" s="158"/>
      <c r="J608" s="153"/>
      <c r="K608" s="154"/>
      <c r="L608" s="154"/>
      <c r="M608" s="153"/>
      <c r="N608" s="153"/>
      <c r="O608" s="154"/>
      <c r="P608" s="154"/>
      <c r="Q608" s="153"/>
      <c r="R608" s="267"/>
      <c r="S608" s="154"/>
      <c r="T608" s="154"/>
      <c r="U608" s="154"/>
      <c r="V608" s="154"/>
      <c r="W608" s="154"/>
      <c r="X608" s="154"/>
    </row>
    <row r="609" spans="1:24" s="151" customFormat="1" x14ac:dyDescent="0.25">
      <c r="A609" s="153"/>
      <c r="B609" s="153"/>
      <c r="C609" s="154"/>
      <c r="D609" s="154"/>
      <c r="E609" s="266"/>
      <c r="F609" s="266"/>
      <c r="G609" s="156"/>
      <c r="H609" s="157"/>
      <c r="I609" s="158"/>
      <c r="J609" s="153"/>
      <c r="K609" s="154"/>
      <c r="L609" s="154"/>
      <c r="M609" s="153"/>
      <c r="N609" s="153"/>
      <c r="O609" s="154"/>
      <c r="P609" s="154"/>
      <c r="Q609" s="153"/>
      <c r="R609" s="267"/>
      <c r="S609" s="154"/>
      <c r="T609" s="154"/>
      <c r="U609" s="154"/>
      <c r="V609" s="154"/>
      <c r="W609" s="154"/>
      <c r="X609" s="154"/>
    </row>
    <row r="610" spans="1:24" s="151" customFormat="1" x14ac:dyDescent="0.25">
      <c r="A610" s="153"/>
      <c r="B610" s="153"/>
      <c r="C610" s="154"/>
      <c r="D610" s="154"/>
      <c r="E610" s="266"/>
      <c r="F610" s="266"/>
      <c r="G610" s="156"/>
      <c r="H610" s="157"/>
      <c r="I610" s="158"/>
      <c r="J610" s="153"/>
      <c r="K610" s="154"/>
      <c r="L610" s="154"/>
      <c r="M610" s="153"/>
      <c r="N610" s="153"/>
      <c r="O610" s="154"/>
      <c r="P610" s="154"/>
      <c r="Q610" s="153"/>
      <c r="R610" s="267"/>
      <c r="S610" s="154"/>
      <c r="T610" s="154"/>
      <c r="U610" s="154"/>
      <c r="V610" s="154"/>
      <c r="W610" s="154"/>
      <c r="X610" s="154"/>
    </row>
    <row r="611" spans="1:24" s="151" customFormat="1" x14ac:dyDescent="0.25">
      <c r="A611" s="153"/>
      <c r="B611" s="153"/>
      <c r="C611" s="154"/>
      <c r="D611" s="154"/>
      <c r="E611" s="266"/>
      <c r="F611" s="266"/>
      <c r="G611" s="156"/>
      <c r="H611" s="157"/>
      <c r="I611" s="158"/>
      <c r="J611" s="153"/>
      <c r="K611" s="154"/>
      <c r="L611" s="154"/>
      <c r="M611" s="153"/>
      <c r="N611" s="153"/>
      <c r="O611" s="154"/>
      <c r="P611" s="154"/>
      <c r="Q611" s="153"/>
      <c r="R611" s="267"/>
      <c r="S611" s="154"/>
      <c r="T611" s="154"/>
      <c r="U611" s="154"/>
      <c r="V611" s="154"/>
      <c r="W611" s="154"/>
      <c r="X611" s="154"/>
    </row>
    <row r="612" spans="1:24" s="151" customFormat="1" x14ac:dyDescent="0.25">
      <c r="A612" s="153"/>
      <c r="B612" s="153"/>
      <c r="C612" s="154"/>
      <c r="D612" s="154"/>
      <c r="E612" s="266"/>
      <c r="F612" s="266"/>
      <c r="G612" s="156"/>
      <c r="H612" s="157"/>
      <c r="I612" s="158"/>
      <c r="J612" s="153"/>
      <c r="K612" s="154"/>
      <c r="L612" s="154"/>
      <c r="M612" s="153"/>
      <c r="N612" s="153"/>
      <c r="O612" s="154"/>
      <c r="P612" s="154"/>
      <c r="Q612" s="153"/>
      <c r="R612" s="267"/>
      <c r="S612" s="154"/>
      <c r="T612" s="154"/>
      <c r="U612" s="154"/>
      <c r="V612" s="154"/>
      <c r="W612" s="154"/>
      <c r="X612" s="154"/>
    </row>
    <row r="613" spans="1:24" s="151" customFormat="1" x14ac:dyDescent="0.25">
      <c r="A613" s="153"/>
      <c r="B613" s="153"/>
      <c r="C613" s="154"/>
      <c r="D613" s="154"/>
      <c r="E613" s="266"/>
      <c r="F613" s="266"/>
      <c r="G613" s="156"/>
      <c r="H613" s="157"/>
      <c r="I613" s="158"/>
      <c r="J613" s="153"/>
      <c r="K613" s="154"/>
      <c r="L613" s="154"/>
      <c r="M613" s="153"/>
      <c r="N613" s="153"/>
      <c r="O613" s="154"/>
      <c r="P613" s="154"/>
      <c r="Q613" s="153"/>
      <c r="R613" s="267"/>
      <c r="S613" s="154"/>
      <c r="T613" s="154"/>
      <c r="U613" s="154"/>
      <c r="V613" s="154"/>
      <c r="W613" s="154"/>
      <c r="X613" s="154"/>
    </row>
    <row r="614" spans="1:24" s="151" customFormat="1" x14ac:dyDescent="0.25">
      <c r="A614" s="153"/>
      <c r="B614" s="153"/>
      <c r="C614" s="154"/>
      <c r="D614" s="154"/>
      <c r="E614" s="266"/>
      <c r="F614" s="266"/>
      <c r="G614" s="156"/>
      <c r="H614" s="157"/>
      <c r="I614" s="158"/>
      <c r="J614" s="153"/>
      <c r="K614" s="154"/>
      <c r="L614" s="154"/>
      <c r="M614" s="153"/>
      <c r="N614" s="153"/>
      <c r="O614" s="154"/>
      <c r="P614" s="154"/>
      <c r="Q614" s="153"/>
      <c r="R614" s="267"/>
      <c r="S614" s="154"/>
      <c r="T614" s="154"/>
      <c r="U614" s="154"/>
      <c r="V614" s="154"/>
      <c r="W614" s="154"/>
      <c r="X614" s="154"/>
    </row>
    <row r="615" spans="1:24" s="151" customFormat="1" x14ac:dyDescent="0.25">
      <c r="A615" s="153"/>
      <c r="B615" s="153"/>
      <c r="C615" s="154"/>
      <c r="D615" s="154"/>
      <c r="E615" s="266"/>
      <c r="F615" s="266"/>
      <c r="G615" s="156"/>
      <c r="H615" s="157"/>
      <c r="I615" s="158"/>
      <c r="J615" s="153"/>
      <c r="K615" s="154"/>
      <c r="L615" s="154"/>
      <c r="M615" s="153"/>
      <c r="N615" s="153"/>
      <c r="O615" s="154"/>
      <c r="P615" s="154"/>
      <c r="Q615" s="153"/>
      <c r="R615" s="267"/>
      <c r="S615" s="154"/>
      <c r="T615" s="154"/>
      <c r="U615" s="154"/>
      <c r="V615" s="154"/>
      <c r="W615" s="154"/>
      <c r="X615" s="154"/>
    </row>
    <row r="616" spans="1:24" s="151" customFormat="1" x14ac:dyDescent="0.25">
      <c r="A616" s="153"/>
      <c r="B616" s="153"/>
      <c r="C616" s="154"/>
      <c r="D616" s="154"/>
      <c r="E616" s="266"/>
      <c r="F616" s="266"/>
      <c r="G616" s="156"/>
      <c r="H616" s="157"/>
      <c r="I616" s="158"/>
      <c r="J616" s="153"/>
      <c r="K616" s="154"/>
      <c r="L616" s="154"/>
      <c r="M616" s="153"/>
      <c r="N616" s="153"/>
      <c r="O616" s="154"/>
      <c r="P616" s="154"/>
      <c r="Q616" s="153"/>
      <c r="R616" s="267"/>
      <c r="S616" s="154"/>
      <c r="T616" s="154"/>
      <c r="U616" s="154"/>
      <c r="V616" s="154"/>
      <c r="W616" s="154"/>
      <c r="X616" s="154"/>
    </row>
    <row r="617" spans="1:24" s="151" customFormat="1" x14ac:dyDescent="0.25">
      <c r="A617" s="153"/>
      <c r="B617" s="153"/>
      <c r="C617" s="154"/>
      <c r="D617" s="154"/>
      <c r="E617" s="266"/>
      <c r="F617" s="266"/>
      <c r="G617" s="156"/>
      <c r="H617" s="157"/>
      <c r="I617" s="158"/>
      <c r="J617" s="153"/>
      <c r="K617" s="154"/>
      <c r="L617" s="154"/>
      <c r="M617" s="153"/>
      <c r="N617" s="153"/>
      <c r="O617" s="154"/>
      <c r="P617" s="154"/>
      <c r="Q617" s="153"/>
      <c r="R617" s="267"/>
      <c r="S617" s="154"/>
      <c r="T617" s="154"/>
      <c r="U617" s="154"/>
      <c r="V617" s="154"/>
      <c r="W617" s="154"/>
      <c r="X617" s="154"/>
    </row>
    <row r="618" spans="1:24" s="151" customFormat="1" x14ac:dyDescent="0.25">
      <c r="A618" s="153"/>
      <c r="B618" s="153"/>
      <c r="C618" s="154"/>
      <c r="D618" s="154"/>
      <c r="E618" s="266"/>
      <c r="F618" s="266"/>
      <c r="G618" s="156"/>
      <c r="H618" s="157"/>
      <c r="I618" s="158"/>
      <c r="J618" s="153"/>
      <c r="K618" s="154"/>
      <c r="L618" s="154"/>
      <c r="M618" s="153"/>
      <c r="N618" s="153"/>
      <c r="O618" s="154"/>
      <c r="P618" s="154"/>
      <c r="Q618" s="153"/>
      <c r="R618" s="267"/>
      <c r="S618" s="154"/>
      <c r="T618" s="154"/>
      <c r="U618" s="154"/>
      <c r="V618" s="154"/>
      <c r="W618" s="154"/>
      <c r="X618" s="154"/>
    </row>
    <row r="619" spans="1:24" s="151" customFormat="1" x14ac:dyDescent="0.25">
      <c r="A619" s="153"/>
      <c r="B619" s="153"/>
      <c r="C619" s="154"/>
      <c r="D619" s="154"/>
      <c r="E619" s="266"/>
      <c r="F619" s="266"/>
      <c r="G619" s="156"/>
      <c r="H619" s="157"/>
      <c r="I619" s="158"/>
      <c r="J619" s="153"/>
      <c r="K619" s="154"/>
      <c r="L619" s="154"/>
      <c r="M619" s="153"/>
      <c r="N619" s="153"/>
      <c r="O619" s="154"/>
      <c r="P619" s="154"/>
      <c r="Q619" s="153"/>
      <c r="R619" s="267"/>
      <c r="S619" s="154"/>
      <c r="T619" s="154"/>
      <c r="U619" s="154"/>
      <c r="V619" s="154"/>
      <c r="W619" s="154"/>
      <c r="X619" s="154"/>
    </row>
    <row r="620" spans="1:24" s="151" customFormat="1" x14ac:dyDescent="0.25">
      <c r="A620" s="153"/>
      <c r="B620" s="153"/>
      <c r="C620" s="154"/>
      <c r="D620" s="154"/>
      <c r="E620" s="266"/>
      <c r="F620" s="266"/>
      <c r="G620" s="156"/>
      <c r="H620" s="157"/>
      <c r="I620" s="158"/>
      <c r="J620" s="153"/>
      <c r="K620" s="154"/>
      <c r="L620" s="154"/>
      <c r="M620" s="153"/>
      <c r="N620" s="153"/>
      <c r="O620" s="154"/>
      <c r="P620" s="154"/>
      <c r="Q620" s="153"/>
      <c r="R620" s="267"/>
      <c r="S620" s="154"/>
      <c r="T620" s="154"/>
      <c r="U620" s="154"/>
      <c r="V620" s="154"/>
      <c r="W620" s="154"/>
      <c r="X620" s="154"/>
    </row>
    <row r="621" spans="1:24" s="151" customFormat="1" x14ac:dyDescent="0.25">
      <c r="A621" s="153"/>
      <c r="B621" s="153"/>
      <c r="C621" s="154"/>
      <c r="D621" s="154"/>
      <c r="E621" s="266"/>
      <c r="F621" s="266"/>
      <c r="G621" s="156"/>
      <c r="H621" s="157"/>
      <c r="I621" s="158"/>
      <c r="J621" s="153"/>
      <c r="K621" s="154"/>
      <c r="L621" s="154"/>
      <c r="M621" s="153"/>
      <c r="N621" s="153"/>
      <c r="O621" s="154"/>
      <c r="P621" s="154"/>
      <c r="Q621" s="153"/>
      <c r="R621" s="267"/>
      <c r="S621" s="154"/>
      <c r="T621" s="154"/>
      <c r="U621" s="154"/>
      <c r="V621" s="154"/>
      <c r="W621" s="154"/>
      <c r="X621" s="154"/>
    </row>
    <row r="622" spans="1:24" s="151" customFormat="1" x14ac:dyDescent="0.25">
      <c r="A622" s="153"/>
      <c r="B622" s="153"/>
      <c r="C622" s="154"/>
      <c r="D622" s="154"/>
      <c r="E622" s="266"/>
      <c r="F622" s="266"/>
      <c r="G622" s="156"/>
      <c r="H622" s="157"/>
      <c r="I622" s="158"/>
      <c r="J622" s="153"/>
      <c r="K622" s="154"/>
      <c r="L622" s="154"/>
      <c r="M622" s="153"/>
      <c r="N622" s="153"/>
      <c r="O622" s="154"/>
      <c r="P622" s="154"/>
      <c r="Q622" s="153"/>
      <c r="R622" s="267"/>
      <c r="S622" s="154"/>
      <c r="T622" s="154"/>
      <c r="U622" s="154"/>
      <c r="V622" s="154"/>
      <c r="W622" s="154"/>
      <c r="X622" s="154"/>
    </row>
    <row r="623" spans="1:24" s="151" customFormat="1" x14ac:dyDescent="0.25">
      <c r="A623" s="153"/>
      <c r="B623" s="153"/>
      <c r="C623" s="154"/>
      <c r="D623" s="154"/>
      <c r="E623" s="266"/>
      <c r="F623" s="266"/>
      <c r="G623" s="156"/>
      <c r="H623" s="157"/>
      <c r="I623" s="158"/>
      <c r="J623" s="153"/>
      <c r="K623" s="154"/>
      <c r="L623" s="154"/>
      <c r="M623" s="153"/>
      <c r="N623" s="153"/>
      <c r="O623" s="154"/>
      <c r="P623" s="154"/>
      <c r="Q623" s="153"/>
      <c r="R623" s="267"/>
      <c r="S623" s="154"/>
      <c r="T623" s="154"/>
      <c r="U623" s="154"/>
      <c r="V623" s="154"/>
      <c r="W623" s="154"/>
      <c r="X623" s="154"/>
    </row>
    <row r="624" spans="1:24" s="151" customFormat="1" x14ac:dyDescent="0.25">
      <c r="A624" s="153"/>
      <c r="B624" s="153"/>
      <c r="C624" s="154"/>
      <c r="D624" s="154"/>
      <c r="E624" s="266"/>
      <c r="F624" s="266"/>
      <c r="G624" s="156"/>
      <c r="H624" s="157"/>
      <c r="I624" s="158"/>
      <c r="J624" s="153"/>
      <c r="K624" s="154"/>
      <c r="L624" s="154"/>
      <c r="M624" s="153"/>
      <c r="N624" s="153"/>
      <c r="O624" s="154"/>
      <c r="P624" s="154"/>
      <c r="Q624" s="153"/>
      <c r="R624" s="267"/>
      <c r="S624" s="154"/>
      <c r="T624" s="154"/>
      <c r="U624" s="154"/>
      <c r="V624" s="154"/>
      <c r="W624" s="154"/>
      <c r="X624" s="154"/>
    </row>
    <row r="625" spans="1:24" s="151" customFormat="1" x14ac:dyDescent="0.25">
      <c r="A625" s="153"/>
      <c r="B625" s="153"/>
      <c r="C625" s="154"/>
      <c r="D625" s="154"/>
      <c r="E625" s="266"/>
      <c r="F625" s="266"/>
      <c r="G625" s="156"/>
      <c r="H625" s="157"/>
      <c r="I625" s="158"/>
      <c r="J625" s="153"/>
      <c r="K625" s="154"/>
      <c r="L625" s="154"/>
      <c r="M625" s="153"/>
      <c r="N625" s="153"/>
      <c r="O625" s="154"/>
      <c r="P625" s="154"/>
      <c r="Q625" s="153"/>
      <c r="R625" s="267"/>
      <c r="S625" s="154"/>
      <c r="T625" s="154"/>
      <c r="U625" s="154"/>
      <c r="V625" s="154"/>
      <c r="W625" s="154"/>
      <c r="X625" s="154"/>
    </row>
    <row r="626" spans="1:24" s="151" customFormat="1" x14ac:dyDescent="0.25">
      <c r="A626" s="153"/>
      <c r="B626" s="153"/>
      <c r="C626" s="154"/>
      <c r="D626" s="154"/>
      <c r="E626" s="266"/>
      <c r="F626" s="266"/>
      <c r="G626" s="156"/>
      <c r="H626" s="157"/>
      <c r="I626" s="158"/>
      <c r="J626" s="153"/>
      <c r="K626" s="154"/>
      <c r="L626" s="154"/>
      <c r="M626" s="153"/>
      <c r="N626" s="153"/>
      <c r="O626" s="154"/>
      <c r="P626" s="154"/>
      <c r="Q626" s="153"/>
      <c r="R626" s="267"/>
      <c r="S626" s="154"/>
      <c r="T626" s="154"/>
      <c r="U626" s="154"/>
      <c r="V626" s="154"/>
      <c r="W626" s="154"/>
      <c r="X626" s="154"/>
    </row>
    <row r="627" spans="1:24" s="151" customFormat="1" x14ac:dyDescent="0.25">
      <c r="A627" s="153"/>
      <c r="B627" s="153"/>
      <c r="C627" s="154"/>
      <c r="D627" s="154"/>
      <c r="E627" s="266"/>
      <c r="F627" s="266"/>
      <c r="G627" s="156"/>
      <c r="H627" s="157"/>
      <c r="I627" s="158"/>
      <c r="J627" s="153"/>
      <c r="K627" s="154"/>
      <c r="L627" s="154"/>
      <c r="M627" s="153"/>
      <c r="N627" s="153"/>
      <c r="O627" s="154"/>
      <c r="P627" s="154"/>
      <c r="Q627" s="153"/>
      <c r="R627" s="267"/>
      <c r="S627" s="154"/>
      <c r="T627" s="154"/>
      <c r="U627" s="154"/>
      <c r="V627" s="154"/>
      <c r="W627" s="154"/>
      <c r="X627" s="154"/>
    </row>
    <row r="628" spans="1:24" s="151" customFormat="1" x14ac:dyDescent="0.25">
      <c r="A628" s="153"/>
      <c r="B628" s="153"/>
      <c r="C628" s="154"/>
      <c r="D628" s="154"/>
      <c r="E628" s="266"/>
      <c r="F628" s="266"/>
      <c r="G628" s="156"/>
      <c r="H628" s="157"/>
      <c r="I628" s="158"/>
      <c r="J628" s="153"/>
      <c r="K628" s="154"/>
      <c r="L628" s="154"/>
      <c r="M628" s="153"/>
      <c r="N628" s="153"/>
      <c r="O628" s="154"/>
      <c r="P628" s="154"/>
      <c r="Q628" s="153"/>
      <c r="R628" s="267"/>
      <c r="S628" s="154"/>
      <c r="T628" s="154"/>
      <c r="U628" s="154"/>
      <c r="V628" s="154"/>
      <c r="W628" s="154"/>
      <c r="X628" s="154"/>
    </row>
    <row r="629" spans="1:24" s="151" customFormat="1" x14ac:dyDescent="0.25">
      <c r="A629" s="153"/>
      <c r="B629" s="153"/>
      <c r="C629" s="154"/>
      <c r="D629" s="154"/>
      <c r="E629" s="266"/>
      <c r="F629" s="266"/>
      <c r="G629" s="156"/>
      <c r="H629" s="157"/>
      <c r="I629" s="158"/>
      <c r="J629" s="153"/>
      <c r="K629" s="154"/>
      <c r="L629" s="154"/>
      <c r="M629" s="153"/>
      <c r="N629" s="153"/>
      <c r="O629" s="154"/>
      <c r="P629" s="154"/>
      <c r="Q629" s="153"/>
      <c r="R629" s="267"/>
      <c r="S629" s="154"/>
      <c r="T629" s="154"/>
      <c r="U629" s="154"/>
      <c r="V629" s="154"/>
      <c r="W629" s="154"/>
      <c r="X629" s="154"/>
    </row>
    <row r="630" spans="1:24" s="151" customFormat="1" x14ac:dyDescent="0.25">
      <c r="A630" s="153"/>
      <c r="B630" s="153"/>
      <c r="C630" s="154"/>
      <c r="D630" s="154"/>
      <c r="E630" s="266"/>
      <c r="F630" s="266"/>
      <c r="G630" s="156"/>
      <c r="H630" s="157"/>
      <c r="I630" s="158"/>
      <c r="J630" s="153"/>
      <c r="K630" s="154"/>
      <c r="L630" s="154"/>
      <c r="M630" s="153"/>
      <c r="N630" s="153"/>
      <c r="O630" s="154"/>
      <c r="P630" s="154"/>
      <c r="Q630" s="153"/>
      <c r="R630" s="267"/>
      <c r="S630" s="154"/>
      <c r="T630" s="154"/>
      <c r="U630" s="154"/>
      <c r="V630" s="154"/>
      <c r="W630" s="154"/>
      <c r="X630" s="154"/>
    </row>
    <row r="631" spans="1:24" s="151" customFormat="1" x14ac:dyDescent="0.25">
      <c r="A631" s="153"/>
      <c r="B631" s="153"/>
      <c r="C631" s="154"/>
      <c r="D631" s="154"/>
      <c r="E631" s="266"/>
      <c r="F631" s="266"/>
      <c r="G631" s="156"/>
      <c r="H631" s="157"/>
      <c r="I631" s="158"/>
      <c r="J631" s="153"/>
      <c r="K631" s="154"/>
      <c r="L631" s="154"/>
      <c r="M631" s="153"/>
      <c r="N631" s="153"/>
      <c r="O631" s="154"/>
      <c r="P631" s="154"/>
      <c r="Q631" s="153"/>
      <c r="R631" s="267"/>
      <c r="S631" s="154"/>
      <c r="T631" s="154"/>
      <c r="U631" s="154"/>
      <c r="V631" s="154"/>
      <c r="W631" s="154"/>
      <c r="X631" s="154"/>
    </row>
    <row r="632" spans="1:24" s="151" customFormat="1" x14ac:dyDescent="0.25">
      <c r="A632" s="153"/>
      <c r="B632" s="153"/>
      <c r="C632" s="154"/>
      <c r="D632" s="154"/>
      <c r="E632" s="266"/>
      <c r="F632" s="266"/>
      <c r="G632" s="156"/>
      <c r="H632" s="157"/>
      <c r="I632" s="158"/>
      <c r="J632" s="153"/>
      <c r="K632" s="154"/>
      <c r="L632" s="154"/>
      <c r="M632" s="153"/>
      <c r="N632" s="153"/>
      <c r="O632" s="154"/>
      <c r="P632" s="154"/>
      <c r="Q632" s="153"/>
      <c r="R632" s="267"/>
      <c r="S632" s="154"/>
      <c r="T632" s="154"/>
      <c r="U632" s="154"/>
      <c r="V632" s="154"/>
      <c r="W632" s="154"/>
      <c r="X632" s="154"/>
    </row>
    <row r="633" spans="1:24" s="151" customFormat="1" x14ac:dyDescent="0.25">
      <c r="A633" s="153"/>
      <c r="B633" s="153"/>
      <c r="C633" s="154"/>
      <c r="D633" s="154"/>
      <c r="E633" s="266"/>
      <c r="F633" s="266"/>
      <c r="G633" s="156"/>
      <c r="H633" s="157"/>
      <c r="I633" s="158"/>
      <c r="J633" s="153"/>
      <c r="K633" s="154"/>
      <c r="L633" s="154"/>
      <c r="M633" s="153"/>
      <c r="N633" s="153"/>
      <c r="O633" s="154"/>
      <c r="P633" s="154"/>
      <c r="Q633" s="153"/>
      <c r="R633" s="267"/>
      <c r="S633" s="154"/>
      <c r="T633" s="154"/>
      <c r="U633" s="154"/>
      <c r="V633" s="154"/>
      <c r="W633" s="154"/>
      <c r="X633" s="154"/>
    </row>
    <row r="634" spans="1:24" s="151" customFormat="1" x14ac:dyDescent="0.25">
      <c r="A634" s="153"/>
      <c r="B634" s="153"/>
      <c r="C634" s="154"/>
      <c r="D634" s="154"/>
      <c r="E634" s="266"/>
      <c r="F634" s="266"/>
      <c r="G634" s="156"/>
      <c r="H634" s="157"/>
      <c r="I634" s="158"/>
      <c r="J634" s="153"/>
      <c r="K634" s="154"/>
      <c r="L634" s="154"/>
      <c r="M634" s="153"/>
      <c r="N634" s="153"/>
      <c r="O634" s="154"/>
      <c r="P634" s="154"/>
      <c r="Q634" s="153"/>
      <c r="R634" s="267"/>
      <c r="S634" s="154"/>
      <c r="T634" s="154"/>
      <c r="U634" s="154"/>
      <c r="V634" s="154"/>
      <c r="W634" s="154"/>
      <c r="X634" s="154"/>
    </row>
    <row r="635" spans="1:24" s="151" customFormat="1" x14ac:dyDescent="0.25">
      <c r="A635" s="153"/>
      <c r="B635" s="153"/>
      <c r="C635" s="154"/>
      <c r="D635" s="154"/>
      <c r="E635" s="266"/>
      <c r="F635" s="266"/>
      <c r="G635" s="156"/>
      <c r="H635" s="157"/>
      <c r="I635" s="158"/>
      <c r="J635" s="153"/>
      <c r="K635" s="154"/>
      <c r="L635" s="154"/>
      <c r="M635" s="153"/>
      <c r="N635" s="153"/>
      <c r="O635" s="154"/>
      <c r="P635" s="154"/>
      <c r="Q635" s="153"/>
      <c r="R635" s="267"/>
      <c r="S635" s="154"/>
      <c r="T635" s="154"/>
      <c r="U635" s="154"/>
      <c r="V635" s="154"/>
      <c r="W635" s="154"/>
      <c r="X635" s="154"/>
    </row>
    <row r="636" spans="1:24" s="151" customFormat="1" x14ac:dyDescent="0.25">
      <c r="A636" s="153"/>
      <c r="B636" s="153"/>
      <c r="C636" s="154"/>
      <c r="D636" s="154"/>
      <c r="E636" s="266"/>
      <c r="F636" s="266"/>
      <c r="G636" s="156"/>
      <c r="H636" s="157"/>
      <c r="I636" s="158"/>
      <c r="J636" s="153"/>
      <c r="K636" s="154"/>
      <c r="L636" s="154"/>
      <c r="M636" s="153"/>
      <c r="N636" s="153"/>
      <c r="O636" s="154"/>
      <c r="P636" s="154"/>
      <c r="Q636" s="153"/>
      <c r="R636" s="267"/>
      <c r="S636" s="154"/>
      <c r="T636" s="154"/>
      <c r="U636" s="154"/>
      <c r="V636" s="154"/>
      <c r="W636" s="154"/>
      <c r="X636" s="154"/>
    </row>
    <row r="637" spans="1:24" s="151" customFormat="1" x14ac:dyDescent="0.25">
      <c r="A637" s="153"/>
      <c r="B637" s="153"/>
      <c r="C637" s="154"/>
      <c r="D637" s="154"/>
      <c r="E637" s="266"/>
      <c r="F637" s="266"/>
      <c r="G637" s="156"/>
      <c r="H637" s="157"/>
      <c r="I637" s="158"/>
      <c r="J637" s="153"/>
      <c r="K637" s="154"/>
      <c r="L637" s="154"/>
      <c r="M637" s="153"/>
      <c r="N637" s="153"/>
      <c r="O637" s="154"/>
      <c r="P637" s="154"/>
      <c r="Q637" s="153"/>
      <c r="R637" s="267"/>
      <c r="S637" s="154"/>
      <c r="T637" s="154"/>
      <c r="U637" s="154"/>
      <c r="V637" s="154"/>
      <c r="W637" s="154"/>
      <c r="X637" s="154"/>
    </row>
    <row r="638" spans="1:24" s="151" customFormat="1" x14ac:dyDescent="0.25">
      <c r="A638" s="153"/>
      <c r="B638" s="153"/>
      <c r="C638" s="154"/>
      <c r="D638" s="154"/>
      <c r="E638" s="266"/>
      <c r="F638" s="266"/>
      <c r="G638" s="156"/>
      <c r="H638" s="157"/>
      <c r="I638" s="158"/>
      <c r="J638" s="153"/>
      <c r="K638" s="154"/>
      <c r="L638" s="154"/>
      <c r="M638" s="153"/>
      <c r="N638" s="153"/>
      <c r="O638" s="154"/>
      <c r="P638" s="154"/>
      <c r="Q638" s="153"/>
      <c r="R638" s="267"/>
      <c r="S638" s="154"/>
      <c r="T638" s="154"/>
      <c r="U638" s="154"/>
      <c r="V638" s="154"/>
      <c r="W638" s="154"/>
      <c r="X638" s="154"/>
    </row>
    <row r="639" spans="1:24" s="151" customFormat="1" x14ac:dyDescent="0.25">
      <c r="A639" s="153"/>
      <c r="B639" s="153"/>
      <c r="C639" s="154"/>
      <c r="D639" s="154"/>
      <c r="E639" s="266"/>
      <c r="F639" s="266"/>
      <c r="G639" s="156"/>
      <c r="H639" s="157"/>
      <c r="I639" s="158"/>
      <c r="J639" s="153"/>
      <c r="K639" s="154"/>
      <c r="L639" s="154"/>
      <c r="M639" s="153"/>
      <c r="N639" s="153"/>
      <c r="O639" s="154"/>
      <c r="P639" s="154"/>
      <c r="Q639" s="153"/>
      <c r="R639" s="267"/>
      <c r="S639" s="154"/>
      <c r="T639" s="154"/>
      <c r="U639" s="154"/>
      <c r="V639" s="154"/>
      <c r="W639" s="154"/>
      <c r="X639" s="154"/>
    </row>
    <row r="640" spans="1:24" s="151" customFormat="1" x14ac:dyDescent="0.25">
      <c r="A640" s="153"/>
      <c r="B640" s="153"/>
      <c r="C640" s="154"/>
      <c r="D640" s="154"/>
      <c r="E640" s="266"/>
      <c r="F640" s="266"/>
      <c r="G640" s="156"/>
      <c r="H640" s="157"/>
      <c r="I640" s="158"/>
      <c r="J640" s="153"/>
      <c r="K640" s="154"/>
      <c r="L640" s="154"/>
      <c r="M640" s="153"/>
      <c r="N640" s="153"/>
      <c r="O640" s="154"/>
      <c r="P640" s="154"/>
      <c r="Q640" s="153"/>
      <c r="R640" s="267"/>
      <c r="S640" s="154"/>
      <c r="T640" s="154"/>
      <c r="U640" s="154"/>
      <c r="V640" s="154"/>
      <c r="W640" s="154"/>
      <c r="X640" s="154"/>
    </row>
    <row r="641" spans="1:24" s="151" customFormat="1" x14ac:dyDescent="0.25">
      <c r="A641" s="153"/>
      <c r="B641" s="153"/>
      <c r="C641" s="154"/>
      <c r="D641" s="154"/>
      <c r="E641" s="266"/>
      <c r="F641" s="266"/>
      <c r="G641" s="156"/>
      <c r="H641" s="157"/>
      <c r="I641" s="158"/>
      <c r="J641" s="153"/>
      <c r="K641" s="154"/>
      <c r="L641" s="154"/>
      <c r="M641" s="153"/>
      <c r="N641" s="153"/>
      <c r="O641" s="154"/>
      <c r="P641" s="154"/>
      <c r="Q641" s="153"/>
      <c r="R641" s="267"/>
      <c r="S641" s="154"/>
      <c r="T641" s="154"/>
      <c r="U641" s="154"/>
      <c r="V641" s="154"/>
      <c r="W641" s="154"/>
      <c r="X641" s="154"/>
    </row>
    <row r="642" spans="1:24" s="151" customFormat="1" x14ac:dyDescent="0.25">
      <c r="A642" s="153"/>
      <c r="B642" s="153"/>
      <c r="C642" s="154"/>
      <c r="D642" s="154"/>
      <c r="E642" s="266"/>
      <c r="F642" s="266"/>
      <c r="G642" s="156"/>
      <c r="H642" s="157"/>
      <c r="I642" s="158"/>
      <c r="J642" s="153"/>
      <c r="K642" s="154"/>
      <c r="L642" s="154"/>
      <c r="M642" s="153"/>
      <c r="N642" s="153"/>
      <c r="O642" s="154"/>
      <c r="P642" s="154"/>
      <c r="Q642" s="153"/>
      <c r="R642" s="267"/>
      <c r="S642" s="154"/>
      <c r="T642" s="154"/>
      <c r="U642" s="154"/>
      <c r="V642" s="154"/>
      <c r="W642" s="154"/>
      <c r="X642" s="154"/>
    </row>
    <row r="643" spans="1:24" s="151" customFormat="1" x14ac:dyDescent="0.25">
      <c r="A643" s="153"/>
      <c r="B643" s="153"/>
      <c r="C643" s="154"/>
      <c r="D643" s="154"/>
      <c r="E643" s="266"/>
      <c r="F643" s="266"/>
      <c r="G643" s="156"/>
      <c r="H643" s="157"/>
      <c r="I643" s="158"/>
      <c r="J643" s="153"/>
      <c r="K643" s="154"/>
      <c r="L643" s="154"/>
      <c r="M643" s="153"/>
      <c r="N643" s="153"/>
      <c r="O643" s="154"/>
      <c r="P643" s="154"/>
      <c r="Q643" s="153"/>
      <c r="R643" s="267"/>
      <c r="S643" s="154"/>
      <c r="T643" s="154"/>
      <c r="U643" s="154"/>
      <c r="V643" s="154"/>
      <c r="W643" s="154"/>
      <c r="X643" s="154"/>
    </row>
    <row r="644" spans="1:24" s="151" customFormat="1" x14ac:dyDescent="0.25">
      <c r="A644" s="153"/>
      <c r="B644" s="153"/>
      <c r="C644" s="154"/>
      <c r="D644" s="154"/>
      <c r="E644" s="266"/>
      <c r="F644" s="266"/>
      <c r="G644" s="156"/>
      <c r="H644" s="157"/>
      <c r="I644" s="158"/>
      <c r="J644" s="153"/>
      <c r="K644" s="154"/>
      <c r="L644" s="154"/>
      <c r="M644" s="153"/>
      <c r="N644" s="153"/>
      <c r="O644" s="154"/>
      <c r="P644" s="154"/>
      <c r="Q644" s="153"/>
      <c r="R644" s="267"/>
      <c r="S644" s="154"/>
      <c r="T644" s="154"/>
      <c r="U644" s="154"/>
      <c r="V644" s="154"/>
      <c r="W644" s="154"/>
      <c r="X644" s="154"/>
    </row>
    <row r="645" spans="1:24" s="151" customFormat="1" x14ac:dyDescent="0.25">
      <c r="A645" s="153"/>
      <c r="B645" s="153"/>
      <c r="C645" s="154"/>
      <c r="D645" s="154"/>
      <c r="E645" s="266"/>
      <c r="F645" s="266"/>
      <c r="G645" s="156"/>
      <c r="H645" s="157"/>
      <c r="I645" s="158"/>
      <c r="J645" s="153"/>
      <c r="K645" s="154"/>
      <c r="L645" s="154"/>
      <c r="M645" s="153"/>
      <c r="N645" s="153"/>
      <c r="O645" s="154"/>
      <c r="P645" s="154"/>
      <c r="Q645" s="153"/>
      <c r="R645" s="267"/>
      <c r="S645" s="154"/>
      <c r="T645" s="154"/>
      <c r="U645" s="154"/>
      <c r="V645" s="154"/>
      <c r="W645" s="154"/>
      <c r="X645" s="154"/>
    </row>
    <row r="646" spans="1:24" s="151" customFormat="1" x14ac:dyDescent="0.25">
      <c r="A646" s="153"/>
      <c r="B646" s="153"/>
      <c r="C646" s="154"/>
      <c r="D646" s="154"/>
      <c r="E646" s="266"/>
      <c r="F646" s="266"/>
      <c r="G646" s="156"/>
      <c r="H646" s="157"/>
      <c r="I646" s="158"/>
      <c r="J646" s="153"/>
      <c r="K646" s="154"/>
      <c r="L646" s="154"/>
      <c r="M646" s="153"/>
      <c r="N646" s="153"/>
      <c r="O646" s="154"/>
      <c r="P646" s="154"/>
      <c r="Q646" s="153"/>
      <c r="R646" s="267"/>
      <c r="S646" s="154"/>
      <c r="T646" s="154"/>
      <c r="U646" s="154"/>
      <c r="V646" s="154"/>
      <c r="W646" s="154"/>
      <c r="X646" s="154"/>
    </row>
    <row r="647" spans="1:24" s="151" customFormat="1" x14ac:dyDescent="0.25">
      <c r="A647" s="153"/>
      <c r="B647" s="153"/>
      <c r="C647" s="154"/>
      <c r="D647" s="154"/>
      <c r="E647" s="266"/>
      <c r="F647" s="266"/>
      <c r="G647" s="156"/>
      <c r="H647" s="157"/>
      <c r="I647" s="158"/>
      <c r="J647" s="153"/>
      <c r="K647" s="154"/>
      <c r="L647" s="154"/>
      <c r="M647" s="153"/>
      <c r="N647" s="153"/>
      <c r="O647" s="154"/>
      <c r="P647" s="154"/>
      <c r="Q647" s="153"/>
      <c r="R647" s="267"/>
      <c r="S647" s="154"/>
      <c r="T647" s="154"/>
      <c r="U647" s="154"/>
      <c r="V647" s="154"/>
      <c r="W647" s="154"/>
      <c r="X647" s="154"/>
    </row>
    <row r="648" spans="1:24" s="151" customFormat="1" x14ac:dyDescent="0.25">
      <c r="A648" s="153"/>
      <c r="B648" s="153"/>
      <c r="C648" s="154"/>
      <c r="D648" s="154"/>
      <c r="E648" s="266"/>
      <c r="F648" s="266"/>
      <c r="G648" s="156"/>
      <c r="H648" s="157"/>
      <c r="I648" s="158"/>
      <c r="J648" s="153"/>
      <c r="K648" s="154"/>
      <c r="L648" s="154"/>
      <c r="M648" s="153"/>
      <c r="N648" s="153"/>
      <c r="O648" s="154"/>
      <c r="P648" s="154"/>
      <c r="Q648" s="153"/>
      <c r="R648" s="267"/>
      <c r="S648" s="154"/>
      <c r="T648" s="154"/>
      <c r="U648" s="154"/>
      <c r="V648" s="154"/>
      <c r="W648" s="154"/>
      <c r="X648" s="154"/>
    </row>
    <row r="649" spans="1:24" s="151" customFormat="1" x14ac:dyDescent="0.25">
      <c r="A649" s="153"/>
      <c r="B649" s="153"/>
      <c r="C649" s="154"/>
      <c r="D649" s="154"/>
      <c r="E649" s="266"/>
      <c r="F649" s="266"/>
      <c r="G649" s="156"/>
      <c r="H649" s="157"/>
      <c r="I649" s="158"/>
      <c r="J649" s="153"/>
      <c r="K649" s="154"/>
      <c r="L649" s="154"/>
      <c r="M649" s="153"/>
      <c r="N649" s="153"/>
      <c r="O649" s="154"/>
      <c r="P649" s="154"/>
      <c r="Q649" s="153"/>
      <c r="R649" s="267"/>
      <c r="S649" s="154"/>
      <c r="T649" s="154"/>
      <c r="U649" s="154"/>
      <c r="V649" s="154"/>
      <c r="W649" s="154"/>
      <c r="X649" s="154"/>
    </row>
    <row r="650" spans="1:24" s="151" customFormat="1" x14ac:dyDescent="0.25">
      <c r="A650" s="153"/>
      <c r="B650" s="153"/>
      <c r="C650" s="154"/>
      <c r="D650" s="154"/>
      <c r="E650" s="266"/>
      <c r="F650" s="266"/>
      <c r="G650" s="156"/>
      <c r="H650" s="157"/>
      <c r="I650" s="158"/>
      <c r="J650" s="153"/>
      <c r="K650" s="154"/>
      <c r="L650" s="154"/>
      <c r="M650" s="153"/>
      <c r="N650" s="153"/>
      <c r="O650" s="154"/>
      <c r="P650" s="154"/>
      <c r="Q650" s="153"/>
      <c r="R650" s="267"/>
      <c r="S650" s="154"/>
      <c r="T650" s="154"/>
      <c r="U650" s="154"/>
      <c r="V650" s="154"/>
      <c r="W650" s="154"/>
      <c r="X650" s="154"/>
    </row>
    <row r="651" spans="1:24" s="151" customFormat="1" x14ac:dyDescent="0.25">
      <c r="A651" s="153"/>
      <c r="B651" s="153"/>
      <c r="C651" s="154"/>
      <c r="D651" s="154"/>
      <c r="E651" s="266"/>
      <c r="F651" s="266"/>
      <c r="G651" s="156"/>
      <c r="H651" s="157"/>
      <c r="I651" s="158"/>
      <c r="J651" s="153"/>
      <c r="K651" s="154"/>
      <c r="L651" s="154"/>
      <c r="M651" s="153"/>
      <c r="N651" s="153"/>
      <c r="O651" s="154"/>
      <c r="P651" s="154"/>
      <c r="Q651" s="153"/>
      <c r="R651" s="267"/>
      <c r="S651" s="154"/>
      <c r="T651" s="154"/>
      <c r="U651" s="154"/>
      <c r="V651" s="154"/>
      <c r="W651" s="154"/>
      <c r="X651" s="154"/>
    </row>
    <row r="652" spans="1:24" s="151" customFormat="1" x14ac:dyDescent="0.25">
      <c r="A652" s="153"/>
      <c r="B652" s="153"/>
      <c r="C652" s="154"/>
      <c r="D652" s="154"/>
      <c r="E652" s="266"/>
      <c r="F652" s="266"/>
      <c r="G652" s="156"/>
      <c r="H652" s="157"/>
      <c r="I652" s="158"/>
      <c r="J652" s="153"/>
      <c r="K652" s="154"/>
      <c r="L652" s="154"/>
      <c r="M652" s="153"/>
      <c r="N652" s="153"/>
      <c r="O652" s="154"/>
      <c r="P652" s="154"/>
      <c r="Q652" s="153"/>
      <c r="R652" s="267"/>
      <c r="S652" s="154"/>
      <c r="T652" s="154"/>
      <c r="U652" s="154"/>
      <c r="V652" s="154"/>
      <c r="W652" s="154"/>
      <c r="X652" s="154"/>
    </row>
    <row r="653" spans="1:24" s="151" customFormat="1" x14ac:dyDescent="0.25">
      <c r="A653" s="153"/>
      <c r="B653" s="153"/>
      <c r="C653" s="154"/>
      <c r="D653" s="154"/>
      <c r="E653" s="266"/>
      <c r="F653" s="266"/>
      <c r="G653" s="156"/>
      <c r="H653" s="157"/>
      <c r="I653" s="158"/>
      <c r="J653" s="153"/>
      <c r="K653" s="154"/>
      <c r="L653" s="154"/>
      <c r="M653" s="153"/>
      <c r="N653" s="153"/>
      <c r="O653" s="154"/>
      <c r="P653" s="154"/>
      <c r="Q653" s="153"/>
      <c r="R653" s="267"/>
      <c r="S653" s="154"/>
      <c r="T653" s="154"/>
      <c r="U653" s="154"/>
      <c r="V653" s="154"/>
      <c r="W653" s="154"/>
      <c r="X653" s="154"/>
    </row>
    <row r="654" spans="1:24" s="151" customFormat="1" x14ac:dyDescent="0.25">
      <c r="A654" s="153"/>
      <c r="B654" s="153"/>
      <c r="C654" s="154"/>
      <c r="D654" s="154"/>
      <c r="E654" s="266"/>
      <c r="F654" s="266"/>
      <c r="G654" s="156"/>
      <c r="H654" s="157"/>
      <c r="I654" s="158"/>
      <c r="J654" s="153"/>
      <c r="K654" s="154"/>
      <c r="L654" s="154"/>
      <c r="M654" s="153"/>
      <c r="N654" s="153"/>
      <c r="O654" s="154"/>
      <c r="P654" s="154"/>
      <c r="Q654" s="153"/>
      <c r="R654" s="267"/>
      <c r="S654" s="154"/>
      <c r="T654" s="154"/>
      <c r="U654" s="154"/>
      <c r="V654" s="154"/>
      <c r="W654" s="154"/>
      <c r="X654" s="154"/>
    </row>
    <row r="655" spans="1:24" s="151" customFormat="1" x14ac:dyDescent="0.25">
      <c r="A655" s="153"/>
      <c r="B655" s="153"/>
      <c r="C655" s="154"/>
      <c r="D655" s="154"/>
      <c r="E655" s="266"/>
      <c r="F655" s="266"/>
      <c r="G655" s="156"/>
      <c r="H655" s="157"/>
      <c r="I655" s="158"/>
      <c r="J655" s="153"/>
      <c r="K655" s="154"/>
      <c r="L655" s="154"/>
      <c r="M655" s="153"/>
      <c r="N655" s="153"/>
      <c r="O655" s="154"/>
      <c r="P655" s="154"/>
      <c r="Q655" s="153"/>
      <c r="R655" s="267"/>
      <c r="S655" s="154"/>
      <c r="T655" s="154"/>
      <c r="U655" s="154"/>
      <c r="V655" s="154"/>
      <c r="W655" s="154"/>
      <c r="X655" s="154"/>
    </row>
    <row r="656" spans="1:24" s="151" customFormat="1" x14ac:dyDescent="0.25">
      <c r="A656" s="153"/>
      <c r="B656" s="153"/>
      <c r="C656" s="154"/>
      <c r="D656" s="154"/>
      <c r="E656" s="266"/>
      <c r="F656" s="266"/>
      <c r="G656" s="156"/>
      <c r="H656" s="157"/>
      <c r="I656" s="158"/>
      <c r="J656" s="153"/>
      <c r="K656" s="154"/>
      <c r="L656" s="154"/>
      <c r="M656" s="153"/>
      <c r="N656" s="153"/>
      <c r="O656" s="154"/>
      <c r="P656" s="154"/>
      <c r="Q656" s="153"/>
      <c r="R656" s="267"/>
      <c r="S656" s="154"/>
      <c r="T656" s="154"/>
      <c r="U656" s="154"/>
      <c r="V656" s="154"/>
      <c r="W656" s="154"/>
      <c r="X656" s="154"/>
    </row>
    <row r="657" spans="1:24" s="151" customFormat="1" x14ac:dyDescent="0.25">
      <c r="A657" s="153"/>
      <c r="B657" s="153"/>
      <c r="C657" s="154"/>
      <c r="D657" s="154"/>
      <c r="E657" s="266"/>
      <c r="F657" s="266"/>
      <c r="G657" s="156"/>
      <c r="H657" s="157"/>
      <c r="I657" s="158"/>
      <c r="J657" s="153"/>
      <c r="K657" s="154"/>
      <c r="L657" s="154"/>
      <c r="M657" s="153"/>
      <c r="N657" s="153"/>
      <c r="O657" s="154"/>
      <c r="P657" s="154"/>
      <c r="Q657" s="153"/>
      <c r="R657" s="267"/>
      <c r="S657" s="154"/>
      <c r="T657" s="154"/>
      <c r="U657" s="154"/>
      <c r="V657" s="154"/>
      <c r="W657" s="154"/>
      <c r="X657" s="154"/>
    </row>
    <row r="658" spans="1:24" s="151" customFormat="1" x14ac:dyDescent="0.25">
      <c r="A658" s="153"/>
      <c r="B658" s="153"/>
      <c r="C658" s="154"/>
      <c r="D658" s="154"/>
      <c r="E658" s="266"/>
      <c r="F658" s="266"/>
      <c r="G658" s="156"/>
      <c r="H658" s="157"/>
      <c r="I658" s="158"/>
      <c r="J658" s="153"/>
      <c r="K658" s="154"/>
      <c r="L658" s="154"/>
      <c r="M658" s="153"/>
      <c r="N658" s="153"/>
      <c r="O658" s="154"/>
      <c r="P658" s="154"/>
      <c r="Q658" s="153"/>
      <c r="R658" s="267"/>
      <c r="S658" s="154"/>
      <c r="T658" s="154"/>
      <c r="U658" s="154"/>
      <c r="V658" s="154"/>
      <c r="W658" s="154"/>
      <c r="X658" s="154"/>
    </row>
    <row r="659" spans="1:24" s="151" customFormat="1" x14ac:dyDescent="0.25">
      <c r="A659" s="153"/>
      <c r="B659" s="153"/>
      <c r="C659" s="154"/>
      <c r="D659" s="154"/>
      <c r="E659" s="266"/>
      <c r="F659" s="266"/>
      <c r="G659" s="156"/>
      <c r="H659" s="157"/>
      <c r="I659" s="158"/>
      <c r="J659" s="153"/>
      <c r="K659" s="154"/>
      <c r="L659" s="154"/>
      <c r="M659" s="153"/>
      <c r="N659" s="153"/>
      <c r="O659" s="154"/>
      <c r="P659" s="154"/>
      <c r="Q659" s="153"/>
      <c r="R659" s="267"/>
      <c r="S659" s="154"/>
      <c r="T659" s="154"/>
      <c r="U659" s="154"/>
      <c r="V659" s="154"/>
      <c r="W659" s="154"/>
      <c r="X659" s="154"/>
    </row>
    <row r="660" spans="1:24" s="151" customFormat="1" x14ac:dyDescent="0.25">
      <c r="A660" s="153"/>
      <c r="B660" s="153"/>
      <c r="C660" s="154"/>
      <c r="D660" s="154"/>
      <c r="E660" s="266"/>
      <c r="F660" s="266"/>
      <c r="G660" s="156"/>
      <c r="H660" s="157"/>
      <c r="I660" s="158"/>
      <c r="J660" s="153"/>
      <c r="K660" s="154"/>
      <c r="L660" s="154"/>
      <c r="M660" s="153"/>
      <c r="N660" s="153"/>
      <c r="O660" s="154"/>
      <c r="P660" s="154"/>
      <c r="Q660" s="153"/>
      <c r="R660" s="267"/>
      <c r="S660" s="154"/>
      <c r="T660" s="154"/>
      <c r="U660" s="154"/>
      <c r="V660" s="154"/>
      <c r="W660" s="154"/>
      <c r="X660" s="154"/>
    </row>
    <row r="661" spans="1:24" s="151" customFormat="1" x14ac:dyDescent="0.25">
      <c r="A661" s="153"/>
      <c r="B661" s="153"/>
      <c r="C661" s="154"/>
      <c r="D661" s="154"/>
      <c r="E661" s="266"/>
      <c r="F661" s="266"/>
      <c r="G661" s="156"/>
      <c r="H661" s="157"/>
      <c r="I661" s="158"/>
      <c r="J661" s="153"/>
      <c r="K661" s="154"/>
      <c r="L661" s="154"/>
      <c r="M661" s="153"/>
      <c r="N661" s="153"/>
      <c r="O661" s="154"/>
      <c r="P661" s="154"/>
      <c r="Q661" s="153"/>
      <c r="R661" s="267"/>
      <c r="S661" s="154"/>
      <c r="T661" s="154"/>
      <c r="U661" s="154"/>
      <c r="V661" s="154"/>
      <c r="W661" s="154"/>
      <c r="X661" s="154"/>
    </row>
    <row r="662" spans="1:24" s="151" customFormat="1" x14ac:dyDescent="0.25">
      <c r="A662" s="153"/>
      <c r="B662" s="153"/>
      <c r="C662" s="154"/>
      <c r="D662" s="154"/>
      <c r="E662" s="266"/>
      <c r="F662" s="266"/>
      <c r="G662" s="156"/>
      <c r="H662" s="157"/>
      <c r="I662" s="158"/>
      <c r="J662" s="153"/>
      <c r="K662" s="154"/>
      <c r="L662" s="154"/>
      <c r="M662" s="153"/>
      <c r="N662" s="153"/>
      <c r="O662" s="154"/>
      <c r="P662" s="154"/>
      <c r="Q662" s="153"/>
      <c r="R662" s="267"/>
      <c r="S662" s="154"/>
      <c r="T662" s="154"/>
      <c r="U662" s="154"/>
      <c r="V662" s="154"/>
      <c r="W662" s="154"/>
      <c r="X662" s="154"/>
    </row>
    <row r="663" spans="1:24" s="151" customFormat="1" x14ac:dyDescent="0.25">
      <c r="A663" s="153"/>
      <c r="B663" s="153"/>
      <c r="C663" s="154"/>
      <c r="D663" s="154"/>
      <c r="E663" s="266"/>
      <c r="F663" s="266"/>
      <c r="G663" s="156"/>
      <c r="H663" s="157"/>
      <c r="I663" s="158"/>
      <c r="J663" s="153"/>
      <c r="K663" s="154"/>
      <c r="L663" s="154"/>
      <c r="M663" s="153"/>
      <c r="N663" s="153"/>
      <c r="O663" s="154"/>
      <c r="P663" s="154"/>
      <c r="Q663" s="153"/>
      <c r="R663" s="267"/>
      <c r="S663" s="154"/>
      <c r="T663" s="154"/>
      <c r="U663" s="154"/>
      <c r="V663" s="154"/>
      <c r="W663" s="154"/>
      <c r="X663" s="154"/>
    </row>
    <row r="664" spans="1:24" s="151" customFormat="1" x14ac:dyDescent="0.25">
      <c r="A664" s="153"/>
      <c r="B664" s="153"/>
      <c r="C664" s="154"/>
      <c r="D664" s="154"/>
      <c r="E664" s="266"/>
      <c r="F664" s="266"/>
      <c r="G664" s="156"/>
      <c r="H664" s="157"/>
      <c r="I664" s="158"/>
      <c r="J664" s="153"/>
      <c r="K664" s="154"/>
      <c r="L664" s="154"/>
      <c r="M664" s="153"/>
      <c r="N664" s="153"/>
      <c r="O664" s="154"/>
      <c r="P664" s="154"/>
      <c r="Q664" s="153"/>
      <c r="R664" s="267"/>
      <c r="S664" s="154"/>
      <c r="T664" s="154"/>
      <c r="U664" s="154"/>
      <c r="V664" s="154"/>
      <c r="W664" s="154"/>
      <c r="X664" s="154"/>
    </row>
    <row r="665" spans="1:24" s="151" customFormat="1" x14ac:dyDescent="0.25">
      <c r="A665" s="153"/>
      <c r="B665" s="153"/>
      <c r="C665" s="154"/>
      <c r="D665" s="154"/>
      <c r="E665" s="266"/>
      <c r="F665" s="266"/>
      <c r="G665" s="156"/>
      <c r="H665" s="157"/>
      <c r="I665" s="158"/>
      <c r="J665" s="153"/>
      <c r="K665" s="154"/>
      <c r="L665" s="154"/>
      <c r="M665" s="153"/>
      <c r="N665" s="153"/>
      <c r="O665" s="154"/>
      <c r="P665" s="154"/>
      <c r="Q665" s="153"/>
      <c r="R665" s="267"/>
      <c r="S665" s="154"/>
      <c r="T665" s="154"/>
      <c r="U665" s="154"/>
      <c r="V665" s="154"/>
      <c r="W665" s="154"/>
      <c r="X665" s="154"/>
    </row>
    <row r="666" spans="1:24" s="151" customFormat="1" x14ac:dyDescent="0.25">
      <c r="A666" s="153"/>
      <c r="B666" s="153"/>
      <c r="C666" s="154"/>
      <c r="D666" s="154"/>
      <c r="E666" s="266"/>
      <c r="F666" s="266"/>
      <c r="G666" s="156"/>
      <c r="H666" s="157"/>
      <c r="I666" s="158"/>
      <c r="J666" s="153"/>
      <c r="K666" s="154"/>
      <c r="L666" s="154"/>
      <c r="M666" s="153"/>
      <c r="N666" s="153"/>
      <c r="O666" s="154"/>
      <c r="P666" s="154"/>
      <c r="Q666" s="153"/>
      <c r="R666" s="267"/>
      <c r="S666" s="154"/>
      <c r="T666" s="154"/>
      <c r="U666" s="154"/>
      <c r="V666" s="154"/>
      <c r="W666" s="154"/>
      <c r="X666" s="154"/>
    </row>
    <row r="667" spans="1:24" s="151" customFormat="1" x14ac:dyDescent="0.25">
      <c r="A667" s="153"/>
      <c r="B667" s="153"/>
      <c r="C667" s="154"/>
      <c r="D667" s="154"/>
      <c r="E667" s="266"/>
      <c r="F667" s="266"/>
      <c r="G667" s="156"/>
      <c r="H667" s="157"/>
      <c r="I667" s="158"/>
      <c r="J667" s="153"/>
      <c r="K667" s="154"/>
      <c r="L667" s="154"/>
      <c r="M667" s="153"/>
      <c r="N667" s="153"/>
      <c r="O667" s="154"/>
      <c r="P667" s="154"/>
      <c r="Q667" s="153"/>
      <c r="R667" s="267"/>
      <c r="S667" s="154"/>
      <c r="T667" s="154"/>
      <c r="U667" s="154"/>
      <c r="V667" s="154"/>
      <c r="W667" s="154"/>
      <c r="X667" s="154"/>
    </row>
    <row r="668" spans="1:24" s="151" customFormat="1" x14ac:dyDescent="0.25">
      <c r="A668" s="153"/>
      <c r="B668" s="153"/>
      <c r="C668" s="154"/>
      <c r="D668" s="154"/>
      <c r="E668" s="266"/>
      <c r="F668" s="266"/>
      <c r="G668" s="156"/>
      <c r="H668" s="157"/>
      <c r="I668" s="158"/>
      <c r="J668" s="153"/>
      <c r="K668" s="154"/>
      <c r="L668" s="154"/>
      <c r="M668" s="153"/>
      <c r="N668" s="153"/>
      <c r="O668" s="154"/>
      <c r="P668" s="154"/>
      <c r="Q668" s="153"/>
      <c r="R668" s="267"/>
      <c r="S668" s="154"/>
      <c r="T668" s="154"/>
      <c r="U668" s="154"/>
      <c r="V668" s="154"/>
      <c r="W668" s="154"/>
      <c r="X668" s="154"/>
    </row>
    <row r="669" spans="1:24" s="151" customFormat="1" x14ac:dyDescent="0.25">
      <c r="A669" s="153"/>
      <c r="B669" s="153"/>
      <c r="C669" s="154"/>
      <c r="D669" s="154"/>
      <c r="E669" s="266"/>
      <c r="F669" s="266"/>
      <c r="G669" s="156"/>
      <c r="H669" s="157"/>
      <c r="I669" s="158"/>
      <c r="J669" s="153"/>
      <c r="K669" s="154"/>
      <c r="L669" s="154"/>
      <c r="M669" s="153"/>
      <c r="N669" s="153"/>
      <c r="O669" s="154"/>
      <c r="P669" s="154"/>
      <c r="Q669" s="153"/>
      <c r="R669" s="267"/>
      <c r="S669" s="154"/>
      <c r="T669" s="154"/>
      <c r="U669" s="154"/>
      <c r="V669" s="154"/>
      <c r="W669" s="154"/>
      <c r="X669" s="154"/>
    </row>
    <row r="670" spans="1:24" s="151" customFormat="1" x14ac:dyDescent="0.25">
      <c r="A670" s="153"/>
      <c r="B670" s="153"/>
      <c r="C670" s="154"/>
      <c r="D670" s="154"/>
      <c r="E670" s="266"/>
      <c r="F670" s="266"/>
      <c r="G670" s="156"/>
      <c r="H670" s="157"/>
      <c r="I670" s="158"/>
      <c r="J670" s="153"/>
      <c r="K670" s="154"/>
      <c r="L670" s="154"/>
      <c r="M670" s="153"/>
      <c r="N670" s="153"/>
      <c r="O670" s="154"/>
      <c r="P670" s="154"/>
      <c r="Q670" s="153"/>
      <c r="R670" s="267"/>
      <c r="S670" s="154"/>
      <c r="T670" s="154"/>
      <c r="U670" s="154"/>
      <c r="V670" s="154"/>
      <c r="W670" s="154"/>
      <c r="X670" s="154"/>
    </row>
    <row r="671" spans="1:24" s="151" customFormat="1" x14ac:dyDescent="0.25">
      <c r="A671" s="153"/>
      <c r="B671" s="153"/>
      <c r="C671" s="154"/>
      <c r="D671" s="154"/>
      <c r="E671" s="266"/>
      <c r="F671" s="266"/>
      <c r="G671" s="156"/>
      <c r="H671" s="157"/>
      <c r="I671" s="158"/>
      <c r="J671" s="153"/>
      <c r="K671" s="154"/>
      <c r="L671" s="154"/>
      <c r="M671" s="153"/>
      <c r="N671" s="153"/>
      <c r="O671" s="154"/>
      <c r="P671" s="154"/>
      <c r="Q671" s="153"/>
      <c r="R671" s="267"/>
      <c r="S671" s="154"/>
      <c r="T671" s="154"/>
      <c r="U671" s="154"/>
      <c r="V671" s="154"/>
      <c r="W671" s="154"/>
      <c r="X671" s="154"/>
    </row>
    <row r="672" spans="1:24" s="151" customFormat="1" x14ac:dyDescent="0.25">
      <c r="A672" s="153"/>
      <c r="B672" s="153"/>
      <c r="C672" s="154"/>
      <c r="D672" s="154"/>
      <c r="E672" s="266"/>
      <c r="F672" s="266"/>
      <c r="G672" s="156"/>
      <c r="H672" s="157"/>
      <c r="I672" s="158"/>
      <c r="J672" s="153"/>
      <c r="K672" s="154"/>
      <c r="L672" s="154"/>
      <c r="M672" s="153"/>
      <c r="N672" s="153"/>
      <c r="O672" s="154"/>
      <c r="P672" s="154"/>
      <c r="Q672" s="153"/>
      <c r="R672" s="267"/>
      <c r="S672" s="154"/>
      <c r="T672" s="154"/>
      <c r="U672" s="154"/>
      <c r="V672" s="154"/>
      <c r="W672" s="154"/>
      <c r="X672" s="154"/>
    </row>
    <row r="673" spans="1:24" s="151" customFormat="1" x14ac:dyDescent="0.25">
      <c r="A673" s="153"/>
      <c r="B673" s="153"/>
      <c r="C673" s="154"/>
      <c r="D673" s="154"/>
      <c r="E673" s="266"/>
      <c r="F673" s="266"/>
      <c r="G673" s="156"/>
      <c r="H673" s="157"/>
      <c r="I673" s="158"/>
      <c r="J673" s="153"/>
      <c r="K673" s="154"/>
      <c r="L673" s="154"/>
      <c r="M673" s="153"/>
      <c r="N673" s="153"/>
      <c r="O673" s="154"/>
      <c r="P673" s="154"/>
      <c r="Q673" s="153"/>
      <c r="R673" s="267"/>
      <c r="S673" s="154"/>
      <c r="T673" s="154"/>
      <c r="U673" s="154"/>
      <c r="V673" s="154"/>
      <c r="W673" s="154"/>
      <c r="X673" s="154"/>
    </row>
    <row r="674" spans="1:24" s="151" customFormat="1" x14ac:dyDescent="0.25">
      <c r="A674" s="153"/>
      <c r="B674" s="153"/>
      <c r="C674" s="154"/>
      <c r="D674" s="154"/>
      <c r="E674" s="266"/>
      <c r="F674" s="266"/>
      <c r="G674" s="156"/>
      <c r="H674" s="157"/>
      <c r="I674" s="158"/>
      <c r="J674" s="153"/>
      <c r="K674" s="154"/>
      <c r="L674" s="154"/>
      <c r="M674" s="153"/>
      <c r="N674" s="153"/>
      <c r="O674" s="154"/>
      <c r="P674" s="154"/>
      <c r="Q674" s="153"/>
      <c r="R674" s="267"/>
      <c r="S674" s="154"/>
      <c r="T674" s="154"/>
      <c r="U674" s="154"/>
      <c r="V674" s="154"/>
      <c r="W674" s="154"/>
      <c r="X674" s="154"/>
    </row>
    <row r="675" spans="1:24" s="151" customFormat="1" x14ac:dyDescent="0.25">
      <c r="A675" s="153"/>
      <c r="B675" s="153"/>
      <c r="C675" s="154"/>
      <c r="D675" s="154"/>
      <c r="E675" s="266"/>
      <c r="F675" s="266"/>
      <c r="G675" s="156"/>
      <c r="H675" s="157"/>
      <c r="I675" s="158"/>
      <c r="J675" s="153"/>
      <c r="K675" s="154"/>
      <c r="L675" s="154"/>
      <c r="M675" s="153"/>
      <c r="N675" s="153"/>
      <c r="O675" s="154"/>
      <c r="P675" s="154"/>
      <c r="Q675" s="153"/>
      <c r="R675" s="267"/>
      <c r="S675" s="154"/>
      <c r="T675" s="154"/>
      <c r="U675" s="154"/>
      <c r="V675" s="154"/>
      <c r="W675" s="154"/>
      <c r="X675" s="154"/>
    </row>
    <row r="676" spans="1:24" s="151" customFormat="1" x14ac:dyDescent="0.25">
      <c r="A676" s="153"/>
      <c r="B676" s="153"/>
      <c r="C676" s="154"/>
      <c r="D676" s="154"/>
      <c r="E676" s="266"/>
      <c r="F676" s="266"/>
      <c r="G676" s="156"/>
      <c r="H676" s="157"/>
      <c r="I676" s="158"/>
      <c r="J676" s="153"/>
      <c r="K676" s="154"/>
      <c r="L676" s="154"/>
      <c r="M676" s="153"/>
      <c r="N676" s="153"/>
      <c r="O676" s="154"/>
      <c r="P676" s="154"/>
      <c r="Q676" s="153"/>
      <c r="R676" s="267"/>
      <c r="S676" s="154"/>
      <c r="T676" s="154"/>
      <c r="U676" s="154"/>
      <c r="V676" s="154"/>
      <c r="W676" s="154"/>
      <c r="X676" s="154"/>
    </row>
    <row r="677" spans="1:24" s="151" customFormat="1" x14ac:dyDescent="0.25">
      <c r="A677" s="153"/>
      <c r="B677" s="153"/>
      <c r="C677" s="154"/>
      <c r="D677" s="154"/>
      <c r="E677" s="266"/>
      <c r="F677" s="266"/>
      <c r="G677" s="156"/>
      <c r="H677" s="157"/>
      <c r="I677" s="158"/>
      <c r="J677" s="153"/>
      <c r="K677" s="154"/>
      <c r="L677" s="154"/>
      <c r="M677" s="153"/>
      <c r="N677" s="153"/>
      <c r="O677" s="154"/>
      <c r="P677" s="154"/>
      <c r="Q677" s="153"/>
      <c r="R677" s="267"/>
      <c r="S677" s="154"/>
      <c r="T677" s="154"/>
      <c r="U677" s="154"/>
      <c r="V677" s="154"/>
      <c r="W677" s="154"/>
      <c r="X677" s="154"/>
    </row>
    <row r="678" spans="1:24" s="151" customFormat="1" x14ac:dyDescent="0.25">
      <c r="A678" s="153"/>
      <c r="B678" s="153"/>
      <c r="C678" s="154"/>
      <c r="D678" s="154"/>
      <c r="E678" s="266"/>
      <c r="F678" s="266"/>
      <c r="G678" s="156"/>
      <c r="H678" s="157"/>
      <c r="I678" s="158"/>
      <c r="J678" s="153"/>
      <c r="K678" s="154"/>
      <c r="L678" s="154"/>
      <c r="M678" s="153"/>
      <c r="N678" s="153"/>
      <c r="O678" s="154"/>
      <c r="P678" s="154"/>
      <c r="Q678" s="153"/>
      <c r="R678" s="267"/>
      <c r="S678" s="154"/>
      <c r="T678" s="154"/>
      <c r="U678" s="154"/>
      <c r="V678" s="154"/>
      <c r="W678" s="154"/>
      <c r="X678" s="154"/>
    </row>
    <row r="679" spans="1:24" s="151" customFormat="1" x14ac:dyDescent="0.25">
      <c r="A679" s="153"/>
      <c r="B679" s="153"/>
      <c r="C679" s="154"/>
      <c r="D679" s="154"/>
      <c r="E679" s="266"/>
      <c r="F679" s="266"/>
      <c r="G679" s="156"/>
      <c r="H679" s="157"/>
      <c r="I679" s="158"/>
      <c r="J679" s="153"/>
      <c r="K679" s="154"/>
      <c r="L679" s="154"/>
      <c r="M679" s="153"/>
      <c r="N679" s="153"/>
      <c r="O679" s="154"/>
      <c r="P679" s="154"/>
      <c r="Q679" s="153"/>
      <c r="R679" s="267"/>
      <c r="S679" s="154"/>
      <c r="T679" s="154"/>
      <c r="U679" s="154"/>
      <c r="V679" s="154"/>
      <c r="W679" s="154"/>
      <c r="X679" s="154"/>
    </row>
    <row r="680" spans="1:24" s="151" customFormat="1" x14ac:dyDescent="0.25">
      <c r="A680" s="153"/>
      <c r="B680" s="153"/>
      <c r="C680" s="154"/>
      <c r="D680" s="154"/>
      <c r="E680" s="266"/>
      <c r="F680" s="266"/>
      <c r="G680" s="156"/>
      <c r="H680" s="157"/>
      <c r="I680" s="158"/>
      <c r="J680" s="153"/>
      <c r="K680" s="154"/>
      <c r="L680" s="154"/>
      <c r="M680" s="153"/>
      <c r="N680" s="153"/>
      <c r="O680" s="154"/>
      <c r="P680" s="154"/>
      <c r="Q680" s="153"/>
      <c r="R680" s="267"/>
      <c r="S680" s="154"/>
      <c r="T680" s="154"/>
      <c r="U680" s="154"/>
      <c r="V680" s="154"/>
      <c r="W680" s="154"/>
      <c r="X680" s="154"/>
    </row>
    <row r="681" spans="1:24" s="151" customFormat="1" x14ac:dyDescent="0.25">
      <c r="A681" s="153"/>
      <c r="B681" s="153"/>
      <c r="C681" s="154"/>
      <c r="D681" s="154"/>
      <c r="E681" s="266"/>
      <c r="F681" s="266"/>
      <c r="G681" s="156"/>
      <c r="H681" s="157"/>
      <c r="I681" s="158"/>
      <c r="J681" s="153"/>
      <c r="K681" s="154"/>
      <c r="L681" s="154"/>
      <c r="M681" s="153"/>
      <c r="N681" s="153"/>
      <c r="O681" s="154"/>
      <c r="P681" s="154"/>
      <c r="Q681" s="153"/>
      <c r="R681" s="267"/>
      <c r="S681" s="154"/>
      <c r="T681" s="154"/>
      <c r="U681" s="154"/>
      <c r="V681" s="154"/>
      <c r="W681" s="154"/>
      <c r="X681" s="154"/>
    </row>
    <row r="682" spans="1:24" s="151" customFormat="1" x14ac:dyDescent="0.25">
      <c r="A682" s="153"/>
      <c r="B682" s="153"/>
      <c r="C682" s="154"/>
      <c r="D682" s="154"/>
      <c r="E682" s="266"/>
      <c r="F682" s="266"/>
      <c r="G682" s="156"/>
      <c r="H682" s="157"/>
      <c r="I682" s="158"/>
      <c r="J682" s="153"/>
      <c r="K682" s="154"/>
      <c r="L682" s="154"/>
      <c r="M682" s="153"/>
      <c r="N682" s="153"/>
      <c r="O682" s="154"/>
      <c r="P682" s="154"/>
      <c r="Q682" s="153"/>
      <c r="R682" s="267"/>
      <c r="S682" s="154"/>
      <c r="T682" s="154"/>
      <c r="U682" s="154"/>
      <c r="V682" s="154"/>
      <c r="W682" s="154"/>
      <c r="X682" s="154"/>
    </row>
    <row r="683" spans="1:24" s="151" customFormat="1" x14ac:dyDescent="0.25">
      <c r="A683" s="153"/>
      <c r="B683" s="153"/>
      <c r="C683" s="154"/>
      <c r="D683" s="154"/>
      <c r="E683" s="266"/>
      <c r="F683" s="266"/>
      <c r="G683" s="156"/>
      <c r="H683" s="157"/>
      <c r="I683" s="158"/>
      <c r="J683" s="153"/>
      <c r="K683" s="154"/>
      <c r="L683" s="154"/>
      <c r="M683" s="153"/>
      <c r="N683" s="153"/>
      <c r="O683" s="154"/>
      <c r="P683" s="154"/>
      <c r="Q683" s="153"/>
      <c r="R683" s="267"/>
      <c r="S683" s="154"/>
      <c r="T683" s="154"/>
      <c r="U683" s="154"/>
      <c r="V683" s="154"/>
      <c r="W683" s="154"/>
      <c r="X683" s="154"/>
    </row>
    <row r="684" spans="1:24" s="151" customFormat="1" x14ac:dyDescent="0.25">
      <c r="A684" s="153"/>
      <c r="B684" s="153"/>
      <c r="C684" s="154"/>
      <c r="D684" s="154"/>
      <c r="E684" s="266"/>
      <c r="F684" s="266"/>
      <c r="G684" s="156"/>
      <c r="H684" s="157"/>
      <c r="I684" s="158"/>
      <c r="J684" s="153"/>
      <c r="K684" s="154"/>
      <c r="L684" s="154"/>
      <c r="M684" s="153"/>
      <c r="N684" s="153"/>
      <c r="O684" s="154"/>
      <c r="P684" s="154"/>
      <c r="Q684" s="153"/>
      <c r="R684" s="267"/>
      <c r="S684" s="154"/>
      <c r="T684" s="154"/>
      <c r="U684" s="154"/>
      <c r="V684" s="154"/>
      <c r="W684" s="154"/>
      <c r="X684" s="154"/>
    </row>
    <row r="685" spans="1:24" s="151" customFormat="1" x14ac:dyDescent="0.25">
      <c r="A685" s="153"/>
      <c r="B685" s="153"/>
      <c r="C685" s="154"/>
      <c r="D685" s="154"/>
      <c r="E685" s="266"/>
      <c r="F685" s="266"/>
      <c r="G685" s="156"/>
      <c r="H685" s="157"/>
      <c r="I685" s="158"/>
      <c r="J685" s="153"/>
      <c r="K685" s="154"/>
      <c r="L685" s="154"/>
      <c r="M685" s="153"/>
      <c r="N685" s="153"/>
      <c r="O685" s="154"/>
      <c r="P685" s="154"/>
      <c r="Q685" s="153"/>
      <c r="R685" s="267"/>
      <c r="S685" s="154"/>
      <c r="T685" s="154"/>
      <c r="U685" s="154"/>
      <c r="V685" s="154"/>
      <c r="W685" s="154"/>
      <c r="X685" s="154"/>
    </row>
    <row r="686" spans="1:24" s="151" customFormat="1" x14ac:dyDescent="0.25">
      <c r="A686" s="153"/>
      <c r="B686" s="153"/>
      <c r="C686" s="154"/>
      <c r="D686" s="154"/>
      <c r="E686" s="266"/>
      <c r="F686" s="266"/>
      <c r="G686" s="156"/>
      <c r="H686" s="157"/>
      <c r="I686" s="158"/>
      <c r="J686" s="153"/>
      <c r="K686" s="154"/>
      <c r="L686" s="154"/>
      <c r="M686" s="153"/>
      <c r="N686" s="153"/>
      <c r="O686" s="154"/>
      <c r="P686" s="154"/>
      <c r="Q686" s="153"/>
      <c r="R686" s="267"/>
      <c r="S686" s="154"/>
      <c r="T686" s="154"/>
      <c r="U686" s="154"/>
      <c r="V686" s="154"/>
      <c r="W686" s="154"/>
      <c r="X686" s="154"/>
    </row>
    <row r="687" spans="1:24" s="151" customFormat="1" x14ac:dyDescent="0.25">
      <c r="A687" s="153"/>
      <c r="B687" s="153"/>
      <c r="C687" s="154"/>
      <c r="D687" s="154"/>
      <c r="E687" s="266"/>
      <c r="F687" s="266"/>
      <c r="G687" s="156"/>
      <c r="H687" s="157"/>
      <c r="I687" s="158"/>
      <c r="J687" s="153"/>
      <c r="K687" s="154"/>
      <c r="L687" s="154"/>
      <c r="M687" s="153"/>
      <c r="N687" s="153"/>
      <c r="O687" s="154"/>
      <c r="P687" s="154"/>
      <c r="Q687" s="153"/>
      <c r="R687" s="267"/>
      <c r="S687" s="154"/>
      <c r="T687" s="154"/>
      <c r="U687" s="154"/>
      <c r="V687" s="154"/>
      <c r="W687" s="154"/>
      <c r="X687" s="154"/>
    </row>
    <row r="688" spans="1:24" s="151" customFormat="1" x14ac:dyDescent="0.25">
      <c r="A688" s="153"/>
      <c r="B688" s="153"/>
      <c r="C688" s="154"/>
      <c r="D688" s="154"/>
      <c r="E688" s="266"/>
      <c r="F688" s="266"/>
      <c r="G688" s="156"/>
      <c r="H688" s="157"/>
      <c r="I688" s="158"/>
      <c r="J688" s="153"/>
      <c r="K688" s="154"/>
      <c r="L688" s="154"/>
      <c r="M688" s="153"/>
      <c r="N688" s="153"/>
      <c r="O688" s="154"/>
      <c r="P688" s="154"/>
      <c r="Q688" s="153"/>
      <c r="R688" s="267"/>
      <c r="S688" s="154"/>
      <c r="T688" s="154"/>
      <c r="U688" s="154"/>
      <c r="V688" s="154"/>
      <c r="W688" s="154"/>
      <c r="X688" s="154"/>
    </row>
    <row r="689" spans="1:24" s="151" customFormat="1" x14ac:dyDescent="0.25">
      <c r="A689" s="153"/>
      <c r="B689" s="153"/>
      <c r="C689" s="154"/>
      <c r="D689" s="154"/>
      <c r="E689" s="266"/>
      <c r="F689" s="266"/>
      <c r="G689" s="156"/>
      <c r="H689" s="157"/>
      <c r="I689" s="158"/>
      <c r="J689" s="153"/>
      <c r="K689" s="154"/>
      <c r="L689" s="154"/>
      <c r="M689" s="153"/>
      <c r="N689" s="153"/>
      <c r="O689" s="154"/>
      <c r="P689" s="154"/>
      <c r="Q689" s="153"/>
      <c r="R689" s="267"/>
      <c r="S689" s="154"/>
      <c r="T689" s="154"/>
      <c r="U689" s="154"/>
      <c r="V689" s="154"/>
      <c r="W689" s="154"/>
      <c r="X689" s="154"/>
    </row>
    <row r="690" spans="1:24" s="151" customFormat="1" x14ac:dyDescent="0.25">
      <c r="A690" s="153"/>
      <c r="B690" s="153"/>
      <c r="C690" s="154"/>
      <c r="D690" s="154"/>
      <c r="E690" s="266"/>
      <c r="F690" s="266"/>
      <c r="G690" s="156"/>
      <c r="H690" s="157"/>
      <c r="I690" s="158"/>
      <c r="J690" s="153"/>
      <c r="K690" s="154"/>
      <c r="L690" s="154"/>
      <c r="M690" s="153"/>
      <c r="N690" s="153"/>
      <c r="O690" s="154"/>
      <c r="P690" s="154"/>
      <c r="Q690" s="153"/>
      <c r="R690" s="267"/>
      <c r="S690" s="154"/>
      <c r="T690" s="154"/>
      <c r="U690" s="154"/>
      <c r="V690" s="154"/>
      <c r="W690" s="154"/>
      <c r="X690" s="154"/>
    </row>
    <row r="691" spans="1:24" s="151" customFormat="1" x14ac:dyDescent="0.25">
      <c r="A691" s="153"/>
      <c r="B691" s="153"/>
      <c r="C691" s="154"/>
      <c r="D691" s="154"/>
      <c r="E691" s="266"/>
      <c r="F691" s="266"/>
      <c r="G691" s="156"/>
      <c r="H691" s="157"/>
      <c r="I691" s="158"/>
      <c r="J691" s="153"/>
      <c r="K691" s="154"/>
      <c r="L691" s="154"/>
      <c r="M691" s="153"/>
      <c r="N691" s="153"/>
      <c r="O691" s="154"/>
      <c r="P691" s="154"/>
      <c r="Q691" s="153"/>
      <c r="R691" s="267"/>
      <c r="S691" s="154"/>
      <c r="T691" s="154"/>
      <c r="U691" s="154"/>
      <c r="V691" s="154"/>
      <c r="W691" s="154"/>
      <c r="X691" s="154"/>
    </row>
    <row r="692" spans="1:24" s="151" customFormat="1" x14ac:dyDescent="0.25">
      <c r="A692" s="153"/>
      <c r="B692" s="153"/>
      <c r="C692" s="154"/>
      <c r="D692" s="154"/>
      <c r="E692" s="266"/>
      <c r="F692" s="266"/>
      <c r="G692" s="156"/>
      <c r="H692" s="157"/>
      <c r="I692" s="158"/>
      <c r="J692" s="153"/>
      <c r="K692" s="154"/>
      <c r="L692" s="154"/>
      <c r="M692" s="153"/>
      <c r="N692" s="153"/>
      <c r="O692" s="154"/>
      <c r="P692" s="154"/>
      <c r="Q692" s="153"/>
      <c r="R692" s="267"/>
      <c r="S692" s="154"/>
      <c r="T692" s="154"/>
      <c r="U692" s="154"/>
      <c r="V692" s="154"/>
      <c r="W692" s="154"/>
      <c r="X692" s="154"/>
    </row>
    <row r="693" spans="1:24" s="151" customFormat="1" x14ac:dyDescent="0.25">
      <c r="A693" s="153"/>
      <c r="B693" s="153"/>
      <c r="C693" s="154"/>
      <c r="D693" s="154"/>
      <c r="E693" s="266"/>
      <c r="F693" s="266"/>
      <c r="G693" s="156"/>
      <c r="H693" s="157"/>
      <c r="I693" s="158"/>
      <c r="J693" s="153"/>
      <c r="K693" s="154"/>
      <c r="L693" s="154"/>
      <c r="M693" s="153"/>
      <c r="N693" s="153"/>
      <c r="O693" s="154"/>
      <c r="P693" s="154"/>
      <c r="Q693" s="153"/>
      <c r="R693" s="267"/>
      <c r="S693" s="154"/>
      <c r="T693" s="154"/>
      <c r="U693" s="154"/>
      <c r="V693" s="154"/>
      <c r="W693" s="154"/>
      <c r="X693" s="154"/>
    </row>
    <row r="694" spans="1:24" s="151" customFormat="1" x14ac:dyDescent="0.25">
      <c r="A694" s="153"/>
      <c r="B694" s="153"/>
      <c r="C694" s="154"/>
      <c r="D694" s="154"/>
      <c r="E694" s="266"/>
      <c r="F694" s="266"/>
      <c r="G694" s="156"/>
      <c r="H694" s="157"/>
      <c r="I694" s="158"/>
      <c r="J694" s="153"/>
      <c r="K694" s="154"/>
      <c r="L694" s="154"/>
      <c r="M694" s="153"/>
      <c r="N694" s="153"/>
      <c r="O694" s="154"/>
      <c r="P694" s="154"/>
      <c r="Q694" s="153"/>
      <c r="R694" s="267"/>
      <c r="S694" s="154"/>
      <c r="T694" s="154"/>
      <c r="U694" s="154"/>
      <c r="V694" s="154"/>
      <c r="W694" s="154"/>
      <c r="X694" s="154"/>
    </row>
    <row r="695" spans="1:24" s="151" customFormat="1" x14ac:dyDescent="0.25">
      <c r="A695" s="153"/>
      <c r="B695" s="153"/>
      <c r="C695" s="154"/>
      <c r="D695" s="154"/>
      <c r="E695" s="266"/>
      <c r="F695" s="266"/>
      <c r="G695" s="156"/>
      <c r="H695" s="157"/>
      <c r="I695" s="158"/>
      <c r="J695" s="153"/>
      <c r="K695" s="154"/>
      <c r="L695" s="154"/>
      <c r="M695" s="153"/>
      <c r="N695" s="153"/>
      <c r="O695" s="154"/>
      <c r="P695" s="154"/>
      <c r="Q695" s="153"/>
      <c r="R695" s="267"/>
      <c r="S695" s="154"/>
      <c r="T695" s="154"/>
      <c r="U695" s="154"/>
      <c r="V695" s="154"/>
      <c r="W695" s="154"/>
      <c r="X695" s="154"/>
    </row>
    <row r="696" spans="1:24" s="151" customFormat="1" x14ac:dyDescent="0.25">
      <c r="A696" s="153"/>
      <c r="B696" s="153"/>
      <c r="C696" s="154"/>
      <c r="D696" s="154"/>
      <c r="E696" s="266"/>
      <c r="F696" s="266"/>
      <c r="G696" s="156"/>
      <c r="H696" s="157"/>
      <c r="I696" s="158"/>
      <c r="J696" s="153"/>
      <c r="K696" s="154"/>
      <c r="L696" s="154"/>
      <c r="M696" s="153"/>
      <c r="N696" s="153"/>
      <c r="O696" s="154"/>
      <c r="P696" s="154"/>
      <c r="Q696" s="153"/>
      <c r="R696" s="267"/>
      <c r="S696" s="154"/>
      <c r="T696" s="154"/>
      <c r="U696" s="154"/>
      <c r="V696" s="154"/>
      <c r="W696" s="154"/>
      <c r="X696" s="154"/>
    </row>
    <row r="697" spans="1:24" s="151" customFormat="1" x14ac:dyDescent="0.25">
      <c r="A697" s="153"/>
      <c r="B697" s="153"/>
      <c r="C697" s="154"/>
      <c r="D697" s="154"/>
      <c r="E697" s="266"/>
      <c r="F697" s="266"/>
      <c r="G697" s="156"/>
      <c r="H697" s="157"/>
      <c r="I697" s="158"/>
      <c r="J697" s="153"/>
      <c r="K697" s="154"/>
      <c r="L697" s="154"/>
      <c r="M697" s="153"/>
      <c r="N697" s="153"/>
      <c r="O697" s="154"/>
      <c r="P697" s="154"/>
      <c r="Q697" s="153"/>
      <c r="R697" s="267"/>
      <c r="S697" s="154"/>
      <c r="T697" s="154"/>
      <c r="U697" s="154"/>
      <c r="V697" s="154"/>
      <c r="W697" s="154"/>
      <c r="X697" s="154"/>
    </row>
    <row r="698" spans="1:24" s="151" customFormat="1" x14ac:dyDescent="0.25">
      <c r="A698" s="153"/>
      <c r="B698" s="153"/>
      <c r="C698" s="154"/>
      <c r="D698" s="154"/>
      <c r="E698" s="266"/>
      <c r="F698" s="266"/>
      <c r="G698" s="156"/>
      <c r="H698" s="157"/>
      <c r="I698" s="158"/>
      <c r="J698" s="153"/>
      <c r="K698" s="154"/>
      <c r="L698" s="154"/>
      <c r="M698" s="153"/>
      <c r="N698" s="153"/>
      <c r="O698" s="154"/>
      <c r="P698" s="154"/>
      <c r="Q698" s="153"/>
      <c r="R698" s="267"/>
      <c r="S698" s="154"/>
      <c r="T698" s="154"/>
      <c r="U698" s="154"/>
      <c r="V698" s="154"/>
      <c r="W698" s="154"/>
      <c r="X698" s="154"/>
    </row>
    <row r="699" spans="1:24" s="151" customFormat="1" x14ac:dyDescent="0.25">
      <c r="A699" s="153"/>
      <c r="B699" s="153"/>
      <c r="C699" s="154"/>
      <c r="D699" s="154"/>
      <c r="E699" s="266"/>
      <c r="F699" s="266"/>
      <c r="G699" s="156"/>
      <c r="H699" s="157"/>
      <c r="I699" s="158"/>
      <c r="J699" s="153"/>
      <c r="K699" s="154"/>
      <c r="L699" s="154"/>
      <c r="M699" s="153"/>
      <c r="N699" s="153"/>
      <c r="O699" s="154"/>
      <c r="P699" s="154"/>
      <c r="Q699" s="153"/>
      <c r="R699" s="267"/>
      <c r="S699" s="154"/>
      <c r="T699" s="154"/>
      <c r="U699" s="154"/>
      <c r="V699" s="154"/>
      <c r="W699" s="154"/>
      <c r="X699" s="154"/>
    </row>
    <row r="700" spans="1:24" s="151" customFormat="1" x14ac:dyDescent="0.25">
      <c r="A700" s="153"/>
      <c r="B700" s="153"/>
      <c r="C700" s="154"/>
      <c r="D700" s="154"/>
      <c r="E700" s="266"/>
      <c r="F700" s="266"/>
      <c r="G700" s="156"/>
      <c r="H700" s="157"/>
      <c r="I700" s="158"/>
      <c r="J700" s="153"/>
      <c r="K700" s="154"/>
      <c r="L700" s="154"/>
      <c r="M700" s="153"/>
      <c r="N700" s="153"/>
      <c r="O700" s="154"/>
      <c r="P700" s="154"/>
      <c r="Q700" s="153"/>
      <c r="R700" s="267"/>
      <c r="S700" s="154"/>
      <c r="T700" s="154"/>
      <c r="U700" s="154"/>
      <c r="V700" s="154"/>
      <c r="W700" s="154"/>
      <c r="X700" s="154"/>
    </row>
    <row r="701" spans="1:24" s="151" customFormat="1" x14ac:dyDescent="0.25">
      <c r="A701" s="153"/>
      <c r="B701" s="153"/>
      <c r="C701" s="154"/>
      <c r="D701" s="154"/>
      <c r="E701" s="266"/>
      <c r="F701" s="266"/>
      <c r="G701" s="156"/>
      <c r="H701" s="157"/>
      <c r="I701" s="158"/>
      <c r="J701" s="153"/>
      <c r="K701" s="154"/>
      <c r="L701" s="154"/>
      <c r="M701" s="153"/>
      <c r="N701" s="153"/>
      <c r="O701" s="154"/>
      <c r="P701" s="154"/>
      <c r="Q701" s="153"/>
      <c r="R701" s="267"/>
      <c r="S701" s="154"/>
      <c r="T701" s="154"/>
      <c r="U701" s="154"/>
      <c r="V701" s="154"/>
      <c r="W701" s="154"/>
      <c r="X701" s="154"/>
    </row>
    <row r="702" spans="1:24" s="151" customFormat="1" x14ac:dyDescent="0.25">
      <c r="A702" s="153"/>
      <c r="B702" s="153"/>
      <c r="C702" s="154"/>
      <c r="D702" s="154"/>
      <c r="E702" s="266"/>
      <c r="F702" s="266"/>
      <c r="G702" s="156"/>
      <c r="H702" s="157"/>
      <c r="I702" s="158"/>
      <c r="J702" s="153"/>
      <c r="K702" s="154"/>
      <c r="L702" s="154"/>
      <c r="M702" s="153"/>
      <c r="N702" s="153"/>
      <c r="O702" s="154"/>
      <c r="P702" s="154"/>
      <c r="Q702" s="153"/>
      <c r="R702" s="267"/>
      <c r="S702" s="154"/>
      <c r="T702" s="154"/>
      <c r="U702" s="154"/>
      <c r="V702" s="154"/>
      <c r="W702" s="154"/>
      <c r="X702" s="154"/>
    </row>
    <row r="703" spans="1:24" s="151" customFormat="1" x14ac:dyDescent="0.25">
      <c r="A703" s="153"/>
      <c r="B703" s="153"/>
      <c r="C703" s="154"/>
      <c r="D703" s="154"/>
      <c r="E703" s="266"/>
      <c r="F703" s="266"/>
      <c r="G703" s="156"/>
      <c r="H703" s="157"/>
      <c r="I703" s="158"/>
      <c r="J703" s="153"/>
      <c r="K703" s="154"/>
      <c r="L703" s="154"/>
      <c r="M703" s="153"/>
      <c r="N703" s="153"/>
      <c r="O703" s="154"/>
      <c r="P703" s="154"/>
      <c r="Q703" s="153"/>
      <c r="R703" s="267"/>
      <c r="S703" s="154"/>
      <c r="T703" s="154"/>
      <c r="U703" s="154"/>
      <c r="V703" s="154"/>
      <c r="W703" s="154"/>
      <c r="X703" s="154"/>
    </row>
    <row r="704" spans="1:24" s="151" customFormat="1" x14ac:dyDescent="0.25">
      <c r="A704" s="153"/>
      <c r="B704" s="153"/>
      <c r="C704" s="154"/>
      <c r="D704" s="154"/>
      <c r="E704" s="266"/>
      <c r="F704" s="266"/>
      <c r="G704" s="156"/>
      <c r="H704" s="157"/>
      <c r="I704" s="158"/>
      <c r="J704" s="153"/>
      <c r="K704" s="154"/>
      <c r="L704" s="154"/>
      <c r="M704" s="153"/>
      <c r="N704" s="153"/>
      <c r="O704" s="154"/>
      <c r="P704" s="154"/>
      <c r="Q704" s="153"/>
      <c r="R704" s="267"/>
      <c r="S704" s="154"/>
      <c r="T704" s="154"/>
      <c r="U704" s="154"/>
      <c r="V704" s="154"/>
      <c r="W704" s="154"/>
      <c r="X704" s="154"/>
    </row>
    <row r="705" spans="1:24" s="151" customFormat="1" x14ac:dyDescent="0.25">
      <c r="A705" s="153"/>
      <c r="B705" s="153"/>
      <c r="C705" s="154"/>
      <c r="D705" s="154"/>
      <c r="E705" s="266"/>
      <c r="F705" s="266"/>
      <c r="G705" s="156"/>
      <c r="H705" s="157"/>
      <c r="I705" s="158"/>
      <c r="J705" s="153"/>
      <c r="K705" s="154"/>
      <c r="L705" s="154"/>
      <c r="M705" s="153"/>
      <c r="N705" s="153"/>
      <c r="O705" s="154"/>
      <c r="P705" s="154"/>
      <c r="Q705" s="153"/>
      <c r="R705" s="267"/>
      <c r="S705" s="154"/>
      <c r="T705" s="154"/>
      <c r="U705" s="154"/>
      <c r="V705" s="154"/>
      <c r="W705" s="154"/>
      <c r="X705" s="154"/>
    </row>
    <row r="706" spans="1:24" s="151" customFormat="1" x14ac:dyDescent="0.25">
      <c r="A706" s="153"/>
      <c r="B706" s="153"/>
      <c r="C706" s="154"/>
      <c r="D706" s="154"/>
      <c r="E706" s="266"/>
      <c r="F706" s="266"/>
      <c r="G706" s="156"/>
      <c r="H706" s="157"/>
      <c r="I706" s="158"/>
      <c r="J706" s="153"/>
      <c r="K706" s="154"/>
      <c r="L706" s="154"/>
      <c r="M706" s="153"/>
      <c r="N706" s="153"/>
      <c r="O706" s="154"/>
      <c r="P706" s="154"/>
      <c r="Q706" s="153"/>
      <c r="R706" s="267"/>
      <c r="S706" s="154"/>
      <c r="T706" s="154"/>
      <c r="U706" s="154"/>
      <c r="V706" s="154"/>
      <c r="W706" s="154"/>
      <c r="X706" s="154"/>
    </row>
    <row r="707" spans="1:24" s="151" customFormat="1" x14ac:dyDescent="0.25">
      <c r="A707" s="153"/>
      <c r="B707" s="153"/>
      <c r="C707" s="154"/>
      <c r="D707" s="154"/>
      <c r="E707" s="266"/>
      <c r="F707" s="266"/>
      <c r="G707" s="156"/>
      <c r="H707" s="157"/>
      <c r="I707" s="158"/>
      <c r="J707" s="153"/>
      <c r="K707" s="154"/>
      <c r="L707" s="154"/>
      <c r="M707" s="153"/>
      <c r="N707" s="153"/>
      <c r="O707" s="154"/>
      <c r="P707" s="154"/>
      <c r="Q707" s="153"/>
      <c r="R707" s="267"/>
      <c r="S707" s="154"/>
      <c r="T707" s="154"/>
      <c r="U707" s="154"/>
      <c r="V707" s="154"/>
      <c r="W707" s="154"/>
      <c r="X707" s="154"/>
    </row>
    <row r="708" spans="1:24" s="151" customFormat="1" x14ac:dyDescent="0.25">
      <c r="A708" s="153"/>
      <c r="B708" s="153"/>
      <c r="C708" s="154"/>
      <c r="D708" s="154"/>
      <c r="E708" s="266"/>
      <c r="F708" s="266"/>
      <c r="G708" s="156"/>
      <c r="H708" s="157"/>
      <c r="I708" s="158"/>
      <c r="J708" s="153"/>
      <c r="K708" s="154"/>
      <c r="L708" s="154"/>
      <c r="M708" s="153"/>
      <c r="N708" s="153"/>
      <c r="O708" s="154"/>
      <c r="P708" s="154"/>
      <c r="Q708" s="153"/>
      <c r="R708" s="267"/>
      <c r="S708" s="154"/>
      <c r="T708" s="154"/>
      <c r="U708" s="154"/>
      <c r="V708" s="154"/>
      <c r="W708" s="154"/>
      <c r="X708" s="154"/>
    </row>
    <row r="709" spans="1:24" s="151" customFormat="1" x14ac:dyDescent="0.25">
      <c r="A709" s="153"/>
      <c r="B709" s="153"/>
      <c r="C709" s="154"/>
      <c r="D709" s="154"/>
      <c r="E709" s="266"/>
      <c r="F709" s="266"/>
      <c r="G709" s="156"/>
      <c r="H709" s="157"/>
      <c r="I709" s="158"/>
      <c r="J709" s="153"/>
      <c r="K709" s="154"/>
      <c r="L709" s="154"/>
      <c r="M709" s="153"/>
      <c r="N709" s="153"/>
      <c r="O709" s="154"/>
      <c r="P709" s="154"/>
      <c r="Q709" s="153"/>
      <c r="R709" s="267"/>
      <c r="S709" s="154"/>
      <c r="T709" s="154"/>
      <c r="U709" s="154"/>
      <c r="V709" s="154"/>
      <c r="W709" s="154"/>
      <c r="X709" s="154"/>
    </row>
    <row r="710" spans="1:24" s="151" customFormat="1" x14ac:dyDescent="0.25">
      <c r="A710" s="153"/>
      <c r="B710" s="153"/>
      <c r="C710" s="154"/>
      <c r="D710" s="154"/>
      <c r="E710" s="266"/>
      <c r="F710" s="266"/>
      <c r="G710" s="156"/>
      <c r="H710" s="157"/>
      <c r="I710" s="158"/>
      <c r="J710" s="153"/>
      <c r="K710" s="154"/>
      <c r="L710" s="154"/>
      <c r="M710" s="153"/>
      <c r="N710" s="153"/>
      <c r="O710" s="154"/>
      <c r="P710" s="154"/>
      <c r="Q710" s="153"/>
      <c r="R710" s="267"/>
      <c r="S710" s="154"/>
      <c r="T710" s="154"/>
      <c r="U710" s="154"/>
      <c r="V710" s="154"/>
      <c r="W710" s="154"/>
      <c r="X710" s="154"/>
    </row>
    <row r="711" spans="1:24" s="151" customFormat="1" x14ac:dyDescent="0.25">
      <c r="A711" s="153"/>
      <c r="B711" s="153"/>
      <c r="C711" s="154"/>
      <c r="D711" s="154"/>
      <c r="E711" s="266"/>
      <c r="F711" s="266"/>
      <c r="G711" s="156"/>
      <c r="H711" s="157"/>
      <c r="I711" s="158"/>
      <c r="J711" s="153"/>
      <c r="K711" s="154"/>
      <c r="L711" s="154"/>
      <c r="M711" s="153"/>
      <c r="N711" s="153"/>
      <c r="O711" s="154"/>
      <c r="P711" s="154"/>
      <c r="Q711" s="153"/>
      <c r="R711" s="267"/>
      <c r="S711" s="154"/>
      <c r="T711" s="154"/>
      <c r="U711" s="154"/>
      <c r="V711" s="154"/>
      <c r="W711" s="154"/>
      <c r="X711" s="154"/>
    </row>
    <row r="712" spans="1:24" s="151" customFormat="1" x14ac:dyDescent="0.25">
      <c r="A712" s="153"/>
      <c r="B712" s="153"/>
      <c r="C712" s="154"/>
      <c r="D712" s="154"/>
      <c r="E712" s="266"/>
      <c r="F712" s="266"/>
      <c r="G712" s="156"/>
      <c r="H712" s="157"/>
      <c r="I712" s="158"/>
      <c r="J712" s="153"/>
      <c r="K712" s="154"/>
      <c r="L712" s="154"/>
      <c r="M712" s="153"/>
      <c r="N712" s="153"/>
      <c r="O712" s="154"/>
      <c r="P712" s="154"/>
      <c r="Q712" s="153"/>
      <c r="R712" s="267"/>
      <c r="S712" s="154"/>
      <c r="T712" s="154"/>
      <c r="U712" s="154"/>
      <c r="V712" s="154"/>
      <c r="W712" s="154"/>
      <c r="X712" s="154"/>
    </row>
    <row r="713" spans="1:24" s="151" customFormat="1" x14ac:dyDescent="0.25">
      <c r="A713" s="153"/>
      <c r="B713" s="153"/>
      <c r="C713" s="154"/>
      <c r="D713" s="154"/>
      <c r="E713" s="266"/>
      <c r="F713" s="266"/>
      <c r="G713" s="156"/>
      <c r="H713" s="157"/>
      <c r="I713" s="158"/>
      <c r="J713" s="153"/>
      <c r="K713" s="154"/>
      <c r="L713" s="154"/>
      <c r="M713" s="153"/>
      <c r="N713" s="153"/>
      <c r="O713" s="154"/>
      <c r="P713" s="154"/>
      <c r="Q713" s="153"/>
      <c r="R713" s="267"/>
      <c r="S713" s="154"/>
      <c r="T713" s="154"/>
      <c r="U713" s="154"/>
      <c r="V713" s="154"/>
      <c r="W713" s="154"/>
      <c r="X713" s="154"/>
    </row>
    <row r="714" spans="1:24" s="151" customFormat="1" x14ac:dyDescent="0.25">
      <c r="A714" s="153"/>
      <c r="B714" s="153"/>
      <c r="C714" s="154"/>
      <c r="D714" s="154"/>
      <c r="E714" s="266"/>
      <c r="F714" s="266"/>
      <c r="G714" s="156"/>
      <c r="H714" s="157"/>
      <c r="I714" s="158"/>
      <c r="J714" s="153"/>
      <c r="K714" s="154"/>
      <c r="L714" s="154"/>
      <c r="M714" s="153"/>
      <c r="N714" s="153"/>
      <c r="O714" s="154"/>
      <c r="P714" s="154"/>
      <c r="Q714" s="153"/>
      <c r="R714" s="267"/>
      <c r="S714" s="154"/>
      <c r="T714" s="154"/>
      <c r="U714" s="154"/>
      <c r="V714" s="154"/>
      <c r="W714" s="154"/>
      <c r="X714" s="154"/>
    </row>
    <row r="715" spans="1:24" s="151" customFormat="1" x14ac:dyDescent="0.25">
      <c r="A715" s="153"/>
      <c r="B715" s="153"/>
      <c r="C715" s="154"/>
      <c r="D715" s="154"/>
      <c r="E715" s="266"/>
      <c r="F715" s="266"/>
      <c r="G715" s="156"/>
      <c r="H715" s="157"/>
      <c r="I715" s="158"/>
      <c r="J715" s="153"/>
      <c r="K715" s="154"/>
      <c r="L715" s="154"/>
      <c r="M715" s="153"/>
      <c r="N715" s="153"/>
      <c r="O715" s="154"/>
      <c r="P715" s="154"/>
      <c r="Q715" s="153"/>
      <c r="R715" s="267"/>
      <c r="S715" s="154"/>
      <c r="T715" s="154"/>
      <c r="U715" s="154"/>
      <c r="V715" s="154"/>
      <c r="W715" s="154"/>
      <c r="X715" s="154"/>
    </row>
    <row r="716" spans="1:24" s="151" customFormat="1" x14ac:dyDescent="0.25">
      <c r="A716" s="153"/>
      <c r="B716" s="153"/>
      <c r="C716" s="154"/>
      <c r="D716" s="154"/>
      <c r="E716" s="266"/>
      <c r="F716" s="266"/>
      <c r="G716" s="156"/>
      <c r="H716" s="157"/>
      <c r="I716" s="158"/>
      <c r="J716" s="153"/>
      <c r="K716" s="154"/>
      <c r="L716" s="154"/>
      <c r="M716" s="153"/>
      <c r="N716" s="153"/>
      <c r="O716" s="154"/>
      <c r="P716" s="154"/>
      <c r="Q716" s="153"/>
      <c r="R716" s="267"/>
      <c r="S716" s="154"/>
      <c r="T716" s="154"/>
      <c r="U716" s="154"/>
      <c r="V716" s="154"/>
      <c r="W716" s="154"/>
      <c r="X716" s="154"/>
    </row>
    <row r="717" spans="1:24" s="151" customFormat="1" x14ac:dyDescent="0.25">
      <c r="A717" s="153"/>
      <c r="B717" s="153"/>
      <c r="C717" s="154"/>
      <c r="D717" s="154"/>
      <c r="E717" s="266"/>
      <c r="F717" s="266"/>
      <c r="G717" s="156"/>
      <c r="H717" s="157"/>
      <c r="I717" s="158"/>
      <c r="J717" s="153"/>
      <c r="K717" s="154"/>
      <c r="L717" s="154"/>
      <c r="M717" s="153"/>
      <c r="N717" s="153"/>
      <c r="O717" s="154"/>
      <c r="P717" s="154"/>
      <c r="Q717" s="153"/>
      <c r="R717" s="267"/>
      <c r="S717" s="154"/>
      <c r="T717" s="154"/>
      <c r="U717" s="154"/>
      <c r="V717" s="154"/>
      <c r="W717" s="154"/>
      <c r="X717" s="154"/>
    </row>
    <row r="718" spans="1:24" s="151" customFormat="1" x14ac:dyDescent="0.25">
      <c r="A718" s="153"/>
      <c r="B718" s="153"/>
      <c r="C718" s="154"/>
      <c r="D718" s="154"/>
      <c r="E718" s="266"/>
      <c r="F718" s="266"/>
      <c r="G718" s="156"/>
      <c r="H718" s="157"/>
      <c r="I718" s="158"/>
      <c r="J718" s="153"/>
      <c r="K718" s="154"/>
      <c r="L718" s="154"/>
      <c r="M718" s="153"/>
      <c r="N718" s="153"/>
      <c r="O718" s="154"/>
      <c r="P718" s="154"/>
      <c r="Q718" s="153"/>
      <c r="R718" s="267"/>
      <c r="S718" s="154"/>
      <c r="T718" s="154"/>
      <c r="U718" s="154"/>
      <c r="V718" s="154"/>
      <c r="W718" s="154"/>
      <c r="X718" s="154"/>
    </row>
    <row r="719" spans="1:24" s="151" customFormat="1" x14ac:dyDescent="0.25">
      <c r="A719" s="153"/>
      <c r="B719" s="153"/>
      <c r="C719" s="154"/>
      <c r="D719" s="154"/>
      <c r="E719" s="266"/>
      <c r="F719" s="266"/>
      <c r="G719" s="156"/>
      <c r="H719" s="157"/>
      <c r="I719" s="158"/>
      <c r="J719" s="153"/>
      <c r="K719" s="154"/>
      <c r="L719" s="154"/>
      <c r="M719" s="153"/>
      <c r="N719" s="153"/>
      <c r="O719" s="154"/>
      <c r="P719" s="154"/>
      <c r="Q719" s="153"/>
      <c r="R719" s="267"/>
      <c r="S719" s="154"/>
      <c r="T719" s="154"/>
      <c r="U719" s="154"/>
      <c r="V719" s="154"/>
      <c r="W719" s="154"/>
      <c r="X719" s="154"/>
    </row>
    <row r="720" spans="1:24" s="151" customFormat="1" x14ac:dyDescent="0.25">
      <c r="A720" s="153"/>
      <c r="B720" s="153"/>
      <c r="C720" s="154"/>
      <c r="D720" s="154"/>
      <c r="E720" s="266"/>
      <c r="F720" s="266"/>
      <c r="G720" s="156"/>
      <c r="H720" s="157"/>
      <c r="I720" s="158"/>
      <c r="J720" s="153"/>
      <c r="K720" s="154"/>
      <c r="L720" s="154"/>
      <c r="M720" s="153"/>
      <c r="N720" s="153"/>
      <c r="O720" s="154"/>
      <c r="P720" s="154"/>
      <c r="Q720" s="153"/>
      <c r="R720" s="267"/>
      <c r="S720" s="154"/>
      <c r="T720" s="154"/>
      <c r="U720" s="154"/>
      <c r="V720" s="154"/>
      <c r="W720" s="154"/>
      <c r="X720" s="154"/>
    </row>
    <row r="721" spans="1:24" s="151" customFormat="1" x14ac:dyDescent="0.25">
      <c r="A721" s="153"/>
      <c r="B721" s="153"/>
      <c r="C721" s="154"/>
      <c r="D721" s="154"/>
      <c r="E721" s="266"/>
      <c r="F721" s="266"/>
      <c r="G721" s="156"/>
      <c r="H721" s="157"/>
      <c r="I721" s="158"/>
      <c r="J721" s="153"/>
      <c r="K721" s="154"/>
      <c r="L721" s="154"/>
      <c r="M721" s="153"/>
      <c r="N721" s="153"/>
      <c r="O721" s="154"/>
      <c r="P721" s="154"/>
      <c r="Q721" s="153"/>
      <c r="R721" s="267"/>
      <c r="S721" s="154"/>
      <c r="T721" s="154"/>
      <c r="U721" s="154"/>
      <c r="V721" s="154"/>
      <c r="W721" s="154"/>
      <c r="X721" s="154"/>
    </row>
    <row r="722" spans="1:24" s="151" customFormat="1" x14ac:dyDescent="0.25">
      <c r="A722" s="153"/>
      <c r="B722" s="153"/>
      <c r="C722" s="154"/>
      <c r="D722" s="154"/>
      <c r="E722" s="266"/>
      <c r="F722" s="266"/>
      <c r="G722" s="156"/>
      <c r="H722" s="157"/>
      <c r="I722" s="158"/>
      <c r="J722" s="153"/>
      <c r="K722" s="154"/>
      <c r="L722" s="154"/>
      <c r="M722" s="153"/>
      <c r="N722" s="153"/>
      <c r="O722" s="154"/>
      <c r="P722" s="154"/>
      <c r="Q722" s="153"/>
      <c r="R722" s="267"/>
      <c r="S722" s="154"/>
      <c r="T722" s="154"/>
      <c r="U722" s="154"/>
      <c r="V722" s="154"/>
      <c r="W722" s="154"/>
      <c r="X722" s="154"/>
    </row>
    <row r="723" spans="1:24" s="151" customFormat="1" x14ac:dyDescent="0.25">
      <c r="A723" s="153"/>
      <c r="B723" s="153"/>
      <c r="C723" s="154"/>
      <c r="D723" s="154"/>
      <c r="E723" s="266"/>
      <c r="F723" s="266"/>
      <c r="G723" s="156"/>
      <c r="H723" s="157"/>
      <c r="I723" s="158"/>
      <c r="J723" s="153"/>
      <c r="K723" s="154"/>
      <c r="L723" s="154"/>
      <c r="M723" s="153"/>
      <c r="N723" s="153"/>
      <c r="O723" s="154"/>
      <c r="P723" s="154"/>
      <c r="Q723" s="153"/>
      <c r="R723" s="267"/>
      <c r="S723" s="154"/>
      <c r="T723" s="154"/>
      <c r="U723" s="154"/>
      <c r="V723" s="154"/>
      <c r="W723" s="154"/>
      <c r="X723" s="154"/>
    </row>
    <row r="724" spans="1:24" s="151" customFormat="1" x14ac:dyDescent="0.25">
      <c r="A724" s="153"/>
      <c r="B724" s="153"/>
      <c r="C724" s="154"/>
      <c r="D724" s="154"/>
      <c r="E724" s="266"/>
      <c r="F724" s="266"/>
      <c r="G724" s="156"/>
      <c r="H724" s="157"/>
      <c r="I724" s="158"/>
      <c r="J724" s="153"/>
      <c r="K724" s="154"/>
      <c r="L724" s="154"/>
      <c r="M724" s="153"/>
      <c r="N724" s="153"/>
      <c r="O724" s="154"/>
      <c r="P724" s="154"/>
      <c r="Q724" s="153"/>
      <c r="R724" s="267"/>
      <c r="S724" s="154"/>
      <c r="T724" s="154"/>
      <c r="U724" s="154"/>
      <c r="V724" s="154"/>
      <c r="W724" s="154"/>
      <c r="X724" s="154"/>
    </row>
    <row r="725" spans="1:24" s="151" customFormat="1" x14ac:dyDescent="0.25">
      <c r="A725" s="153"/>
      <c r="B725" s="153"/>
      <c r="C725" s="154"/>
      <c r="D725" s="154"/>
      <c r="E725" s="266"/>
      <c r="F725" s="266"/>
      <c r="G725" s="156"/>
      <c r="H725" s="157"/>
      <c r="I725" s="158"/>
      <c r="J725" s="153"/>
      <c r="K725" s="154"/>
      <c r="L725" s="154"/>
      <c r="M725" s="153"/>
      <c r="N725" s="153"/>
      <c r="O725" s="154"/>
      <c r="P725" s="154"/>
      <c r="Q725" s="153"/>
      <c r="R725" s="267"/>
      <c r="S725" s="154"/>
      <c r="T725" s="154"/>
      <c r="U725" s="154"/>
      <c r="V725" s="154"/>
      <c r="W725" s="154"/>
      <c r="X725" s="154"/>
    </row>
    <row r="726" spans="1:24" s="151" customFormat="1" x14ac:dyDescent="0.25">
      <c r="A726" s="153"/>
      <c r="B726" s="153"/>
      <c r="C726" s="154"/>
      <c r="D726" s="154"/>
      <c r="E726" s="266"/>
      <c r="F726" s="266"/>
      <c r="G726" s="156"/>
      <c r="H726" s="157"/>
      <c r="I726" s="158"/>
      <c r="J726" s="153"/>
      <c r="K726" s="154"/>
      <c r="L726" s="154"/>
      <c r="M726" s="153"/>
      <c r="N726" s="153"/>
      <c r="O726" s="154"/>
      <c r="P726" s="154"/>
      <c r="Q726" s="153"/>
      <c r="R726" s="267"/>
      <c r="S726" s="154"/>
      <c r="T726" s="154"/>
      <c r="U726" s="154"/>
      <c r="V726" s="154"/>
      <c r="W726" s="154"/>
      <c r="X726" s="154"/>
    </row>
    <row r="727" spans="1:24" s="151" customFormat="1" x14ac:dyDescent="0.25">
      <c r="A727" s="153"/>
      <c r="B727" s="153"/>
      <c r="C727" s="154"/>
      <c r="D727" s="154"/>
      <c r="E727" s="266"/>
      <c r="F727" s="266"/>
      <c r="G727" s="156"/>
      <c r="H727" s="157"/>
      <c r="I727" s="158"/>
      <c r="J727" s="153"/>
      <c r="K727" s="154"/>
      <c r="L727" s="154"/>
      <c r="M727" s="153"/>
      <c r="N727" s="153"/>
      <c r="O727" s="154"/>
      <c r="P727" s="154"/>
      <c r="Q727" s="153"/>
      <c r="R727" s="267"/>
      <c r="S727" s="154"/>
      <c r="T727" s="154"/>
      <c r="U727" s="154"/>
      <c r="V727" s="154"/>
      <c r="W727" s="154"/>
      <c r="X727" s="154"/>
    </row>
    <row r="728" spans="1:24" s="151" customFormat="1" x14ac:dyDescent="0.25">
      <c r="A728" s="153"/>
      <c r="B728" s="153"/>
      <c r="C728" s="154"/>
      <c r="D728" s="154"/>
      <c r="E728" s="266"/>
      <c r="F728" s="266"/>
      <c r="G728" s="156"/>
      <c r="H728" s="157"/>
      <c r="I728" s="158"/>
      <c r="J728" s="153"/>
      <c r="K728" s="154"/>
      <c r="L728" s="154"/>
      <c r="M728" s="153"/>
      <c r="N728" s="153"/>
      <c r="O728" s="154"/>
      <c r="P728" s="154"/>
      <c r="Q728" s="153"/>
      <c r="R728" s="267"/>
      <c r="S728" s="154"/>
      <c r="T728" s="154"/>
      <c r="U728" s="154"/>
      <c r="V728" s="154"/>
      <c r="W728" s="154"/>
      <c r="X728" s="154"/>
    </row>
    <row r="729" spans="1:24" s="151" customFormat="1" x14ac:dyDescent="0.25">
      <c r="A729" s="153"/>
      <c r="B729" s="153"/>
      <c r="C729" s="154"/>
      <c r="D729" s="154"/>
      <c r="E729" s="266"/>
      <c r="F729" s="266"/>
      <c r="G729" s="156"/>
      <c r="H729" s="157"/>
      <c r="I729" s="158"/>
      <c r="J729" s="153"/>
      <c r="K729" s="154"/>
      <c r="L729" s="154"/>
      <c r="M729" s="153"/>
      <c r="N729" s="153"/>
      <c r="O729" s="154"/>
      <c r="P729" s="154"/>
      <c r="Q729" s="153"/>
      <c r="R729" s="267"/>
      <c r="S729" s="154"/>
      <c r="T729" s="154"/>
      <c r="U729" s="154"/>
      <c r="V729" s="154"/>
      <c r="W729" s="154"/>
      <c r="X729" s="154"/>
    </row>
    <row r="730" spans="1:24" s="151" customFormat="1" x14ac:dyDescent="0.25">
      <c r="A730" s="153"/>
      <c r="B730" s="153"/>
      <c r="C730" s="154"/>
      <c r="D730" s="154"/>
      <c r="E730" s="266"/>
      <c r="F730" s="266"/>
      <c r="G730" s="156"/>
      <c r="H730" s="157"/>
      <c r="I730" s="158"/>
      <c r="J730" s="153"/>
      <c r="K730" s="154"/>
      <c r="L730" s="154"/>
      <c r="M730" s="153"/>
      <c r="N730" s="153"/>
      <c r="O730" s="154"/>
      <c r="P730" s="154"/>
      <c r="Q730" s="153"/>
      <c r="R730" s="267"/>
      <c r="S730" s="154"/>
      <c r="T730" s="154"/>
      <c r="U730" s="154"/>
      <c r="V730" s="154"/>
      <c r="W730" s="154"/>
      <c r="X730" s="154"/>
    </row>
    <row r="731" spans="1:24" s="151" customFormat="1" x14ac:dyDescent="0.25">
      <c r="A731" s="153"/>
      <c r="B731" s="153"/>
      <c r="C731" s="154"/>
      <c r="D731" s="154"/>
      <c r="E731" s="266"/>
      <c r="F731" s="266"/>
      <c r="G731" s="156"/>
      <c r="H731" s="157"/>
      <c r="I731" s="158"/>
      <c r="J731" s="153"/>
      <c r="K731" s="154"/>
      <c r="L731" s="154"/>
      <c r="M731" s="153"/>
      <c r="N731" s="153"/>
      <c r="O731" s="154"/>
      <c r="P731" s="154"/>
      <c r="Q731" s="153"/>
      <c r="R731" s="267"/>
      <c r="S731" s="154"/>
      <c r="T731" s="154"/>
      <c r="U731" s="154"/>
      <c r="V731" s="154"/>
      <c r="W731" s="154"/>
      <c r="X731" s="154"/>
    </row>
    <row r="732" spans="1:24" s="151" customFormat="1" x14ac:dyDescent="0.25">
      <c r="A732" s="153"/>
      <c r="B732" s="153"/>
      <c r="C732" s="154"/>
      <c r="D732" s="154"/>
      <c r="E732" s="266"/>
      <c r="F732" s="266"/>
      <c r="G732" s="156"/>
      <c r="H732" s="157"/>
      <c r="I732" s="158"/>
      <c r="J732" s="153"/>
      <c r="K732" s="154"/>
      <c r="L732" s="154"/>
      <c r="M732" s="153"/>
      <c r="N732" s="153"/>
      <c r="O732" s="154"/>
      <c r="P732" s="154"/>
      <c r="Q732" s="153"/>
      <c r="R732" s="267"/>
      <c r="S732" s="154"/>
      <c r="T732" s="154"/>
      <c r="U732" s="154"/>
      <c r="V732" s="154"/>
      <c r="W732" s="154"/>
      <c r="X732" s="154"/>
    </row>
    <row r="733" spans="1:24" s="151" customFormat="1" x14ac:dyDescent="0.25">
      <c r="A733" s="153"/>
      <c r="B733" s="153"/>
      <c r="C733" s="154"/>
      <c r="D733" s="154"/>
      <c r="E733" s="266"/>
      <c r="F733" s="266"/>
      <c r="G733" s="156"/>
      <c r="H733" s="157"/>
      <c r="I733" s="158"/>
      <c r="J733" s="153"/>
      <c r="K733" s="154"/>
      <c r="L733" s="154"/>
      <c r="M733" s="153"/>
      <c r="N733" s="153"/>
      <c r="O733" s="154"/>
      <c r="P733" s="154"/>
      <c r="Q733" s="153"/>
      <c r="R733" s="267"/>
      <c r="S733" s="154"/>
      <c r="T733" s="154"/>
      <c r="U733" s="154"/>
      <c r="V733" s="154"/>
      <c r="W733" s="154"/>
      <c r="X733" s="154"/>
    </row>
    <row r="734" spans="1:24" s="151" customFormat="1" x14ac:dyDescent="0.25">
      <c r="A734" s="153"/>
      <c r="B734" s="153"/>
      <c r="C734" s="154"/>
      <c r="D734" s="154"/>
      <c r="E734" s="266"/>
      <c r="F734" s="266"/>
      <c r="G734" s="156"/>
      <c r="H734" s="157"/>
      <c r="I734" s="158"/>
      <c r="J734" s="153"/>
      <c r="K734" s="154"/>
      <c r="L734" s="154"/>
      <c r="M734" s="153"/>
      <c r="N734" s="153"/>
      <c r="O734" s="154"/>
      <c r="P734" s="154"/>
      <c r="Q734" s="153"/>
      <c r="R734" s="267"/>
      <c r="S734" s="154"/>
      <c r="T734" s="154"/>
      <c r="U734" s="154"/>
      <c r="V734" s="154"/>
      <c r="W734" s="154"/>
      <c r="X734" s="154"/>
    </row>
    <row r="735" spans="1:24" s="151" customFormat="1" x14ac:dyDescent="0.25">
      <c r="A735" s="153"/>
      <c r="B735" s="153"/>
      <c r="C735" s="154"/>
      <c r="D735" s="154"/>
      <c r="E735" s="266"/>
      <c r="F735" s="266"/>
      <c r="G735" s="156"/>
      <c r="H735" s="157"/>
      <c r="I735" s="158"/>
      <c r="J735" s="153"/>
      <c r="K735" s="154"/>
      <c r="L735" s="154"/>
      <c r="M735" s="153"/>
      <c r="N735" s="153"/>
      <c r="O735" s="154"/>
      <c r="P735" s="154"/>
      <c r="Q735" s="153"/>
      <c r="R735" s="267"/>
      <c r="S735" s="154"/>
      <c r="T735" s="154"/>
      <c r="U735" s="154"/>
      <c r="V735" s="154"/>
      <c r="W735" s="154"/>
      <c r="X735" s="154"/>
    </row>
    <row r="736" spans="1:24" s="151" customFormat="1" x14ac:dyDescent="0.25">
      <c r="A736" s="153"/>
      <c r="B736" s="153"/>
      <c r="C736" s="154"/>
      <c r="D736" s="154"/>
      <c r="E736" s="266"/>
      <c r="F736" s="266"/>
      <c r="G736" s="156"/>
      <c r="H736" s="157"/>
      <c r="I736" s="158"/>
      <c r="J736" s="153"/>
      <c r="K736" s="154"/>
      <c r="L736" s="154"/>
      <c r="M736" s="153"/>
      <c r="N736" s="153"/>
      <c r="O736" s="154"/>
      <c r="P736" s="154"/>
      <c r="Q736" s="153"/>
      <c r="R736" s="267"/>
      <c r="S736" s="154"/>
      <c r="T736" s="154"/>
      <c r="U736" s="154"/>
      <c r="V736" s="154"/>
      <c r="W736" s="154"/>
      <c r="X736" s="154"/>
    </row>
    <row r="737" spans="1:24" s="151" customFormat="1" x14ac:dyDescent="0.25">
      <c r="A737" s="153"/>
      <c r="B737" s="153"/>
      <c r="C737" s="154"/>
      <c r="D737" s="154"/>
      <c r="E737" s="266"/>
      <c r="F737" s="266"/>
      <c r="G737" s="156"/>
      <c r="H737" s="157"/>
      <c r="I737" s="158"/>
      <c r="J737" s="153"/>
      <c r="K737" s="154"/>
      <c r="L737" s="154"/>
      <c r="M737" s="153"/>
      <c r="N737" s="153"/>
      <c r="O737" s="154"/>
      <c r="P737" s="154"/>
      <c r="Q737" s="153"/>
      <c r="R737" s="267"/>
      <c r="S737" s="154"/>
      <c r="T737" s="154"/>
      <c r="U737" s="154"/>
      <c r="V737" s="154"/>
      <c r="W737" s="154"/>
      <c r="X737" s="154"/>
    </row>
    <row r="738" spans="1:24" s="151" customFormat="1" x14ac:dyDescent="0.25">
      <c r="A738" s="153"/>
      <c r="B738" s="153"/>
      <c r="C738" s="154"/>
      <c r="D738" s="154"/>
      <c r="E738" s="266"/>
      <c r="F738" s="266"/>
      <c r="G738" s="156"/>
      <c r="H738" s="157"/>
      <c r="I738" s="158"/>
      <c r="J738" s="153"/>
      <c r="K738" s="154"/>
      <c r="L738" s="154"/>
      <c r="M738" s="153"/>
      <c r="N738" s="153"/>
      <c r="O738" s="154"/>
      <c r="P738" s="154"/>
      <c r="Q738" s="153"/>
      <c r="R738" s="267"/>
      <c r="S738" s="154"/>
      <c r="T738" s="154"/>
      <c r="U738" s="154"/>
      <c r="V738" s="154"/>
      <c r="W738" s="154"/>
      <c r="X738" s="154"/>
    </row>
    <row r="739" spans="1:24" s="151" customFormat="1" x14ac:dyDescent="0.25">
      <c r="A739" s="153"/>
      <c r="B739" s="153"/>
      <c r="C739" s="154"/>
      <c r="D739" s="154"/>
      <c r="E739" s="266"/>
      <c r="F739" s="266"/>
      <c r="G739" s="156"/>
      <c r="H739" s="157"/>
      <c r="I739" s="158"/>
      <c r="J739" s="153"/>
      <c r="K739" s="154"/>
      <c r="L739" s="154"/>
      <c r="M739" s="153"/>
      <c r="N739" s="153"/>
      <c r="O739" s="154"/>
      <c r="P739" s="154"/>
      <c r="Q739" s="153"/>
      <c r="R739" s="267"/>
      <c r="S739" s="154"/>
      <c r="T739" s="154"/>
      <c r="U739" s="154"/>
      <c r="V739" s="154"/>
      <c r="W739" s="154"/>
      <c r="X739" s="154"/>
    </row>
    <row r="740" spans="1:24" s="151" customFormat="1" x14ac:dyDescent="0.25">
      <c r="A740" s="153"/>
      <c r="B740" s="153"/>
      <c r="C740" s="154"/>
      <c r="D740" s="154"/>
      <c r="E740" s="266"/>
      <c r="F740" s="266"/>
      <c r="G740" s="156"/>
      <c r="H740" s="157"/>
      <c r="I740" s="158"/>
      <c r="J740" s="153"/>
      <c r="K740" s="154"/>
      <c r="L740" s="154"/>
      <c r="M740" s="153"/>
      <c r="N740" s="153"/>
      <c r="O740" s="154"/>
      <c r="P740" s="154"/>
      <c r="Q740" s="153"/>
      <c r="R740" s="267"/>
      <c r="S740" s="154"/>
      <c r="T740" s="154"/>
      <c r="U740" s="154"/>
      <c r="V740" s="154"/>
      <c r="W740" s="154"/>
      <c r="X740" s="154"/>
    </row>
    <row r="741" spans="1:24" s="151" customFormat="1" x14ac:dyDescent="0.25">
      <c r="A741" s="153"/>
      <c r="B741" s="153"/>
      <c r="C741" s="154"/>
      <c r="D741" s="154"/>
      <c r="E741" s="266"/>
      <c r="F741" s="266"/>
      <c r="G741" s="156"/>
      <c r="H741" s="157"/>
      <c r="I741" s="158"/>
      <c r="J741" s="153"/>
      <c r="K741" s="154"/>
      <c r="L741" s="154"/>
      <c r="M741" s="153"/>
      <c r="N741" s="153"/>
      <c r="O741" s="154"/>
      <c r="P741" s="154"/>
      <c r="Q741" s="153"/>
      <c r="R741" s="267"/>
      <c r="S741" s="154"/>
      <c r="T741" s="154"/>
      <c r="U741" s="154"/>
      <c r="V741" s="154"/>
      <c r="W741" s="154"/>
      <c r="X741" s="154"/>
    </row>
    <row r="742" spans="1:24" s="151" customFormat="1" x14ac:dyDescent="0.25">
      <c r="A742" s="153"/>
      <c r="B742" s="153"/>
      <c r="C742" s="154"/>
      <c r="D742" s="154"/>
      <c r="E742" s="266"/>
      <c r="F742" s="266"/>
      <c r="G742" s="156"/>
      <c r="H742" s="157"/>
      <c r="I742" s="158"/>
      <c r="J742" s="153"/>
      <c r="K742" s="154"/>
      <c r="L742" s="154"/>
      <c r="M742" s="153"/>
      <c r="N742" s="153"/>
      <c r="O742" s="154"/>
      <c r="P742" s="154"/>
      <c r="Q742" s="153"/>
      <c r="R742" s="267"/>
      <c r="S742" s="154"/>
      <c r="T742" s="154"/>
      <c r="U742" s="154"/>
      <c r="V742" s="154"/>
      <c r="W742" s="154"/>
      <c r="X742" s="154"/>
    </row>
    <row r="743" spans="1:24" s="151" customFormat="1" x14ac:dyDescent="0.25">
      <c r="A743" s="153"/>
      <c r="B743" s="153"/>
      <c r="C743" s="154"/>
      <c r="D743" s="154"/>
      <c r="E743" s="266"/>
      <c r="F743" s="266"/>
      <c r="G743" s="156"/>
      <c r="H743" s="157"/>
      <c r="I743" s="158"/>
      <c r="J743" s="153"/>
      <c r="K743" s="154"/>
      <c r="L743" s="154"/>
      <c r="M743" s="153"/>
      <c r="N743" s="153"/>
      <c r="O743" s="154"/>
      <c r="P743" s="154"/>
      <c r="Q743" s="153"/>
      <c r="R743" s="267"/>
      <c r="S743" s="154"/>
      <c r="T743" s="154"/>
      <c r="U743" s="154"/>
      <c r="V743" s="154"/>
      <c r="W743" s="154"/>
      <c r="X743" s="154"/>
    </row>
    <row r="744" spans="1:24" s="151" customFormat="1" x14ac:dyDescent="0.25">
      <c r="A744" s="153"/>
      <c r="B744" s="153"/>
      <c r="C744" s="154"/>
      <c r="D744" s="154"/>
      <c r="E744" s="266"/>
      <c r="F744" s="266"/>
      <c r="G744" s="156"/>
      <c r="H744" s="157"/>
      <c r="I744" s="158"/>
      <c r="J744" s="153"/>
      <c r="K744" s="154"/>
      <c r="L744" s="154"/>
      <c r="M744" s="153"/>
      <c r="N744" s="153"/>
      <c r="O744" s="154"/>
      <c r="P744" s="154"/>
      <c r="Q744" s="153"/>
      <c r="R744" s="267"/>
      <c r="S744" s="154"/>
      <c r="T744" s="154"/>
      <c r="U744" s="154"/>
      <c r="V744" s="154"/>
      <c r="W744" s="154"/>
      <c r="X744" s="154"/>
    </row>
    <row r="745" spans="1:24" s="151" customFormat="1" x14ac:dyDescent="0.25">
      <c r="A745" s="153"/>
      <c r="B745" s="153"/>
      <c r="C745" s="154"/>
      <c r="D745" s="154"/>
      <c r="E745" s="266"/>
      <c r="F745" s="266"/>
      <c r="G745" s="156"/>
      <c r="H745" s="157"/>
      <c r="I745" s="158"/>
      <c r="J745" s="153"/>
      <c r="K745" s="154"/>
      <c r="L745" s="154"/>
      <c r="M745" s="153"/>
      <c r="N745" s="153"/>
      <c r="O745" s="154"/>
      <c r="P745" s="154"/>
      <c r="Q745" s="153"/>
      <c r="R745" s="267"/>
      <c r="S745" s="154"/>
      <c r="T745" s="154"/>
      <c r="U745" s="154"/>
      <c r="V745" s="154"/>
      <c r="W745" s="154"/>
      <c r="X745" s="154"/>
    </row>
    <row r="746" spans="1:24" s="151" customFormat="1" x14ac:dyDescent="0.25">
      <c r="A746" s="153"/>
      <c r="B746" s="153"/>
      <c r="C746" s="154"/>
      <c r="D746" s="154"/>
      <c r="E746" s="266"/>
      <c r="F746" s="266"/>
      <c r="G746" s="156"/>
      <c r="H746" s="157"/>
      <c r="I746" s="158"/>
      <c r="J746" s="153"/>
      <c r="K746" s="154"/>
      <c r="L746" s="154"/>
      <c r="M746" s="153"/>
      <c r="N746" s="153"/>
      <c r="O746" s="154"/>
      <c r="P746" s="154"/>
      <c r="Q746" s="153"/>
      <c r="R746" s="267"/>
      <c r="S746" s="154"/>
      <c r="T746" s="154"/>
      <c r="U746" s="154"/>
      <c r="V746" s="154"/>
      <c r="W746" s="154"/>
      <c r="X746" s="154"/>
    </row>
    <row r="747" spans="1:24" s="151" customFormat="1" x14ac:dyDescent="0.25">
      <c r="A747" s="153"/>
      <c r="B747" s="153"/>
      <c r="C747" s="154"/>
      <c r="D747" s="154"/>
      <c r="E747" s="266"/>
      <c r="F747" s="266"/>
      <c r="G747" s="156"/>
      <c r="H747" s="157"/>
      <c r="I747" s="158"/>
      <c r="J747" s="153"/>
      <c r="K747" s="154"/>
      <c r="L747" s="154"/>
      <c r="M747" s="153"/>
      <c r="N747" s="153"/>
      <c r="O747" s="154"/>
      <c r="P747" s="154"/>
      <c r="Q747" s="153"/>
      <c r="R747" s="267"/>
      <c r="S747" s="154"/>
      <c r="T747" s="154"/>
      <c r="U747" s="154"/>
      <c r="V747" s="154"/>
      <c r="W747" s="154"/>
      <c r="X747" s="154"/>
    </row>
    <row r="748" spans="1:24" s="151" customFormat="1" x14ac:dyDescent="0.25">
      <c r="A748" s="153"/>
      <c r="B748" s="153"/>
      <c r="C748" s="154"/>
      <c r="D748" s="154"/>
      <c r="E748" s="266"/>
      <c r="F748" s="266"/>
      <c r="G748" s="156"/>
      <c r="H748" s="157"/>
      <c r="I748" s="158"/>
      <c r="J748" s="153"/>
      <c r="K748" s="154"/>
      <c r="L748" s="154"/>
      <c r="M748" s="153"/>
      <c r="N748" s="153"/>
      <c r="O748" s="154"/>
      <c r="P748" s="154"/>
      <c r="Q748" s="153"/>
      <c r="R748" s="267"/>
      <c r="S748" s="154"/>
      <c r="T748" s="154"/>
      <c r="U748" s="154"/>
      <c r="V748" s="154"/>
      <c r="W748" s="154"/>
      <c r="X748" s="154"/>
    </row>
    <row r="749" spans="1:24" s="151" customFormat="1" x14ac:dyDescent="0.25">
      <c r="A749" s="153"/>
      <c r="B749" s="153"/>
      <c r="C749" s="154"/>
      <c r="D749" s="154"/>
      <c r="E749" s="266"/>
      <c r="F749" s="266"/>
      <c r="G749" s="156"/>
      <c r="H749" s="157"/>
      <c r="I749" s="158"/>
      <c r="J749" s="153"/>
      <c r="K749" s="154"/>
      <c r="L749" s="154"/>
      <c r="M749" s="153"/>
      <c r="N749" s="153"/>
      <c r="O749" s="154"/>
      <c r="P749" s="154"/>
      <c r="Q749" s="153"/>
      <c r="R749" s="267"/>
      <c r="S749" s="154"/>
      <c r="T749" s="154"/>
      <c r="U749" s="154"/>
      <c r="V749" s="154"/>
      <c r="W749" s="154"/>
      <c r="X749" s="154"/>
    </row>
    <row r="750" spans="1:24" s="151" customFormat="1" x14ac:dyDescent="0.25">
      <c r="A750" s="153"/>
      <c r="B750" s="153"/>
      <c r="C750" s="154"/>
      <c r="D750" s="154"/>
      <c r="E750" s="266"/>
      <c r="F750" s="266"/>
      <c r="G750" s="156"/>
      <c r="H750" s="157"/>
      <c r="I750" s="158"/>
      <c r="J750" s="153"/>
      <c r="K750" s="154"/>
      <c r="L750" s="154"/>
      <c r="M750" s="153"/>
      <c r="N750" s="153"/>
      <c r="O750" s="154"/>
      <c r="P750" s="154"/>
      <c r="Q750" s="153"/>
      <c r="R750" s="267"/>
      <c r="S750" s="154"/>
      <c r="T750" s="154"/>
      <c r="U750" s="154"/>
      <c r="V750" s="154"/>
      <c r="W750" s="154"/>
      <c r="X750" s="154"/>
    </row>
    <row r="751" spans="1:24" s="151" customFormat="1" x14ac:dyDescent="0.25">
      <c r="A751" s="153"/>
      <c r="B751" s="153"/>
      <c r="C751" s="154"/>
      <c r="D751" s="154"/>
      <c r="E751" s="266"/>
      <c r="F751" s="266"/>
      <c r="G751" s="156"/>
      <c r="H751" s="157"/>
      <c r="I751" s="158"/>
      <c r="J751" s="153"/>
      <c r="K751" s="154"/>
      <c r="L751" s="154"/>
      <c r="M751" s="153"/>
      <c r="N751" s="153"/>
      <c r="O751" s="154"/>
      <c r="P751" s="154"/>
      <c r="Q751" s="153"/>
      <c r="R751" s="267"/>
      <c r="S751" s="154"/>
      <c r="T751" s="154"/>
      <c r="U751" s="154"/>
      <c r="V751" s="154"/>
      <c r="W751" s="154"/>
      <c r="X751" s="154"/>
    </row>
    <row r="752" spans="1:24" s="151" customFormat="1" x14ac:dyDescent="0.25">
      <c r="A752" s="153"/>
      <c r="B752" s="153"/>
      <c r="C752" s="154"/>
      <c r="D752" s="154"/>
      <c r="E752" s="266"/>
      <c r="F752" s="266"/>
      <c r="G752" s="156"/>
      <c r="H752" s="157"/>
      <c r="I752" s="158"/>
      <c r="J752" s="153"/>
      <c r="K752" s="154"/>
      <c r="L752" s="154"/>
      <c r="M752" s="153"/>
      <c r="N752" s="153"/>
      <c r="O752" s="154"/>
      <c r="P752" s="154"/>
      <c r="Q752" s="153"/>
      <c r="R752" s="267"/>
      <c r="S752" s="154"/>
      <c r="T752" s="154"/>
      <c r="U752" s="154"/>
      <c r="V752" s="154"/>
      <c r="W752" s="154"/>
      <c r="X752" s="154"/>
    </row>
    <row r="753" spans="1:24" s="151" customFormat="1" x14ac:dyDescent="0.25">
      <c r="A753" s="153"/>
      <c r="B753" s="153"/>
      <c r="C753" s="154"/>
      <c r="D753" s="154"/>
      <c r="E753" s="266"/>
      <c r="F753" s="266"/>
      <c r="G753" s="156"/>
      <c r="H753" s="157"/>
      <c r="I753" s="158"/>
      <c r="J753" s="153"/>
      <c r="K753" s="154"/>
      <c r="L753" s="154"/>
      <c r="M753" s="153"/>
      <c r="N753" s="153"/>
      <c r="O753" s="154"/>
      <c r="P753" s="154"/>
      <c r="Q753" s="153"/>
      <c r="R753" s="267"/>
      <c r="S753" s="154"/>
      <c r="T753" s="154"/>
      <c r="U753" s="154"/>
      <c r="V753" s="154"/>
      <c r="W753" s="154"/>
      <c r="X753" s="154"/>
    </row>
    <row r="754" spans="1:24" s="151" customFormat="1" x14ac:dyDescent="0.25">
      <c r="A754" s="153"/>
      <c r="B754" s="153"/>
      <c r="C754" s="154"/>
      <c r="D754" s="154"/>
      <c r="E754" s="266"/>
      <c r="F754" s="266"/>
      <c r="G754" s="156"/>
      <c r="H754" s="157"/>
      <c r="I754" s="158"/>
      <c r="J754" s="153"/>
      <c r="K754" s="154"/>
      <c r="L754" s="154"/>
      <c r="M754" s="153"/>
      <c r="N754" s="153"/>
      <c r="O754" s="154"/>
      <c r="P754" s="154"/>
      <c r="Q754" s="153"/>
      <c r="R754" s="267"/>
      <c r="S754" s="154"/>
      <c r="T754" s="154"/>
      <c r="U754" s="154"/>
      <c r="V754" s="154"/>
      <c r="W754" s="154"/>
      <c r="X754" s="154"/>
    </row>
    <row r="755" spans="1:24" s="151" customFormat="1" x14ac:dyDescent="0.25">
      <c r="A755" s="153"/>
      <c r="B755" s="153"/>
      <c r="C755" s="154"/>
      <c r="D755" s="154"/>
      <c r="E755" s="266"/>
      <c r="F755" s="266"/>
      <c r="G755" s="156"/>
      <c r="H755" s="157"/>
      <c r="I755" s="158"/>
      <c r="J755" s="153"/>
      <c r="K755" s="154"/>
      <c r="L755" s="154"/>
      <c r="M755" s="153"/>
      <c r="N755" s="153"/>
      <c r="O755" s="154"/>
      <c r="P755" s="154"/>
      <c r="Q755" s="153"/>
      <c r="R755" s="267"/>
      <c r="S755" s="154"/>
      <c r="T755" s="154"/>
      <c r="U755" s="154"/>
      <c r="V755" s="154"/>
      <c r="W755" s="154"/>
      <c r="X755" s="154"/>
    </row>
    <row r="756" spans="1:24" s="151" customFormat="1" x14ac:dyDescent="0.25">
      <c r="A756" s="153"/>
      <c r="B756" s="153"/>
      <c r="C756" s="154"/>
      <c r="D756" s="154"/>
      <c r="E756" s="266"/>
      <c r="F756" s="266"/>
      <c r="G756" s="156"/>
      <c r="H756" s="157"/>
      <c r="I756" s="158"/>
      <c r="J756" s="153"/>
      <c r="K756" s="154"/>
      <c r="L756" s="154"/>
      <c r="M756" s="153"/>
      <c r="N756" s="153"/>
      <c r="O756" s="154"/>
      <c r="P756" s="154"/>
      <c r="Q756" s="153"/>
      <c r="R756" s="267"/>
      <c r="S756" s="154"/>
      <c r="T756" s="154"/>
      <c r="U756" s="154"/>
      <c r="V756" s="154"/>
      <c r="W756" s="154"/>
      <c r="X756" s="154"/>
    </row>
    <row r="757" spans="1:24" s="151" customFormat="1" x14ac:dyDescent="0.25">
      <c r="A757" s="153"/>
      <c r="B757" s="153"/>
      <c r="C757" s="154"/>
      <c r="D757" s="154"/>
      <c r="E757" s="266"/>
      <c r="F757" s="266"/>
      <c r="G757" s="156"/>
      <c r="H757" s="157"/>
      <c r="I757" s="158"/>
      <c r="J757" s="153"/>
      <c r="K757" s="154"/>
      <c r="L757" s="154"/>
      <c r="M757" s="153"/>
      <c r="N757" s="153"/>
      <c r="O757" s="154"/>
      <c r="P757" s="154"/>
      <c r="Q757" s="153"/>
      <c r="R757" s="267"/>
      <c r="S757" s="154"/>
      <c r="T757" s="154"/>
      <c r="U757" s="154"/>
      <c r="V757" s="154"/>
      <c r="W757" s="154"/>
      <c r="X757" s="154"/>
    </row>
    <row r="758" spans="1:24" s="151" customFormat="1" x14ac:dyDescent="0.25">
      <c r="A758" s="153"/>
      <c r="B758" s="153"/>
      <c r="C758" s="154"/>
      <c r="D758" s="154"/>
      <c r="E758" s="266"/>
      <c r="F758" s="266"/>
      <c r="G758" s="156"/>
      <c r="H758" s="157"/>
      <c r="I758" s="158"/>
      <c r="J758" s="153"/>
      <c r="K758" s="154"/>
      <c r="L758" s="154"/>
      <c r="M758" s="153"/>
      <c r="N758" s="153"/>
      <c r="O758" s="154"/>
      <c r="P758" s="154"/>
      <c r="Q758" s="153"/>
      <c r="R758" s="267"/>
      <c r="S758" s="154"/>
      <c r="T758" s="154"/>
      <c r="U758" s="154"/>
      <c r="V758" s="154"/>
      <c r="W758" s="154"/>
      <c r="X758" s="154"/>
    </row>
    <row r="759" spans="1:24" s="151" customFormat="1" x14ac:dyDescent="0.25">
      <c r="A759" s="153"/>
      <c r="B759" s="153"/>
      <c r="C759" s="154"/>
      <c r="D759" s="154"/>
      <c r="E759" s="266"/>
      <c r="F759" s="266"/>
      <c r="G759" s="156"/>
      <c r="H759" s="157"/>
      <c r="I759" s="158"/>
      <c r="J759" s="153"/>
      <c r="K759" s="154"/>
      <c r="L759" s="154"/>
      <c r="M759" s="153"/>
      <c r="N759" s="153"/>
      <c r="O759" s="154"/>
      <c r="P759" s="154"/>
      <c r="Q759" s="153"/>
      <c r="R759" s="267"/>
      <c r="S759" s="154"/>
      <c r="T759" s="154"/>
      <c r="U759" s="154"/>
      <c r="V759" s="154"/>
      <c r="W759" s="154"/>
      <c r="X759" s="154"/>
    </row>
    <row r="760" spans="1:24" s="151" customFormat="1" x14ac:dyDescent="0.25">
      <c r="A760" s="153"/>
      <c r="B760" s="153"/>
      <c r="C760" s="154"/>
      <c r="D760" s="154"/>
      <c r="E760" s="266"/>
      <c r="F760" s="266"/>
      <c r="G760" s="156"/>
      <c r="H760" s="157"/>
      <c r="I760" s="158"/>
      <c r="J760" s="153"/>
      <c r="K760" s="154"/>
      <c r="L760" s="154"/>
      <c r="M760" s="153"/>
      <c r="N760" s="153"/>
      <c r="O760" s="154"/>
      <c r="P760" s="154"/>
      <c r="Q760" s="153"/>
      <c r="R760" s="267"/>
      <c r="S760" s="154"/>
      <c r="T760" s="154"/>
      <c r="U760" s="154"/>
      <c r="V760" s="154"/>
      <c r="W760" s="154"/>
      <c r="X760" s="154"/>
    </row>
    <row r="761" spans="1:24" s="151" customFormat="1" x14ac:dyDescent="0.25">
      <c r="A761" s="153"/>
      <c r="B761" s="153"/>
      <c r="C761" s="154"/>
      <c r="D761" s="154"/>
      <c r="E761" s="266"/>
      <c r="F761" s="266"/>
      <c r="G761" s="156"/>
      <c r="H761" s="157"/>
      <c r="I761" s="158"/>
      <c r="J761" s="153"/>
      <c r="K761" s="154"/>
      <c r="L761" s="154"/>
      <c r="M761" s="153"/>
      <c r="N761" s="153"/>
      <c r="O761" s="154"/>
      <c r="P761" s="154"/>
      <c r="Q761" s="153"/>
      <c r="R761" s="267"/>
      <c r="S761" s="154"/>
      <c r="T761" s="154"/>
      <c r="U761" s="154"/>
      <c r="V761" s="154"/>
      <c r="W761" s="154"/>
      <c r="X761" s="154"/>
    </row>
    <row r="762" spans="1:24" s="151" customFormat="1" x14ac:dyDescent="0.25">
      <c r="A762" s="153"/>
      <c r="B762" s="153"/>
      <c r="C762" s="154"/>
      <c r="D762" s="154"/>
      <c r="E762" s="266"/>
      <c r="F762" s="266"/>
      <c r="G762" s="156"/>
      <c r="H762" s="157"/>
      <c r="I762" s="158"/>
      <c r="J762" s="153"/>
      <c r="K762" s="154"/>
      <c r="L762" s="154"/>
      <c r="M762" s="153"/>
      <c r="N762" s="153"/>
      <c r="O762" s="154"/>
      <c r="P762" s="154"/>
      <c r="Q762" s="153"/>
      <c r="R762" s="267"/>
      <c r="S762" s="154"/>
      <c r="T762" s="154"/>
      <c r="U762" s="154"/>
      <c r="V762" s="154"/>
      <c r="W762" s="154"/>
      <c r="X762" s="154"/>
    </row>
    <row r="763" spans="1:24" s="151" customFormat="1" x14ac:dyDescent="0.25">
      <c r="A763" s="153"/>
      <c r="B763" s="153"/>
      <c r="C763" s="154"/>
      <c r="D763" s="154"/>
      <c r="E763" s="266"/>
      <c r="F763" s="266"/>
      <c r="G763" s="156"/>
      <c r="H763" s="157"/>
      <c r="I763" s="158"/>
      <c r="J763" s="153"/>
      <c r="K763" s="154"/>
      <c r="L763" s="154"/>
      <c r="M763" s="153"/>
      <c r="N763" s="153"/>
      <c r="O763" s="154"/>
      <c r="P763" s="154"/>
      <c r="Q763" s="153"/>
      <c r="R763" s="267"/>
      <c r="S763" s="154"/>
      <c r="T763" s="154"/>
      <c r="U763" s="154"/>
      <c r="V763" s="154"/>
      <c r="W763" s="154"/>
      <c r="X763" s="154"/>
    </row>
    <row r="764" spans="1:24" s="151" customFormat="1" x14ac:dyDescent="0.25">
      <c r="A764" s="153"/>
      <c r="B764" s="153"/>
      <c r="C764" s="154"/>
      <c r="D764" s="154"/>
      <c r="E764" s="266"/>
      <c r="F764" s="266"/>
      <c r="G764" s="156"/>
      <c r="H764" s="157"/>
      <c r="I764" s="158"/>
      <c r="J764" s="153"/>
      <c r="K764" s="154"/>
      <c r="L764" s="154"/>
      <c r="M764" s="153"/>
      <c r="N764" s="153"/>
      <c r="O764" s="154"/>
      <c r="P764" s="154"/>
      <c r="Q764" s="153"/>
      <c r="R764" s="267"/>
      <c r="S764" s="154"/>
      <c r="T764" s="154"/>
      <c r="U764" s="154"/>
      <c r="V764" s="154"/>
      <c r="W764" s="154"/>
      <c r="X764" s="154"/>
    </row>
    <row r="765" spans="1:24" s="151" customFormat="1" x14ac:dyDescent="0.25">
      <c r="A765" s="153"/>
      <c r="B765" s="153"/>
      <c r="C765" s="154"/>
      <c r="D765" s="154"/>
      <c r="E765" s="266"/>
      <c r="F765" s="266"/>
      <c r="G765" s="156"/>
      <c r="H765" s="157"/>
      <c r="I765" s="158"/>
      <c r="J765" s="153"/>
      <c r="K765" s="154"/>
      <c r="L765" s="154"/>
      <c r="M765" s="153"/>
      <c r="N765" s="153"/>
      <c r="O765" s="154"/>
      <c r="P765" s="154"/>
      <c r="Q765" s="153"/>
      <c r="R765" s="267"/>
      <c r="S765" s="154"/>
      <c r="T765" s="154"/>
      <c r="U765" s="154"/>
      <c r="V765" s="154"/>
      <c r="W765" s="154"/>
      <c r="X765" s="154"/>
    </row>
    <row r="766" spans="1:24" s="151" customFormat="1" x14ac:dyDescent="0.25">
      <c r="A766" s="153"/>
      <c r="B766" s="153"/>
      <c r="C766" s="154"/>
      <c r="D766" s="154"/>
      <c r="E766" s="266"/>
      <c r="F766" s="266"/>
      <c r="G766" s="156"/>
      <c r="H766" s="157"/>
      <c r="I766" s="158"/>
      <c r="J766" s="153"/>
      <c r="K766" s="154"/>
      <c r="L766" s="154"/>
      <c r="M766" s="153"/>
      <c r="N766" s="153"/>
      <c r="O766" s="154"/>
      <c r="P766" s="154"/>
      <c r="Q766" s="153"/>
      <c r="R766" s="267"/>
      <c r="S766" s="154"/>
      <c r="T766" s="154"/>
      <c r="U766" s="154"/>
      <c r="V766" s="154"/>
      <c r="W766" s="154"/>
      <c r="X766" s="154"/>
    </row>
    <row r="767" spans="1:24" s="151" customFormat="1" x14ac:dyDescent="0.25">
      <c r="A767" s="153"/>
      <c r="B767" s="153"/>
      <c r="C767" s="154"/>
      <c r="D767" s="154"/>
      <c r="E767" s="266"/>
      <c r="F767" s="266"/>
      <c r="G767" s="156"/>
      <c r="H767" s="157"/>
      <c r="I767" s="158"/>
      <c r="J767" s="153"/>
      <c r="K767" s="154"/>
      <c r="L767" s="154"/>
      <c r="M767" s="153"/>
      <c r="N767" s="153"/>
      <c r="O767" s="154"/>
      <c r="P767" s="154"/>
      <c r="Q767" s="153"/>
      <c r="R767" s="267"/>
      <c r="S767" s="154"/>
      <c r="T767" s="154"/>
      <c r="U767" s="154"/>
      <c r="V767" s="154"/>
      <c r="W767" s="154"/>
      <c r="X767" s="154"/>
    </row>
    <row r="768" spans="1:24" s="151" customFormat="1" x14ac:dyDescent="0.25">
      <c r="A768" s="153"/>
      <c r="B768" s="153"/>
      <c r="C768" s="154"/>
      <c r="D768" s="154"/>
      <c r="E768" s="266"/>
      <c r="F768" s="266"/>
      <c r="G768" s="156"/>
      <c r="H768" s="157"/>
      <c r="I768" s="158"/>
      <c r="J768" s="153"/>
      <c r="K768" s="154"/>
      <c r="L768" s="154"/>
      <c r="M768" s="153"/>
      <c r="N768" s="153"/>
      <c r="O768" s="154"/>
      <c r="P768" s="154"/>
      <c r="Q768" s="153"/>
      <c r="R768" s="267"/>
      <c r="S768" s="154"/>
      <c r="T768" s="154"/>
      <c r="U768" s="154"/>
      <c r="V768" s="154"/>
      <c r="W768" s="154"/>
      <c r="X768" s="154"/>
    </row>
    <row r="769" spans="1:24" s="151" customFormat="1" x14ac:dyDescent="0.25">
      <c r="A769" s="153"/>
      <c r="B769" s="153"/>
      <c r="C769" s="154"/>
      <c r="D769" s="154"/>
      <c r="E769" s="266"/>
      <c r="F769" s="266"/>
      <c r="G769" s="156"/>
      <c r="H769" s="157"/>
      <c r="I769" s="158"/>
      <c r="J769" s="153"/>
      <c r="K769" s="154"/>
      <c r="L769" s="154"/>
      <c r="M769" s="153"/>
      <c r="N769" s="153"/>
      <c r="O769" s="154"/>
      <c r="P769" s="154"/>
      <c r="Q769" s="153"/>
      <c r="R769" s="267"/>
      <c r="S769" s="154"/>
      <c r="T769" s="154"/>
      <c r="U769" s="154"/>
      <c r="V769" s="154"/>
      <c r="W769" s="154"/>
      <c r="X769" s="154"/>
    </row>
    <row r="770" spans="1:24" s="151" customFormat="1" x14ac:dyDescent="0.25">
      <c r="A770" s="153"/>
      <c r="B770" s="153"/>
      <c r="C770" s="154"/>
      <c r="D770" s="154"/>
      <c r="E770" s="266"/>
      <c r="F770" s="266"/>
      <c r="G770" s="156"/>
      <c r="H770" s="157"/>
      <c r="I770" s="158"/>
      <c r="J770" s="153"/>
      <c r="K770" s="154"/>
      <c r="L770" s="154"/>
      <c r="M770" s="153"/>
      <c r="N770" s="153"/>
      <c r="O770" s="154"/>
      <c r="P770" s="154"/>
      <c r="Q770" s="153"/>
      <c r="R770" s="267"/>
      <c r="S770" s="154"/>
      <c r="T770" s="154"/>
      <c r="U770" s="154"/>
      <c r="V770" s="154"/>
      <c r="W770" s="154"/>
      <c r="X770" s="154"/>
    </row>
    <row r="771" spans="1:24" s="151" customFormat="1" x14ac:dyDescent="0.25">
      <c r="A771" s="153"/>
      <c r="B771" s="153"/>
      <c r="C771" s="154"/>
      <c r="D771" s="154"/>
      <c r="E771" s="266"/>
      <c r="F771" s="266"/>
      <c r="G771" s="156"/>
      <c r="H771" s="157"/>
      <c r="I771" s="158"/>
      <c r="J771" s="153"/>
      <c r="K771" s="154"/>
      <c r="L771" s="154"/>
      <c r="M771" s="153"/>
      <c r="N771" s="153"/>
      <c r="O771" s="154"/>
      <c r="P771" s="154"/>
      <c r="Q771" s="153"/>
      <c r="R771" s="267"/>
      <c r="S771" s="154"/>
      <c r="T771" s="154"/>
      <c r="U771" s="154"/>
      <c r="V771" s="154"/>
      <c r="W771" s="154"/>
      <c r="X771" s="154"/>
    </row>
    <row r="772" spans="1:24" s="151" customFormat="1" x14ac:dyDescent="0.25">
      <c r="A772" s="153"/>
      <c r="B772" s="153"/>
      <c r="C772" s="154"/>
      <c r="D772" s="154"/>
      <c r="E772" s="266"/>
      <c r="F772" s="266"/>
      <c r="G772" s="156"/>
      <c r="H772" s="157"/>
      <c r="I772" s="158"/>
      <c r="J772" s="153"/>
      <c r="K772" s="154"/>
      <c r="L772" s="154"/>
      <c r="M772" s="153"/>
      <c r="N772" s="153"/>
      <c r="O772" s="154"/>
      <c r="P772" s="154"/>
      <c r="Q772" s="153"/>
      <c r="R772" s="267"/>
      <c r="S772" s="154"/>
      <c r="T772" s="154"/>
      <c r="U772" s="154"/>
      <c r="V772" s="154"/>
      <c r="W772" s="154"/>
      <c r="X772" s="154"/>
    </row>
    <row r="773" spans="1:24" s="151" customFormat="1" x14ac:dyDescent="0.25">
      <c r="A773" s="153"/>
      <c r="B773" s="153"/>
      <c r="C773" s="154"/>
      <c r="D773" s="154"/>
      <c r="E773" s="266"/>
      <c r="F773" s="266"/>
      <c r="G773" s="156"/>
      <c r="H773" s="157"/>
      <c r="I773" s="158"/>
      <c r="J773" s="153"/>
      <c r="K773" s="154"/>
      <c r="L773" s="154"/>
      <c r="M773" s="153"/>
      <c r="N773" s="153"/>
      <c r="O773" s="154"/>
      <c r="P773" s="154"/>
      <c r="Q773" s="153"/>
      <c r="R773" s="267"/>
      <c r="S773" s="154"/>
      <c r="T773" s="154"/>
      <c r="U773" s="154"/>
      <c r="V773" s="154"/>
      <c r="W773" s="154"/>
      <c r="X773" s="154"/>
    </row>
    <row r="774" spans="1:24" s="151" customFormat="1" x14ac:dyDescent="0.25">
      <c r="A774" s="153"/>
      <c r="B774" s="153"/>
      <c r="C774" s="154"/>
      <c r="D774" s="154"/>
      <c r="E774" s="266"/>
      <c r="F774" s="266"/>
      <c r="G774" s="156"/>
      <c r="H774" s="157"/>
      <c r="I774" s="158"/>
      <c r="J774" s="153"/>
      <c r="K774" s="154"/>
      <c r="L774" s="154"/>
      <c r="M774" s="153"/>
      <c r="N774" s="153"/>
      <c r="O774" s="154"/>
      <c r="P774" s="154"/>
      <c r="Q774" s="153"/>
      <c r="R774" s="267"/>
      <c r="S774" s="154"/>
      <c r="T774" s="154"/>
      <c r="U774" s="154"/>
      <c r="V774" s="154"/>
      <c r="W774" s="154"/>
      <c r="X774" s="154"/>
    </row>
    <row r="775" spans="1:24" s="151" customFormat="1" x14ac:dyDescent="0.25">
      <c r="A775" s="153"/>
      <c r="B775" s="153"/>
      <c r="C775" s="154"/>
      <c r="D775" s="154"/>
      <c r="E775" s="266"/>
      <c r="F775" s="266"/>
      <c r="G775" s="156"/>
      <c r="H775" s="157"/>
      <c r="I775" s="158"/>
      <c r="J775" s="153"/>
      <c r="K775" s="154"/>
      <c r="L775" s="154"/>
      <c r="M775" s="153"/>
      <c r="N775" s="153"/>
      <c r="O775" s="154"/>
      <c r="P775" s="154"/>
      <c r="Q775" s="153"/>
      <c r="R775" s="267"/>
      <c r="S775" s="154"/>
      <c r="T775" s="154"/>
      <c r="U775" s="154"/>
      <c r="V775" s="154"/>
      <c r="W775" s="154"/>
      <c r="X775" s="154"/>
    </row>
    <row r="776" spans="1:24" s="151" customFormat="1" x14ac:dyDescent="0.25">
      <c r="A776" s="153"/>
      <c r="B776" s="153"/>
      <c r="C776" s="154"/>
      <c r="D776" s="154"/>
      <c r="E776" s="266"/>
      <c r="F776" s="266"/>
      <c r="G776" s="156"/>
      <c r="H776" s="157"/>
      <c r="I776" s="158"/>
      <c r="J776" s="153"/>
      <c r="K776" s="154"/>
      <c r="L776" s="154"/>
      <c r="M776" s="153"/>
      <c r="N776" s="153"/>
      <c r="O776" s="154"/>
      <c r="P776" s="154"/>
      <c r="Q776" s="153"/>
      <c r="R776" s="267"/>
      <c r="S776" s="154"/>
      <c r="T776" s="154"/>
      <c r="U776" s="154"/>
      <c r="V776" s="154"/>
      <c r="W776" s="154"/>
      <c r="X776" s="154"/>
    </row>
    <row r="777" spans="1:24" s="151" customFormat="1" x14ac:dyDescent="0.25">
      <c r="A777" s="153"/>
      <c r="B777" s="153"/>
      <c r="C777" s="154"/>
      <c r="D777" s="154"/>
      <c r="E777" s="266"/>
      <c r="F777" s="266"/>
      <c r="G777" s="156"/>
      <c r="H777" s="157"/>
      <c r="I777" s="158"/>
      <c r="J777" s="153"/>
      <c r="K777" s="154"/>
      <c r="L777" s="154"/>
      <c r="M777" s="153"/>
      <c r="N777" s="153"/>
      <c r="O777" s="154"/>
      <c r="P777" s="154"/>
      <c r="Q777" s="153"/>
      <c r="R777" s="267"/>
      <c r="S777" s="154"/>
      <c r="T777" s="154"/>
      <c r="U777" s="154"/>
      <c r="V777" s="154"/>
      <c r="W777" s="154"/>
      <c r="X777" s="154"/>
    </row>
    <row r="778" spans="1:24" s="151" customFormat="1" x14ac:dyDescent="0.25">
      <c r="A778" s="153"/>
      <c r="B778" s="153"/>
      <c r="C778" s="154"/>
      <c r="D778" s="154"/>
      <c r="E778" s="266"/>
      <c r="F778" s="266"/>
      <c r="G778" s="156"/>
      <c r="H778" s="157"/>
      <c r="I778" s="158"/>
      <c r="J778" s="153"/>
      <c r="K778" s="154"/>
      <c r="L778" s="154"/>
      <c r="M778" s="153"/>
      <c r="N778" s="153"/>
      <c r="O778" s="154"/>
      <c r="P778" s="154"/>
      <c r="Q778" s="153"/>
      <c r="R778" s="267"/>
      <c r="S778" s="154"/>
      <c r="T778" s="154"/>
      <c r="U778" s="154"/>
      <c r="V778" s="154"/>
      <c r="W778" s="154"/>
      <c r="X778" s="154"/>
    </row>
    <row r="779" spans="1:24" s="151" customFormat="1" x14ac:dyDescent="0.25">
      <c r="A779" s="153"/>
      <c r="B779" s="153"/>
      <c r="C779" s="154"/>
      <c r="D779" s="154"/>
      <c r="E779" s="266"/>
      <c r="F779" s="266"/>
      <c r="G779" s="156"/>
      <c r="H779" s="157"/>
      <c r="I779" s="158"/>
      <c r="J779" s="153"/>
      <c r="K779" s="154"/>
      <c r="L779" s="154"/>
      <c r="M779" s="153"/>
      <c r="N779" s="153"/>
      <c r="O779" s="154"/>
      <c r="P779" s="154"/>
      <c r="Q779" s="153"/>
      <c r="R779" s="267"/>
      <c r="S779" s="154"/>
      <c r="T779" s="154"/>
      <c r="U779" s="154"/>
      <c r="V779" s="154"/>
      <c r="W779" s="154"/>
      <c r="X779" s="154"/>
    </row>
    <row r="780" spans="1:24" s="151" customFormat="1" x14ac:dyDescent="0.25">
      <c r="A780" s="153"/>
      <c r="B780" s="153"/>
      <c r="C780" s="154"/>
      <c r="D780" s="154"/>
      <c r="E780" s="266"/>
      <c r="F780" s="266"/>
      <c r="G780" s="156"/>
      <c r="H780" s="157"/>
      <c r="I780" s="158"/>
      <c r="J780" s="153"/>
      <c r="K780" s="154"/>
      <c r="L780" s="154"/>
      <c r="M780" s="153"/>
      <c r="N780" s="153"/>
      <c r="O780" s="154"/>
      <c r="P780" s="154"/>
      <c r="Q780" s="153"/>
      <c r="R780" s="267"/>
      <c r="S780" s="154"/>
      <c r="T780" s="154"/>
      <c r="U780" s="154"/>
      <c r="V780" s="154"/>
      <c r="W780" s="154"/>
      <c r="X780" s="154"/>
    </row>
    <row r="781" spans="1:24" s="151" customFormat="1" x14ac:dyDescent="0.25">
      <c r="A781" s="153"/>
      <c r="B781" s="153"/>
      <c r="C781" s="154"/>
      <c r="D781" s="154"/>
      <c r="E781" s="266"/>
      <c r="F781" s="266"/>
      <c r="G781" s="156"/>
      <c r="H781" s="157"/>
      <c r="I781" s="158"/>
      <c r="J781" s="153"/>
      <c r="K781" s="154"/>
      <c r="L781" s="154"/>
      <c r="M781" s="153"/>
      <c r="N781" s="153"/>
      <c r="O781" s="154"/>
      <c r="P781" s="154"/>
      <c r="Q781" s="153"/>
      <c r="R781" s="267"/>
      <c r="S781" s="154"/>
      <c r="T781" s="154"/>
      <c r="U781" s="154"/>
      <c r="V781" s="154"/>
      <c r="W781" s="154"/>
      <c r="X781" s="154"/>
    </row>
    <row r="782" spans="1:24" s="151" customFormat="1" x14ac:dyDescent="0.25">
      <c r="A782" s="153"/>
      <c r="B782" s="153"/>
      <c r="C782" s="154"/>
      <c r="D782" s="154"/>
      <c r="E782" s="266"/>
      <c r="F782" s="266"/>
      <c r="G782" s="156"/>
      <c r="H782" s="157"/>
      <c r="I782" s="158"/>
      <c r="J782" s="153"/>
      <c r="K782" s="154"/>
      <c r="L782" s="154"/>
      <c r="M782" s="153"/>
      <c r="N782" s="153"/>
      <c r="O782" s="154"/>
      <c r="P782" s="154"/>
      <c r="Q782" s="153"/>
      <c r="R782" s="267"/>
      <c r="S782" s="154"/>
      <c r="T782" s="154"/>
      <c r="U782" s="154"/>
      <c r="V782" s="154"/>
      <c r="W782" s="154"/>
      <c r="X782" s="154"/>
    </row>
    <row r="783" spans="1:24" s="151" customFormat="1" x14ac:dyDescent="0.25">
      <c r="A783" s="153"/>
      <c r="B783" s="153"/>
      <c r="C783" s="154"/>
      <c r="D783" s="154"/>
      <c r="E783" s="266"/>
      <c r="F783" s="266"/>
      <c r="G783" s="156"/>
      <c r="H783" s="157"/>
      <c r="I783" s="158"/>
      <c r="J783" s="153"/>
      <c r="K783" s="154"/>
      <c r="L783" s="154"/>
      <c r="M783" s="153"/>
      <c r="N783" s="153"/>
      <c r="O783" s="154"/>
      <c r="P783" s="154"/>
      <c r="Q783" s="153"/>
      <c r="R783" s="267"/>
      <c r="S783" s="154"/>
      <c r="T783" s="154"/>
      <c r="U783" s="154"/>
      <c r="V783" s="154"/>
      <c r="W783" s="154"/>
      <c r="X783" s="154"/>
    </row>
    <row r="784" spans="1:24" s="151" customFormat="1" x14ac:dyDescent="0.25">
      <c r="A784" s="153"/>
      <c r="B784" s="153"/>
      <c r="C784" s="154"/>
      <c r="D784" s="154"/>
      <c r="E784" s="266"/>
      <c r="F784" s="266"/>
      <c r="G784" s="156"/>
      <c r="H784" s="157"/>
      <c r="I784" s="158"/>
      <c r="J784" s="153"/>
      <c r="K784" s="154"/>
      <c r="L784" s="154"/>
      <c r="M784" s="153"/>
      <c r="N784" s="153"/>
      <c r="O784" s="154"/>
      <c r="P784" s="154"/>
      <c r="Q784" s="153"/>
      <c r="R784" s="267"/>
      <c r="S784" s="154"/>
      <c r="T784" s="154"/>
      <c r="U784" s="154"/>
      <c r="V784" s="154"/>
      <c r="W784" s="154"/>
      <c r="X784" s="154"/>
    </row>
    <row r="785" spans="1:24" s="151" customFormat="1" x14ac:dyDescent="0.25">
      <c r="A785" s="153"/>
      <c r="B785" s="153"/>
      <c r="C785" s="154"/>
      <c r="D785" s="154"/>
      <c r="E785" s="266"/>
      <c r="F785" s="266"/>
      <c r="G785" s="156"/>
      <c r="H785" s="157"/>
      <c r="I785" s="158"/>
      <c r="J785" s="153"/>
      <c r="K785" s="154"/>
      <c r="L785" s="154"/>
      <c r="M785" s="153"/>
      <c r="N785" s="153"/>
      <c r="O785" s="154"/>
      <c r="P785" s="154"/>
      <c r="Q785" s="153"/>
      <c r="R785" s="267"/>
      <c r="S785" s="154"/>
      <c r="T785" s="154"/>
      <c r="U785" s="154"/>
      <c r="V785" s="154"/>
      <c r="W785" s="154"/>
      <c r="X785" s="154"/>
    </row>
    <row r="786" spans="1:24" s="151" customFormat="1" x14ac:dyDescent="0.25">
      <c r="A786" s="153"/>
      <c r="B786" s="153"/>
      <c r="C786" s="154"/>
      <c r="D786" s="154"/>
      <c r="E786" s="266"/>
      <c r="F786" s="266"/>
      <c r="G786" s="156"/>
      <c r="H786" s="157"/>
      <c r="I786" s="158"/>
      <c r="J786" s="153"/>
      <c r="K786" s="154"/>
      <c r="L786" s="154"/>
      <c r="M786" s="153"/>
      <c r="N786" s="153"/>
      <c r="O786" s="154"/>
      <c r="P786" s="154"/>
      <c r="Q786" s="153"/>
      <c r="R786" s="267"/>
      <c r="S786" s="154"/>
      <c r="T786" s="154"/>
      <c r="U786" s="154"/>
      <c r="V786" s="154"/>
      <c r="W786" s="154"/>
      <c r="X786" s="154"/>
    </row>
    <row r="787" spans="1:24" s="151" customFormat="1" x14ac:dyDescent="0.25">
      <c r="A787" s="153"/>
      <c r="B787" s="153"/>
      <c r="C787" s="154"/>
      <c r="D787" s="154"/>
      <c r="E787" s="266"/>
      <c r="F787" s="266"/>
      <c r="G787" s="156"/>
      <c r="H787" s="157"/>
      <c r="I787" s="158"/>
      <c r="J787" s="153"/>
      <c r="K787" s="154"/>
      <c r="L787" s="154"/>
      <c r="M787" s="153"/>
      <c r="N787" s="153"/>
      <c r="O787" s="154"/>
      <c r="P787" s="154"/>
      <c r="Q787" s="153"/>
      <c r="R787" s="267"/>
      <c r="S787" s="154"/>
      <c r="T787" s="154"/>
      <c r="U787" s="154"/>
      <c r="V787" s="154"/>
      <c r="W787" s="154"/>
      <c r="X787" s="154"/>
    </row>
    <row r="788" spans="1:24" s="151" customFormat="1" x14ac:dyDescent="0.25">
      <c r="A788" s="153"/>
      <c r="B788" s="153"/>
      <c r="C788" s="154"/>
      <c r="D788" s="154"/>
      <c r="E788" s="266"/>
      <c r="F788" s="266"/>
      <c r="G788" s="156"/>
      <c r="H788" s="157"/>
      <c r="I788" s="158"/>
      <c r="J788" s="153"/>
      <c r="K788" s="154"/>
      <c r="L788" s="154"/>
      <c r="M788" s="153"/>
      <c r="N788" s="153"/>
      <c r="O788" s="154"/>
      <c r="P788" s="154"/>
      <c r="Q788" s="153"/>
      <c r="R788" s="267"/>
      <c r="S788" s="154"/>
      <c r="T788" s="154"/>
      <c r="U788" s="154"/>
      <c r="V788" s="154"/>
      <c r="W788" s="154"/>
      <c r="X788" s="154"/>
    </row>
    <row r="789" spans="1:24" s="151" customFormat="1" x14ac:dyDescent="0.25">
      <c r="A789" s="153"/>
      <c r="B789" s="153"/>
      <c r="C789" s="154"/>
      <c r="D789" s="154"/>
      <c r="E789" s="266"/>
      <c r="F789" s="266"/>
      <c r="G789" s="156"/>
      <c r="H789" s="157"/>
      <c r="I789" s="158"/>
      <c r="J789" s="153"/>
      <c r="K789" s="154"/>
      <c r="L789" s="154"/>
      <c r="M789" s="153"/>
      <c r="N789" s="153"/>
      <c r="O789" s="154"/>
      <c r="P789" s="154"/>
      <c r="Q789" s="153"/>
      <c r="R789" s="267"/>
      <c r="S789" s="154"/>
      <c r="T789" s="154"/>
      <c r="U789" s="154"/>
      <c r="V789" s="154"/>
      <c r="W789" s="154"/>
      <c r="X789" s="154"/>
    </row>
    <row r="790" spans="1:24" s="151" customFormat="1" x14ac:dyDescent="0.25">
      <c r="A790" s="153"/>
      <c r="B790" s="153"/>
      <c r="C790" s="154"/>
      <c r="D790" s="154"/>
      <c r="E790" s="266"/>
      <c r="F790" s="266"/>
      <c r="G790" s="156"/>
      <c r="H790" s="157"/>
      <c r="I790" s="158"/>
      <c r="J790" s="153"/>
      <c r="K790" s="154"/>
      <c r="L790" s="154"/>
      <c r="M790" s="153"/>
      <c r="N790" s="153"/>
      <c r="O790" s="154"/>
      <c r="P790" s="154"/>
      <c r="Q790" s="153"/>
      <c r="R790" s="267"/>
      <c r="S790" s="154"/>
      <c r="T790" s="154"/>
      <c r="U790" s="154"/>
      <c r="V790" s="154"/>
      <c r="W790" s="154"/>
      <c r="X790" s="154"/>
    </row>
    <row r="791" spans="1:24" s="151" customFormat="1" x14ac:dyDescent="0.25">
      <c r="A791" s="153"/>
      <c r="B791" s="153"/>
      <c r="C791" s="154"/>
      <c r="D791" s="154"/>
      <c r="E791" s="266"/>
      <c r="F791" s="266"/>
      <c r="G791" s="156"/>
      <c r="H791" s="157"/>
      <c r="I791" s="158"/>
      <c r="J791" s="153"/>
      <c r="K791" s="154"/>
      <c r="L791" s="154"/>
      <c r="M791" s="153"/>
      <c r="N791" s="153"/>
      <c r="O791" s="154"/>
      <c r="P791" s="154"/>
      <c r="Q791" s="153"/>
      <c r="R791" s="267"/>
      <c r="S791" s="154"/>
      <c r="T791" s="154"/>
      <c r="U791" s="154"/>
      <c r="V791" s="154"/>
      <c r="W791" s="154"/>
      <c r="X791" s="154"/>
    </row>
    <row r="792" spans="1:24" s="151" customFormat="1" x14ac:dyDescent="0.25">
      <c r="A792" s="153"/>
      <c r="B792" s="153"/>
      <c r="C792" s="154"/>
      <c r="D792" s="154"/>
      <c r="E792" s="266"/>
      <c r="F792" s="266"/>
      <c r="G792" s="156"/>
      <c r="H792" s="157"/>
      <c r="I792" s="158"/>
      <c r="J792" s="153"/>
      <c r="K792" s="154"/>
      <c r="L792" s="154"/>
      <c r="M792" s="153"/>
      <c r="N792" s="153"/>
      <c r="O792" s="154"/>
      <c r="P792" s="154"/>
      <c r="Q792" s="153"/>
      <c r="R792" s="267"/>
      <c r="S792" s="154"/>
      <c r="T792" s="154"/>
      <c r="U792" s="154"/>
      <c r="V792" s="154"/>
      <c r="W792" s="154"/>
      <c r="X792" s="154"/>
    </row>
    <row r="793" spans="1:24" s="151" customFormat="1" x14ac:dyDescent="0.25">
      <c r="A793" s="153"/>
      <c r="B793" s="153"/>
      <c r="C793" s="154"/>
      <c r="D793" s="154"/>
      <c r="E793" s="266"/>
      <c r="F793" s="266"/>
      <c r="G793" s="156"/>
      <c r="H793" s="157"/>
      <c r="I793" s="158"/>
      <c r="J793" s="153"/>
      <c r="K793" s="154"/>
      <c r="L793" s="154"/>
      <c r="M793" s="153"/>
      <c r="N793" s="153"/>
      <c r="O793" s="154"/>
      <c r="P793" s="154"/>
      <c r="Q793" s="153"/>
      <c r="R793" s="267"/>
      <c r="S793" s="154"/>
      <c r="T793" s="154"/>
      <c r="U793" s="154"/>
      <c r="V793" s="154"/>
      <c r="W793" s="154"/>
      <c r="X793" s="154"/>
    </row>
    <row r="794" spans="1:24" s="151" customFormat="1" x14ac:dyDescent="0.25">
      <c r="A794" s="153"/>
      <c r="B794" s="153"/>
      <c r="C794" s="154"/>
      <c r="D794" s="154"/>
      <c r="E794" s="266"/>
      <c r="F794" s="266"/>
      <c r="G794" s="156"/>
      <c r="H794" s="157"/>
      <c r="I794" s="158"/>
      <c r="J794" s="153"/>
      <c r="K794" s="154"/>
      <c r="L794" s="154"/>
      <c r="M794" s="153"/>
      <c r="N794" s="153"/>
      <c r="O794" s="154"/>
      <c r="P794" s="154"/>
      <c r="Q794" s="153"/>
      <c r="R794" s="267"/>
      <c r="S794" s="154"/>
      <c r="T794" s="154"/>
      <c r="U794" s="154"/>
      <c r="V794" s="154"/>
      <c r="W794" s="154"/>
      <c r="X794" s="154"/>
    </row>
    <row r="795" spans="1:24" s="151" customFormat="1" x14ac:dyDescent="0.25">
      <c r="A795" s="153"/>
      <c r="B795" s="153"/>
      <c r="C795" s="154"/>
      <c r="D795" s="154"/>
      <c r="E795" s="266"/>
      <c r="F795" s="266"/>
      <c r="G795" s="156"/>
      <c r="H795" s="157"/>
      <c r="I795" s="158"/>
      <c r="J795" s="153"/>
      <c r="K795" s="154"/>
      <c r="L795" s="154"/>
      <c r="M795" s="153"/>
      <c r="N795" s="153"/>
      <c r="O795" s="154"/>
      <c r="P795" s="154"/>
      <c r="Q795" s="153"/>
      <c r="R795" s="267"/>
      <c r="S795" s="154"/>
      <c r="T795" s="154"/>
      <c r="U795" s="154"/>
      <c r="V795" s="154"/>
      <c r="W795" s="154"/>
      <c r="X795" s="154"/>
    </row>
    <row r="796" spans="1:24" s="151" customFormat="1" x14ac:dyDescent="0.25">
      <c r="A796" s="153"/>
      <c r="B796" s="153"/>
      <c r="C796" s="154"/>
      <c r="D796" s="154"/>
      <c r="E796" s="266"/>
      <c r="F796" s="266"/>
      <c r="G796" s="156"/>
      <c r="H796" s="157"/>
      <c r="I796" s="158"/>
      <c r="J796" s="153"/>
      <c r="K796" s="154"/>
      <c r="L796" s="154"/>
      <c r="M796" s="153"/>
      <c r="N796" s="153"/>
      <c r="O796" s="154"/>
      <c r="P796" s="154"/>
      <c r="Q796" s="153"/>
      <c r="R796" s="267"/>
      <c r="S796" s="154"/>
      <c r="T796" s="154"/>
      <c r="U796" s="154"/>
      <c r="V796" s="154"/>
      <c r="W796" s="154"/>
      <c r="X796" s="154"/>
    </row>
    <row r="797" spans="1:24" s="151" customFormat="1" x14ac:dyDescent="0.25">
      <c r="A797" s="153"/>
      <c r="B797" s="153"/>
      <c r="C797" s="154"/>
      <c r="D797" s="154"/>
      <c r="E797" s="266"/>
      <c r="F797" s="266"/>
      <c r="G797" s="156"/>
      <c r="H797" s="157"/>
      <c r="I797" s="158"/>
      <c r="J797" s="153"/>
      <c r="K797" s="154"/>
      <c r="L797" s="154"/>
      <c r="M797" s="153"/>
      <c r="N797" s="153"/>
      <c r="O797" s="154"/>
      <c r="P797" s="154"/>
      <c r="Q797" s="153"/>
      <c r="R797" s="267"/>
      <c r="S797" s="154"/>
      <c r="T797" s="154"/>
      <c r="U797" s="154"/>
      <c r="V797" s="154"/>
      <c r="W797" s="154"/>
      <c r="X797" s="154"/>
    </row>
    <row r="798" spans="1:24" s="151" customFormat="1" x14ac:dyDescent="0.25">
      <c r="A798" s="153"/>
      <c r="B798" s="153"/>
      <c r="C798" s="154"/>
      <c r="D798" s="154"/>
      <c r="E798" s="266"/>
      <c r="F798" s="266"/>
      <c r="G798" s="156"/>
      <c r="H798" s="157"/>
      <c r="I798" s="158"/>
      <c r="J798" s="153"/>
      <c r="K798" s="154"/>
      <c r="L798" s="154"/>
      <c r="M798" s="153"/>
      <c r="N798" s="153"/>
      <c r="O798" s="154"/>
      <c r="P798" s="154"/>
      <c r="Q798" s="153"/>
      <c r="R798" s="267"/>
      <c r="S798" s="154"/>
      <c r="T798" s="154"/>
      <c r="U798" s="154"/>
      <c r="V798" s="154"/>
      <c r="W798" s="154"/>
      <c r="X798" s="154"/>
    </row>
    <row r="799" spans="1:24" s="151" customFormat="1" x14ac:dyDescent="0.25">
      <c r="A799" s="153"/>
      <c r="B799" s="153"/>
      <c r="C799" s="154"/>
      <c r="D799" s="154"/>
      <c r="E799" s="266"/>
      <c r="F799" s="266"/>
      <c r="G799" s="156"/>
      <c r="H799" s="157"/>
      <c r="I799" s="158"/>
      <c r="J799" s="153"/>
      <c r="K799" s="154"/>
      <c r="L799" s="154"/>
      <c r="M799" s="153"/>
      <c r="N799" s="153"/>
      <c r="O799" s="154"/>
      <c r="P799" s="154"/>
      <c r="Q799" s="153"/>
      <c r="R799" s="267"/>
      <c r="S799" s="154"/>
      <c r="T799" s="154"/>
      <c r="U799" s="154"/>
      <c r="V799" s="154"/>
      <c r="W799" s="154"/>
      <c r="X799" s="154"/>
    </row>
    <row r="800" spans="1:24" s="151" customFormat="1" x14ac:dyDescent="0.25">
      <c r="A800" s="153"/>
      <c r="B800" s="153"/>
      <c r="C800" s="154"/>
      <c r="D800" s="154"/>
      <c r="E800" s="266"/>
      <c r="F800" s="266"/>
      <c r="G800" s="156"/>
      <c r="H800" s="157"/>
      <c r="I800" s="158"/>
      <c r="J800" s="153"/>
      <c r="K800" s="154"/>
      <c r="L800" s="154"/>
      <c r="M800" s="153"/>
      <c r="N800" s="153"/>
      <c r="O800" s="154"/>
      <c r="P800" s="154"/>
      <c r="Q800" s="153"/>
      <c r="R800" s="267"/>
      <c r="S800" s="154"/>
      <c r="T800" s="154"/>
      <c r="U800" s="154"/>
      <c r="V800" s="154"/>
      <c r="W800" s="154"/>
      <c r="X800" s="154"/>
    </row>
    <row r="801" spans="1:24" s="151" customFormat="1" x14ac:dyDescent="0.25">
      <c r="A801" s="153"/>
      <c r="B801" s="153"/>
      <c r="C801" s="154"/>
      <c r="D801" s="154"/>
      <c r="E801" s="266"/>
      <c r="F801" s="266"/>
      <c r="G801" s="156"/>
      <c r="H801" s="157"/>
      <c r="I801" s="158"/>
      <c r="J801" s="153"/>
      <c r="K801" s="154"/>
      <c r="L801" s="154"/>
      <c r="M801" s="153"/>
      <c r="N801" s="153"/>
      <c r="O801" s="154"/>
      <c r="P801" s="154"/>
      <c r="Q801" s="153"/>
      <c r="R801" s="267"/>
      <c r="S801" s="154"/>
      <c r="T801" s="154"/>
      <c r="U801" s="154"/>
      <c r="V801" s="154"/>
      <c r="W801" s="154"/>
      <c r="X801" s="154"/>
    </row>
    <row r="802" spans="1:24" s="151" customFormat="1" x14ac:dyDescent="0.25">
      <c r="A802" s="153"/>
      <c r="B802" s="153"/>
      <c r="C802" s="154"/>
      <c r="D802" s="154"/>
      <c r="E802" s="266"/>
      <c r="F802" s="266"/>
      <c r="G802" s="156"/>
      <c r="H802" s="157"/>
      <c r="I802" s="158"/>
      <c r="J802" s="153"/>
      <c r="K802" s="154"/>
      <c r="L802" s="154"/>
      <c r="M802" s="153"/>
      <c r="N802" s="153"/>
      <c r="O802" s="154"/>
      <c r="P802" s="154"/>
      <c r="Q802" s="153"/>
      <c r="R802" s="267"/>
      <c r="S802" s="154"/>
      <c r="T802" s="154"/>
      <c r="U802" s="154"/>
      <c r="V802" s="154"/>
      <c r="W802" s="154"/>
      <c r="X802" s="154"/>
    </row>
    <row r="803" spans="1:24" s="151" customFormat="1" x14ac:dyDescent="0.25">
      <c r="A803" s="153"/>
      <c r="B803" s="153"/>
      <c r="C803" s="154"/>
      <c r="D803" s="154"/>
      <c r="E803" s="266"/>
      <c r="F803" s="266"/>
      <c r="G803" s="156"/>
      <c r="H803" s="157"/>
      <c r="I803" s="158"/>
      <c r="J803" s="153"/>
      <c r="K803" s="154"/>
      <c r="L803" s="154"/>
      <c r="M803" s="153"/>
      <c r="N803" s="153"/>
      <c r="O803" s="154"/>
      <c r="P803" s="154"/>
      <c r="Q803" s="153"/>
      <c r="R803" s="267"/>
      <c r="S803" s="154"/>
      <c r="T803" s="154"/>
      <c r="U803" s="154"/>
      <c r="V803" s="154"/>
      <c r="W803" s="154"/>
      <c r="X803" s="154"/>
    </row>
    <row r="804" spans="1:24" s="151" customFormat="1" x14ac:dyDescent="0.25">
      <c r="A804" s="153"/>
      <c r="B804" s="153"/>
      <c r="C804" s="154"/>
      <c r="D804" s="154"/>
      <c r="E804" s="266"/>
      <c r="F804" s="266"/>
      <c r="G804" s="156"/>
      <c r="H804" s="157"/>
      <c r="I804" s="158"/>
      <c r="J804" s="153"/>
      <c r="K804" s="154"/>
      <c r="L804" s="154"/>
      <c r="M804" s="153"/>
      <c r="N804" s="153"/>
      <c r="O804" s="154"/>
      <c r="P804" s="154"/>
      <c r="Q804" s="153"/>
      <c r="R804" s="267"/>
      <c r="S804" s="154"/>
      <c r="T804" s="154"/>
      <c r="U804" s="154"/>
      <c r="V804" s="154"/>
      <c r="W804" s="154"/>
      <c r="X804" s="154"/>
    </row>
    <row r="805" spans="1:24" s="151" customFormat="1" x14ac:dyDescent="0.25">
      <c r="A805" s="153"/>
      <c r="B805" s="153"/>
      <c r="C805" s="154"/>
      <c r="D805" s="154"/>
      <c r="E805" s="266"/>
      <c r="F805" s="266"/>
      <c r="G805" s="156"/>
      <c r="H805" s="157"/>
      <c r="I805" s="158"/>
      <c r="J805" s="153"/>
      <c r="K805" s="154"/>
      <c r="L805" s="154"/>
      <c r="M805" s="153"/>
      <c r="N805" s="153"/>
      <c r="O805" s="154"/>
      <c r="P805" s="154"/>
      <c r="Q805" s="153"/>
      <c r="R805" s="267"/>
      <c r="S805" s="154"/>
      <c r="T805" s="154"/>
      <c r="U805" s="154"/>
      <c r="V805" s="154"/>
      <c r="W805" s="154"/>
      <c r="X805" s="154"/>
    </row>
    <row r="806" spans="1:24" s="151" customFormat="1" x14ac:dyDescent="0.25">
      <c r="A806" s="153"/>
      <c r="B806" s="153"/>
      <c r="C806" s="154"/>
      <c r="D806" s="154"/>
      <c r="E806" s="266"/>
      <c r="F806" s="266"/>
      <c r="G806" s="156"/>
      <c r="H806" s="157"/>
      <c r="I806" s="158"/>
      <c r="J806" s="153"/>
      <c r="K806" s="154"/>
      <c r="L806" s="154"/>
      <c r="M806" s="153"/>
      <c r="N806" s="153"/>
      <c r="O806" s="154"/>
      <c r="P806" s="154"/>
      <c r="Q806" s="153"/>
      <c r="R806" s="267"/>
      <c r="S806" s="154"/>
      <c r="T806" s="154"/>
      <c r="U806" s="154"/>
      <c r="V806" s="154"/>
      <c r="W806" s="154"/>
      <c r="X806" s="154"/>
    </row>
    <row r="807" spans="1:24" s="151" customFormat="1" x14ac:dyDescent="0.25">
      <c r="A807" s="153"/>
      <c r="B807" s="153"/>
      <c r="C807" s="154"/>
      <c r="D807" s="154"/>
      <c r="E807" s="266"/>
      <c r="F807" s="266"/>
      <c r="G807" s="156"/>
      <c r="H807" s="157"/>
      <c r="I807" s="158"/>
      <c r="J807" s="153"/>
      <c r="K807" s="154"/>
      <c r="L807" s="154"/>
      <c r="M807" s="153"/>
      <c r="N807" s="153"/>
      <c r="O807" s="154"/>
      <c r="P807" s="154"/>
      <c r="Q807" s="153"/>
      <c r="R807" s="267"/>
      <c r="S807" s="154"/>
      <c r="T807" s="154"/>
      <c r="U807" s="154"/>
      <c r="V807" s="154"/>
      <c r="W807" s="154"/>
      <c r="X807" s="154"/>
    </row>
    <row r="808" spans="1:24" s="151" customFormat="1" x14ac:dyDescent="0.25">
      <c r="A808" s="153"/>
      <c r="B808" s="153"/>
      <c r="C808" s="154"/>
      <c r="D808" s="154"/>
      <c r="E808" s="266"/>
      <c r="F808" s="266"/>
      <c r="G808" s="156"/>
      <c r="H808" s="157"/>
      <c r="I808" s="158"/>
      <c r="J808" s="153"/>
      <c r="K808" s="154"/>
      <c r="L808" s="154"/>
      <c r="M808" s="153"/>
      <c r="N808" s="153"/>
      <c r="O808" s="154"/>
      <c r="P808" s="154"/>
      <c r="Q808" s="153"/>
      <c r="R808" s="267"/>
      <c r="S808" s="154"/>
      <c r="T808" s="154"/>
      <c r="U808" s="154"/>
      <c r="V808" s="154"/>
      <c r="W808" s="154"/>
      <c r="X808" s="154"/>
    </row>
    <row r="809" spans="1:24" s="151" customFormat="1" x14ac:dyDescent="0.25">
      <c r="A809" s="153"/>
      <c r="B809" s="153"/>
      <c r="C809" s="154"/>
      <c r="D809" s="154"/>
      <c r="E809" s="266"/>
      <c r="F809" s="266"/>
      <c r="G809" s="156"/>
      <c r="H809" s="157"/>
      <c r="I809" s="158"/>
      <c r="J809" s="153"/>
      <c r="K809" s="154"/>
      <c r="L809" s="154"/>
      <c r="M809" s="153"/>
      <c r="N809" s="153"/>
      <c r="O809" s="154"/>
      <c r="P809" s="154"/>
      <c r="Q809" s="153"/>
      <c r="R809" s="267"/>
      <c r="S809" s="154"/>
      <c r="T809" s="154"/>
      <c r="U809" s="154"/>
      <c r="V809" s="154"/>
      <c r="W809" s="154"/>
      <c r="X809" s="154"/>
    </row>
    <row r="810" spans="1:24" s="151" customFormat="1" x14ac:dyDescent="0.25">
      <c r="A810" s="153"/>
      <c r="B810" s="153"/>
      <c r="C810" s="154"/>
      <c r="D810" s="154"/>
      <c r="E810" s="266"/>
      <c r="F810" s="266"/>
      <c r="G810" s="156"/>
      <c r="H810" s="157"/>
      <c r="I810" s="158"/>
      <c r="J810" s="153"/>
      <c r="K810" s="154"/>
      <c r="L810" s="154"/>
      <c r="M810" s="153"/>
      <c r="N810" s="153"/>
      <c r="O810" s="154"/>
      <c r="P810" s="154"/>
      <c r="Q810" s="153"/>
      <c r="R810" s="267"/>
      <c r="S810" s="154"/>
      <c r="T810" s="154"/>
      <c r="U810" s="154"/>
      <c r="V810" s="154"/>
      <c r="W810" s="154"/>
      <c r="X810" s="154"/>
    </row>
    <row r="811" spans="1:24" s="151" customFormat="1" x14ac:dyDescent="0.25">
      <c r="A811" s="153"/>
      <c r="B811" s="153"/>
      <c r="C811" s="154"/>
      <c r="D811" s="154"/>
      <c r="E811" s="266"/>
      <c r="F811" s="266"/>
      <c r="G811" s="156"/>
      <c r="H811" s="157"/>
      <c r="I811" s="158"/>
      <c r="J811" s="153"/>
      <c r="K811" s="154"/>
      <c r="L811" s="154"/>
      <c r="M811" s="153"/>
      <c r="N811" s="153"/>
      <c r="O811" s="154"/>
      <c r="P811" s="154"/>
      <c r="Q811" s="153"/>
      <c r="R811" s="267"/>
      <c r="S811" s="154"/>
      <c r="T811" s="154"/>
      <c r="U811" s="154"/>
      <c r="V811" s="154"/>
      <c r="W811" s="154"/>
      <c r="X811" s="154"/>
    </row>
    <row r="812" spans="1:24" s="151" customFormat="1" x14ac:dyDescent="0.25">
      <c r="A812" s="153"/>
      <c r="B812" s="153"/>
      <c r="C812" s="154"/>
      <c r="D812" s="154"/>
      <c r="E812" s="266"/>
      <c r="F812" s="266"/>
      <c r="G812" s="156"/>
      <c r="H812" s="157"/>
      <c r="I812" s="158"/>
      <c r="J812" s="153"/>
      <c r="K812" s="154"/>
      <c r="L812" s="154"/>
      <c r="M812" s="153"/>
      <c r="N812" s="153"/>
      <c r="O812" s="154"/>
      <c r="P812" s="154"/>
      <c r="Q812" s="153"/>
      <c r="R812" s="267"/>
      <c r="S812" s="154"/>
      <c r="T812" s="154"/>
      <c r="U812" s="154"/>
      <c r="V812" s="154"/>
      <c r="W812" s="154"/>
      <c r="X812" s="154"/>
    </row>
    <row r="813" spans="1:24" s="151" customFormat="1" x14ac:dyDescent="0.25">
      <c r="A813" s="153"/>
      <c r="B813" s="153"/>
      <c r="C813" s="154"/>
      <c r="D813" s="154"/>
      <c r="E813" s="266"/>
      <c r="F813" s="266"/>
      <c r="G813" s="156"/>
      <c r="H813" s="157"/>
      <c r="I813" s="158"/>
      <c r="J813" s="153"/>
      <c r="K813" s="154"/>
      <c r="L813" s="154"/>
      <c r="M813" s="153"/>
      <c r="N813" s="153"/>
      <c r="O813" s="154"/>
      <c r="P813" s="154"/>
      <c r="Q813" s="153"/>
      <c r="R813" s="267"/>
      <c r="S813" s="154"/>
      <c r="T813" s="154"/>
      <c r="U813" s="154"/>
      <c r="V813" s="154"/>
      <c r="W813" s="154"/>
      <c r="X813" s="154"/>
    </row>
    <row r="814" spans="1:24" s="151" customFormat="1" x14ac:dyDescent="0.25">
      <c r="A814" s="153"/>
      <c r="B814" s="153"/>
      <c r="C814" s="154"/>
      <c r="D814" s="154"/>
      <c r="E814" s="266"/>
      <c r="F814" s="266"/>
      <c r="G814" s="156"/>
      <c r="H814" s="157"/>
      <c r="I814" s="158"/>
      <c r="J814" s="153"/>
      <c r="K814" s="154"/>
      <c r="L814" s="154"/>
      <c r="M814" s="153"/>
      <c r="N814" s="153"/>
      <c r="O814" s="154"/>
      <c r="P814" s="154"/>
      <c r="Q814" s="153"/>
      <c r="R814" s="267"/>
      <c r="S814" s="154"/>
      <c r="T814" s="154"/>
      <c r="U814" s="154"/>
      <c r="V814" s="154"/>
      <c r="W814" s="154"/>
      <c r="X814" s="154"/>
    </row>
    <row r="815" spans="1:24" s="151" customFormat="1" x14ac:dyDescent="0.25">
      <c r="A815" s="153"/>
      <c r="B815" s="153"/>
      <c r="C815" s="154"/>
      <c r="D815" s="154"/>
      <c r="E815" s="266"/>
      <c r="F815" s="266"/>
      <c r="G815" s="156"/>
      <c r="H815" s="157"/>
      <c r="I815" s="158"/>
      <c r="J815" s="153"/>
      <c r="K815" s="154"/>
      <c r="L815" s="154"/>
      <c r="M815" s="153"/>
      <c r="N815" s="153"/>
      <c r="O815" s="154"/>
      <c r="P815" s="154"/>
      <c r="Q815" s="153"/>
      <c r="R815" s="267"/>
      <c r="S815" s="154"/>
      <c r="T815" s="154"/>
      <c r="U815" s="154"/>
      <c r="V815" s="154"/>
      <c r="W815" s="154"/>
      <c r="X815" s="154"/>
    </row>
    <row r="816" spans="1:24" s="151" customFormat="1" x14ac:dyDescent="0.25">
      <c r="A816" s="153"/>
      <c r="B816" s="153"/>
      <c r="C816" s="154"/>
      <c r="D816" s="154"/>
      <c r="E816" s="266"/>
      <c r="F816" s="266"/>
      <c r="G816" s="156"/>
      <c r="H816" s="157"/>
      <c r="I816" s="158"/>
      <c r="J816" s="153"/>
      <c r="K816" s="154"/>
      <c r="L816" s="154"/>
      <c r="M816" s="153"/>
      <c r="N816" s="153"/>
      <c r="O816" s="154"/>
      <c r="P816" s="154"/>
      <c r="Q816" s="153"/>
      <c r="R816" s="267"/>
      <c r="S816" s="154"/>
      <c r="T816" s="154"/>
      <c r="U816" s="154"/>
      <c r="V816" s="154"/>
      <c r="W816" s="154"/>
      <c r="X816" s="154"/>
    </row>
    <row r="817" spans="1:24" s="151" customFormat="1" x14ac:dyDescent="0.25">
      <c r="A817" s="153"/>
      <c r="B817" s="153"/>
      <c r="C817" s="154"/>
      <c r="D817" s="154"/>
      <c r="E817" s="266"/>
      <c r="F817" s="266"/>
      <c r="G817" s="156"/>
      <c r="H817" s="157"/>
      <c r="I817" s="158"/>
      <c r="J817" s="153"/>
      <c r="K817" s="154"/>
      <c r="L817" s="154"/>
      <c r="M817" s="153"/>
      <c r="N817" s="153"/>
      <c r="O817" s="154"/>
      <c r="P817" s="154"/>
      <c r="Q817" s="153"/>
      <c r="R817" s="267"/>
      <c r="S817" s="154"/>
      <c r="T817" s="154"/>
      <c r="U817" s="154"/>
      <c r="V817" s="154"/>
      <c r="W817" s="154"/>
      <c r="X817" s="154"/>
    </row>
    <row r="818" spans="1:24" s="151" customFormat="1" x14ac:dyDescent="0.25">
      <c r="A818" s="153"/>
      <c r="B818" s="153"/>
      <c r="C818" s="154"/>
      <c r="D818" s="154"/>
      <c r="E818" s="266"/>
      <c r="F818" s="266"/>
      <c r="G818" s="156"/>
      <c r="H818" s="157"/>
      <c r="I818" s="158"/>
      <c r="J818" s="153"/>
      <c r="K818" s="154"/>
      <c r="L818" s="154"/>
      <c r="M818" s="153"/>
      <c r="N818" s="153"/>
      <c r="O818" s="154"/>
      <c r="P818" s="154"/>
      <c r="Q818" s="153"/>
      <c r="R818" s="267"/>
      <c r="S818" s="154"/>
      <c r="T818" s="154"/>
      <c r="U818" s="154"/>
      <c r="V818" s="154"/>
      <c r="W818" s="154"/>
      <c r="X818" s="154"/>
    </row>
    <row r="819" spans="1:24" s="151" customFormat="1" x14ac:dyDescent="0.25">
      <c r="A819" s="153"/>
      <c r="B819" s="153"/>
      <c r="C819" s="154"/>
      <c r="D819" s="154"/>
      <c r="E819" s="266"/>
      <c r="F819" s="266"/>
      <c r="G819" s="156"/>
      <c r="H819" s="157"/>
      <c r="I819" s="158"/>
      <c r="J819" s="153"/>
      <c r="K819" s="154"/>
      <c r="L819" s="154"/>
      <c r="M819" s="153"/>
      <c r="N819" s="153"/>
      <c r="O819" s="154"/>
      <c r="P819" s="154"/>
      <c r="Q819" s="153"/>
      <c r="R819" s="267"/>
      <c r="S819" s="154"/>
      <c r="T819" s="154"/>
      <c r="U819" s="154"/>
      <c r="V819" s="154"/>
      <c r="W819" s="154"/>
      <c r="X819" s="154"/>
    </row>
    <row r="820" spans="1:24" s="151" customFormat="1" x14ac:dyDescent="0.25">
      <c r="A820" s="153"/>
      <c r="B820" s="153"/>
      <c r="C820" s="154"/>
      <c r="D820" s="154"/>
      <c r="E820" s="266"/>
      <c r="F820" s="266"/>
      <c r="G820" s="156"/>
      <c r="H820" s="157"/>
      <c r="I820" s="158"/>
      <c r="J820" s="153"/>
      <c r="K820" s="154"/>
      <c r="L820" s="154"/>
      <c r="M820" s="153"/>
      <c r="N820" s="153"/>
      <c r="O820" s="154"/>
      <c r="P820" s="154"/>
      <c r="Q820" s="153"/>
      <c r="R820" s="267"/>
      <c r="S820" s="154"/>
      <c r="T820" s="154"/>
      <c r="U820" s="154"/>
      <c r="V820" s="154"/>
      <c r="W820" s="154"/>
      <c r="X820" s="154"/>
    </row>
    <row r="821" spans="1:24" s="151" customFormat="1" x14ac:dyDescent="0.25">
      <c r="A821" s="153"/>
      <c r="B821" s="153"/>
      <c r="C821" s="154"/>
      <c r="D821" s="154"/>
      <c r="E821" s="266"/>
      <c r="F821" s="266"/>
      <c r="G821" s="156"/>
      <c r="H821" s="157"/>
      <c r="I821" s="158"/>
      <c r="J821" s="153"/>
      <c r="K821" s="154"/>
      <c r="L821" s="154"/>
      <c r="M821" s="153"/>
      <c r="N821" s="153"/>
      <c r="O821" s="154"/>
      <c r="P821" s="154"/>
      <c r="Q821" s="153"/>
      <c r="R821" s="267"/>
      <c r="S821" s="154"/>
      <c r="T821" s="154"/>
      <c r="U821" s="154"/>
      <c r="V821" s="154"/>
      <c r="W821" s="154"/>
      <c r="X821" s="154"/>
    </row>
    <row r="822" spans="1:24" s="151" customFormat="1" x14ac:dyDescent="0.25">
      <c r="A822" s="153"/>
      <c r="B822" s="153"/>
      <c r="C822" s="154"/>
      <c r="D822" s="154"/>
      <c r="E822" s="266"/>
      <c r="F822" s="266"/>
      <c r="G822" s="156"/>
      <c r="H822" s="157"/>
      <c r="I822" s="158"/>
      <c r="J822" s="153"/>
      <c r="K822" s="154"/>
      <c r="L822" s="154"/>
      <c r="M822" s="153"/>
      <c r="N822" s="153"/>
      <c r="O822" s="154"/>
      <c r="P822" s="154"/>
      <c r="Q822" s="153"/>
      <c r="R822" s="267"/>
      <c r="S822" s="154"/>
      <c r="T822" s="154"/>
      <c r="U822" s="154"/>
      <c r="V822" s="154"/>
      <c r="W822" s="154"/>
      <c r="X822" s="154"/>
    </row>
    <row r="823" spans="1:24" s="151" customFormat="1" x14ac:dyDescent="0.25">
      <c r="A823" s="153"/>
      <c r="B823" s="153"/>
      <c r="C823" s="154"/>
      <c r="D823" s="154"/>
      <c r="E823" s="266"/>
      <c r="F823" s="266"/>
      <c r="G823" s="156"/>
      <c r="H823" s="157"/>
      <c r="I823" s="158"/>
      <c r="J823" s="153"/>
      <c r="K823" s="154"/>
      <c r="L823" s="154"/>
      <c r="M823" s="153"/>
      <c r="N823" s="153"/>
      <c r="O823" s="154"/>
      <c r="P823" s="154"/>
      <c r="Q823" s="153"/>
      <c r="R823" s="267"/>
      <c r="S823" s="154"/>
      <c r="T823" s="154"/>
      <c r="U823" s="154"/>
      <c r="V823" s="154"/>
      <c r="W823" s="154"/>
      <c r="X823" s="154"/>
    </row>
    <row r="824" spans="1:24" s="151" customFormat="1" x14ac:dyDescent="0.25">
      <c r="A824" s="153"/>
      <c r="B824" s="153"/>
      <c r="C824" s="154"/>
      <c r="D824" s="154"/>
      <c r="E824" s="266"/>
      <c r="F824" s="266"/>
      <c r="G824" s="156"/>
      <c r="H824" s="157"/>
      <c r="I824" s="158"/>
      <c r="J824" s="153"/>
      <c r="K824" s="154"/>
      <c r="L824" s="154"/>
      <c r="M824" s="153"/>
      <c r="N824" s="153"/>
      <c r="O824" s="154"/>
      <c r="P824" s="154"/>
      <c r="Q824" s="153"/>
      <c r="R824" s="267"/>
      <c r="S824" s="154"/>
      <c r="T824" s="154"/>
      <c r="U824" s="154"/>
      <c r="V824" s="154"/>
      <c r="W824" s="154"/>
      <c r="X824" s="154"/>
    </row>
    <row r="825" spans="1:24" s="151" customFormat="1" x14ac:dyDescent="0.25">
      <c r="A825" s="153"/>
      <c r="B825" s="153"/>
      <c r="C825" s="154"/>
      <c r="D825" s="154"/>
      <c r="E825" s="266"/>
      <c r="F825" s="266"/>
      <c r="G825" s="156"/>
      <c r="H825" s="157"/>
      <c r="I825" s="158"/>
      <c r="J825" s="153"/>
      <c r="K825" s="154"/>
      <c r="L825" s="154"/>
      <c r="M825" s="153"/>
      <c r="N825" s="153"/>
      <c r="O825" s="154"/>
      <c r="P825" s="154"/>
      <c r="Q825" s="153"/>
      <c r="R825" s="267"/>
      <c r="S825" s="154"/>
      <c r="T825" s="154"/>
      <c r="U825" s="154"/>
      <c r="V825" s="154"/>
      <c r="W825" s="154"/>
      <c r="X825" s="154"/>
    </row>
    <row r="826" spans="1:24" s="151" customFormat="1" x14ac:dyDescent="0.25">
      <c r="A826" s="153"/>
      <c r="B826" s="153"/>
      <c r="C826" s="154"/>
      <c r="D826" s="154"/>
      <c r="E826" s="266"/>
      <c r="F826" s="266"/>
      <c r="G826" s="156"/>
      <c r="H826" s="157"/>
      <c r="I826" s="158"/>
      <c r="J826" s="153"/>
      <c r="K826" s="154"/>
      <c r="L826" s="154"/>
      <c r="M826" s="153"/>
      <c r="N826" s="153"/>
      <c r="O826" s="154"/>
      <c r="P826" s="154"/>
      <c r="Q826" s="153"/>
      <c r="R826" s="267"/>
      <c r="S826" s="154"/>
      <c r="T826" s="154"/>
      <c r="U826" s="154"/>
      <c r="V826" s="154"/>
      <c r="W826" s="154"/>
      <c r="X826" s="154"/>
    </row>
    <row r="827" spans="1:24" s="151" customFormat="1" x14ac:dyDescent="0.25">
      <c r="A827" s="153"/>
      <c r="B827" s="153"/>
      <c r="C827" s="154"/>
      <c r="D827" s="154"/>
      <c r="E827" s="266"/>
      <c r="F827" s="266"/>
      <c r="G827" s="156"/>
      <c r="H827" s="157"/>
      <c r="I827" s="158"/>
      <c r="J827" s="153"/>
      <c r="K827" s="154"/>
      <c r="L827" s="154"/>
      <c r="M827" s="153"/>
      <c r="N827" s="153"/>
      <c r="O827" s="154"/>
      <c r="P827" s="154"/>
      <c r="Q827" s="153"/>
      <c r="R827" s="267"/>
      <c r="S827" s="154"/>
      <c r="T827" s="154"/>
      <c r="U827" s="154"/>
      <c r="V827" s="154"/>
      <c r="W827" s="154"/>
      <c r="X827" s="154"/>
    </row>
    <row r="828" spans="1:24" s="151" customFormat="1" x14ac:dyDescent="0.25">
      <c r="A828" s="153"/>
      <c r="B828" s="153"/>
      <c r="C828" s="154"/>
      <c r="D828" s="154"/>
      <c r="E828" s="266"/>
      <c r="F828" s="266"/>
      <c r="G828" s="156"/>
      <c r="H828" s="157"/>
      <c r="I828" s="158"/>
      <c r="J828" s="153"/>
      <c r="K828" s="154"/>
      <c r="L828" s="154"/>
      <c r="M828" s="153"/>
      <c r="N828" s="153"/>
      <c r="O828" s="154"/>
      <c r="P828" s="154"/>
      <c r="Q828" s="153"/>
      <c r="R828" s="267"/>
      <c r="S828" s="154"/>
      <c r="T828" s="154"/>
      <c r="U828" s="154"/>
      <c r="V828" s="154"/>
      <c r="W828" s="154"/>
      <c r="X828" s="154"/>
    </row>
    <row r="829" spans="1:24" s="151" customFormat="1" x14ac:dyDescent="0.25">
      <c r="A829" s="153"/>
      <c r="B829" s="153"/>
      <c r="C829" s="154"/>
      <c r="D829" s="154"/>
      <c r="E829" s="266"/>
      <c r="F829" s="266"/>
      <c r="G829" s="156"/>
      <c r="H829" s="157"/>
      <c r="I829" s="158"/>
      <c r="J829" s="153"/>
      <c r="K829" s="154"/>
      <c r="L829" s="154"/>
      <c r="M829" s="153"/>
      <c r="N829" s="153"/>
      <c r="O829" s="154"/>
      <c r="P829" s="154"/>
      <c r="Q829" s="153"/>
      <c r="R829" s="267"/>
      <c r="S829" s="154"/>
      <c r="T829" s="154"/>
      <c r="U829" s="154"/>
      <c r="V829" s="154"/>
      <c r="W829" s="154"/>
      <c r="X829" s="154"/>
    </row>
    <row r="830" spans="1:24" s="151" customFormat="1" x14ac:dyDescent="0.25">
      <c r="A830" s="153"/>
      <c r="B830" s="153"/>
      <c r="C830" s="154"/>
      <c r="D830" s="154"/>
      <c r="E830" s="266"/>
      <c r="F830" s="266"/>
      <c r="G830" s="156"/>
      <c r="H830" s="157"/>
      <c r="I830" s="158"/>
      <c r="J830" s="153"/>
      <c r="K830" s="154"/>
      <c r="L830" s="154"/>
      <c r="M830" s="153"/>
      <c r="N830" s="153"/>
      <c r="O830" s="154"/>
      <c r="P830" s="154"/>
      <c r="Q830" s="153"/>
      <c r="R830" s="267"/>
      <c r="S830" s="154"/>
      <c r="T830" s="154"/>
      <c r="U830" s="154"/>
      <c r="V830" s="154"/>
      <c r="W830" s="154"/>
      <c r="X830" s="154"/>
    </row>
    <row r="831" spans="1:24" s="151" customFormat="1" x14ac:dyDescent="0.25">
      <c r="A831" s="153"/>
      <c r="B831" s="153"/>
      <c r="C831" s="154"/>
      <c r="D831" s="154"/>
      <c r="E831" s="266"/>
      <c r="F831" s="266"/>
      <c r="G831" s="156"/>
      <c r="H831" s="157"/>
      <c r="I831" s="158"/>
      <c r="J831" s="153"/>
      <c r="K831" s="154"/>
      <c r="L831" s="154"/>
      <c r="M831" s="153"/>
      <c r="N831" s="153"/>
      <c r="O831" s="154"/>
      <c r="P831" s="154"/>
      <c r="Q831" s="153"/>
      <c r="R831" s="267"/>
      <c r="S831" s="154"/>
      <c r="T831" s="154"/>
      <c r="U831" s="154"/>
      <c r="V831" s="154"/>
      <c r="W831" s="154"/>
      <c r="X831" s="154"/>
    </row>
    <row r="832" spans="1:24" s="151" customFormat="1" x14ac:dyDescent="0.25">
      <c r="A832" s="153"/>
      <c r="B832" s="153"/>
      <c r="C832" s="154"/>
      <c r="D832" s="154"/>
      <c r="E832" s="266"/>
      <c r="F832" s="266"/>
      <c r="G832" s="156"/>
      <c r="H832" s="157"/>
      <c r="I832" s="158"/>
      <c r="J832" s="153"/>
      <c r="K832" s="154"/>
      <c r="L832" s="154"/>
      <c r="M832" s="153"/>
      <c r="N832" s="153"/>
      <c r="O832" s="154"/>
      <c r="P832" s="154"/>
      <c r="Q832" s="153"/>
      <c r="R832" s="267"/>
      <c r="S832" s="154"/>
      <c r="T832" s="154"/>
      <c r="U832" s="154"/>
      <c r="V832" s="154"/>
      <c r="W832" s="154"/>
      <c r="X832" s="154"/>
    </row>
    <row r="833" spans="1:24" s="151" customFormat="1" x14ac:dyDescent="0.25">
      <c r="A833" s="153"/>
      <c r="B833" s="153"/>
      <c r="C833" s="154"/>
      <c r="D833" s="154"/>
      <c r="E833" s="266"/>
      <c r="F833" s="266"/>
      <c r="G833" s="156"/>
      <c r="H833" s="157"/>
      <c r="I833" s="158"/>
      <c r="J833" s="153"/>
      <c r="K833" s="154"/>
      <c r="L833" s="154"/>
      <c r="M833" s="153"/>
      <c r="N833" s="153"/>
      <c r="O833" s="154"/>
      <c r="P833" s="154"/>
      <c r="Q833" s="153"/>
      <c r="R833" s="267"/>
      <c r="S833" s="154"/>
      <c r="T833" s="154"/>
      <c r="U833" s="154"/>
      <c r="V833" s="154"/>
      <c r="W833" s="154"/>
      <c r="X833" s="154"/>
    </row>
    <row r="834" spans="1:24" s="151" customFormat="1" x14ac:dyDescent="0.25">
      <c r="A834" s="153"/>
      <c r="B834" s="153"/>
      <c r="C834" s="154"/>
      <c r="D834" s="154"/>
      <c r="E834" s="266"/>
      <c r="F834" s="266"/>
      <c r="G834" s="156"/>
      <c r="H834" s="157"/>
      <c r="I834" s="158"/>
      <c r="J834" s="153"/>
      <c r="K834" s="154"/>
      <c r="L834" s="154"/>
      <c r="M834" s="153"/>
      <c r="N834" s="153"/>
      <c r="O834" s="154"/>
      <c r="P834" s="154"/>
      <c r="Q834" s="153"/>
      <c r="R834" s="267"/>
      <c r="S834" s="154"/>
      <c r="T834" s="154"/>
      <c r="U834" s="154"/>
      <c r="V834" s="154"/>
      <c r="W834" s="154"/>
      <c r="X834" s="154"/>
    </row>
    <row r="835" spans="1:24" s="151" customFormat="1" x14ac:dyDescent="0.25">
      <c r="A835" s="153"/>
      <c r="B835" s="153"/>
      <c r="C835" s="154"/>
      <c r="D835" s="154"/>
      <c r="E835" s="266"/>
      <c r="F835" s="266"/>
      <c r="G835" s="156"/>
      <c r="H835" s="157"/>
      <c r="I835" s="158"/>
      <c r="J835" s="153"/>
      <c r="K835" s="154"/>
      <c r="L835" s="154"/>
      <c r="M835" s="153"/>
      <c r="N835" s="153"/>
      <c r="O835" s="154"/>
      <c r="P835" s="154"/>
      <c r="Q835" s="153"/>
      <c r="R835" s="267"/>
      <c r="S835" s="154"/>
      <c r="T835" s="154"/>
      <c r="U835" s="154"/>
      <c r="V835" s="154"/>
      <c r="W835" s="154"/>
      <c r="X835" s="154"/>
    </row>
    <row r="836" spans="1:24" s="151" customFormat="1" x14ac:dyDescent="0.25">
      <c r="A836" s="153"/>
      <c r="B836" s="153"/>
      <c r="C836" s="154"/>
      <c r="D836" s="154"/>
      <c r="E836" s="266"/>
      <c r="F836" s="266"/>
      <c r="G836" s="156"/>
      <c r="H836" s="157"/>
      <c r="I836" s="158"/>
      <c r="J836" s="153"/>
      <c r="K836" s="154"/>
      <c r="L836" s="154"/>
      <c r="M836" s="153"/>
      <c r="N836" s="153"/>
      <c r="O836" s="154"/>
      <c r="P836" s="154"/>
      <c r="Q836" s="153"/>
      <c r="R836" s="267"/>
      <c r="S836" s="154"/>
      <c r="T836" s="154"/>
      <c r="U836" s="154"/>
      <c r="V836" s="154"/>
      <c r="W836" s="154"/>
      <c r="X836" s="154"/>
    </row>
    <row r="837" spans="1:24" s="151" customFormat="1" x14ac:dyDescent="0.25">
      <c r="A837" s="153"/>
      <c r="B837" s="153"/>
      <c r="C837" s="154"/>
      <c r="D837" s="154"/>
      <c r="E837" s="266"/>
      <c r="F837" s="266"/>
      <c r="G837" s="156"/>
      <c r="H837" s="157"/>
      <c r="I837" s="158"/>
      <c r="J837" s="153"/>
      <c r="K837" s="154"/>
      <c r="L837" s="154"/>
      <c r="M837" s="153"/>
      <c r="N837" s="153"/>
      <c r="O837" s="154"/>
      <c r="P837" s="154"/>
      <c r="Q837" s="153"/>
      <c r="R837" s="267"/>
      <c r="S837" s="154"/>
      <c r="T837" s="154"/>
      <c r="U837" s="154"/>
      <c r="V837" s="154"/>
      <c r="W837" s="154"/>
      <c r="X837" s="154"/>
    </row>
    <row r="838" spans="1:24" s="151" customFormat="1" x14ac:dyDescent="0.25">
      <c r="A838" s="153"/>
      <c r="B838" s="153"/>
      <c r="C838" s="154"/>
      <c r="D838" s="154"/>
      <c r="E838" s="266"/>
      <c r="F838" s="266"/>
      <c r="G838" s="156"/>
      <c r="H838" s="157"/>
      <c r="I838" s="158"/>
      <c r="J838" s="153"/>
      <c r="K838" s="154"/>
      <c r="L838" s="154"/>
      <c r="M838" s="153"/>
      <c r="N838" s="153"/>
      <c r="O838" s="154"/>
      <c r="P838" s="154"/>
      <c r="Q838" s="153"/>
      <c r="R838" s="267"/>
      <c r="S838" s="154"/>
      <c r="T838" s="154"/>
      <c r="U838" s="154"/>
      <c r="V838" s="154"/>
      <c r="W838" s="154"/>
      <c r="X838" s="154"/>
    </row>
    <row r="839" spans="1:24" s="151" customFormat="1" x14ac:dyDescent="0.25">
      <c r="A839" s="153"/>
      <c r="B839" s="153"/>
      <c r="C839" s="154"/>
      <c r="D839" s="154"/>
      <c r="E839" s="266"/>
      <c r="F839" s="266"/>
      <c r="G839" s="156"/>
      <c r="H839" s="157"/>
      <c r="I839" s="158"/>
      <c r="J839" s="153"/>
      <c r="K839" s="154"/>
      <c r="L839" s="154"/>
      <c r="M839" s="153"/>
      <c r="N839" s="153"/>
      <c r="O839" s="154"/>
      <c r="P839" s="154"/>
      <c r="Q839" s="153"/>
      <c r="R839" s="267"/>
      <c r="S839" s="154"/>
      <c r="T839" s="154"/>
      <c r="U839" s="154"/>
      <c r="V839" s="154"/>
      <c r="W839" s="154"/>
      <c r="X839" s="154"/>
    </row>
    <row r="840" spans="1:24" s="151" customFormat="1" x14ac:dyDescent="0.25">
      <c r="A840" s="153"/>
      <c r="B840" s="153"/>
      <c r="C840" s="154"/>
      <c r="D840" s="154"/>
      <c r="E840" s="266"/>
      <c r="F840" s="266"/>
      <c r="G840" s="156"/>
      <c r="H840" s="157"/>
      <c r="I840" s="158"/>
      <c r="J840" s="153"/>
      <c r="K840" s="154"/>
      <c r="L840" s="154"/>
      <c r="M840" s="153"/>
      <c r="N840" s="153"/>
      <c r="O840" s="154"/>
      <c r="P840" s="154"/>
      <c r="Q840" s="153"/>
      <c r="R840" s="267"/>
      <c r="S840" s="154"/>
      <c r="T840" s="154"/>
      <c r="U840" s="154"/>
      <c r="V840" s="154"/>
      <c r="W840" s="154"/>
      <c r="X840" s="154"/>
    </row>
    <row r="841" spans="1:24" s="151" customFormat="1" x14ac:dyDescent="0.25">
      <c r="A841" s="153"/>
      <c r="B841" s="153"/>
      <c r="C841" s="154"/>
      <c r="D841" s="154"/>
      <c r="E841" s="266"/>
      <c r="F841" s="266"/>
      <c r="G841" s="156"/>
      <c r="H841" s="157"/>
      <c r="I841" s="158"/>
      <c r="J841" s="153"/>
      <c r="K841" s="154"/>
      <c r="L841" s="154"/>
      <c r="M841" s="153"/>
      <c r="N841" s="153"/>
      <c r="O841" s="154"/>
      <c r="P841" s="154"/>
      <c r="Q841" s="153"/>
      <c r="R841" s="267"/>
      <c r="S841" s="154"/>
      <c r="T841" s="154"/>
      <c r="U841" s="154"/>
      <c r="V841" s="154"/>
      <c r="W841" s="154"/>
      <c r="X841" s="154"/>
    </row>
    <row r="842" spans="1:24" s="151" customFormat="1" x14ac:dyDescent="0.25">
      <c r="A842" s="153"/>
      <c r="B842" s="153"/>
      <c r="C842" s="154"/>
      <c r="D842" s="154"/>
      <c r="E842" s="266"/>
      <c r="F842" s="266"/>
      <c r="G842" s="156"/>
      <c r="H842" s="157"/>
      <c r="I842" s="158"/>
      <c r="J842" s="153"/>
      <c r="K842" s="154"/>
      <c r="L842" s="154"/>
      <c r="M842" s="153"/>
      <c r="N842" s="153"/>
      <c r="O842" s="154"/>
      <c r="P842" s="154"/>
      <c r="Q842" s="153"/>
      <c r="R842" s="267"/>
      <c r="S842" s="154"/>
      <c r="T842" s="154"/>
      <c r="U842" s="154"/>
      <c r="V842" s="154"/>
      <c r="W842" s="154"/>
      <c r="X842" s="154"/>
    </row>
    <row r="843" spans="1:24" s="151" customFormat="1" x14ac:dyDescent="0.25">
      <c r="A843" s="153"/>
      <c r="B843" s="153"/>
      <c r="C843" s="154"/>
      <c r="D843" s="154"/>
      <c r="E843" s="266"/>
      <c r="F843" s="266"/>
      <c r="G843" s="156"/>
      <c r="H843" s="157"/>
      <c r="I843" s="158"/>
      <c r="J843" s="153"/>
      <c r="K843" s="154"/>
      <c r="L843" s="154"/>
      <c r="M843" s="153"/>
      <c r="N843" s="153"/>
      <c r="O843" s="154"/>
      <c r="P843" s="154"/>
      <c r="Q843" s="153"/>
      <c r="R843" s="267"/>
      <c r="S843" s="154"/>
      <c r="T843" s="154"/>
      <c r="U843" s="154"/>
      <c r="V843" s="154"/>
      <c r="W843" s="154"/>
      <c r="X843" s="154"/>
    </row>
    <row r="844" spans="1:24" s="151" customFormat="1" x14ac:dyDescent="0.25">
      <c r="A844" s="153"/>
      <c r="B844" s="153"/>
      <c r="C844" s="154"/>
      <c r="D844" s="154"/>
      <c r="E844" s="266"/>
      <c r="F844" s="266"/>
      <c r="G844" s="156"/>
      <c r="H844" s="157"/>
      <c r="I844" s="158"/>
      <c r="J844" s="153"/>
      <c r="K844" s="154"/>
      <c r="L844" s="154"/>
      <c r="M844" s="153"/>
      <c r="N844" s="153"/>
      <c r="O844" s="154"/>
      <c r="P844" s="154"/>
      <c r="Q844" s="153"/>
      <c r="R844" s="267"/>
      <c r="S844" s="154"/>
      <c r="T844" s="154"/>
      <c r="U844" s="154"/>
      <c r="V844" s="154"/>
      <c r="W844" s="154"/>
      <c r="X844" s="154"/>
    </row>
    <row r="845" spans="1:24" s="151" customFormat="1" x14ac:dyDescent="0.25">
      <c r="A845" s="153"/>
      <c r="B845" s="153"/>
      <c r="C845" s="154"/>
      <c r="D845" s="154"/>
      <c r="E845" s="266"/>
      <c r="F845" s="266"/>
      <c r="G845" s="156"/>
      <c r="H845" s="157"/>
      <c r="I845" s="158"/>
      <c r="J845" s="153"/>
      <c r="K845" s="154"/>
      <c r="L845" s="154"/>
      <c r="M845" s="153"/>
      <c r="N845" s="153"/>
      <c r="O845" s="154"/>
      <c r="P845" s="154"/>
      <c r="Q845" s="153"/>
      <c r="R845" s="267"/>
      <c r="S845" s="154"/>
      <c r="T845" s="154"/>
      <c r="U845" s="154"/>
      <c r="V845" s="154"/>
      <c r="W845" s="154"/>
      <c r="X845" s="154"/>
    </row>
    <row r="846" spans="1:24" s="151" customFormat="1" x14ac:dyDescent="0.25">
      <c r="A846" s="153"/>
      <c r="B846" s="153"/>
      <c r="C846" s="154"/>
      <c r="D846" s="154"/>
      <c r="E846" s="266"/>
      <c r="F846" s="266"/>
      <c r="G846" s="156"/>
      <c r="H846" s="157"/>
      <c r="I846" s="158"/>
      <c r="J846" s="153"/>
      <c r="K846" s="154"/>
      <c r="L846" s="154"/>
      <c r="M846" s="153"/>
      <c r="N846" s="153"/>
      <c r="O846" s="154"/>
      <c r="P846" s="154"/>
      <c r="Q846" s="153"/>
      <c r="R846" s="267"/>
      <c r="S846" s="154"/>
      <c r="T846" s="154"/>
      <c r="U846" s="154"/>
      <c r="V846" s="154"/>
      <c r="W846" s="154"/>
      <c r="X846" s="154"/>
    </row>
    <row r="847" spans="1:24" s="151" customFormat="1" x14ac:dyDescent="0.25">
      <c r="A847" s="153"/>
      <c r="B847" s="153"/>
      <c r="C847" s="154"/>
      <c r="D847" s="154"/>
      <c r="E847" s="266"/>
      <c r="F847" s="266"/>
      <c r="G847" s="156"/>
      <c r="H847" s="157"/>
      <c r="I847" s="158"/>
      <c r="J847" s="153"/>
      <c r="K847" s="154"/>
      <c r="L847" s="154"/>
      <c r="M847" s="153"/>
      <c r="N847" s="153"/>
      <c r="O847" s="154"/>
      <c r="P847" s="154"/>
      <c r="Q847" s="153"/>
      <c r="R847" s="267"/>
      <c r="S847" s="154"/>
      <c r="T847" s="154"/>
      <c r="U847" s="154"/>
      <c r="V847" s="154"/>
      <c r="W847" s="154"/>
      <c r="X847" s="154"/>
    </row>
    <row r="848" spans="1:24" s="151" customFormat="1" x14ac:dyDescent="0.25">
      <c r="A848" s="153"/>
      <c r="B848" s="153"/>
      <c r="C848" s="154"/>
      <c r="D848" s="154"/>
      <c r="E848" s="266"/>
      <c r="F848" s="266"/>
      <c r="G848" s="156"/>
      <c r="H848" s="157"/>
      <c r="I848" s="158"/>
      <c r="J848" s="153"/>
      <c r="K848" s="154"/>
      <c r="L848" s="154"/>
      <c r="M848" s="153"/>
      <c r="N848" s="153"/>
      <c r="O848" s="154"/>
      <c r="P848" s="154"/>
      <c r="Q848" s="153"/>
      <c r="R848" s="267"/>
      <c r="S848" s="154"/>
      <c r="T848" s="154"/>
      <c r="U848" s="154"/>
      <c r="V848" s="154"/>
      <c r="W848" s="154"/>
      <c r="X848" s="154"/>
    </row>
    <row r="849" spans="1:24" s="151" customFormat="1" x14ac:dyDescent="0.25">
      <c r="A849" s="153"/>
      <c r="B849" s="153"/>
      <c r="C849" s="154"/>
      <c r="D849" s="154"/>
      <c r="E849" s="266"/>
      <c r="F849" s="266"/>
      <c r="G849" s="156"/>
      <c r="H849" s="157"/>
      <c r="I849" s="158"/>
      <c r="J849" s="153"/>
      <c r="K849" s="154"/>
      <c r="L849" s="154"/>
      <c r="M849" s="153"/>
      <c r="N849" s="153"/>
      <c r="O849" s="154"/>
      <c r="P849" s="154"/>
      <c r="Q849" s="153"/>
      <c r="R849" s="267"/>
      <c r="S849" s="154"/>
      <c r="T849" s="154"/>
      <c r="U849" s="154"/>
      <c r="V849" s="154"/>
      <c r="W849" s="154"/>
      <c r="X849" s="154"/>
    </row>
    <row r="850" spans="1:24" s="151" customFormat="1" x14ac:dyDescent="0.25">
      <c r="A850" s="153"/>
      <c r="B850" s="153"/>
      <c r="C850" s="154"/>
      <c r="D850" s="154"/>
      <c r="E850" s="266"/>
      <c r="F850" s="266"/>
      <c r="G850" s="156"/>
      <c r="H850" s="157"/>
      <c r="I850" s="158"/>
      <c r="J850" s="153"/>
      <c r="K850" s="154"/>
      <c r="L850" s="154"/>
      <c r="M850" s="153"/>
      <c r="N850" s="153"/>
      <c r="O850" s="154"/>
      <c r="P850" s="154"/>
      <c r="Q850" s="153"/>
      <c r="R850" s="267"/>
      <c r="S850" s="154"/>
      <c r="T850" s="154"/>
      <c r="U850" s="154"/>
      <c r="V850" s="154"/>
      <c r="W850" s="154"/>
      <c r="X850" s="154"/>
    </row>
    <row r="851" spans="1:24" s="151" customFormat="1" x14ac:dyDescent="0.25">
      <c r="A851" s="153"/>
      <c r="B851" s="153"/>
      <c r="C851" s="154"/>
      <c r="D851" s="154"/>
      <c r="E851" s="266"/>
      <c r="F851" s="266"/>
      <c r="G851" s="156"/>
      <c r="H851" s="157"/>
      <c r="I851" s="158"/>
      <c r="J851" s="153"/>
      <c r="K851" s="154"/>
      <c r="L851" s="154"/>
      <c r="M851" s="153"/>
      <c r="N851" s="153"/>
      <c r="O851" s="154"/>
      <c r="P851" s="154"/>
      <c r="Q851" s="153"/>
      <c r="R851" s="267"/>
      <c r="S851" s="154"/>
      <c r="T851" s="154"/>
      <c r="U851" s="154"/>
      <c r="V851" s="154"/>
      <c r="W851" s="154"/>
      <c r="X851" s="154"/>
    </row>
    <row r="852" spans="1:24" s="151" customFormat="1" x14ac:dyDescent="0.25">
      <c r="A852" s="153"/>
      <c r="B852" s="153"/>
      <c r="C852" s="154"/>
      <c r="D852" s="154"/>
      <c r="E852" s="266"/>
      <c r="F852" s="266"/>
      <c r="G852" s="156"/>
      <c r="H852" s="157"/>
      <c r="I852" s="158"/>
      <c r="J852" s="153"/>
      <c r="K852" s="154"/>
      <c r="L852" s="154"/>
      <c r="M852" s="153"/>
      <c r="N852" s="153"/>
      <c r="O852" s="154"/>
      <c r="P852" s="154"/>
      <c r="Q852" s="153"/>
      <c r="R852" s="267"/>
      <c r="S852" s="154"/>
      <c r="T852" s="154"/>
      <c r="U852" s="154"/>
      <c r="V852" s="154"/>
      <c r="W852" s="154"/>
      <c r="X852" s="154"/>
    </row>
    <row r="853" spans="1:24" s="151" customFormat="1" x14ac:dyDescent="0.25">
      <c r="A853" s="153"/>
      <c r="B853" s="153"/>
      <c r="C853" s="154"/>
      <c r="D853" s="154"/>
      <c r="E853" s="266"/>
      <c r="F853" s="266"/>
      <c r="G853" s="156"/>
      <c r="H853" s="157"/>
      <c r="I853" s="158"/>
      <c r="J853" s="153"/>
      <c r="K853" s="154"/>
      <c r="L853" s="154"/>
      <c r="M853" s="153"/>
      <c r="N853" s="153"/>
      <c r="O853" s="154"/>
      <c r="P853" s="154"/>
      <c r="Q853" s="153"/>
      <c r="R853" s="267"/>
      <c r="S853" s="154"/>
      <c r="T853" s="154"/>
      <c r="U853" s="154"/>
      <c r="V853" s="154"/>
      <c r="W853" s="154"/>
      <c r="X853" s="154"/>
    </row>
    <row r="854" spans="1:24" s="151" customFormat="1" x14ac:dyDescent="0.25">
      <c r="A854" s="153"/>
      <c r="B854" s="153"/>
      <c r="C854" s="154"/>
      <c r="D854" s="154"/>
      <c r="E854" s="266"/>
      <c r="F854" s="266"/>
      <c r="G854" s="156"/>
      <c r="H854" s="157"/>
      <c r="I854" s="158"/>
      <c r="J854" s="153"/>
      <c r="K854" s="154"/>
      <c r="L854" s="154"/>
      <c r="M854" s="153"/>
      <c r="N854" s="153"/>
      <c r="O854" s="154"/>
      <c r="P854" s="154"/>
      <c r="Q854" s="153"/>
      <c r="R854" s="267"/>
      <c r="S854" s="154"/>
      <c r="T854" s="154"/>
      <c r="U854" s="154"/>
      <c r="V854" s="154"/>
      <c r="W854" s="154"/>
      <c r="X854" s="154"/>
    </row>
    <row r="855" spans="1:24" s="151" customFormat="1" x14ac:dyDescent="0.25">
      <c r="A855" s="153"/>
      <c r="B855" s="153"/>
      <c r="C855" s="154"/>
      <c r="D855" s="154"/>
      <c r="E855" s="266"/>
      <c r="F855" s="266"/>
      <c r="G855" s="156"/>
      <c r="H855" s="157"/>
      <c r="I855" s="158"/>
      <c r="J855" s="153"/>
      <c r="K855" s="154"/>
      <c r="L855" s="154"/>
      <c r="M855" s="153"/>
      <c r="N855" s="153"/>
      <c r="O855" s="154"/>
      <c r="P855" s="154"/>
      <c r="Q855" s="153"/>
      <c r="R855" s="267"/>
      <c r="S855" s="154"/>
      <c r="T855" s="154"/>
      <c r="U855" s="154"/>
      <c r="V855" s="154"/>
      <c r="W855" s="154"/>
      <c r="X855" s="154"/>
    </row>
    <row r="856" spans="1:24" s="151" customFormat="1" x14ac:dyDescent="0.25">
      <c r="A856" s="153"/>
      <c r="B856" s="153"/>
      <c r="C856" s="154"/>
      <c r="D856" s="154"/>
      <c r="E856" s="266"/>
      <c r="F856" s="266"/>
      <c r="G856" s="156"/>
      <c r="H856" s="157"/>
      <c r="I856" s="158"/>
      <c r="J856" s="153"/>
      <c r="K856" s="154"/>
      <c r="L856" s="154"/>
      <c r="M856" s="153"/>
      <c r="N856" s="153"/>
      <c r="O856" s="154"/>
      <c r="P856" s="154"/>
      <c r="Q856" s="153"/>
      <c r="R856" s="267"/>
      <c r="S856" s="154"/>
      <c r="T856" s="154"/>
      <c r="U856" s="154"/>
      <c r="V856" s="154"/>
      <c r="W856" s="154"/>
      <c r="X856" s="154"/>
    </row>
    <row r="857" spans="1:24" s="151" customFormat="1" x14ac:dyDescent="0.25">
      <c r="A857" s="153"/>
      <c r="B857" s="153"/>
      <c r="C857" s="154"/>
      <c r="D857" s="154"/>
      <c r="E857" s="266"/>
      <c r="F857" s="266"/>
      <c r="G857" s="156"/>
      <c r="H857" s="157"/>
      <c r="I857" s="158"/>
      <c r="J857" s="153"/>
      <c r="K857" s="154"/>
      <c r="L857" s="154"/>
      <c r="M857" s="153"/>
      <c r="N857" s="153"/>
      <c r="O857" s="154"/>
      <c r="P857" s="154"/>
      <c r="Q857" s="153"/>
      <c r="R857" s="267"/>
      <c r="S857" s="154"/>
      <c r="T857" s="154"/>
      <c r="U857" s="154"/>
      <c r="V857" s="154"/>
      <c r="W857" s="154"/>
      <c r="X857" s="154"/>
    </row>
    <row r="858" spans="1:24" s="151" customFormat="1" x14ac:dyDescent="0.25">
      <c r="A858" s="153"/>
      <c r="B858" s="153"/>
      <c r="C858" s="154"/>
      <c r="D858" s="154"/>
      <c r="E858" s="266"/>
      <c r="F858" s="266"/>
      <c r="G858" s="156"/>
      <c r="H858" s="157"/>
      <c r="I858" s="158"/>
      <c r="J858" s="153"/>
      <c r="K858" s="154"/>
      <c r="L858" s="154"/>
      <c r="M858" s="153"/>
      <c r="N858" s="153"/>
      <c r="O858" s="154"/>
      <c r="P858" s="154"/>
      <c r="Q858" s="153"/>
      <c r="R858" s="267"/>
      <c r="S858" s="154"/>
      <c r="T858" s="154"/>
      <c r="U858" s="154"/>
      <c r="V858" s="154"/>
      <c r="W858" s="154"/>
      <c r="X858" s="154"/>
    </row>
    <row r="859" spans="1:24" s="151" customFormat="1" x14ac:dyDescent="0.25">
      <c r="A859" s="153"/>
      <c r="B859" s="153"/>
      <c r="C859" s="154"/>
      <c r="D859" s="154"/>
      <c r="E859" s="266"/>
      <c r="F859" s="266"/>
      <c r="G859" s="156"/>
      <c r="H859" s="157"/>
      <c r="I859" s="158"/>
      <c r="J859" s="153"/>
      <c r="K859" s="154"/>
      <c r="L859" s="154"/>
      <c r="M859" s="153"/>
      <c r="N859" s="153"/>
      <c r="O859" s="154"/>
      <c r="P859" s="154"/>
      <c r="Q859" s="153"/>
      <c r="R859" s="267"/>
      <c r="S859" s="154"/>
      <c r="T859" s="154"/>
      <c r="U859" s="154"/>
      <c r="V859" s="154"/>
      <c r="W859" s="154"/>
      <c r="X859" s="154"/>
    </row>
    <row r="860" spans="1:24" s="151" customFormat="1" x14ac:dyDescent="0.25">
      <c r="A860" s="153"/>
      <c r="B860" s="153"/>
      <c r="C860" s="154"/>
      <c r="D860" s="154"/>
      <c r="E860" s="266"/>
      <c r="F860" s="266"/>
      <c r="G860" s="156"/>
      <c r="H860" s="157"/>
      <c r="I860" s="158"/>
      <c r="J860" s="153"/>
      <c r="K860" s="154"/>
      <c r="L860" s="154"/>
      <c r="M860" s="153"/>
      <c r="N860" s="153"/>
      <c r="O860" s="154"/>
      <c r="P860" s="154"/>
      <c r="Q860" s="153"/>
      <c r="R860" s="267"/>
      <c r="S860" s="154"/>
      <c r="T860" s="154"/>
      <c r="U860" s="154"/>
      <c r="V860" s="154"/>
      <c r="W860" s="154"/>
      <c r="X860" s="154"/>
    </row>
    <row r="861" spans="1:24" s="151" customFormat="1" x14ac:dyDescent="0.25">
      <c r="A861" s="153"/>
      <c r="B861" s="153"/>
      <c r="C861" s="154"/>
      <c r="D861" s="154"/>
      <c r="E861" s="266"/>
      <c r="F861" s="266"/>
      <c r="G861" s="156"/>
      <c r="H861" s="157"/>
      <c r="I861" s="158"/>
      <c r="J861" s="153"/>
      <c r="K861" s="154"/>
      <c r="L861" s="154"/>
      <c r="M861" s="153"/>
      <c r="N861" s="153"/>
      <c r="O861" s="154"/>
      <c r="P861" s="154"/>
      <c r="Q861" s="153"/>
      <c r="R861" s="267"/>
      <c r="S861" s="154"/>
      <c r="T861" s="154"/>
      <c r="U861" s="154"/>
      <c r="V861" s="154"/>
      <c r="W861" s="154"/>
      <c r="X861" s="154"/>
    </row>
    <row r="862" spans="1:24" s="151" customFormat="1" x14ac:dyDescent="0.25">
      <c r="A862" s="153"/>
      <c r="B862" s="153"/>
      <c r="C862" s="154"/>
      <c r="D862" s="154"/>
      <c r="E862" s="266"/>
      <c r="F862" s="266"/>
      <c r="G862" s="156"/>
      <c r="H862" s="157"/>
      <c r="I862" s="158"/>
      <c r="J862" s="153"/>
      <c r="K862" s="154"/>
      <c r="L862" s="154"/>
      <c r="M862" s="153"/>
      <c r="N862" s="153"/>
      <c r="O862" s="154"/>
      <c r="P862" s="154"/>
      <c r="Q862" s="153"/>
      <c r="R862" s="267"/>
      <c r="S862" s="154"/>
      <c r="T862" s="154"/>
      <c r="U862" s="154"/>
      <c r="V862" s="154"/>
      <c r="W862" s="154"/>
      <c r="X862" s="154"/>
    </row>
    <row r="863" spans="1:24" s="151" customFormat="1" x14ac:dyDescent="0.25">
      <c r="A863" s="153"/>
      <c r="B863" s="153"/>
      <c r="C863" s="154"/>
      <c r="D863" s="154"/>
      <c r="E863" s="266"/>
      <c r="F863" s="266"/>
      <c r="G863" s="156"/>
      <c r="H863" s="157"/>
      <c r="I863" s="158"/>
      <c r="J863" s="153"/>
      <c r="K863" s="154"/>
      <c r="L863" s="154"/>
      <c r="M863" s="153"/>
      <c r="N863" s="153"/>
      <c r="O863" s="154"/>
      <c r="P863" s="154"/>
      <c r="Q863" s="153"/>
      <c r="R863" s="267"/>
      <c r="S863" s="154"/>
      <c r="T863" s="154"/>
      <c r="U863" s="154"/>
      <c r="V863" s="154"/>
      <c r="W863" s="154"/>
      <c r="X863" s="154"/>
    </row>
    <row r="864" spans="1:24" s="151" customFormat="1" x14ac:dyDescent="0.25">
      <c r="A864" s="153"/>
      <c r="B864" s="153"/>
      <c r="C864" s="154"/>
      <c r="D864" s="154"/>
      <c r="E864" s="266"/>
      <c r="F864" s="266"/>
      <c r="G864" s="156"/>
      <c r="H864" s="157"/>
      <c r="I864" s="158"/>
      <c r="J864" s="153"/>
      <c r="K864" s="154"/>
      <c r="L864" s="154"/>
      <c r="M864" s="153"/>
      <c r="N864" s="153"/>
      <c r="O864" s="154"/>
      <c r="P864" s="154"/>
      <c r="Q864" s="153"/>
      <c r="R864" s="267"/>
      <c r="S864" s="154"/>
      <c r="T864" s="154"/>
      <c r="U864" s="154"/>
      <c r="V864" s="154"/>
      <c r="W864" s="154"/>
      <c r="X864" s="154"/>
    </row>
    <row r="865" spans="1:24" s="151" customFormat="1" x14ac:dyDescent="0.25">
      <c r="A865" s="153"/>
      <c r="B865" s="153"/>
      <c r="C865" s="154"/>
      <c r="D865" s="154"/>
      <c r="E865" s="266"/>
      <c r="F865" s="266"/>
      <c r="G865" s="156"/>
      <c r="H865" s="157"/>
      <c r="I865" s="158"/>
      <c r="J865" s="153"/>
      <c r="K865" s="154"/>
      <c r="L865" s="154"/>
      <c r="M865" s="153"/>
      <c r="N865" s="153"/>
      <c r="O865" s="154"/>
      <c r="P865" s="154"/>
      <c r="Q865" s="153"/>
      <c r="R865" s="267"/>
      <c r="S865" s="154"/>
      <c r="T865" s="154"/>
      <c r="U865" s="154"/>
      <c r="V865" s="154"/>
      <c r="W865" s="154"/>
      <c r="X865" s="154"/>
    </row>
    <row r="866" spans="1:24" s="151" customFormat="1" x14ac:dyDescent="0.25">
      <c r="A866" s="153"/>
      <c r="B866" s="153"/>
      <c r="C866" s="154"/>
      <c r="D866" s="154"/>
      <c r="E866" s="266"/>
      <c r="F866" s="266"/>
      <c r="G866" s="156"/>
      <c r="H866" s="157"/>
      <c r="I866" s="158"/>
      <c r="J866" s="153"/>
      <c r="K866" s="154"/>
      <c r="L866" s="154"/>
      <c r="M866" s="153"/>
      <c r="N866" s="153"/>
      <c r="O866" s="154"/>
      <c r="P866" s="154"/>
      <c r="Q866" s="153"/>
      <c r="R866" s="267"/>
      <c r="S866" s="154"/>
      <c r="T866" s="154"/>
      <c r="U866" s="154"/>
      <c r="V866" s="154"/>
      <c r="W866" s="154"/>
      <c r="X866" s="154"/>
    </row>
    <row r="867" spans="1:24" s="151" customFormat="1" x14ac:dyDescent="0.25">
      <c r="A867" s="153"/>
      <c r="B867" s="153"/>
      <c r="C867" s="154"/>
      <c r="D867" s="154"/>
      <c r="E867" s="266"/>
      <c r="F867" s="266"/>
      <c r="G867" s="156"/>
      <c r="H867" s="157"/>
      <c r="I867" s="158"/>
      <c r="J867" s="153"/>
      <c r="K867" s="154"/>
      <c r="L867" s="154"/>
      <c r="M867" s="153"/>
      <c r="N867" s="153"/>
      <c r="O867" s="154"/>
      <c r="P867" s="154"/>
      <c r="Q867" s="153"/>
      <c r="R867" s="267"/>
      <c r="S867" s="154"/>
      <c r="T867" s="154"/>
      <c r="U867" s="154"/>
      <c r="V867" s="154"/>
      <c r="W867" s="154"/>
      <c r="X867" s="154"/>
    </row>
    <row r="868" spans="1:24" s="151" customFormat="1" x14ac:dyDescent="0.25">
      <c r="A868" s="153"/>
      <c r="B868" s="153"/>
      <c r="C868" s="154"/>
      <c r="D868" s="154"/>
      <c r="E868" s="266"/>
      <c r="F868" s="266"/>
      <c r="G868" s="156"/>
      <c r="H868" s="157"/>
      <c r="I868" s="158"/>
      <c r="J868" s="153"/>
      <c r="K868" s="154"/>
      <c r="L868" s="154"/>
      <c r="M868" s="153"/>
      <c r="N868" s="153"/>
      <c r="O868" s="154"/>
      <c r="P868" s="154"/>
      <c r="Q868" s="153"/>
      <c r="R868" s="267"/>
      <c r="S868" s="154"/>
      <c r="T868" s="154"/>
      <c r="U868" s="154"/>
      <c r="V868" s="154"/>
      <c r="W868" s="154"/>
      <c r="X868" s="154"/>
    </row>
    <row r="869" spans="1:24" s="151" customFormat="1" x14ac:dyDescent="0.25">
      <c r="A869" s="153"/>
      <c r="B869" s="153"/>
      <c r="C869" s="154"/>
      <c r="D869" s="154"/>
      <c r="E869" s="266"/>
      <c r="F869" s="266"/>
      <c r="G869" s="156"/>
      <c r="H869" s="157"/>
      <c r="I869" s="158"/>
      <c r="J869" s="153"/>
      <c r="K869" s="154"/>
      <c r="L869" s="154"/>
      <c r="M869" s="153"/>
      <c r="N869" s="153"/>
      <c r="O869" s="154"/>
      <c r="P869" s="154"/>
      <c r="Q869" s="153"/>
      <c r="R869" s="267"/>
      <c r="S869" s="154"/>
      <c r="T869" s="154"/>
      <c r="U869" s="154"/>
      <c r="V869" s="154"/>
      <c r="W869" s="154"/>
      <c r="X869" s="154"/>
    </row>
    <row r="870" spans="1:24" s="151" customFormat="1" x14ac:dyDescent="0.25">
      <c r="A870" s="153"/>
      <c r="B870" s="153"/>
      <c r="C870" s="154"/>
      <c r="D870" s="154"/>
      <c r="E870" s="266"/>
      <c r="F870" s="266"/>
      <c r="G870" s="156"/>
      <c r="H870" s="157"/>
      <c r="I870" s="158"/>
      <c r="J870" s="153"/>
      <c r="K870" s="154"/>
      <c r="L870" s="154"/>
      <c r="M870" s="153"/>
      <c r="N870" s="153"/>
      <c r="O870" s="154"/>
      <c r="P870" s="154"/>
      <c r="Q870" s="153"/>
      <c r="R870" s="267"/>
      <c r="S870" s="154"/>
      <c r="T870" s="154"/>
      <c r="U870" s="154"/>
      <c r="V870" s="154"/>
      <c r="W870" s="154"/>
      <c r="X870" s="154"/>
    </row>
    <row r="871" spans="1:24" s="151" customFormat="1" x14ac:dyDescent="0.25">
      <c r="A871" s="153"/>
      <c r="B871" s="153"/>
      <c r="C871" s="154"/>
      <c r="D871" s="154"/>
      <c r="E871" s="266"/>
      <c r="F871" s="266"/>
      <c r="G871" s="156"/>
      <c r="H871" s="157"/>
      <c r="I871" s="158"/>
      <c r="J871" s="153"/>
      <c r="K871" s="154"/>
      <c r="L871" s="154"/>
      <c r="M871" s="153"/>
      <c r="N871" s="153"/>
      <c r="O871" s="154"/>
      <c r="P871" s="154"/>
      <c r="Q871" s="153"/>
      <c r="R871" s="267"/>
      <c r="S871" s="154"/>
      <c r="T871" s="154"/>
      <c r="U871" s="154"/>
      <c r="V871" s="154"/>
      <c r="W871" s="154"/>
      <c r="X871" s="154"/>
    </row>
    <row r="872" spans="1:24" s="151" customFormat="1" x14ac:dyDescent="0.25">
      <c r="A872" s="153"/>
      <c r="B872" s="153"/>
      <c r="C872" s="154"/>
      <c r="D872" s="154"/>
      <c r="E872" s="266"/>
      <c r="F872" s="266"/>
      <c r="G872" s="156"/>
      <c r="H872" s="157"/>
      <c r="I872" s="158"/>
      <c r="J872" s="153"/>
      <c r="K872" s="154"/>
      <c r="L872" s="154"/>
      <c r="M872" s="153"/>
      <c r="N872" s="153"/>
      <c r="O872" s="154"/>
      <c r="P872" s="154"/>
      <c r="Q872" s="153"/>
      <c r="R872" s="267"/>
      <c r="S872" s="154"/>
      <c r="T872" s="154"/>
      <c r="U872" s="154"/>
      <c r="V872" s="154"/>
      <c r="W872" s="154"/>
      <c r="X872" s="154"/>
    </row>
    <row r="873" spans="1:24" s="151" customFormat="1" x14ac:dyDescent="0.25">
      <c r="A873" s="153"/>
      <c r="B873" s="153"/>
      <c r="C873" s="154"/>
      <c r="D873" s="154"/>
      <c r="E873" s="266"/>
      <c r="F873" s="266"/>
      <c r="G873" s="156"/>
      <c r="H873" s="157"/>
      <c r="I873" s="158"/>
      <c r="J873" s="153"/>
      <c r="K873" s="154"/>
      <c r="L873" s="154"/>
      <c r="M873" s="153"/>
      <c r="N873" s="153"/>
      <c r="O873" s="154"/>
      <c r="P873" s="154"/>
      <c r="Q873" s="153"/>
      <c r="R873" s="267"/>
      <c r="S873" s="154"/>
      <c r="T873" s="154"/>
      <c r="U873" s="154"/>
      <c r="V873" s="154"/>
      <c r="W873" s="154"/>
      <c r="X873" s="154"/>
    </row>
    <row r="874" spans="1:24" s="151" customFormat="1" x14ac:dyDescent="0.25">
      <c r="A874" s="153"/>
      <c r="B874" s="153"/>
      <c r="C874" s="154"/>
      <c r="D874" s="154"/>
      <c r="E874" s="266"/>
      <c r="F874" s="266"/>
      <c r="G874" s="156"/>
      <c r="H874" s="157"/>
      <c r="I874" s="158"/>
      <c r="J874" s="153"/>
      <c r="K874" s="154"/>
      <c r="L874" s="154"/>
      <c r="M874" s="153"/>
      <c r="N874" s="153"/>
      <c r="O874" s="154"/>
      <c r="P874" s="154"/>
      <c r="Q874" s="153"/>
      <c r="R874" s="267"/>
      <c r="S874" s="154"/>
      <c r="T874" s="154"/>
      <c r="U874" s="154"/>
      <c r="V874" s="154"/>
      <c r="W874" s="154"/>
      <c r="X874" s="154"/>
    </row>
    <row r="875" spans="1:24" s="151" customFormat="1" x14ac:dyDescent="0.25">
      <c r="A875" s="153"/>
      <c r="B875" s="153"/>
      <c r="C875" s="154"/>
      <c r="D875" s="154"/>
      <c r="E875" s="266"/>
      <c r="F875" s="266"/>
      <c r="G875" s="156"/>
      <c r="H875" s="157"/>
      <c r="I875" s="158"/>
      <c r="J875" s="153"/>
      <c r="K875" s="154"/>
      <c r="L875" s="154"/>
      <c r="M875" s="153"/>
      <c r="N875" s="153"/>
      <c r="O875" s="154"/>
      <c r="P875" s="154"/>
      <c r="Q875" s="153"/>
      <c r="R875" s="267"/>
      <c r="S875" s="154"/>
      <c r="T875" s="154"/>
      <c r="U875" s="154"/>
      <c r="V875" s="154"/>
      <c r="W875" s="154"/>
      <c r="X875" s="154"/>
    </row>
    <row r="876" spans="1:24" s="151" customFormat="1" x14ac:dyDescent="0.25">
      <c r="A876" s="153"/>
      <c r="B876" s="153"/>
      <c r="C876" s="154"/>
      <c r="D876" s="154"/>
      <c r="E876" s="266"/>
      <c r="F876" s="266"/>
      <c r="G876" s="156"/>
      <c r="H876" s="157"/>
      <c r="I876" s="158"/>
      <c r="J876" s="153"/>
      <c r="K876" s="154"/>
      <c r="L876" s="154"/>
      <c r="M876" s="153"/>
      <c r="N876" s="153"/>
      <c r="O876" s="154"/>
      <c r="P876" s="154"/>
      <c r="Q876" s="153"/>
      <c r="R876" s="267"/>
      <c r="S876" s="154"/>
      <c r="T876" s="154"/>
      <c r="U876" s="154"/>
      <c r="V876" s="154"/>
      <c r="W876" s="154"/>
      <c r="X876" s="154"/>
    </row>
    <row r="877" spans="1:24" s="151" customFormat="1" x14ac:dyDescent="0.25">
      <c r="A877" s="153"/>
      <c r="B877" s="153"/>
      <c r="C877" s="154"/>
      <c r="D877" s="154"/>
      <c r="E877" s="266"/>
      <c r="F877" s="266"/>
      <c r="G877" s="156"/>
      <c r="H877" s="157"/>
      <c r="I877" s="158"/>
      <c r="J877" s="153"/>
      <c r="K877" s="154"/>
      <c r="L877" s="154"/>
      <c r="M877" s="153"/>
      <c r="N877" s="153"/>
      <c r="O877" s="154"/>
      <c r="P877" s="154"/>
      <c r="Q877" s="153"/>
      <c r="R877" s="267"/>
      <c r="S877" s="154"/>
      <c r="T877" s="154"/>
      <c r="U877" s="154"/>
      <c r="V877" s="154"/>
      <c r="W877" s="154"/>
      <c r="X877" s="154"/>
    </row>
    <row r="878" spans="1:24" s="151" customFormat="1" x14ac:dyDescent="0.25">
      <c r="A878" s="153"/>
      <c r="B878" s="153"/>
      <c r="C878" s="154"/>
      <c r="D878" s="154"/>
      <c r="E878" s="266"/>
      <c r="F878" s="266"/>
      <c r="G878" s="156"/>
      <c r="H878" s="157"/>
      <c r="I878" s="158"/>
      <c r="J878" s="153"/>
      <c r="K878" s="154"/>
      <c r="L878" s="154"/>
      <c r="M878" s="153"/>
      <c r="N878" s="153"/>
      <c r="O878" s="154"/>
      <c r="P878" s="154"/>
      <c r="Q878" s="153"/>
      <c r="R878" s="267"/>
      <c r="S878" s="154"/>
      <c r="T878" s="154"/>
      <c r="U878" s="154"/>
      <c r="V878" s="154"/>
      <c r="W878" s="154"/>
      <c r="X878" s="154"/>
    </row>
    <row r="879" spans="1:24" s="151" customFormat="1" x14ac:dyDescent="0.25">
      <c r="A879" s="153"/>
      <c r="B879" s="153"/>
      <c r="C879" s="154"/>
      <c r="D879" s="154"/>
      <c r="E879" s="266"/>
      <c r="F879" s="266"/>
      <c r="G879" s="156"/>
      <c r="H879" s="157"/>
      <c r="I879" s="158"/>
      <c r="J879" s="153"/>
      <c r="K879" s="154"/>
      <c r="L879" s="154"/>
      <c r="M879" s="153"/>
      <c r="N879" s="153"/>
      <c r="O879" s="154"/>
      <c r="P879" s="154"/>
      <c r="Q879" s="153"/>
      <c r="R879" s="267"/>
      <c r="S879" s="154"/>
      <c r="T879" s="154"/>
      <c r="U879" s="154"/>
      <c r="V879" s="154"/>
      <c r="W879" s="154"/>
      <c r="X879" s="154"/>
    </row>
    <row r="880" spans="1:24" s="151" customFormat="1" x14ac:dyDescent="0.25">
      <c r="A880" s="153"/>
      <c r="B880" s="153"/>
      <c r="C880" s="154"/>
      <c r="D880" s="154"/>
      <c r="E880" s="266"/>
      <c r="F880" s="266"/>
      <c r="G880" s="156"/>
      <c r="H880" s="157"/>
      <c r="I880" s="158"/>
      <c r="J880" s="153"/>
      <c r="K880" s="154"/>
      <c r="L880" s="154"/>
      <c r="M880" s="153"/>
      <c r="N880" s="153"/>
      <c r="O880" s="154"/>
      <c r="P880" s="154"/>
      <c r="Q880" s="153"/>
      <c r="R880" s="267"/>
      <c r="S880" s="154"/>
      <c r="T880" s="154"/>
      <c r="U880" s="154"/>
      <c r="V880" s="154"/>
      <c r="W880" s="154"/>
      <c r="X880" s="154"/>
    </row>
    <row r="881" spans="1:24" s="151" customFormat="1" x14ac:dyDescent="0.25">
      <c r="A881" s="153"/>
      <c r="B881" s="153"/>
      <c r="C881" s="154"/>
      <c r="D881" s="154"/>
      <c r="E881" s="266"/>
      <c r="F881" s="266"/>
      <c r="G881" s="156"/>
      <c r="H881" s="157"/>
      <c r="I881" s="158"/>
      <c r="J881" s="153"/>
      <c r="K881" s="154"/>
      <c r="L881" s="154"/>
      <c r="M881" s="153"/>
      <c r="N881" s="153"/>
      <c r="O881" s="154"/>
      <c r="P881" s="154"/>
      <c r="Q881" s="153"/>
      <c r="R881" s="267"/>
      <c r="S881" s="154"/>
      <c r="T881" s="154"/>
      <c r="U881" s="154"/>
      <c r="V881" s="154"/>
      <c r="W881" s="154"/>
      <c r="X881" s="154"/>
    </row>
    <row r="882" spans="1:24" s="151" customFormat="1" x14ac:dyDescent="0.25">
      <c r="A882" s="153"/>
      <c r="B882" s="153"/>
      <c r="C882" s="154"/>
      <c r="D882" s="154"/>
      <c r="E882" s="266"/>
      <c r="F882" s="266"/>
      <c r="G882" s="156"/>
      <c r="H882" s="157"/>
      <c r="I882" s="158"/>
      <c r="J882" s="153"/>
      <c r="K882" s="154"/>
      <c r="L882" s="154"/>
      <c r="M882" s="153"/>
      <c r="N882" s="153"/>
      <c r="O882" s="154"/>
      <c r="P882" s="154"/>
      <c r="Q882" s="153"/>
      <c r="R882" s="267"/>
      <c r="S882" s="154"/>
      <c r="T882" s="154"/>
      <c r="U882" s="154"/>
      <c r="V882" s="154"/>
      <c r="W882" s="154"/>
      <c r="X882" s="154"/>
    </row>
    <row r="883" spans="1:24" s="151" customFormat="1" x14ac:dyDescent="0.25">
      <c r="A883" s="153"/>
      <c r="B883" s="153"/>
      <c r="C883" s="154"/>
      <c r="D883" s="154"/>
      <c r="E883" s="266"/>
      <c r="F883" s="266"/>
      <c r="G883" s="156"/>
      <c r="H883" s="157"/>
      <c r="I883" s="158"/>
      <c r="J883" s="153"/>
      <c r="K883" s="154"/>
      <c r="L883" s="154"/>
      <c r="M883" s="153"/>
      <c r="N883" s="153"/>
      <c r="O883" s="154"/>
      <c r="P883" s="154"/>
      <c r="Q883" s="153"/>
      <c r="R883" s="267"/>
      <c r="S883" s="154"/>
      <c r="T883" s="154"/>
      <c r="U883" s="154"/>
      <c r="V883" s="154"/>
      <c r="W883" s="154"/>
      <c r="X883" s="154"/>
    </row>
    <row r="884" spans="1:24" s="151" customFormat="1" x14ac:dyDescent="0.25">
      <c r="A884" s="153"/>
      <c r="B884" s="153"/>
      <c r="C884" s="154"/>
      <c r="D884" s="154"/>
      <c r="E884" s="266"/>
      <c r="F884" s="266"/>
      <c r="G884" s="156"/>
      <c r="H884" s="157"/>
      <c r="I884" s="158"/>
      <c r="J884" s="153"/>
      <c r="K884" s="154"/>
      <c r="L884" s="154"/>
      <c r="M884" s="153"/>
      <c r="N884" s="153"/>
      <c r="O884" s="154"/>
      <c r="P884" s="154"/>
      <c r="Q884" s="153"/>
      <c r="R884" s="267"/>
      <c r="S884" s="154"/>
      <c r="T884" s="154"/>
      <c r="U884" s="154"/>
      <c r="V884" s="154"/>
      <c r="W884" s="154"/>
      <c r="X884" s="154"/>
    </row>
    <row r="885" spans="1:24" s="151" customFormat="1" x14ac:dyDescent="0.25">
      <c r="A885" s="153"/>
      <c r="B885" s="153"/>
      <c r="C885" s="154"/>
      <c r="D885" s="154"/>
      <c r="E885" s="266"/>
      <c r="F885" s="266"/>
      <c r="G885" s="156"/>
      <c r="H885" s="157"/>
      <c r="I885" s="158"/>
      <c r="J885" s="153"/>
      <c r="K885" s="154"/>
      <c r="L885" s="154"/>
      <c r="M885" s="153"/>
      <c r="N885" s="153"/>
      <c r="O885" s="154"/>
      <c r="P885" s="154"/>
      <c r="Q885" s="153"/>
      <c r="R885" s="267"/>
      <c r="S885" s="154"/>
      <c r="T885" s="154"/>
      <c r="U885" s="154"/>
      <c r="V885" s="154"/>
      <c r="W885" s="154"/>
      <c r="X885" s="154"/>
    </row>
    <row r="886" spans="1:24" s="151" customFormat="1" x14ac:dyDescent="0.25">
      <c r="A886" s="153"/>
      <c r="B886" s="153"/>
      <c r="C886" s="154"/>
      <c r="D886" s="154"/>
      <c r="E886" s="266"/>
      <c r="F886" s="266"/>
      <c r="G886" s="156"/>
      <c r="H886" s="157"/>
      <c r="I886" s="158"/>
      <c r="J886" s="153"/>
      <c r="K886" s="154"/>
      <c r="L886" s="154"/>
      <c r="M886" s="153"/>
      <c r="N886" s="153"/>
      <c r="O886" s="154"/>
      <c r="P886" s="154"/>
      <c r="Q886" s="153"/>
      <c r="R886" s="267"/>
      <c r="S886" s="154"/>
      <c r="T886" s="154"/>
      <c r="U886" s="154"/>
      <c r="V886" s="154"/>
      <c r="W886" s="154"/>
      <c r="X886" s="154"/>
    </row>
    <row r="887" spans="1:24" s="151" customFormat="1" x14ac:dyDescent="0.25">
      <c r="A887" s="153"/>
      <c r="B887" s="153"/>
      <c r="C887" s="154"/>
      <c r="D887" s="154"/>
      <c r="E887" s="266"/>
      <c r="F887" s="266"/>
      <c r="G887" s="156"/>
      <c r="H887" s="157"/>
      <c r="I887" s="158"/>
      <c r="J887" s="153"/>
      <c r="K887" s="154"/>
      <c r="L887" s="154"/>
      <c r="M887" s="153"/>
      <c r="N887" s="153"/>
      <c r="O887" s="154"/>
      <c r="P887" s="154"/>
      <c r="Q887" s="153"/>
      <c r="R887" s="267"/>
      <c r="S887" s="154"/>
      <c r="T887" s="154"/>
      <c r="U887" s="154"/>
      <c r="V887" s="154"/>
      <c r="W887" s="154"/>
      <c r="X887" s="154"/>
    </row>
    <row r="888" spans="1:24" s="151" customFormat="1" x14ac:dyDescent="0.25">
      <c r="A888" s="153"/>
      <c r="B888" s="153"/>
      <c r="C888" s="154"/>
      <c r="D888" s="154"/>
      <c r="E888" s="266"/>
      <c r="F888" s="266"/>
      <c r="G888" s="156"/>
      <c r="H888" s="157"/>
      <c r="I888" s="158"/>
      <c r="J888" s="153"/>
      <c r="K888" s="154"/>
      <c r="L888" s="154"/>
      <c r="M888" s="153"/>
      <c r="N888" s="153"/>
      <c r="O888" s="154"/>
      <c r="P888" s="154"/>
      <c r="Q888" s="153"/>
      <c r="R888" s="267"/>
      <c r="S888" s="154"/>
      <c r="T888" s="154"/>
      <c r="U888" s="154"/>
      <c r="V888" s="154"/>
      <c r="W888" s="154"/>
      <c r="X888" s="154"/>
    </row>
    <row r="889" spans="1:24" s="151" customFormat="1" x14ac:dyDescent="0.25">
      <c r="A889" s="153"/>
      <c r="B889" s="153"/>
      <c r="C889" s="154"/>
      <c r="D889" s="154"/>
      <c r="E889" s="266"/>
      <c r="F889" s="266"/>
      <c r="G889" s="156"/>
      <c r="H889" s="157"/>
      <c r="I889" s="158"/>
      <c r="J889" s="153"/>
      <c r="K889" s="154"/>
      <c r="L889" s="154"/>
      <c r="M889" s="153"/>
      <c r="N889" s="153"/>
      <c r="O889" s="154"/>
      <c r="P889" s="154"/>
      <c r="Q889" s="153"/>
      <c r="R889" s="267"/>
      <c r="S889" s="154"/>
      <c r="T889" s="154"/>
      <c r="U889" s="154"/>
      <c r="V889" s="154"/>
      <c r="W889" s="154"/>
      <c r="X889" s="154"/>
    </row>
    <row r="890" spans="1:24" s="151" customFormat="1" x14ac:dyDescent="0.25">
      <c r="A890" s="153"/>
      <c r="B890" s="153"/>
      <c r="C890" s="154"/>
      <c r="D890" s="154"/>
      <c r="E890" s="266"/>
      <c r="F890" s="266"/>
      <c r="G890" s="156"/>
      <c r="H890" s="157"/>
      <c r="I890" s="158"/>
      <c r="J890" s="153"/>
      <c r="K890" s="154"/>
      <c r="L890" s="154"/>
      <c r="M890" s="153"/>
      <c r="N890" s="153"/>
      <c r="O890" s="154"/>
      <c r="P890" s="154"/>
      <c r="Q890" s="153"/>
      <c r="R890" s="267"/>
      <c r="S890" s="154"/>
      <c r="T890" s="154"/>
      <c r="U890" s="154"/>
      <c r="V890" s="154"/>
      <c r="W890" s="154"/>
      <c r="X890" s="154"/>
    </row>
    <row r="891" spans="1:24" s="151" customFormat="1" x14ac:dyDescent="0.25">
      <c r="A891" s="153"/>
      <c r="B891" s="153"/>
      <c r="C891" s="154"/>
      <c r="D891" s="154"/>
      <c r="E891" s="266"/>
      <c r="F891" s="266"/>
      <c r="G891" s="156"/>
      <c r="H891" s="157"/>
      <c r="I891" s="158"/>
      <c r="J891" s="153"/>
      <c r="K891" s="154"/>
      <c r="L891" s="154"/>
      <c r="M891" s="153"/>
      <c r="N891" s="153"/>
      <c r="O891" s="154"/>
      <c r="P891" s="154"/>
      <c r="Q891" s="153"/>
      <c r="R891" s="267"/>
      <c r="S891" s="154"/>
      <c r="T891" s="154"/>
      <c r="U891" s="154"/>
      <c r="V891" s="154"/>
      <c r="W891" s="154"/>
      <c r="X891" s="154"/>
    </row>
    <row r="892" spans="1:24" s="151" customFormat="1" x14ac:dyDescent="0.25">
      <c r="A892" s="153"/>
      <c r="B892" s="153"/>
      <c r="C892" s="154"/>
      <c r="D892" s="154"/>
      <c r="E892" s="266"/>
      <c r="F892" s="266"/>
      <c r="G892" s="156"/>
      <c r="H892" s="157"/>
      <c r="I892" s="158"/>
      <c r="J892" s="153"/>
      <c r="K892" s="154"/>
      <c r="L892" s="154"/>
      <c r="M892" s="153"/>
      <c r="N892" s="153"/>
      <c r="O892" s="154"/>
      <c r="P892" s="154"/>
      <c r="Q892" s="153"/>
      <c r="R892" s="267"/>
      <c r="S892" s="154"/>
      <c r="T892" s="154"/>
      <c r="U892" s="154"/>
      <c r="V892" s="154"/>
      <c r="W892" s="154"/>
      <c r="X892" s="154"/>
    </row>
    <row r="893" spans="1:24" s="151" customFormat="1" x14ac:dyDescent="0.25">
      <c r="A893" s="153"/>
      <c r="B893" s="153"/>
      <c r="C893" s="154"/>
      <c r="D893" s="154"/>
      <c r="E893" s="266"/>
      <c r="F893" s="266"/>
      <c r="G893" s="156"/>
      <c r="H893" s="157"/>
      <c r="I893" s="158"/>
      <c r="J893" s="153"/>
      <c r="K893" s="154"/>
      <c r="L893" s="154"/>
      <c r="M893" s="153"/>
      <c r="N893" s="153"/>
      <c r="O893" s="154"/>
      <c r="P893" s="154"/>
      <c r="Q893" s="153"/>
      <c r="R893" s="267"/>
      <c r="S893" s="154"/>
      <c r="T893" s="154"/>
      <c r="U893" s="154"/>
      <c r="V893" s="154"/>
      <c r="W893" s="154"/>
      <c r="X893" s="154"/>
    </row>
    <row r="894" spans="1:24" s="151" customFormat="1" x14ac:dyDescent="0.25">
      <c r="A894" s="153"/>
      <c r="B894" s="153"/>
      <c r="C894" s="154"/>
      <c r="D894" s="154"/>
      <c r="E894" s="266"/>
      <c r="F894" s="266"/>
      <c r="G894" s="156"/>
      <c r="H894" s="157"/>
      <c r="I894" s="158"/>
      <c r="J894" s="153"/>
      <c r="K894" s="154"/>
      <c r="L894" s="154"/>
      <c r="M894" s="153"/>
      <c r="N894" s="153"/>
      <c r="O894" s="154"/>
      <c r="P894" s="154"/>
      <c r="Q894" s="153"/>
      <c r="R894" s="267"/>
      <c r="S894" s="154"/>
      <c r="T894" s="154"/>
      <c r="U894" s="154"/>
      <c r="V894" s="154"/>
      <c r="W894" s="154"/>
      <c r="X894" s="154"/>
    </row>
    <row r="895" spans="1:24" s="151" customFormat="1" x14ac:dyDescent="0.25">
      <c r="A895" s="153"/>
      <c r="B895" s="153"/>
      <c r="C895" s="154"/>
      <c r="D895" s="154"/>
      <c r="E895" s="266"/>
      <c r="F895" s="266"/>
      <c r="G895" s="156"/>
      <c r="H895" s="157"/>
      <c r="I895" s="158"/>
      <c r="J895" s="153"/>
      <c r="K895" s="154"/>
      <c r="L895" s="154"/>
      <c r="M895" s="153"/>
      <c r="N895" s="153"/>
      <c r="O895" s="154"/>
      <c r="P895" s="154"/>
      <c r="Q895" s="153"/>
      <c r="R895" s="267"/>
      <c r="S895" s="154"/>
      <c r="T895" s="154"/>
      <c r="U895" s="154"/>
      <c r="V895" s="154"/>
      <c r="W895" s="154"/>
      <c r="X895" s="154"/>
    </row>
    <row r="896" spans="1:24" s="151" customFormat="1" x14ac:dyDescent="0.25">
      <c r="A896" s="153"/>
      <c r="B896" s="153"/>
      <c r="C896" s="154"/>
      <c r="D896" s="154"/>
      <c r="E896" s="266"/>
      <c r="F896" s="266"/>
      <c r="G896" s="156"/>
      <c r="H896" s="157"/>
      <c r="I896" s="158"/>
      <c r="J896" s="153"/>
      <c r="K896" s="154"/>
      <c r="L896" s="154"/>
      <c r="M896" s="153"/>
      <c r="N896" s="153"/>
      <c r="O896" s="154"/>
      <c r="P896" s="154"/>
      <c r="Q896" s="153"/>
      <c r="R896" s="267"/>
      <c r="S896" s="154"/>
      <c r="T896" s="154"/>
      <c r="U896" s="154"/>
      <c r="V896" s="154"/>
      <c r="W896" s="154"/>
      <c r="X896" s="154"/>
    </row>
    <row r="897" spans="1:24" s="151" customFormat="1" x14ac:dyDescent="0.25">
      <c r="A897" s="153"/>
      <c r="B897" s="153"/>
      <c r="C897" s="154"/>
      <c r="D897" s="154"/>
      <c r="E897" s="266"/>
      <c r="F897" s="266"/>
      <c r="G897" s="156"/>
      <c r="H897" s="157"/>
      <c r="I897" s="158"/>
      <c r="J897" s="153"/>
      <c r="K897" s="154"/>
      <c r="L897" s="154"/>
      <c r="M897" s="153"/>
      <c r="N897" s="153"/>
      <c r="O897" s="154"/>
      <c r="P897" s="154"/>
      <c r="Q897" s="153"/>
      <c r="R897" s="267"/>
      <c r="S897" s="154"/>
      <c r="T897" s="154"/>
      <c r="U897" s="154"/>
      <c r="V897" s="154"/>
      <c r="W897" s="154"/>
      <c r="X897" s="154"/>
    </row>
    <row r="898" spans="1:24" s="151" customFormat="1" x14ac:dyDescent="0.25">
      <c r="A898" s="153"/>
      <c r="B898" s="153"/>
      <c r="C898" s="154"/>
      <c r="D898" s="154"/>
      <c r="E898" s="266"/>
      <c r="F898" s="266"/>
      <c r="G898" s="156"/>
      <c r="H898" s="157"/>
      <c r="I898" s="158"/>
      <c r="J898" s="153"/>
      <c r="K898" s="154"/>
      <c r="L898" s="154"/>
      <c r="M898" s="153"/>
      <c r="N898" s="153"/>
      <c r="O898" s="154"/>
      <c r="P898" s="154"/>
      <c r="Q898" s="153"/>
      <c r="R898" s="267"/>
      <c r="S898" s="154"/>
      <c r="T898" s="154"/>
      <c r="U898" s="154"/>
      <c r="V898" s="154"/>
      <c r="W898" s="154"/>
      <c r="X898" s="154"/>
    </row>
    <row r="899" spans="1:24" s="151" customFormat="1" x14ac:dyDescent="0.25">
      <c r="A899" s="153"/>
      <c r="B899" s="153"/>
      <c r="C899" s="154"/>
      <c r="D899" s="154"/>
      <c r="E899" s="266"/>
      <c r="F899" s="266"/>
      <c r="G899" s="156"/>
      <c r="H899" s="157"/>
      <c r="I899" s="158"/>
      <c r="J899" s="153"/>
      <c r="K899" s="154"/>
      <c r="L899" s="154"/>
      <c r="M899" s="153"/>
      <c r="N899" s="153"/>
      <c r="O899" s="154"/>
      <c r="P899" s="154"/>
      <c r="Q899" s="153"/>
      <c r="R899" s="267"/>
      <c r="S899" s="154"/>
      <c r="T899" s="154"/>
      <c r="U899" s="154"/>
      <c r="V899" s="154"/>
      <c r="W899" s="154"/>
      <c r="X899" s="154"/>
    </row>
    <row r="900" spans="1:24" s="151" customFormat="1" x14ac:dyDescent="0.25">
      <c r="A900" s="153"/>
      <c r="B900" s="153"/>
      <c r="C900" s="154"/>
      <c r="D900" s="154"/>
      <c r="E900" s="266"/>
      <c r="F900" s="266"/>
      <c r="G900" s="156"/>
      <c r="H900" s="157"/>
      <c r="I900" s="158"/>
      <c r="J900" s="153"/>
      <c r="K900" s="154"/>
      <c r="L900" s="154"/>
      <c r="M900" s="153"/>
      <c r="N900" s="153"/>
      <c r="O900" s="154"/>
      <c r="P900" s="154"/>
      <c r="Q900" s="153"/>
      <c r="R900" s="267"/>
      <c r="S900" s="154"/>
      <c r="T900" s="154"/>
      <c r="U900" s="154"/>
      <c r="V900" s="154"/>
      <c r="W900" s="154"/>
      <c r="X900" s="154"/>
    </row>
    <row r="901" spans="1:24" s="151" customFormat="1" x14ac:dyDescent="0.25">
      <c r="A901" s="153"/>
      <c r="B901" s="153"/>
      <c r="C901" s="154"/>
      <c r="D901" s="154"/>
      <c r="E901" s="266"/>
      <c r="F901" s="266"/>
      <c r="G901" s="156"/>
      <c r="H901" s="157"/>
      <c r="I901" s="158"/>
      <c r="J901" s="153"/>
      <c r="K901" s="154"/>
      <c r="L901" s="154"/>
      <c r="M901" s="153"/>
      <c r="N901" s="153"/>
      <c r="O901" s="154"/>
      <c r="P901" s="154"/>
      <c r="Q901" s="153"/>
      <c r="R901" s="267"/>
      <c r="S901" s="154"/>
      <c r="T901" s="154"/>
      <c r="U901" s="154"/>
      <c r="V901" s="154"/>
      <c r="W901" s="154"/>
      <c r="X901" s="154"/>
    </row>
    <row r="902" spans="1:24" s="151" customFormat="1" x14ac:dyDescent="0.25">
      <c r="A902" s="153"/>
      <c r="B902" s="153"/>
      <c r="C902" s="154"/>
      <c r="D902" s="154"/>
      <c r="E902" s="266"/>
      <c r="F902" s="266"/>
      <c r="G902" s="156"/>
      <c r="H902" s="157"/>
      <c r="I902" s="158"/>
      <c r="J902" s="153"/>
      <c r="K902" s="154"/>
      <c r="L902" s="154"/>
      <c r="M902" s="153"/>
      <c r="N902" s="153"/>
      <c r="O902" s="154"/>
      <c r="P902" s="154"/>
      <c r="Q902" s="153"/>
      <c r="R902" s="267"/>
      <c r="S902" s="154"/>
      <c r="T902" s="154"/>
      <c r="U902" s="154"/>
      <c r="V902" s="154"/>
      <c r="W902" s="154"/>
      <c r="X902" s="154"/>
    </row>
    <row r="903" spans="1:24" s="151" customFormat="1" x14ac:dyDescent="0.25">
      <c r="A903" s="153"/>
      <c r="B903" s="153"/>
      <c r="C903" s="154"/>
      <c r="D903" s="154"/>
      <c r="E903" s="266"/>
      <c r="F903" s="266"/>
      <c r="G903" s="156"/>
      <c r="H903" s="157"/>
      <c r="I903" s="158"/>
      <c r="J903" s="153"/>
      <c r="K903" s="154"/>
      <c r="L903" s="154"/>
      <c r="M903" s="153"/>
      <c r="N903" s="153"/>
      <c r="O903" s="154"/>
      <c r="P903" s="154"/>
      <c r="Q903" s="153"/>
      <c r="R903" s="267"/>
      <c r="S903" s="154"/>
      <c r="T903" s="154"/>
      <c r="U903" s="154"/>
      <c r="V903" s="154"/>
      <c r="W903" s="154"/>
      <c r="X903" s="154"/>
    </row>
    <row r="904" spans="1:24" s="151" customFormat="1" x14ac:dyDescent="0.25">
      <c r="A904" s="153"/>
      <c r="B904" s="153"/>
      <c r="C904" s="154"/>
      <c r="D904" s="154"/>
      <c r="E904" s="266"/>
      <c r="F904" s="266"/>
      <c r="G904" s="156"/>
      <c r="H904" s="157"/>
      <c r="I904" s="158"/>
      <c r="J904" s="153"/>
      <c r="K904" s="154"/>
      <c r="L904" s="154"/>
      <c r="M904" s="153"/>
      <c r="N904" s="153"/>
      <c r="O904" s="154"/>
      <c r="P904" s="154"/>
      <c r="Q904" s="153"/>
      <c r="R904" s="267"/>
      <c r="S904" s="154"/>
      <c r="T904" s="154"/>
      <c r="U904" s="154"/>
      <c r="V904" s="154"/>
      <c r="W904" s="154"/>
      <c r="X904" s="154"/>
    </row>
    <row r="905" spans="1:24" s="151" customFormat="1" x14ac:dyDescent="0.25">
      <c r="A905" s="153"/>
      <c r="B905" s="153"/>
      <c r="C905" s="154"/>
      <c r="D905" s="154"/>
      <c r="E905" s="266"/>
      <c r="F905" s="266"/>
      <c r="G905" s="156"/>
      <c r="H905" s="157"/>
      <c r="I905" s="158"/>
      <c r="J905" s="153"/>
      <c r="K905" s="154"/>
      <c r="L905" s="154"/>
      <c r="M905" s="153"/>
      <c r="N905" s="153"/>
      <c r="O905" s="154"/>
      <c r="P905" s="154"/>
      <c r="Q905" s="153"/>
      <c r="R905" s="267"/>
      <c r="S905" s="154"/>
      <c r="T905" s="154"/>
      <c r="U905" s="154"/>
      <c r="V905" s="154"/>
      <c r="W905" s="154"/>
      <c r="X905" s="154"/>
    </row>
    <row r="906" spans="1:24" s="151" customFormat="1" x14ac:dyDescent="0.25">
      <c r="A906" s="153"/>
      <c r="B906" s="153"/>
      <c r="C906" s="154"/>
      <c r="D906" s="154"/>
      <c r="E906" s="266"/>
      <c r="F906" s="266"/>
      <c r="G906" s="156"/>
      <c r="H906" s="157"/>
      <c r="I906" s="158"/>
      <c r="J906" s="153"/>
      <c r="K906" s="154"/>
      <c r="L906" s="154"/>
      <c r="M906" s="153"/>
      <c r="N906" s="153"/>
      <c r="O906" s="154"/>
      <c r="P906" s="154"/>
      <c r="Q906" s="153"/>
      <c r="R906" s="267"/>
      <c r="S906" s="154"/>
      <c r="T906" s="154"/>
      <c r="U906" s="154"/>
      <c r="V906" s="154"/>
      <c r="W906" s="154"/>
      <c r="X906" s="154"/>
    </row>
    <row r="907" spans="1:24" s="151" customFormat="1" x14ac:dyDescent="0.25">
      <c r="A907" s="153"/>
      <c r="B907" s="153"/>
      <c r="C907" s="154"/>
      <c r="D907" s="154"/>
      <c r="E907" s="266"/>
      <c r="F907" s="266"/>
      <c r="G907" s="156"/>
      <c r="H907" s="157"/>
      <c r="I907" s="158"/>
      <c r="J907" s="153"/>
      <c r="K907" s="154"/>
      <c r="L907" s="154"/>
      <c r="M907" s="153"/>
      <c r="N907" s="153"/>
      <c r="O907" s="154"/>
      <c r="P907" s="154"/>
      <c r="Q907" s="153"/>
      <c r="R907" s="267"/>
      <c r="S907" s="154"/>
      <c r="T907" s="154"/>
      <c r="U907" s="154"/>
      <c r="V907" s="154"/>
      <c r="W907" s="154"/>
      <c r="X907" s="154"/>
    </row>
    <row r="908" spans="1:24" s="151" customFormat="1" x14ac:dyDescent="0.25">
      <c r="A908" s="153"/>
      <c r="B908" s="153"/>
      <c r="C908" s="154"/>
      <c r="D908" s="154"/>
      <c r="E908" s="266"/>
      <c r="F908" s="266"/>
      <c r="G908" s="156"/>
      <c r="H908" s="157"/>
      <c r="I908" s="158"/>
      <c r="J908" s="153"/>
      <c r="K908" s="154"/>
      <c r="L908" s="154"/>
      <c r="M908" s="153"/>
      <c r="N908" s="153"/>
      <c r="O908" s="154"/>
      <c r="P908" s="154"/>
      <c r="Q908" s="153"/>
      <c r="R908" s="267"/>
      <c r="S908" s="154"/>
      <c r="T908" s="154"/>
      <c r="U908" s="154"/>
      <c r="V908" s="154"/>
      <c r="W908" s="154"/>
      <c r="X908" s="154"/>
    </row>
    <row r="909" spans="1:24" s="151" customFormat="1" x14ac:dyDescent="0.25">
      <c r="A909" s="153"/>
      <c r="B909" s="153"/>
      <c r="C909" s="154"/>
      <c r="D909" s="154"/>
      <c r="E909" s="266"/>
      <c r="F909" s="266"/>
      <c r="G909" s="156"/>
      <c r="H909" s="157"/>
      <c r="I909" s="158"/>
      <c r="J909" s="153"/>
      <c r="K909" s="154"/>
      <c r="L909" s="154"/>
      <c r="M909" s="153"/>
      <c r="N909" s="153"/>
      <c r="O909" s="154"/>
      <c r="P909" s="154"/>
      <c r="Q909" s="153"/>
      <c r="R909" s="267"/>
      <c r="S909" s="154"/>
      <c r="T909" s="154"/>
      <c r="U909" s="154"/>
      <c r="V909" s="154"/>
      <c r="W909" s="154"/>
      <c r="X909" s="154"/>
    </row>
    <row r="910" spans="1:24" s="151" customFormat="1" x14ac:dyDescent="0.25">
      <c r="A910" s="153"/>
      <c r="B910" s="153"/>
      <c r="C910" s="154"/>
      <c r="D910" s="154"/>
      <c r="E910" s="266"/>
      <c r="F910" s="266"/>
      <c r="G910" s="156"/>
      <c r="H910" s="157"/>
      <c r="I910" s="158"/>
      <c r="J910" s="153"/>
      <c r="K910" s="154"/>
      <c r="L910" s="154"/>
      <c r="M910" s="153"/>
      <c r="N910" s="153"/>
      <c r="O910" s="154"/>
      <c r="P910" s="154"/>
      <c r="Q910" s="153"/>
      <c r="R910" s="267"/>
      <c r="S910" s="154"/>
      <c r="T910" s="154"/>
      <c r="U910" s="154"/>
      <c r="V910" s="154"/>
      <c r="W910" s="154"/>
      <c r="X910" s="154"/>
    </row>
    <row r="911" spans="1:24" s="151" customFormat="1" x14ac:dyDescent="0.25">
      <c r="A911" s="153"/>
      <c r="B911" s="153"/>
      <c r="C911" s="154"/>
      <c r="D911" s="154"/>
      <c r="E911" s="266"/>
      <c r="F911" s="266"/>
      <c r="G911" s="156"/>
      <c r="H911" s="157"/>
      <c r="I911" s="158"/>
      <c r="J911" s="153"/>
      <c r="K911" s="154"/>
      <c r="L911" s="154"/>
      <c r="M911" s="153"/>
      <c r="N911" s="153"/>
      <c r="O911" s="154"/>
      <c r="P911" s="154"/>
      <c r="Q911" s="153"/>
      <c r="R911" s="267"/>
      <c r="S911" s="154"/>
      <c r="T911" s="154"/>
      <c r="U911" s="154"/>
      <c r="V911" s="154"/>
      <c r="W911" s="154"/>
      <c r="X911" s="154"/>
    </row>
    <row r="912" spans="1:24" s="151" customFormat="1" x14ac:dyDescent="0.25">
      <c r="A912" s="153"/>
      <c r="B912" s="153"/>
      <c r="C912" s="154"/>
      <c r="D912" s="154"/>
      <c r="E912" s="266"/>
      <c r="F912" s="266"/>
      <c r="G912" s="156"/>
      <c r="H912" s="157"/>
      <c r="I912" s="158"/>
      <c r="J912" s="153"/>
      <c r="K912" s="154"/>
      <c r="L912" s="154"/>
      <c r="M912" s="153"/>
      <c r="N912" s="153"/>
      <c r="O912" s="154"/>
      <c r="P912" s="154"/>
      <c r="Q912" s="153"/>
      <c r="R912" s="267"/>
      <c r="S912" s="154"/>
      <c r="T912" s="154"/>
      <c r="U912" s="154"/>
      <c r="V912" s="154"/>
      <c r="W912" s="154"/>
      <c r="X912" s="154"/>
    </row>
    <row r="913" spans="1:24" s="151" customFormat="1" x14ac:dyDescent="0.25">
      <c r="A913" s="153"/>
      <c r="B913" s="153"/>
      <c r="C913" s="154"/>
      <c r="D913" s="154"/>
      <c r="E913" s="266"/>
      <c r="F913" s="266"/>
      <c r="G913" s="156"/>
      <c r="H913" s="157"/>
      <c r="I913" s="158"/>
      <c r="J913" s="153"/>
      <c r="K913" s="154"/>
      <c r="L913" s="154"/>
      <c r="M913" s="153"/>
      <c r="N913" s="153"/>
      <c r="O913" s="154"/>
      <c r="P913" s="154"/>
      <c r="Q913" s="153"/>
      <c r="R913" s="267"/>
      <c r="S913" s="154"/>
      <c r="T913" s="154"/>
      <c r="U913" s="154"/>
      <c r="V913" s="154"/>
      <c r="W913" s="154"/>
      <c r="X913" s="154"/>
    </row>
    <row r="914" spans="1:24" s="151" customFormat="1" x14ac:dyDescent="0.25">
      <c r="A914" s="153"/>
      <c r="B914" s="153"/>
      <c r="C914" s="154"/>
      <c r="D914" s="154"/>
      <c r="E914" s="266"/>
      <c r="F914" s="266"/>
      <c r="G914" s="156"/>
      <c r="H914" s="157"/>
      <c r="I914" s="158"/>
      <c r="J914" s="153"/>
      <c r="K914" s="154"/>
      <c r="L914" s="154"/>
      <c r="M914" s="153"/>
      <c r="N914" s="153"/>
      <c r="O914" s="154"/>
      <c r="P914" s="154"/>
      <c r="Q914" s="153"/>
      <c r="R914" s="267"/>
      <c r="S914" s="154"/>
      <c r="T914" s="154"/>
      <c r="U914" s="154"/>
      <c r="V914" s="154"/>
      <c r="W914" s="154"/>
      <c r="X914" s="154"/>
    </row>
    <row r="915" spans="1:24" s="151" customFormat="1" x14ac:dyDescent="0.25">
      <c r="A915" s="153"/>
      <c r="B915" s="153"/>
      <c r="C915" s="154"/>
      <c r="D915" s="154"/>
      <c r="E915" s="266"/>
      <c r="F915" s="266"/>
      <c r="G915" s="156"/>
      <c r="H915" s="157"/>
      <c r="I915" s="158"/>
      <c r="J915" s="153"/>
      <c r="K915" s="154"/>
      <c r="L915" s="154"/>
      <c r="M915" s="153"/>
      <c r="N915" s="153"/>
      <c r="O915" s="154"/>
      <c r="P915" s="154"/>
      <c r="Q915" s="153"/>
      <c r="R915" s="267"/>
      <c r="S915" s="154"/>
      <c r="T915" s="154"/>
      <c r="U915" s="154"/>
      <c r="V915" s="154"/>
      <c r="W915" s="154"/>
      <c r="X915" s="154"/>
    </row>
    <row r="916" spans="1:24" s="151" customFormat="1" x14ac:dyDescent="0.25">
      <c r="A916" s="153"/>
      <c r="B916" s="153"/>
      <c r="C916" s="154"/>
      <c r="D916" s="154"/>
      <c r="E916" s="266"/>
      <c r="F916" s="266"/>
      <c r="G916" s="156"/>
      <c r="H916" s="157"/>
      <c r="I916" s="158"/>
      <c r="J916" s="153"/>
      <c r="K916" s="154"/>
      <c r="L916" s="154"/>
      <c r="M916" s="153"/>
      <c r="N916" s="153"/>
      <c r="O916" s="154"/>
      <c r="P916" s="154"/>
      <c r="Q916" s="153"/>
      <c r="R916" s="267"/>
      <c r="S916" s="154"/>
      <c r="T916" s="154"/>
      <c r="U916" s="154"/>
      <c r="V916" s="154"/>
      <c r="W916" s="154"/>
      <c r="X916" s="154"/>
    </row>
    <row r="917" spans="1:24" s="151" customFormat="1" x14ac:dyDescent="0.25">
      <c r="A917" s="153"/>
      <c r="B917" s="153"/>
      <c r="C917" s="154"/>
      <c r="D917" s="154"/>
      <c r="E917" s="266"/>
      <c r="F917" s="266"/>
      <c r="G917" s="156"/>
      <c r="H917" s="157"/>
      <c r="I917" s="158"/>
      <c r="J917" s="153"/>
      <c r="K917" s="154"/>
      <c r="L917" s="154"/>
      <c r="M917" s="153"/>
      <c r="N917" s="153"/>
      <c r="O917" s="154"/>
      <c r="P917" s="154"/>
      <c r="Q917" s="153"/>
      <c r="R917" s="267"/>
      <c r="S917" s="154"/>
      <c r="T917" s="154"/>
      <c r="U917" s="154"/>
      <c r="V917" s="154"/>
      <c r="W917" s="154"/>
      <c r="X917" s="154"/>
    </row>
    <row r="918" spans="1:24" s="151" customFormat="1" x14ac:dyDescent="0.25">
      <c r="A918" s="153"/>
      <c r="B918" s="153"/>
      <c r="C918" s="154"/>
      <c r="D918" s="154"/>
      <c r="E918" s="266"/>
      <c r="F918" s="266"/>
      <c r="G918" s="156"/>
      <c r="H918" s="157"/>
      <c r="I918" s="158"/>
      <c r="J918" s="153"/>
      <c r="K918" s="154"/>
      <c r="L918" s="154"/>
      <c r="M918" s="153"/>
      <c r="N918" s="153"/>
      <c r="O918" s="154"/>
      <c r="P918" s="154"/>
      <c r="Q918" s="153"/>
      <c r="R918" s="267"/>
      <c r="S918" s="154"/>
      <c r="T918" s="154"/>
      <c r="U918" s="154"/>
      <c r="V918" s="154"/>
      <c r="W918" s="154"/>
      <c r="X918" s="154"/>
    </row>
    <row r="919" spans="1:24" s="151" customFormat="1" x14ac:dyDescent="0.25">
      <c r="A919" s="153"/>
      <c r="B919" s="153"/>
      <c r="C919" s="154"/>
      <c r="D919" s="154"/>
      <c r="E919" s="266"/>
      <c r="F919" s="266"/>
      <c r="G919" s="156"/>
      <c r="H919" s="157"/>
      <c r="I919" s="158"/>
      <c r="J919" s="153"/>
      <c r="K919" s="154"/>
      <c r="L919" s="154"/>
      <c r="M919" s="153"/>
      <c r="N919" s="153"/>
      <c r="O919" s="154"/>
      <c r="P919" s="154"/>
      <c r="Q919" s="153"/>
      <c r="R919" s="267"/>
      <c r="S919" s="154"/>
      <c r="T919" s="154"/>
      <c r="U919" s="154"/>
      <c r="V919" s="154"/>
      <c r="W919" s="154"/>
      <c r="X919" s="154"/>
    </row>
    <row r="920" spans="1:24" s="151" customFormat="1" x14ac:dyDescent="0.25">
      <c r="A920" s="153"/>
      <c r="B920" s="153"/>
      <c r="C920" s="154"/>
      <c r="D920" s="154"/>
      <c r="E920" s="266"/>
      <c r="F920" s="266"/>
      <c r="G920" s="156"/>
      <c r="H920" s="157"/>
      <c r="I920" s="158"/>
      <c r="J920" s="153"/>
      <c r="K920" s="154"/>
      <c r="L920" s="154"/>
      <c r="M920" s="153"/>
      <c r="N920" s="153"/>
      <c r="O920" s="154"/>
      <c r="P920" s="154"/>
      <c r="Q920" s="153"/>
      <c r="R920" s="267"/>
      <c r="S920" s="154"/>
      <c r="T920" s="154"/>
      <c r="U920" s="154"/>
      <c r="V920" s="154"/>
      <c r="W920" s="154"/>
      <c r="X920" s="154"/>
    </row>
    <row r="921" spans="1:24" s="151" customFormat="1" x14ac:dyDescent="0.25">
      <c r="A921" s="153"/>
      <c r="B921" s="153"/>
      <c r="C921" s="154"/>
      <c r="D921" s="154"/>
      <c r="E921" s="266"/>
      <c r="F921" s="266"/>
      <c r="G921" s="156"/>
      <c r="H921" s="157"/>
      <c r="I921" s="158"/>
      <c r="J921" s="153"/>
      <c r="K921" s="154"/>
      <c r="L921" s="154"/>
      <c r="M921" s="153"/>
      <c r="N921" s="153"/>
      <c r="O921" s="154"/>
      <c r="P921" s="154"/>
      <c r="Q921" s="153"/>
      <c r="R921" s="267"/>
      <c r="S921" s="154"/>
      <c r="T921" s="154"/>
      <c r="U921" s="154"/>
      <c r="V921" s="154"/>
      <c r="W921" s="154"/>
      <c r="X921" s="154"/>
    </row>
    <row r="922" spans="1:24" s="151" customFormat="1" x14ac:dyDescent="0.25">
      <c r="A922" s="153"/>
      <c r="B922" s="153"/>
      <c r="C922" s="154"/>
      <c r="D922" s="154"/>
      <c r="E922" s="266"/>
      <c r="F922" s="266"/>
      <c r="G922" s="156"/>
      <c r="H922" s="157"/>
      <c r="I922" s="158"/>
      <c r="J922" s="153"/>
      <c r="K922" s="154"/>
      <c r="L922" s="154"/>
      <c r="M922" s="153"/>
      <c r="N922" s="153"/>
      <c r="O922" s="154"/>
      <c r="P922" s="154"/>
      <c r="Q922" s="153"/>
      <c r="R922" s="267"/>
      <c r="S922" s="154"/>
      <c r="T922" s="154"/>
      <c r="U922" s="154"/>
      <c r="V922" s="154"/>
      <c r="W922" s="154"/>
      <c r="X922" s="154"/>
    </row>
    <row r="923" spans="1:24" s="151" customFormat="1" x14ac:dyDescent="0.25">
      <c r="A923" s="153"/>
      <c r="B923" s="153"/>
      <c r="C923" s="154"/>
      <c r="D923" s="154"/>
      <c r="E923" s="266"/>
      <c r="F923" s="266"/>
      <c r="G923" s="156"/>
      <c r="H923" s="157"/>
      <c r="I923" s="158"/>
      <c r="J923" s="153"/>
      <c r="K923" s="154"/>
      <c r="L923" s="154"/>
      <c r="M923" s="153"/>
      <c r="N923" s="153"/>
      <c r="O923" s="154"/>
      <c r="P923" s="154"/>
      <c r="Q923" s="153"/>
      <c r="R923" s="267"/>
      <c r="S923" s="154"/>
      <c r="T923" s="154"/>
      <c r="U923" s="154"/>
      <c r="V923" s="154"/>
      <c r="W923" s="154"/>
      <c r="X923" s="154"/>
    </row>
    <row r="924" spans="1:24" s="151" customFormat="1" x14ac:dyDescent="0.25">
      <c r="A924" s="153"/>
      <c r="B924" s="153"/>
      <c r="C924" s="154"/>
      <c r="D924" s="154"/>
      <c r="E924" s="266"/>
      <c r="F924" s="266"/>
      <c r="G924" s="156"/>
      <c r="H924" s="157"/>
      <c r="I924" s="158"/>
      <c r="J924" s="153"/>
      <c r="K924" s="154"/>
      <c r="L924" s="154"/>
      <c r="M924" s="153"/>
      <c r="N924" s="153"/>
      <c r="O924" s="154"/>
      <c r="P924" s="154"/>
      <c r="Q924" s="153"/>
      <c r="R924" s="267"/>
      <c r="S924" s="154"/>
      <c r="T924" s="154"/>
      <c r="U924" s="154"/>
      <c r="V924" s="154"/>
      <c r="W924" s="154"/>
      <c r="X924" s="154"/>
    </row>
    <row r="925" spans="1:24" s="151" customFormat="1" x14ac:dyDescent="0.25">
      <c r="A925" s="153"/>
      <c r="B925" s="153"/>
      <c r="C925" s="154"/>
      <c r="D925" s="154"/>
      <c r="E925" s="266"/>
      <c r="F925" s="266"/>
      <c r="G925" s="156"/>
      <c r="H925" s="157"/>
      <c r="I925" s="158"/>
      <c r="J925" s="153"/>
      <c r="K925" s="154"/>
      <c r="L925" s="154"/>
      <c r="M925" s="153"/>
      <c r="N925" s="153"/>
      <c r="O925" s="154"/>
      <c r="P925" s="154"/>
      <c r="Q925" s="153"/>
      <c r="R925" s="267"/>
      <c r="S925" s="154"/>
      <c r="T925" s="154"/>
      <c r="U925" s="154"/>
      <c r="V925" s="154"/>
      <c r="W925" s="154"/>
      <c r="X925" s="154"/>
    </row>
    <row r="926" spans="1:24" s="151" customFormat="1" x14ac:dyDescent="0.25">
      <c r="A926" s="153"/>
      <c r="B926" s="153"/>
      <c r="C926" s="154"/>
      <c r="D926" s="154"/>
      <c r="E926" s="266"/>
      <c r="F926" s="266"/>
      <c r="G926" s="156"/>
      <c r="H926" s="157"/>
      <c r="I926" s="158"/>
      <c r="J926" s="153"/>
      <c r="K926" s="154"/>
      <c r="L926" s="154"/>
      <c r="M926" s="153"/>
      <c r="N926" s="153"/>
      <c r="O926" s="154"/>
      <c r="P926" s="154"/>
      <c r="Q926" s="153"/>
      <c r="R926" s="267"/>
      <c r="S926" s="154"/>
      <c r="T926" s="154"/>
      <c r="U926" s="154"/>
      <c r="V926" s="154"/>
      <c r="W926" s="154"/>
      <c r="X926" s="154"/>
    </row>
    <row r="927" spans="1:24" s="151" customFormat="1" x14ac:dyDescent="0.25">
      <c r="A927" s="153"/>
      <c r="B927" s="153"/>
      <c r="C927" s="154"/>
      <c r="D927" s="154"/>
      <c r="E927" s="266"/>
      <c r="F927" s="266"/>
      <c r="G927" s="156"/>
      <c r="H927" s="157"/>
      <c r="I927" s="158"/>
      <c r="J927" s="153"/>
      <c r="K927" s="154"/>
      <c r="L927" s="154"/>
      <c r="M927" s="153"/>
      <c r="N927" s="153"/>
      <c r="O927" s="154"/>
      <c r="P927" s="154"/>
      <c r="Q927" s="153"/>
      <c r="R927" s="267"/>
      <c r="S927" s="154"/>
      <c r="T927" s="154"/>
      <c r="U927" s="154"/>
      <c r="V927" s="154"/>
      <c r="W927" s="154"/>
      <c r="X927" s="154"/>
    </row>
    <row r="928" spans="1:24" s="151" customFormat="1" x14ac:dyDescent="0.25">
      <c r="A928" s="153"/>
      <c r="B928" s="153"/>
      <c r="C928" s="154"/>
      <c r="D928" s="154"/>
      <c r="E928" s="266"/>
      <c r="F928" s="266"/>
      <c r="G928" s="156"/>
      <c r="H928" s="157"/>
      <c r="I928" s="158"/>
      <c r="J928" s="153"/>
      <c r="K928" s="154"/>
      <c r="L928" s="154"/>
      <c r="M928" s="153"/>
      <c r="N928" s="153"/>
      <c r="O928" s="154"/>
      <c r="P928" s="154"/>
      <c r="Q928" s="153"/>
      <c r="R928" s="267"/>
      <c r="S928" s="154"/>
      <c r="T928" s="154"/>
      <c r="U928" s="154"/>
      <c r="V928" s="154"/>
      <c r="W928" s="154"/>
      <c r="X928" s="154"/>
    </row>
    <row r="929" spans="1:24" s="151" customFormat="1" x14ac:dyDescent="0.25">
      <c r="A929" s="153"/>
      <c r="B929" s="153"/>
      <c r="C929" s="154"/>
      <c r="D929" s="154"/>
      <c r="E929" s="266"/>
      <c r="F929" s="266"/>
      <c r="G929" s="156"/>
      <c r="H929" s="157"/>
      <c r="I929" s="158"/>
      <c r="J929" s="153"/>
      <c r="K929" s="154"/>
      <c r="L929" s="154"/>
      <c r="M929" s="153"/>
      <c r="N929" s="153"/>
      <c r="O929" s="154"/>
      <c r="P929" s="154"/>
      <c r="Q929" s="153"/>
      <c r="R929" s="267"/>
      <c r="S929" s="154"/>
      <c r="T929" s="154"/>
      <c r="U929" s="154"/>
      <c r="V929" s="154"/>
      <c r="W929" s="154"/>
      <c r="X929" s="154"/>
    </row>
    <row r="930" spans="1:24" s="151" customFormat="1" x14ac:dyDescent="0.25">
      <c r="A930" s="153"/>
      <c r="B930" s="153"/>
      <c r="C930" s="154"/>
      <c r="D930" s="154"/>
      <c r="E930" s="266"/>
      <c r="F930" s="266"/>
      <c r="G930" s="156"/>
      <c r="H930" s="157"/>
      <c r="I930" s="158"/>
      <c r="J930" s="153"/>
      <c r="K930" s="154"/>
      <c r="L930" s="154"/>
      <c r="M930" s="153"/>
      <c r="N930" s="153"/>
      <c r="O930" s="154"/>
      <c r="P930" s="154"/>
      <c r="Q930" s="153"/>
      <c r="R930" s="267"/>
      <c r="S930" s="154"/>
      <c r="T930" s="154"/>
      <c r="U930" s="154"/>
      <c r="V930" s="154"/>
      <c r="W930" s="154"/>
      <c r="X930" s="154"/>
    </row>
    <row r="931" spans="1:24" s="151" customFormat="1" x14ac:dyDescent="0.25">
      <c r="A931" s="153"/>
      <c r="B931" s="153"/>
      <c r="C931" s="154"/>
      <c r="D931" s="154"/>
      <c r="E931" s="266"/>
      <c r="F931" s="266"/>
      <c r="G931" s="156"/>
      <c r="H931" s="157"/>
      <c r="I931" s="158"/>
      <c r="J931" s="153"/>
      <c r="K931" s="154"/>
      <c r="L931" s="154"/>
      <c r="M931" s="153"/>
      <c r="N931" s="153"/>
      <c r="O931" s="154"/>
      <c r="P931" s="154"/>
      <c r="Q931" s="153"/>
      <c r="R931" s="267"/>
      <c r="S931" s="154"/>
      <c r="T931" s="154"/>
      <c r="U931" s="154"/>
      <c r="V931" s="154"/>
      <c r="W931" s="154"/>
      <c r="X931" s="154"/>
    </row>
    <row r="932" spans="1:24" s="151" customFormat="1" x14ac:dyDescent="0.25">
      <c r="A932" s="153"/>
      <c r="B932" s="153"/>
      <c r="C932" s="154"/>
      <c r="D932" s="154"/>
      <c r="E932" s="266"/>
      <c r="F932" s="266"/>
      <c r="G932" s="156"/>
      <c r="H932" s="157"/>
      <c r="I932" s="158"/>
      <c r="J932" s="153"/>
      <c r="K932" s="154"/>
      <c r="L932" s="154"/>
      <c r="M932" s="153"/>
      <c r="N932" s="153"/>
      <c r="O932" s="154"/>
      <c r="P932" s="154"/>
      <c r="Q932" s="153"/>
      <c r="R932" s="267"/>
      <c r="S932" s="154"/>
      <c r="T932" s="154"/>
      <c r="U932" s="154"/>
      <c r="V932" s="154"/>
      <c r="W932" s="154"/>
      <c r="X932" s="154"/>
    </row>
    <row r="933" spans="1:24" s="151" customFormat="1" x14ac:dyDescent="0.25">
      <c r="A933" s="153"/>
      <c r="B933" s="153"/>
      <c r="C933" s="154"/>
      <c r="D933" s="154"/>
      <c r="E933" s="266"/>
      <c r="F933" s="266"/>
      <c r="G933" s="156"/>
      <c r="H933" s="157"/>
      <c r="I933" s="158"/>
      <c r="J933" s="153"/>
      <c r="K933" s="154"/>
      <c r="L933" s="154"/>
      <c r="M933" s="153"/>
      <c r="N933" s="153"/>
      <c r="O933" s="154"/>
      <c r="P933" s="154"/>
      <c r="Q933" s="153"/>
      <c r="R933" s="267"/>
      <c r="S933" s="154"/>
      <c r="T933" s="154"/>
      <c r="U933" s="154"/>
      <c r="V933" s="154"/>
      <c r="W933" s="154"/>
      <c r="X933" s="154"/>
    </row>
    <row r="934" spans="1:24" s="151" customFormat="1" x14ac:dyDescent="0.25">
      <c r="A934" s="153"/>
      <c r="B934" s="153"/>
      <c r="C934" s="154"/>
      <c r="D934" s="154"/>
      <c r="E934" s="266"/>
      <c r="F934" s="266"/>
      <c r="G934" s="156"/>
      <c r="H934" s="157"/>
      <c r="I934" s="158"/>
      <c r="J934" s="153"/>
      <c r="K934" s="154"/>
      <c r="L934" s="154"/>
      <c r="M934" s="153"/>
      <c r="N934" s="153"/>
      <c r="O934" s="154"/>
      <c r="P934" s="154"/>
      <c r="Q934" s="153"/>
      <c r="R934" s="267"/>
      <c r="S934" s="154"/>
      <c r="T934" s="154"/>
      <c r="U934" s="154"/>
      <c r="V934" s="154"/>
      <c r="W934" s="154"/>
      <c r="X934" s="154"/>
    </row>
    <row r="935" spans="1:24" s="151" customFormat="1" x14ac:dyDescent="0.25">
      <c r="A935" s="153"/>
      <c r="B935" s="153"/>
      <c r="C935" s="154"/>
      <c r="D935" s="154"/>
      <c r="E935" s="266"/>
      <c r="F935" s="266"/>
      <c r="G935" s="156"/>
      <c r="H935" s="157"/>
      <c r="I935" s="158"/>
      <c r="J935" s="153"/>
      <c r="K935" s="154"/>
      <c r="L935" s="154"/>
      <c r="M935" s="153"/>
      <c r="N935" s="153"/>
      <c r="O935" s="154"/>
      <c r="P935" s="154"/>
      <c r="Q935" s="153"/>
      <c r="R935" s="267"/>
      <c r="S935" s="154"/>
      <c r="T935" s="154"/>
      <c r="U935" s="154"/>
      <c r="V935" s="154"/>
      <c r="W935" s="154"/>
      <c r="X935" s="154"/>
    </row>
    <row r="936" spans="1:24" s="151" customFormat="1" x14ac:dyDescent="0.25">
      <c r="A936" s="153"/>
      <c r="B936" s="153"/>
      <c r="C936" s="154"/>
      <c r="D936" s="154"/>
      <c r="E936" s="266"/>
      <c r="F936" s="266"/>
      <c r="G936" s="156"/>
      <c r="H936" s="157"/>
      <c r="I936" s="158"/>
      <c r="J936" s="153"/>
      <c r="K936" s="154"/>
      <c r="L936" s="154"/>
      <c r="M936" s="153"/>
      <c r="N936" s="153"/>
      <c r="O936" s="154"/>
      <c r="P936" s="154"/>
      <c r="Q936" s="153"/>
      <c r="R936" s="267"/>
      <c r="S936" s="154"/>
      <c r="T936" s="154"/>
      <c r="U936" s="154"/>
      <c r="V936" s="154"/>
      <c r="W936" s="154"/>
      <c r="X936" s="154"/>
    </row>
    <row r="937" spans="1:24" s="151" customFormat="1" x14ac:dyDescent="0.25">
      <c r="A937" s="153"/>
      <c r="B937" s="153"/>
      <c r="C937" s="154"/>
      <c r="D937" s="154"/>
      <c r="E937" s="266"/>
      <c r="F937" s="266"/>
      <c r="G937" s="156"/>
      <c r="H937" s="157"/>
      <c r="I937" s="158"/>
      <c r="J937" s="153"/>
      <c r="K937" s="154"/>
      <c r="L937" s="154"/>
      <c r="M937" s="153"/>
      <c r="N937" s="153"/>
      <c r="O937" s="154"/>
      <c r="P937" s="154"/>
      <c r="Q937" s="153"/>
      <c r="R937" s="267"/>
      <c r="S937" s="154"/>
      <c r="T937" s="154"/>
      <c r="U937" s="154"/>
      <c r="V937" s="154"/>
      <c r="W937" s="154"/>
      <c r="X937" s="154"/>
    </row>
    <row r="938" spans="1:24" s="151" customFormat="1" x14ac:dyDescent="0.25">
      <c r="A938" s="153"/>
      <c r="B938" s="153"/>
      <c r="C938" s="154"/>
      <c r="D938" s="154"/>
      <c r="E938" s="266"/>
      <c r="F938" s="266"/>
      <c r="G938" s="156"/>
      <c r="H938" s="157"/>
      <c r="I938" s="158"/>
      <c r="J938" s="153"/>
      <c r="K938" s="154"/>
      <c r="L938" s="154"/>
      <c r="M938" s="153"/>
      <c r="N938" s="153"/>
      <c r="O938" s="154"/>
      <c r="P938" s="154"/>
      <c r="Q938" s="153"/>
      <c r="R938" s="267"/>
      <c r="S938" s="154"/>
      <c r="T938" s="154"/>
      <c r="U938" s="154"/>
      <c r="V938" s="154"/>
      <c r="W938" s="154"/>
      <c r="X938" s="154"/>
    </row>
    <row r="939" spans="1:24" s="151" customFormat="1" x14ac:dyDescent="0.25">
      <c r="A939" s="153"/>
      <c r="B939" s="153"/>
      <c r="C939" s="154"/>
      <c r="D939" s="154"/>
      <c r="E939" s="266"/>
      <c r="F939" s="266"/>
      <c r="G939" s="156"/>
      <c r="H939" s="157"/>
      <c r="I939" s="158"/>
      <c r="J939" s="153"/>
      <c r="K939" s="154"/>
      <c r="L939" s="154"/>
      <c r="M939" s="153"/>
      <c r="N939" s="153"/>
      <c r="O939" s="154"/>
      <c r="P939" s="154"/>
      <c r="Q939" s="153"/>
      <c r="R939" s="267"/>
      <c r="S939" s="154"/>
      <c r="T939" s="154"/>
      <c r="U939" s="154"/>
      <c r="V939" s="154"/>
      <c r="W939" s="154"/>
      <c r="X939" s="154"/>
    </row>
    <row r="940" spans="1:24" s="151" customFormat="1" x14ac:dyDescent="0.25">
      <c r="A940" s="153"/>
      <c r="B940" s="153"/>
      <c r="C940" s="154"/>
      <c r="D940" s="154"/>
      <c r="E940" s="266"/>
      <c r="F940" s="266"/>
      <c r="G940" s="156"/>
      <c r="H940" s="157"/>
      <c r="I940" s="158"/>
      <c r="J940" s="153"/>
      <c r="K940" s="154"/>
      <c r="L940" s="154"/>
      <c r="M940" s="153"/>
      <c r="N940" s="153"/>
      <c r="O940" s="154"/>
      <c r="P940" s="154"/>
      <c r="Q940" s="153"/>
      <c r="R940" s="267"/>
      <c r="S940" s="154"/>
      <c r="T940" s="154"/>
      <c r="U940" s="154"/>
      <c r="V940" s="154"/>
      <c r="W940" s="154"/>
      <c r="X940" s="154"/>
    </row>
    <row r="941" spans="1:24" s="151" customFormat="1" x14ac:dyDescent="0.25">
      <c r="A941" s="153"/>
      <c r="B941" s="153"/>
      <c r="C941" s="154"/>
      <c r="D941" s="154"/>
      <c r="E941" s="266"/>
      <c r="F941" s="266"/>
      <c r="G941" s="156"/>
      <c r="H941" s="157"/>
      <c r="I941" s="158"/>
      <c r="J941" s="153"/>
      <c r="K941" s="154"/>
      <c r="L941" s="154"/>
      <c r="M941" s="153"/>
      <c r="N941" s="153"/>
      <c r="O941" s="154"/>
      <c r="P941" s="154"/>
      <c r="Q941" s="153"/>
      <c r="R941" s="267"/>
      <c r="S941" s="154"/>
      <c r="T941" s="154"/>
      <c r="U941" s="154"/>
      <c r="V941" s="154"/>
      <c r="W941" s="154"/>
      <c r="X941" s="154"/>
    </row>
    <row r="942" spans="1:24" s="151" customFormat="1" x14ac:dyDescent="0.25">
      <c r="A942" s="153"/>
      <c r="B942" s="153"/>
      <c r="C942" s="154"/>
      <c r="D942" s="154"/>
      <c r="E942" s="266"/>
      <c r="F942" s="266"/>
      <c r="G942" s="156"/>
      <c r="H942" s="157"/>
      <c r="I942" s="158"/>
      <c r="J942" s="153"/>
      <c r="K942" s="154"/>
      <c r="L942" s="154"/>
      <c r="M942" s="153"/>
      <c r="N942" s="153"/>
      <c r="O942" s="154"/>
      <c r="P942" s="154"/>
      <c r="Q942" s="153"/>
      <c r="R942" s="267"/>
      <c r="S942" s="154"/>
      <c r="T942" s="154"/>
      <c r="U942" s="154"/>
      <c r="V942" s="154"/>
      <c r="W942" s="154"/>
      <c r="X942" s="154"/>
    </row>
    <row r="943" spans="1:24" s="151" customFormat="1" x14ac:dyDescent="0.25">
      <c r="A943" s="153"/>
      <c r="B943" s="153"/>
      <c r="C943" s="154"/>
      <c r="D943" s="154"/>
      <c r="E943" s="266"/>
      <c r="F943" s="266"/>
      <c r="G943" s="156"/>
      <c r="H943" s="157"/>
      <c r="I943" s="158"/>
      <c r="J943" s="153"/>
      <c r="K943" s="154"/>
      <c r="L943" s="154"/>
      <c r="M943" s="153"/>
      <c r="N943" s="153"/>
      <c r="O943" s="154"/>
      <c r="P943" s="154"/>
      <c r="Q943" s="153"/>
      <c r="R943" s="267"/>
      <c r="S943" s="154"/>
      <c r="T943" s="154"/>
      <c r="U943" s="154"/>
      <c r="V943" s="154"/>
      <c r="W943" s="154"/>
      <c r="X943" s="154"/>
    </row>
    <row r="944" spans="1:24" s="151" customFormat="1" x14ac:dyDescent="0.25">
      <c r="A944" s="153"/>
      <c r="B944" s="153"/>
      <c r="C944" s="154"/>
      <c r="D944" s="154"/>
      <c r="E944" s="266"/>
      <c r="F944" s="266"/>
      <c r="G944" s="156"/>
      <c r="H944" s="157"/>
      <c r="I944" s="158"/>
      <c r="J944" s="153"/>
      <c r="K944" s="154"/>
      <c r="L944" s="154"/>
      <c r="M944" s="153"/>
      <c r="N944" s="153"/>
      <c r="O944" s="154"/>
      <c r="P944" s="154"/>
      <c r="Q944" s="153"/>
      <c r="R944" s="267"/>
      <c r="S944" s="154"/>
      <c r="T944" s="154"/>
      <c r="U944" s="154"/>
      <c r="V944" s="154"/>
      <c r="W944" s="154"/>
      <c r="X944" s="154"/>
    </row>
    <row r="945" spans="1:24" s="151" customFormat="1" x14ac:dyDescent="0.25">
      <c r="A945" s="153"/>
      <c r="B945" s="153"/>
      <c r="C945" s="154"/>
      <c r="D945" s="154"/>
      <c r="E945" s="266"/>
      <c r="F945" s="266"/>
      <c r="G945" s="156"/>
      <c r="H945" s="157"/>
      <c r="I945" s="158"/>
      <c r="J945" s="153"/>
      <c r="K945" s="154"/>
      <c r="L945" s="154"/>
      <c r="M945" s="153"/>
      <c r="N945" s="153"/>
      <c r="O945" s="154"/>
      <c r="P945" s="154"/>
      <c r="Q945" s="153"/>
      <c r="R945" s="267"/>
      <c r="S945" s="154"/>
      <c r="T945" s="154"/>
      <c r="U945" s="154"/>
      <c r="V945" s="154"/>
      <c r="W945" s="154"/>
      <c r="X945" s="154"/>
    </row>
    <row r="946" spans="1:24" s="151" customFormat="1" x14ac:dyDescent="0.25">
      <c r="A946" s="153"/>
      <c r="B946" s="153"/>
      <c r="C946" s="154"/>
      <c r="D946" s="154"/>
      <c r="E946" s="266"/>
      <c r="F946" s="266"/>
      <c r="G946" s="156"/>
      <c r="H946" s="157"/>
      <c r="I946" s="158"/>
      <c r="J946" s="153"/>
      <c r="K946" s="154"/>
      <c r="L946" s="154"/>
      <c r="M946" s="153"/>
      <c r="N946" s="153"/>
      <c r="O946" s="154"/>
      <c r="P946" s="154"/>
      <c r="Q946" s="153"/>
      <c r="R946" s="267"/>
      <c r="S946" s="154"/>
      <c r="T946" s="154"/>
      <c r="U946" s="154"/>
      <c r="V946" s="154"/>
      <c r="W946" s="154"/>
      <c r="X946" s="154"/>
    </row>
    <row r="947" spans="1:24" s="151" customFormat="1" x14ac:dyDescent="0.25">
      <c r="A947" s="153"/>
      <c r="B947" s="153"/>
      <c r="C947" s="154"/>
      <c r="D947" s="154"/>
      <c r="E947" s="266"/>
      <c r="F947" s="266"/>
      <c r="G947" s="156"/>
      <c r="H947" s="157"/>
      <c r="I947" s="158"/>
      <c r="J947" s="153"/>
      <c r="K947" s="154"/>
      <c r="L947" s="154"/>
      <c r="M947" s="153"/>
      <c r="N947" s="153"/>
      <c r="O947" s="154"/>
      <c r="P947" s="154"/>
      <c r="Q947" s="153"/>
      <c r="R947" s="267"/>
      <c r="S947" s="154"/>
      <c r="T947" s="154"/>
      <c r="U947" s="154"/>
      <c r="V947" s="154"/>
      <c r="W947" s="154"/>
      <c r="X947" s="154"/>
    </row>
    <row r="948" spans="1:24" s="151" customFormat="1" x14ac:dyDescent="0.25">
      <c r="A948" s="153"/>
      <c r="B948" s="153"/>
      <c r="C948" s="154"/>
      <c r="D948" s="154"/>
      <c r="E948" s="266"/>
      <c r="F948" s="266"/>
      <c r="G948" s="156"/>
      <c r="H948" s="157"/>
      <c r="I948" s="158"/>
      <c r="J948" s="153"/>
      <c r="K948" s="154"/>
      <c r="L948" s="154"/>
      <c r="M948" s="153"/>
      <c r="N948" s="153"/>
      <c r="O948" s="154"/>
      <c r="P948" s="154"/>
      <c r="Q948" s="153"/>
      <c r="R948" s="267"/>
      <c r="S948" s="154"/>
      <c r="T948" s="154"/>
      <c r="U948" s="154"/>
      <c r="V948" s="154"/>
      <c r="W948" s="154"/>
      <c r="X948" s="154"/>
    </row>
    <row r="949" spans="1:24" s="151" customFormat="1" x14ac:dyDescent="0.25">
      <c r="A949" s="153"/>
      <c r="B949" s="153"/>
      <c r="C949" s="154"/>
      <c r="D949" s="154"/>
      <c r="E949" s="266"/>
      <c r="F949" s="266"/>
      <c r="G949" s="156"/>
      <c r="H949" s="157"/>
      <c r="I949" s="158"/>
      <c r="J949" s="153"/>
      <c r="K949" s="154"/>
      <c r="L949" s="154"/>
      <c r="M949" s="153"/>
      <c r="N949" s="153"/>
      <c r="O949" s="154"/>
      <c r="P949" s="154"/>
      <c r="Q949" s="153"/>
      <c r="R949" s="267"/>
      <c r="S949" s="154"/>
      <c r="T949" s="154"/>
      <c r="U949" s="154"/>
      <c r="V949" s="154"/>
      <c r="W949" s="154"/>
      <c r="X949" s="154"/>
    </row>
    <row r="950" spans="1:24" s="151" customFormat="1" x14ac:dyDescent="0.25">
      <c r="A950" s="153"/>
      <c r="B950" s="153"/>
      <c r="C950" s="154"/>
      <c r="D950" s="154"/>
      <c r="E950" s="266"/>
      <c r="F950" s="266"/>
      <c r="G950" s="156"/>
      <c r="H950" s="157"/>
      <c r="I950" s="158"/>
      <c r="J950" s="153"/>
      <c r="K950" s="154"/>
      <c r="L950" s="154"/>
      <c r="M950" s="153"/>
      <c r="N950" s="153"/>
      <c r="O950" s="154"/>
      <c r="P950" s="154"/>
      <c r="Q950" s="153"/>
      <c r="R950" s="267"/>
      <c r="S950" s="154"/>
      <c r="T950" s="154"/>
      <c r="U950" s="154"/>
      <c r="V950" s="154"/>
      <c r="W950" s="154"/>
      <c r="X950" s="154"/>
    </row>
    <row r="951" spans="1:24" s="151" customFormat="1" x14ac:dyDescent="0.25">
      <c r="A951" s="153"/>
      <c r="B951" s="153"/>
      <c r="C951" s="154"/>
      <c r="D951" s="154"/>
      <c r="E951" s="266"/>
      <c r="F951" s="266"/>
      <c r="G951" s="156"/>
      <c r="H951" s="157"/>
      <c r="I951" s="158"/>
      <c r="J951" s="153"/>
      <c r="K951" s="154"/>
      <c r="L951" s="154"/>
      <c r="M951" s="153"/>
      <c r="N951" s="153"/>
      <c r="O951" s="154"/>
      <c r="P951" s="154"/>
      <c r="Q951" s="153"/>
      <c r="R951" s="267"/>
      <c r="S951" s="154"/>
      <c r="T951" s="154"/>
      <c r="U951" s="154"/>
      <c r="V951" s="154"/>
      <c r="W951" s="154"/>
      <c r="X951" s="154"/>
    </row>
    <row r="952" spans="1:24" s="151" customFormat="1" x14ac:dyDescent="0.25">
      <c r="A952" s="153"/>
      <c r="B952" s="153"/>
      <c r="C952" s="154"/>
      <c r="D952" s="154"/>
      <c r="E952" s="266"/>
      <c r="F952" s="266"/>
      <c r="G952" s="156"/>
      <c r="H952" s="157"/>
      <c r="I952" s="158"/>
      <c r="J952" s="153"/>
      <c r="K952" s="154"/>
      <c r="L952" s="154"/>
      <c r="M952" s="153"/>
      <c r="N952" s="153"/>
      <c r="O952" s="154"/>
      <c r="P952" s="154"/>
      <c r="Q952" s="153"/>
      <c r="R952" s="267"/>
      <c r="S952" s="154"/>
      <c r="T952" s="154"/>
      <c r="U952" s="154"/>
      <c r="V952" s="154"/>
      <c r="W952" s="154"/>
      <c r="X952" s="154"/>
    </row>
    <row r="953" spans="1:24" s="151" customFormat="1" x14ac:dyDescent="0.25">
      <c r="A953" s="153"/>
      <c r="B953" s="153"/>
      <c r="C953" s="154"/>
      <c r="D953" s="154"/>
      <c r="E953" s="266"/>
      <c r="F953" s="266"/>
      <c r="G953" s="156"/>
      <c r="H953" s="157"/>
      <c r="I953" s="158"/>
      <c r="J953" s="153"/>
      <c r="K953" s="154"/>
      <c r="L953" s="154"/>
      <c r="M953" s="153"/>
      <c r="N953" s="153"/>
      <c r="O953" s="154"/>
      <c r="P953" s="154"/>
      <c r="Q953" s="153"/>
      <c r="R953" s="267"/>
      <c r="S953" s="154"/>
      <c r="T953" s="154"/>
      <c r="U953" s="154"/>
      <c r="V953" s="154"/>
      <c r="W953" s="154"/>
      <c r="X953" s="154"/>
    </row>
    <row r="954" spans="1:24" s="151" customFormat="1" x14ac:dyDescent="0.25">
      <c r="A954" s="153"/>
      <c r="B954" s="153"/>
      <c r="C954" s="154"/>
      <c r="D954" s="154"/>
      <c r="E954" s="266"/>
      <c r="F954" s="266"/>
      <c r="G954" s="156"/>
      <c r="H954" s="157"/>
      <c r="I954" s="158"/>
      <c r="J954" s="153"/>
      <c r="K954" s="154"/>
      <c r="L954" s="154"/>
      <c r="M954" s="153"/>
      <c r="N954" s="153"/>
      <c r="O954" s="154"/>
      <c r="P954" s="154"/>
      <c r="Q954" s="153"/>
      <c r="R954" s="267"/>
      <c r="S954" s="154"/>
      <c r="T954" s="154"/>
      <c r="U954" s="154"/>
      <c r="V954" s="154"/>
      <c r="W954" s="154"/>
      <c r="X954" s="154"/>
    </row>
    <row r="955" spans="1:24" s="151" customFormat="1" x14ac:dyDescent="0.25">
      <c r="A955" s="153"/>
      <c r="B955" s="153"/>
      <c r="C955" s="154"/>
      <c r="D955" s="154"/>
      <c r="E955" s="266"/>
      <c r="F955" s="266"/>
      <c r="G955" s="156"/>
      <c r="H955" s="157"/>
      <c r="I955" s="158"/>
      <c r="J955" s="153"/>
      <c r="K955" s="154"/>
      <c r="L955" s="154"/>
      <c r="M955" s="153"/>
      <c r="N955" s="153"/>
      <c r="O955" s="154"/>
      <c r="P955" s="154"/>
      <c r="Q955" s="153"/>
      <c r="R955" s="267"/>
      <c r="S955" s="154"/>
      <c r="T955" s="154"/>
      <c r="U955" s="154"/>
      <c r="V955" s="154"/>
      <c r="W955" s="154"/>
      <c r="X955" s="154"/>
    </row>
    <row r="956" spans="1:24" s="151" customFormat="1" x14ac:dyDescent="0.25">
      <c r="A956" s="153"/>
      <c r="B956" s="153"/>
      <c r="C956" s="154"/>
      <c r="D956" s="154"/>
      <c r="E956" s="266"/>
      <c r="F956" s="266"/>
      <c r="G956" s="156"/>
      <c r="H956" s="157"/>
      <c r="I956" s="158"/>
      <c r="J956" s="153"/>
      <c r="K956" s="154"/>
      <c r="L956" s="154"/>
      <c r="M956" s="153"/>
      <c r="N956" s="153"/>
      <c r="O956" s="154"/>
      <c r="P956" s="154"/>
      <c r="Q956" s="153"/>
      <c r="R956" s="267"/>
      <c r="S956" s="154"/>
      <c r="T956" s="154"/>
      <c r="U956" s="154"/>
      <c r="V956" s="154"/>
      <c r="W956" s="154"/>
      <c r="X956" s="154"/>
    </row>
    <row r="957" spans="1:24" s="151" customFormat="1" x14ac:dyDescent="0.25">
      <c r="A957" s="153"/>
      <c r="B957" s="153"/>
      <c r="C957" s="154"/>
      <c r="D957" s="154"/>
      <c r="E957" s="266"/>
      <c r="F957" s="266"/>
      <c r="G957" s="156"/>
      <c r="H957" s="157"/>
      <c r="I957" s="158"/>
      <c r="J957" s="153"/>
      <c r="K957" s="154"/>
      <c r="L957" s="154"/>
      <c r="M957" s="153"/>
      <c r="N957" s="153"/>
      <c r="O957" s="154"/>
      <c r="P957" s="154"/>
      <c r="Q957" s="153"/>
      <c r="R957" s="267"/>
      <c r="S957" s="154"/>
      <c r="T957" s="154"/>
      <c r="U957" s="154"/>
      <c r="V957" s="154"/>
      <c r="W957" s="154"/>
      <c r="X957" s="154"/>
    </row>
    <row r="958" spans="1:24" s="151" customFormat="1" x14ac:dyDescent="0.25">
      <c r="A958" s="153"/>
      <c r="B958" s="153"/>
      <c r="C958" s="154"/>
      <c r="D958" s="154"/>
      <c r="E958" s="266"/>
      <c r="F958" s="266"/>
      <c r="G958" s="156"/>
      <c r="H958" s="157"/>
      <c r="I958" s="158"/>
      <c r="J958" s="153"/>
      <c r="K958" s="154"/>
      <c r="L958" s="154"/>
      <c r="M958" s="153"/>
      <c r="N958" s="153"/>
      <c r="O958" s="154"/>
      <c r="P958" s="154"/>
      <c r="Q958" s="153"/>
      <c r="R958" s="267"/>
      <c r="S958" s="154"/>
      <c r="T958" s="154"/>
      <c r="U958" s="154"/>
      <c r="V958" s="154"/>
      <c r="W958" s="154"/>
      <c r="X958" s="154"/>
    </row>
    <row r="959" spans="1:24" s="151" customFormat="1" x14ac:dyDescent="0.25">
      <c r="A959" s="153"/>
      <c r="B959" s="153"/>
      <c r="C959" s="154"/>
      <c r="D959" s="154"/>
      <c r="E959" s="266"/>
      <c r="F959" s="266"/>
      <c r="G959" s="156"/>
      <c r="H959" s="157"/>
      <c r="I959" s="158"/>
      <c r="J959" s="153"/>
      <c r="K959" s="154"/>
      <c r="L959" s="154"/>
      <c r="M959" s="153"/>
      <c r="N959" s="153"/>
      <c r="O959" s="154"/>
      <c r="P959" s="154"/>
      <c r="Q959" s="153"/>
      <c r="R959" s="267"/>
      <c r="S959" s="154"/>
      <c r="T959" s="154"/>
      <c r="U959" s="154"/>
      <c r="V959" s="154"/>
      <c r="W959" s="154"/>
      <c r="X959" s="154"/>
    </row>
    <row r="960" spans="1:24" s="151" customFormat="1" x14ac:dyDescent="0.25">
      <c r="A960" s="153"/>
      <c r="B960" s="153"/>
      <c r="C960" s="154"/>
      <c r="D960" s="154"/>
      <c r="E960" s="266"/>
      <c r="F960" s="266"/>
      <c r="G960" s="156"/>
      <c r="H960" s="157"/>
      <c r="I960" s="158"/>
      <c r="J960" s="153"/>
      <c r="K960" s="154"/>
      <c r="L960" s="154"/>
      <c r="M960" s="153"/>
      <c r="N960" s="153"/>
      <c r="O960" s="154"/>
      <c r="P960" s="154"/>
      <c r="Q960" s="153"/>
      <c r="R960" s="267"/>
      <c r="S960" s="154"/>
      <c r="T960" s="154"/>
      <c r="U960" s="154"/>
      <c r="V960" s="154"/>
      <c r="W960" s="154"/>
      <c r="X960" s="154"/>
    </row>
    <row r="961" spans="1:24" s="151" customFormat="1" x14ac:dyDescent="0.25">
      <c r="A961" s="153"/>
      <c r="B961" s="153"/>
      <c r="C961" s="154"/>
      <c r="D961" s="154"/>
      <c r="E961" s="266"/>
      <c r="F961" s="266"/>
      <c r="G961" s="156"/>
      <c r="H961" s="157"/>
      <c r="I961" s="158"/>
      <c r="J961" s="153"/>
      <c r="K961" s="154"/>
      <c r="L961" s="154"/>
      <c r="M961" s="153"/>
      <c r="N961" s="153"/>
      <c r="O961" s="154"/>
      <c r="P961" s="154"/>
      <c r="Q961" s="153"/>
      <c r="R961" s="267"/>
      <c r="S961" s="154"/>
      <c r="T961" s="154"/>
      <c r="U961" s="154"/>
      <c r="V961" s="154"/>
      <c r="W961" s="154"/>
      <c r="X961" s="154"/>
    </row>
    <row r="962" spans="1:24" s="151" customFormat="1" x14ac:dyDescent="0.25">
      <c r="A962" s="153"/>
      <c r="B962" s="153"/>
      <c r="C962" s="154"/>
      <c r="D962" s="154"/>
      <c r="E962" s="266"/>
      <c r="F962" s="266"/>
      <c r="G962" s="156"/>
      <c r="H962" s="157"/>
      <c r="I962" s="158"/>
      <c r="J962" s="153"/>
      <c r="K962" s="154"/>
      <c r="L962" s="154"/>
      <c r="M962" s="153"/>
      <c r="N962" s="153"/>
      <c r="O962" s="154"/>
      <c r="P962" s="154"/>
      <c r="Q962" s="153"/>
      <c r="R962" s="267"/>
      <c r="S962" s="154"/>
      <c r="T962" s="154"/>
      <c r="U962" s="154"/>
      <c r="V962" s="154"/>
      <c r="W962" s="154"/>
      <c r="X962" s="154"/>
    </row>
    <row r="963" spans="1:24" s="151" customFormat="1" x14ac:dyDescent="0.25">
      <c r="A963" s="153"/>
      <c r="B963" s="153"/>
      <c r="C963" s="154"/>
      <c r="D963" s="154"/>
      <c r="E963" s="266"/>
      <c r="F963" s="266"/>
      <c r="G963" s="156"/>
      <c r="H963" s="157"/>
      <c r="I963" s="158"/>
      <c r="J963" s="153"/>
      <c r="K963" s="154"/>
      <c r="L963" s="154"/>
      <c r="M963" s="153"/>
      <c r="N963" s="153"/>
      <c r="O963" s="154"/>
      <c r="P963" s="154"/>
      <c r="Q963" s="153"/>
      <c r="R963" s="267"/>
      <c r="S963" s="154"/>
      <c r="T963" s="154"/>
      <c r="U963" s="154"/>
      <c r="V963" s="154"/>
      <c r="W963" s="154"/>
      <c r="X963" s="154"/>
    </row>
    <row r="964" spans="1:24" s="151" customFormat="1" x14ac:dyDescent="0.25">
      <c r="A964" s="153"/>
      <c r="B964" s="153"/>
      <c r="C964" s="154"/>
      <c r="D964" s="154"/>
      <c r="E964" s="266"/>
      <c r="F964" s="266"/>
      <c r="G964" s="156"/>
      <c r="H964" s="157"/>
      <c r="I964" s="158"/>
      <c r="J964" s="153"/>
      <c r="K964" s="154"/>
      <c r="L964" s="154"/>
      <c r="M964" s="153"/>
      <c r="N964" s="153"/>
      <c r="O964" s="154"/>
      <c r="P964" s="154"/>
      <c r="Q964" s="153"/>
      <c r="R964" s="267"/>
      <c r="S964" s="154"/>
      <c r="T964" s="154"/>
      <c r="U964" s="154"/>
      <c r="V964" s="154"/>
      <c r="W964" s="154"/>
      <c r="X964" s="154"/>
    </row>
    <row r="965" spans="1:24" s="151" customFormat="1" x14ac:dyDescent="0.25">
      <c r="A965" s="153"/>
      <c r="B965" s="153"/>
      <c r="C965" s="154"/>
      <c r="D965" s="154"/>
      <c r="E965" s="266"/>
      <c r="F965" s="266"/>
      <c r="G965" s="156"/>
      <c r="H965" s="157"/>
      <c r="I965" s="158"/>
      <c r="J965" s="153"/>
      <c r="K965" s="154"/>
      <c r="L965" s="154"/>
      <c r="M965" s="153"/>
      <c r="N965" s="153"/>
      <c r="O965" s="154"/>
      <c r="P965" s="154"/>
      <c r="Q965" s="153"/>
      <c r="R965" s="267"/>
      <c r="S965" s="154"/>
      <c r="T965" s="154"/>
      <c r="U965" s="154"/>
      <c r="V965" s="154"/>
      <c r="W965" s="154"/>
      <c r="X965" s="154"/>
    </row>
    <row r="966" spans="1:24" s="151" customFormat="1" x14ac:dyDescent="0.25">
      <c r="A966" s="153"/>
      <c r="B966" s="153"/>
      <c r="C966" s="154"/>
      <c r="D966" s="154"/>
      <c r="E966" s="266"/>
      <c r="F966" s="266"/>
      <c r="G966" s="156"/>
      <c r="H966" s="157"/>
      <c r="I966" s="158"/>
      <c r="J966" s="153"/>
      <c r="K966" s="154"/>
      <c r="L966" s="154"/>
      <c r="M966" s="153"/>
      <c r="N966" s="153"/>
      <c r="O966" s="154"/>
      <c r="P966" s="154"/>
      <c r="Q966" s="153"/>
      <c r="R966" s="267"/>
      <c r="S966" s="154"/>
      <c r="T966" s="154"/>
      <c r="U966" s="154"/>
      <c r="V966" s="154"/>
      <c r="W966" s="154"/>
      <c r="X966" s="154"/>
    </row>
    <row r="967" spans="1:24" s="151" customFormat="1" x14ac:dyDescent="0.25">
      <c r="A967" s="153"/>
      <c r="B967" s="153"/>
      <c r="C967" s="154"/>
      <c r="D967" s="154"/>
      <c r="E967" s="266"/>
      <c r="F967" s="266"/>
      <c r="G967" s="156"/>
      <c r="H967" s="157"/>
      <c r="I967" s="158"/>
      <c r="J967" s="153"/>
      <c r="K967" s="154"/>
      <c r="L967" s="154"/>
      <c r="M967" s="153"/>
      <c r="N967" s="153"/>
      <c r="O967" s="154"/>
      <c r="P967" s="154"/>
      <c r="Q967" s="153"/>
      <c r="R967" s="267"/>
      <c r="S967" s="154"/>
      <c r="T967" s="154"/>
      <c r="U967" s="154"/>
      <c r="V967" s="154"/>
      <c r="W967" s="154"/>
      <c r="X967" s="154"/>
    </row>
    <row r="968" spans="1:24" s="151" customFormat="1" x14ac:dyDescent="0.25">
      <c r="A968" s="153"/>
      <c r="B968" s="153"/>
      <c r="C968" s="154"/>
      <c r="D968" s="154"/>
      <c r="E968" s="266"/>
      <c r="F968" s="266"/>
      <c r="G968" s="156"/>
      <c r="H968" s="157"/>
      <c r="I968" s="158"/>
      <c r="J968" s="153"/>
      <c r="K968" s="154"/>
      <c r="L968" s="154"/>
      <c r="M968" s="153"/>
      <c r="N968" s="153"/>
      <c r="O968" s="154"/>
      <c r="P968" s="154"/>
      <c r="Q968" s="153"/>
      <c r="R968" s="267"/>
      <c r="S968" s="154"/>
      <c r="T968" s="154"/>
      <c r="U968" s="154"/>
      <c r="V968" s="154"/>
      <c r="W968" s="154"/>
      <c r="X968" s="154"/>
    </row>
    <row r="969" spans="1:24" s="151" customFormat="1" x14ac:dyDescent="0.25">
      <c r="A969" s="153"/>
      <c r="B969" s="153"/>
      <c r="C969" s="154"/>
      <c r="D969" s="154"/>
      <c r="E969" s="266"/>
      <c r="F969" s="266"/>
      <c r="G969" s="156"/>
      <c r="H969" s="157"/>
      <c r="I969" s="158"/>
      <c r="J969" s="153"/>
      <c r="K969" s="154"/>
      <c r="L969" s="154"/>
      <c r="M969" s="153"/>
      <c r="N969" s="153"/>
      <c r="O969" s="154"/>
      <c r="P969" s="154"/>
      <c r="Q969" s="153"/>
      <c r="R969" s="267"/>
      <c r="S969" s="154"/>
      <c r="T969" s="154"/>
      <c r="U969" s="154"/>
      <c r="V969" s="154"/>
      <c r="W969" s="154"/>
      <c r="X969" s="154"/>
    </row>
    <row r="970" spans="1:24" s="151" customFormat="1" x14ac:dyDescent="0.25">
      <c r="A970" s="153"/>
      <c r="B970" s="153"/>
      <c r="C970" s="154"/>
      <c r="D970" s="154"/>
      <c r="E970" s="266"/>
      <c r="F970" s="266"/>
      <c r="G970" s="156"/>
      <c r="H970" s="157"/>
      <c r="I970" s="158"/>
      <c r="J970" s="153"/>
      <c r="K970" s="154"/>
      <c r="L970" s="154"/>
      <c r="M970" s="153"/>
      <c r="N970" s="153"/>
      <c r="O970" s="154"/>
      <c r="P970" s="154"/>
      <c r="Q970" s="153"/>
      <c r="R970" s="267"/>
      <c r="S970" s="154"/>
      <c r="T970" s="154"/>
      <c r="U970" s="154"/>
      <c r="V970" s="154"/>
      <c r="W970" s="154"/>
      <c r="X970" s="154"/>
    </row>
    <row r="971" spans="1:24" s="151" customFormat="1" x14ac:dyDescent="0.25">
      <c r="A971" s="153"/>
      <c r="B971" s="153"/>
      <c r="C971" s="154"/>
      <c r="D971" s="154"/>
      <c r="E971" s="266"/>
      <c r="F971" s="266"/>
      <c r="G971" s="156"/>
      <c r="H971" s="157"/>
      <c r="I971" s="158"/>
      <c r="J971" s="153"/>
      <c r="K971" s="154"/>
      <c r="L971" s="154"/>
      <c r="M971" s="153"/>
      <c r="N971" s="153"/>
      <c r="O971" s="154"/>
      <c r="P971" s="154"/>
      <c r="Q971" s="153"/>
      <c r="R971" s="267"/>
      <c r="S971" s="154"/>
      <c r="T971" s="154"/>
      <c r="U971" s="154"/>
      <c r="V971" s="154"/>
      <c r="W971" s="154"/>
      <c r="X971" s="154"/>
    </row>
    <row r="972" spans="1:24" s="151" customFormat="1" x14ac:dyDescent="0.25">
      <c r="A972" s="153"/>
      <c r="B972" s="153"/>
      <c r="C972" s="154"/>
      <c r="D972" s="154"/>
      <c r="E972" s="266"/>
      <c r="F972" s="266"/>
      <c r="G972" s="156"/>
      <c r="H972" s="157"/>
      <c r="I972" s="158"/>
      <c r="J972" s="153"/>
      <c r="K972" s="154"/>
      <c r="L972" s="154"/>
      <c r="M972" s="153"/>
      <c r="N972" s="153"/>
      <c r="O972" s="154"/>
      <c r="P972" s="154"/>
      <c r="Q972" s="153"/>
      <c r="R972" s="267"/>
      <c r="S972" s="154"/>
      <c r="T972" s="154"/>
      <c r="U972" s="154"/>
      <c r="V972" s="154"/>
      <c r="W972" s="154"/>
      <c r="X972" s="154"/>
    </row>
    <row r="973" spans="1:24" s="151" customFormat="1" x14ac:dyDescent="0.25">
      <c r="A973" s="153"/>
      <c r="B973" s="153"/>
      <c r="C973" s="154"/>
      <c r="D973" s="154"/>
      <c r="E973" s="266"/>
      <c r="F973" s="266"/>
      <c r="G973" s="156"/>
      <c r="H973" s="157"/>
      <c r="I973" s="158"/>
      <c r="J973" s="153"/>
      <c r="K973" s="154"/>
      <c r="L973" s="154"/>
      <c r="M973" s="153"/>
      <c r="N973" s="153"/>
      <c r="O973" s="154"/>
      <c r="P973" s="154"/>
      <c r="Q973" s="153"/>
      <c r="R973" s="267"/>
      <c r="S973" s="154"/>
      <c r="T973" s="154"/>
      <c r="U973" s="154"/>
      <c r="V973" s="154"/>
      <c r="W973" s="154"/>
      <c r="X973" s="154"/>
    </row>
    <row r="974" spans="1:24" s="151" customFormat="1" x14ac:dyDescent="0.25">
      <c r="A974" s="153"/>
      <c r="B974" s="153"/>
      <c r="C974" s="154"/>
      <c r="D974" s="154"/>
      <c r="E974" s="266"/>
      <c r="F974" s="266"/>
      <c r="G974" s="156"/>
      <c r="H974" s="157"/>
      <c r="I974" s="158"/>
      <c r="J974" s="153"/>
      <c r="K974" s="154"/>
      <c r="L974" s="154"/>
      <c r="M974" s="153"/>
      <c r="N974" s="153"/>
      <c r="O974" s="154"/>
      <c r="P974" s="154"/>
      <c r="Q974" s="153"/>
      <c r="R974" s="267"/>
      <c r="S974" s="154"/>
      <c r="T974" s="154"/>
      <c r="U974" s="154"/>
      <c r="V974" s="154"/>
      <c r="W974" s="154"/>
      <c r="X974" s="154"/>
    </row>
    <row r="975" spans="1:24" s="151" customFormat="1" x14ac:dyDescent="0.25">
      <c r="A975" s="153"/>
      <c r="B975" s="153"/>
      <c r="C975" s="154"/>
      <c r="D975" s="154"/>
      <c r="E975" s="266"/>
      <c r="F975" s="266"/>
      <c r="G975" s="156"/>
      <c r="H975" s="157"/>
      <c r="I975" s="158"/>
      <c r="J975" s="153"/>
      <c r="K975" s="154"/>
      <c r="L975" s="154"/>
      <c r="M975" s="153"/>
      <c r="N975" s="153"/>
      <c r="O975" s="154"/>
      <c r="P975" s="154"/>
      <c r="Q975" s="153"/>
      <c r="R975" s="267"/>
      <c r="S975" s="154"/>
      <c r="T975" s="154"/>
      <c r="U975" s="154"/>
      <c r="V975" s="154"/>
      <c r="W975" s="154"/>
      <c r="X975" s="154"/>
    </row>
    <row r="976" spans="1:24" s="151" customFormat="1" x14ac:dyDescent="0.25">
      <c r="A976" s="153"/>
      <c r="B976" s="153"/>
      <c r="C976" s="154"/>
      <c r="D976" s="154"/>
      <c r="E976" s="266"/>
      <c r="F976" s="266"/>
      <c r="G976" s="156"/>
      <c r="H976" s="157"/>
      <c r="I976" s="158"/>
      <c r="J976" s="153"/>
      <c r="K976" s="154"/>
      <c r="L976" s="154"/>
      <c r="M976" s="153"/>
      <c r="N976" s="153"/>
      <c r="O976" s="154"/>
      <c r="P976" s="154"/>
      <c r="Q976" s="153"/>
      <c r="R976" s="267"/>
      <c r="S976" s="154"/>
      <c r="T976" s="154"/>
      <c r="U976" s="154"/>
      <c r="V976" s="154"/>
      <c r="W976" s="154"/>
      <c r="X976" s="154"/>
    </row>
    <row r="977" spans="1:24" s="151" customFormat="1" x14ac:dyDescent="0.25">
      <c r="A977" s="153"/>
      <c r="B977" s="153"/>
      <c r="C977" s="154"/>
      <c r="D977" s="154"/>
      <c r="E977" s="266"/>
      <c r="F977" s="266"/>
      <c r="G977" s="156"/>
      <c r="H977" s="157"/>
      <c r="I977" s="158"/>
      <c r="J977" s="153"/>
      <c r="K977" s="154"/>
      <c r="L977" s="154"/>
      <c r="M977" s="153"/>
      <c r="N977" s="153"/>
      <c r="O977" s="154"/>
      <c r="P977" s="154"/>
      <c r="Q977" s="153"/>
      <c r="R977" s="267"/>
      <c r="S977" s="154"/>
      <c r="T977" s="154"/>
      <c r="U977" s="154"/>
      <c r="V977" s="154"/>
      <c r="W977" s="154"/>
      <c r="X977" s="154"/>
    </row>
    <row r="978" spans="1:24" s="151" customFormat="1" x14ac:dyDescent="0.25">
      <c r="A978" s="153"/>
      <c r="B978" s="153"/>
      <c r="C978" s="154"/>
      <c r="D978" s="154"/>
      <c r="E978" s="266"/>
      <c r="F978" s="266"/>
      <c r="G978" s="156"/>
      <c r="H978" s="157"/>
      <c r="I978" s="158"/>
      <c r="J978" s="153"/>
      <c r="K978" s="154"/>
      <c r="L978" s="154"/>
      <c r="M978" s="153"/>
      <c r="N978" s="153"/>
      <c r="O978" s="154"/>
      <c r="P978" s="154"/>
      <c r="Q978" s="153"/>
      <c r="R978" s="267"/>
      <c r="S978" s="154"/>
      <c r="T978" s="154"/>
      <c r="U978" s="154"/>
      <c r="V978" s="154"/>
      <c r="W978" s="154"/>
      <c r="X978" s="154"/>
    </row>
    <row r="979" spans="1:24" s="151" customFormat="1" x14ac:dyDescent="0.25">
      <c r="A979" s="153"/>
      <c r="B979" s="153"/>
      <c r="C979" s="154"/>
      <c r="D979" s="154"/>
      <c r="E979" s="266"/>
      <c r="F979" s="266"/>
      <c r="G979" s="156"/>
      <c r="H979" s="157"/>
      <c r="I979" s="158"/>
      <c r="J979" s="153"/>
      <c r="K979" s="154"/>
      <c r="L979" s="154"/>
      <c r="M979" s="153"/>
      <c r="N979" s="153"/>
      <c r="O979" s="154"/>
      <c r="P979" s="154"/>
      <c r="Q979" s="153"/>
      <c r="R979" s="267"/>
      <c r="S979" s="154"/>
      <c r="T979" s="154"/>
      <c r="U979" s="154"/>
      <c r="V979" s="154"/>
      <c r="W979" s="154"/>
      <c r="X979" s="154"/>
    </row>
    <row r="980" spans="1:24" s="151" customFormat="1" x14ac:dyDescent="0.25">
      <c r="A980" s="153"/>
      <c r="B980" s="153"/>
      <c r="C980" s="154"/>
      <c r="D980" s="154"/>
      <c r="E980" s="266"/>
      <c r="F980" s="266"/>
      <c r="G980" s="156"/>
      <c r="H980" s="157"/>
      <c r="I980" s="158"/>
      <c r="J980" s="153"/>
      <c r="K980" s="154"/>
      <c r="L980" s="154"/>
      <c r="M980" s="153"/>
      <c r="N980" s="153"/>
      <c r="O980" s="154"/>
      <c r="P980" s="154"/>
      <c r="Q980" s="153"/>
      <c r="R980" s="267"/>
      <c r="S980" s="154"/>
      <c r="T980" s="154"/>
      <c r="U980" s="154"/>
      <c r="V980" s="154"/>
      <c r="W980" s="154"/>
      <c r="X980" s="154"/>
    </row>
    <row r="981" spans="1:24" s="151" customFormat="1" x14ac:dyDescent="0.25">
      <c r="A981" s="153"/>
      <c r="B981" s="153"/>
      <c r="C981" s="154"/>
      <c r="D981" s="154"/>
      <c r="E981" s="266"/>
      <c r="F981" s="266"/>
      <c r="G981" s="156"/>
      <c r="H981" s="157"/>
      <c r="I981" s="158"/>
      <c r="J981" s="153"/>
      <c r="K981" s="154"/>
      <c r="L981" s="154"/>
      <c r="M981" s="153"/>
      <c r="N981" s="153"/>
      <c r="O981" s="154"/>
      <c r="P981" s="154"/>
      <c r="Q981" s="153"/>
      <c r="R981" s="267"/>
      <c r="S981" s="154"/>
      <c r="T981" s="154"/>
      <c r="U981" s="154"/>
      <c r="V981" s="154"/>
      <c r="W981" s="154"/>
      <c r="X981" s="154"/>
    </row>
    <row r="982" spans="1:24" s="151" customFormat="1" x14ac:dyDescent="0.25">
      <c r="A982" s="153"/>
      <c r="B982" s="153"/>
      <c r="C982" s="154"/>
      <c r="D982" s="154"/>
      <c r="E982" s="266"/>
      <c r="F982" s="266"/>
      <c r="G982" s="156"/>
      <c r="H982" s="157"/>
      <c r="I982" s="158"/>
      <c r="J982" s="153"/>
      <c r="K982" s="154"/>
      <c r="L982" s="154"/>
      <c r="M982" s="153"/>
      <c r="N982" s="153"/>
      <c r="O982" s="154"/>
      <c r="P982" s="154"/>
      <c r="Q982" s="153"/>
      <c r="R982" s="267"/>
      <c r="S982" s="154"/>
      <c r="T982" s="154"/>
      <c r="U982" s="154"/>
      <c r="V982" s="154"/>
      <c r="W982" s="154"/>
      <c r="X982" s="154"/>
    </row>
    <row r="983" spans="1:24" s="151" customFormat="1" x14ac:dyDescent="0.25">
      <c r="A983" s="153"/>
      <c r="B983" s="153"/>
      <c r="C983" s="154"/>
      <c r="D983" s="154"/>
      <c r="E983" s="266"/>
      <c r="F983" s="266"/>
      <c r="G983" s="156"/>
      <c r="H983" s="157"/>
      <c r="I983" s="158"/>
      <c r="J983" s="153"/>
      <c r="K983" s="154"/>
      <c r="L983" s="154"/>
      <c r="M983" s="153"/>
      <c r="N983" s="153"/>
      <c r="O983" s="154"/>
      <c r="P983" s="154"/>
      <c r="Q983" s="153"/>
      <c r="R983" s="267"/>
      <c r="S983" s="154"/>
      <c r="T983" s="154"/>
      <c r="U983" s="154"/>
      <c r="V983" s="154"/>
      <c r="W983" s="154"/>
      <c r="X983" s="154"/>
    </row>
    <row r="984" spans="1:24" s="151" customFormat="1" x14ac:dyDescent="0.25">
      <c r="A984" s="153"/>
      <c r="B984" s="153"/>
      <c r="C984" s="154"/>
      <c r="D984" s="154"/>
      <c r="E984" s="266"/>
      <c r="F984" s="266"/>
      <c r="G984" s="156"/>
      <c r="H984" s="157"/>
      <c r="I984" s="158"/>
      <c r="J984" s="153"/>
      <c r="K984" s="154"/>
      <c r="L984" s="154"/>
      <c r="M984" s="153"/>
      <c r="N984" s="153"/>
      <c r="O984" s="154"/>
      <c r="P984" s="154"/>
      <c r="Q984" s="153"/>
      <c r="R984" s="267"/>
      <c r="S984" s="154"/>
      <c r="T984" s="154"/>
      <c r="U984" s="154"/>
      <c r="V984" s="154"/>
      <c r="W984" s="154"/>
      <c r="X984" s="154"/>
    </row>
    <row r="985" spans="1:24" s="151" customFormat="1" x14ac:dyDescent="0.25">
      <c r="A985" s="153"/>
      <c r="B985" s="153"/>
      <c r="C985" s="154"/>
      <c r="D985" s="154"/>
      <c r="E985" s="266"/>
      <c r="F985" s="266"/>
      <c r="G985" s="156"/>
      <c r="H985" s="157"/>
      <c r="I985" s="158"/>
      <c r="J985" s="153"/>
      <c r="K985" s="154"/>
      <c r="L985" s="154"/>
      <c r="M985" s="153"/>
      <c r="N985" s="153"/>
      <c r="O985" s="154"/>
      <c r="P985" s="154"/>
      <c r="Q985" s="153"/>
      <c r="R985" s="267"/>
      <c r="S985" s="154"/>
      <c r="T985" s="154"/>
      <c r="U985" s="154"/>
      <c r="V985" s="154"/>
      <c r="W985" s="154"/>
      <c r="X985" s="154"/>
    </row>
    <row r="986" spans="1:24" s="151" customFormat="1" x14ac:dyDescent="0.25">
      <c r="A986" s="153"/>
      <c r="B986" s="153"/>
      <c r="C986" s="154"/>
      <c r="D986" s="154"/>
      <c r="E986" s="266"/>
      <c r="F986" s="266"/>
      <c r="G986" s="156"/>
      <c r="H986" s="157"/>
      <c r="I986" s="158"/>
      <c r="J986" s="153"/>
      <c r="K986" s="154"/>
      <c r="L986" s="154"/>
      <c r="M986" s="153"/>
      <c r="N986" s="153"/>
      <c r="O986" s="154"/>
      <c r="P986" s="154"/>
      <c r="Q986" s="153"/>
      <c r="R986" s="267"/>
      <c r="S986" s="154"/>
      <c r="T986" s="154"/>
      <c r="U986" s="154"/>
      <c r="V986" s="154"/>
      <c r="W986" s="154"/>
      <c r="X986" s="154"/>
    </row>
    <row r="987" spans="1:24" s="151" customFormat="1" x14ac:dyDescent="0.25">
      <c r="A987" s="153"/>
      <c r="B987" s="153"/>
      <c r="C987" s="154"/>
      <c r="D987" s="154"/>
      <c r="E987" s="266"/>
      <c r="F987" s="266"/>
      <c r="G987" s="156"/>
      <c r="H987" s="157"/>
      <c r="I987" s="158"/>
      <c r="J987" s="153"/>
      <c r="K987" s="154"/>
      <c r="L987" s="154"/>
      <c r="M987" s="153"/>
      <c r="N987" s="153"/>
      <c r="O987" s="154"/>
      <c r="P987" s="154"/>
      <c r="Q987" s="153"/>
      <c r="R987" s="267"/>
      <c r="S987" s="154"/>
      <c r="T987" s="154"/>
      <c r="U987" s="154"/>
      <c r="V987" s="154"/>
      <c r="W987" s="154"/>
      <c r="X987" s="154"/>
    </row>
    <row r="988" spans="1:24" s="151" customFormat="1" x14ac:dyDescent="0.25">
      <c r="A988" s="153"/>
      <c r="B988" s="153"/>
      <c r="C988" s="154"/>
      <c r="D988" s="154"/>
      <c r="E988" s="266"/>
      <c r="F988" s="266"/>
      <c r="G988" s="156"/>
      <c r="H988" s="157"/>
      <c r="I988" s="158"/>
      <c r="J988" s="153"/>
      <c r="K988" s="154"/>
      <c r="L988" s="154"/>
      <c r="M988" s="153"/>
      <c r="N988" s="153"/>
      <c r="O988" s="154"/>
      <c r="P988" s="154"/>
      <c r="Q988" s="153"/>
      <c r="R988" s="267"/>
      <c r="S988" s="154"/>
      <c r="T988" s="154"/>
      <c r="U988" s="154"/>
      <c r="V988" s="154"/>
      <c r="W988" s="154"/>
      <c r="X988" s="154"/>
    </row>
    <row r="989" spans="1:24" s="151" customFormat="1" x14ac:dyDescent="0.25">
      <c r="A989" s="153"/>
      <c r="B989" s="153"/>
      <c r="C989" s="154"/>
      <c r="D989" s="154"/>
      <c r="E989" s="266"/>
      <c r="F989" s="266"/>
      <c r="G989" s="156"/>
      <c r="H989" s="157"/>
      <c r="I989" s="158"/>
      <c r="J989" s="153"/>
      <c r="K989" s="154"/>
      <c r="L989" s="154"/>
      <c r="M989" s="153"/>
      <c r="N989" s="153"/>
      <c r="O989" s="154"/>
      <c r="P989" s="154"/>
      <c r="Q989" s="153"/>
      <c r="R989" s="267"/>
      <c r="S989" s="154"/>
      <c r="T989" s="154"/>
      <c r="U989" s="154"/>
      <c r="V989" s="154"/>
      <c r="W989" s="154"/>
      <c r="X989" s="154"/>
    </row>
    <row r="990" spans="1:24" s="151" customFormat="1" x14ac:dyDescent="0.25">
      <c r="A990" s="153"/>
      <c r="B990" s="153"/>
      <c r="C990" s="154"/>
      <c r="D990" s="154"/>
      <c r="E990" s="266"/>
      <c r="F990" s="266"/>
      <c r="G990" s="156"/>
      <c r="H990" s="157"/>
      <c r="I990" s="158"/>
      <c r="J990" s="153"/>
      <c r="K990" s="154"/>
      <c r="L990" s="154"/>
      <c r="M990" s="153"/>
      <c r="N990" s="153"/>
      <c r="O990" s="154"/>
      <c r="P990" s="154"/>
      <c r="Q990" s="153"/>
      <c r="R990" s="267"/>
      <c r="S990" s="154"/>
      <c r="T990" s="154"/>
      <c r="U990" s="154"/>
      <c r="V990" s="154"/>
      <c r="W990" s="154"/>
      <c r="X990" s="154"/>
    </row>
    <row r="991" spans="1:24" s="151" customFormat="1" x14ac:dyDescent="0.25">
      <c r="A991" s="153"/>
      <c r="B991" s="153"/>
      <c r="C991" s="154"/>
      <c r="D991" s="154"/>
      <c r="E991" s="266"/>
      <c r="F991" s="266"/>
      <c r="G991" s="156"/>
      <c r="H991" s="157"/>
      <c r="I991" s="158"/>
      <c r="J991" s="153"/>
      <c r="K991" s="154"/>
      <c r="L991" s="154"/>
      <c r="M991" s="153"/>
      <c r="N991" s="153"/>
      <c r="O991" s="154"/>
      <c r="P991" s="154"/>
      <c r="Q991" s="153"/>
      <c r="R991" s="267"/>
      <c r="S991" s="154"/>
      <c r="T991" s="154"/>
      <c r="U991" s="154"/>
      <c r="V991" s="154"/>
      <c r="W991" s="154"/>
      <c r="X991" s="154"/>
    </row>
    <row r="992" spans="1:24" s="151" customFormat="1" x14ac:dyDescent="0.25">
      <c r="A992" s="153"/>
      <c r="B992" s="153"/>
      <c r="C992" s="154"/>
      <c r="D992" s="154"/>
      <c r="E992" s="266"/>
      <c r="F992" s="266"/>
      <c r="G992" s="156"/>
      <c r="H992" s="157"/>
      <c r="I992" s="158"/>
      <c r="J992" s="153"/>
      <c r="K992" s="154"/>
      <c r="L992" s="154"/>
      <c r="M992" s="153"/>
      <c r="N992" s="153"/>
      <c r="O992" s="154"/>
      <c r="P992" s="154"/>
      <c r="Q992" s="153"/>
      <c r="R992" s="267"/>
      <c r="S992" s="154"/>
      <c r="T992" s="154"/>
      <c r="U992" s="154"/>
      <c r="V992" s="154"/>
      <c r="W992" s="154"/>
      <c r="X992" s="154"/>
    </row>
    <row r="993" spans="1:24" s="151" customFormat="1" x14ac:dyDescent="0.25">
      <c r="A993" s="153"/>
      <c r="B993" s="153"/>
      <c r="C993" s="154"/>
      <c r="D993" s="154"/>
      <c r="E993" s="266"/>
      <c r="F993" s="266"/>
      <c r="G993" s="156"/>
      <c r="H993" s="157"/>
      <c r="I993" s="158"/>
      <c r="J993" s="153"/>
      <c r="K993" s="154"/>
      <c r="L993" s="154"/>
      <c r="M993" s="153"/>
      <c r="N993" s="153"/>
      <c r="O993" s="154"/>
      <c r="P993" s="154"/>
      <c r="Q993" s="153"/>
      <c r="R993" s="267"/>
      <c r="S993" s="154"/>
      <c r="T993" s="154"/>
      <c r="U993" s="154"/>
      <c r="V993" s="154"/>
      <c r="W993" s="154"/>
      <c r="X993" s="154"/>
    </row>
    <row r="994" spans="1:24" s="151" customFormat="1" x14ac:dyDescent="0.25">
      <c r="A994" s="153"/>
      <c r="B994" s="153"/>
      <c r="C994" s="154"/>
      <c r="D994" s="154"/>
      <c r="E994" s="266"/>
      <c r="F994" s="266"/>
      <c r="G994" s="156"/>
      <c r="H994" s="157"/>
      <c r="I994" s="158"/>
      <c r="J994" s="153"/>
      <c r="K994" s="154"/>
      <c r="L994" s="154"/>
      <c r="M994" s="153"/>
      <c r="N994" s="153"/>
      <c r="O994" s="154"/>
      <c r="P994" s="154"/>
      <c r="Q994" s="153"/>
      <c r="R994" s="267"/>
      <c r="S994" s="154"/>
      <c r="T994" s="154"/>
      <c r="U994" s="154"/>
      <c r="V994" s="154"/>
      <c r="W994" s="154"/>
      <c r="X994" s="154"/>
    </row>
    <row r="995" spans="1:24" s="151" customFormat="1" x14ac:dyDescent="0.25">
      <c r="A995" s="153"/>
      <c r="B995" s="153"/>
      <c r="C995" s="154"/>
      <c r="D995" s="154"/>
      <c r="E995" s="266"/>
      <c r="F995" s="266"/>
      <c r="G995" s="156"/>
      <c r="H995" s="157"/>
      <c r="I995" s="158"/>
      <c r="J995" s="153"/>
      <c r="K995" s="154"/>
      <c r="L995" s="154"/>
      <c r="M995" s="153"/>
      <c r="N995" s="153"/>
      <c r="O995" s="154"/>
      <c r="P995" s="154"/>
      <c r="Q995" s="153"/>
      <c r="R995" s="267"/>
      <c r="S995" s="154"/>
      <c r="T995" s="154"/>
      <c r="U995" s="154"/>
      <c r="V995" s="154"/>
      <c r="W995" s="154"/>
      <c r="X995" s="154"/>
    </row>
    <row r="996" spans="1:24" s="151" customFormat="1" x14ac:dyDescent="0.25">
      <c r="A996" s="153"/>
      <c r="B996" s="153"/>
      <c r="C996" s="154"/>
      <c r="D996" s="154"/>
      <c r="E996" s="266"/>
      <c r="F996" s="266"/>
      <c r="G996" s="156"/>
      <c r="H996" s="157"/>
      <c r="I996" s="158"/>
      <c r="J996" s="153"/>
      <c r="K996" s="154"/>
      <c r="L996" s="154"/>
      <c r="M996" s="153"/>
      <c r="N996" s="153"/>
      <c r="O996" s="154"/>
      <c r="P996" s="154"/>
      <c r="Q996" s="153"/>
      <c r="R996" s="267"/>
      <c r="S996" s="154"/>
      <c r="T996" s="154"/>
      <c r="U996" s="154"/>
      <c r="V996" s="154"/>
      <c r="W996" s="154"/>
      <c r="X996" s="154"/>
    </row>
    <row r="997" spans="1:24" s="151" customFormat="1" x14ac:dyDescent="0.25">
      <c r="A997" s="153"/>
      <c r="B997" s="153"/>
      <c r="C997" s="154"/>
      <c r="D997" s="154"/>
      <c r="E997" s="266"/>
      <c r="F997" s="266"/>
      <c r="G997" s="156"/>
      <c r="H997" s="157"/>
      <c r="I997" s="158"/>
      <c r="J997" s="153"/>
      <c r="K997" s="154"/>
      <c r="L997" s="154"/>
      <c r="M997" s="153"/>
      <c r="N997" s="153"/>
      <c r="O997" s="154"/>
      <c r="P997" s="154"/>
      <c r="Q997" s="153"/>
      <c r="R997" s="267"/>
      <c r="S997" s="154"/>
      <c r="T997" s="154"/>
      <c r="U997" s="154"/>
      <c r="V997" s="154"/>
      <c r="W997" s="154"/>
      <c r="X997" s="154"/>
    </row>
    <row r="998" spans="1:24" s="151" customFormat="1" x14ac:dyDescent="0.25">
      <c r="A998" s="153"/>
      <c r="B998" s="153"/>
      <c r="C998" s="154"/>
      <c r="D998" s="154"/>
      <c r="E998" s="266"/>
      <c r="F998" s="266"/>
      <c r="G998" s="156"/>
      <c r="H998" s="157"/>
      <c r="I998" s="158"/>
      <c r="J998" s="153"/>
      <c r="K998" s="154"/>
      <c r="L998" s="154"/>
      <c r="M998" s="153"/>
      <c r="N998" s="153"/>
      <c r="O998" s="154"/>
      <c r="P998" s="154"/>
      <c r="Q998" s="153"/>
      <c r="R998" s="267"/>
      <c r="S998" s="154"/>
      <c r="T998" s="154"/>
      <c r="U998" s="154"/>
      <c r="V998" s="154"/>
      <c r="W998" s="154"/>
      <c r="X998" s="154"/>
    </row>
    <row r="999" spans="1:24" s="151" customFormat="1" x14ac:dyDescent="0.25">
      <c r="A999" s="153"/>
      <c r="B999" s="153"/>
      <c r="C999" s="154"/>
      <c r="D999" s="154"/>
      <c r="E999" s="266"/>
      <c r="F999" s="266"/>
      <c r="G999" s="156"/>
      <c r="H999" s="157"/>
      <c r="I999" s="158"/>
      <c r="J999" s="153"/>
      <c r="K999" s="154"/>
      <c r="L999" s="154"/>
      <c r="M999" s="153"/>
      <c r="N999" s="153"/>
      <c r="O999" s="154"/>
      <c r="P999" s="154"/>
      <c r="Q999" s="153"/>
      <c r="R999" s="267"/>
      <c r="S999" s="154"/>
      <c r="T999" s="154"/>
      <c r="U999" s="154"/>
      <c r="V999" s="154"/>
      <c r="W999" s="154"/>
      <c r="X999" s="154"/>
    </row>
    <row r="1000" spans="1:24" s="151" customFormat="1" x14ac:dyDescent="0.25">
      <c r="A1000" s="153"/>
      <c r="B1000" s="153"/>
      <c r="C1000" s="154"/>
      <c r="D1000" s="154"/>
      <c r="E1000" s="266"/>
      <c r="F1000" s="266"/>
      <c r="G1000" s="156"/>
      <c r="H1000" s="157"/>
      <c r="I1000" s="158"/>
      <c r="J1000" s="153"/>
      <c r="K1000" s="154"/>
      <c r="L1000" s="154"/>
      <c r="M1000" s="153"/>
      <c r="N1000" s="153"/>
      <c r="O1000" s="154"/>
      <c r="P1000" s="154"/>
      <c r="Q1000" s="153"/>
      <c r="R1000" s="267"/>
      <c r="S1000" s="154"/>
      <c r="T1000" s="154"/>
      <c r="U1000" s="154"/>
      <c r="V1000" s="154"/>
      <c r="W1000" s="154"/>
      <c r="X1000" s="154"/>
    </row>
    <row r="1001" spans="1:24" s="151" customFormat="1" x14ac:dyDescent="0.25">
      <c r="A1001" s="153"/>
      <c r="B1001" s="153"/>
      <c r="C1001" s="154"/>
      <c r="D1001" s="154"/>
      <c r="E1001" s="266"/>
      <c r="F1001" s="266"/>
      <c r="G1001" s="156"/>
      <c r="H1001" s="157"/>
      <c r="I1001" s="158"/>
      <c r="J1001" s="153"/>
      <c r="K1001" s="154"/>
      <c r="L1001" s="154"/>
      <c r="M1001" s="153"/>
      <c r="N1001" s="153"/>
      <c r="O1001" s="154"/>
      <c r="P1001" s="154"/>
      <c r="Q1001" s="153"/>
      <c r="R1001" s="267"/>
      <c r="S1001" s="154"/>
      <c r="T1001" s="154"/>
      <c r="U1001" s="154"/>
      <c r="V1001" s="154"/>
      <c r="W1001" s="154"/>
      <c r="X1001" s="154"/>
    </row>
    <row r="1002" spans="1:24" s="151" customFormat="1" x14ac:dyDescent="0.25">
      <c r="A1002" s="153"/>
      <c r="B1002" s="153"/>
      <c r="C1002" s="154"/>
      <c r="D1002" s="154"/>
      <c r="E1002" s="266"/>
      <c r="F1002" s="266"/>
      <c r="G1002" s="156"/>
      <c r="H1002" s="157"/>
      <c r="I1002" s="158"/>
      <c r="J1002" s="153"/>
      <c r="K1002" s="154"/>
      <c r="L1002" s="154"/>
      <c r="M1002" s="153"/>
      <c r="N1002" s="153"/>
      <c r="O1002" s="154"/>
      <c r="P1002" s="154"/>
      <c r="Q1002" s="153"/>
      <c r="R1002" s="267"/>
      <c r="S1002" s="154"/>
      <c r="T1002" s="154"/>
      <c r="U1002" s="154"/>
      <c r="V1002" s="154"/>
      <c r="W1002" s="154"/>
      <c r="X1002" s="154"/>
    </row>
    <row r="1003" spans="1:24" s="151" customFormat="1" x14ac:dyDescent="0.25">
      <c r="A1003" s="153"/>
      <c r="B1003" s="153"/>
      <c r="C1003" s="154"/>
      <c r="D1003" s="154"/>
      <c r="E1003" s="266"/>
      <c r="F1003" s="266"/>
      <c r="G1003" s="156"/>
      <c r="H1003" s="157"/>
      <c r="I1003" s="158"/>
      <c r="J1003" s="153"/>
      <c r="K1003" s="154"/>
      <c r="L1003" s="154"/>
      <c r="M1003" s="153"/>
      <c r="N1003" s="153"/>
      <c r="O1003" s="154"/>
      <c r="P1003" s="154"/>
      <c r="Q1003" s="153"/>
      <c r="R1003" s="267"/>
      <c r="S1003" s="154"/>
      <c r="T1003" s="154"/>
      <c r="U1003" s="154"/>
      <c r="V1003" s="154"/>
      <c r="W1003" s="154"/>
      <c r="X1003" s="154"/>
    </row>
    <row r="1004" spans="1:24" s="151" customFormat="1" x14ac:dyDescent="0.25">
      <c r="A1004" s="153"/>
      <c r="B1004" s="153"/>
      <c r="C1004" s="154"/>
      <c r="D1004" s="154"/>
      <c r="E1004" s="266"/>
      <c r="F1004" s="266"/>
      <c r="G1004" s="156"/>
      <c r="H1004" s="157"/>
      <c r="I1004" s="158"/>
      <c r="J1004" s="153"/>
      <c r="K1004" s="154"/>
      <c r="L1004" s="154"/>
      <c r="M1004" s="153"/>
      <c r="N1004" s="153"/>
      <c r="O1004" s="154"/>
      <c r="P1004" s="154"/>
      <c r="Q1004" s="153"/>
      <c r="R1004" s="267"/>
      <c r="S1004" s="154"/>
      <c r="T1004" s="154"/>
      <c r="U1004" s="154"/>
      <c r="V1004" s="154"/>
      <c r="W1004" s="154"/>
      <c r="X1004" s="154"/>
    </row>
    <row r="1005" spans="1:24" s="151" customFormat="1" x14ac:dyDescent="0.25">
      <c r="A1005" s="153"/>
      <c r="B1005" s="153"/>
      <c r="C1005" s="154"/>
      <c r="D1005" s="154"/>
      <c r="E1005" s="266"/>
      <c r="F1005" s="266"/>
      <c r="G1005" s="156"/>
      <c r="H1005" s="157"/>
      <c r="I1005" s="158"/>
      <c r="J1005" s="153"/>
      <c r="K1005" s="154"/>
      <c r="L1005" s="154"/>
      <c r="M1005" s="153"/>
      <c r="N1005" s="153"/>
      <c r="O1005" s="154"/>
      <c r="P1005" s="154"/>
      <c r="Q1005" s="153"/>
      <c r="R1005" s="267"/>
      <c r="S1005" s="154"/>
      <c r="T1005" s="154"/>
      <c r="U1005" s="154"/>
      <c r="V1005" s="154"/>
      <c r="W1005" s="154"/>
      <c r="X1005" s="154"/>
    </row>
    <row r="1006" spans="1:24" s="151" customFormat="1" x14ac:dyDescent="0.25">
      <c r="A1006" s="153"/>
      <c r="B1006" s="153"/>
      <c r="C1006" s="154"/>
      <c r="D1006" s="154"/>
      <c r="E1006" s="266"/>
      <c r="F1006" s="266"/>
      <c r="G1006" s="156"/>
      <c r="H1006" s="157"/>
      <c r="I1006" s="158"/>
      <c r="J1006" s="153"/>
      <c r="K1006" s="154"/>
      <c r="L1006" s="154"/>
      <c r="M1006" s="153"/>
      <c r="N1006" s="153"/>
      <c r="O1006" s="154"/>
      <c r="P1006" s="154"/>
      <c r="Q1006" s="153"/>
      <c r="R1006" s="267"/>
      <c r="S1006" s="154"/>
      <c r="T1006" s="154"/>
      <c r="U1006" s="154"/>
      <c r="V1006" s="154"/>
      <c r="W1006" s="154"/>
      <c r="X1006" s="154"/>
    </row>
    <row r="1007" spans="1:24" s="151" customFormat="1" x14ac:dyDescent="0.25">
      <c r="A1007" s="153"/>
      <c r="B1007" s="153"/>
      <c r="C1007" s="154"/>
      <c r="D1007" s="154"/>
      <c r="E1007" s="266"/>
      <c r="F1007" s="266"/>
      <c r="G1007" s="156"/>
      <c r="H1007" s="157"/>
      <c r="I1007" s="158"/>
      <c r="J1007" s="153"/>
      <c r="K1007" s="154"/>
      <c r="L1007" s="154"/>
      <c r="M1007" s="153"/>
      <c r="N1007" s="153"/>
      <c r="O1007" s="154"/>
      <c r="P1007" s="154"/>
      <c r="Q1007" s="153"/>
      <c r="R1007" s="267"/>
      <c r="S1007" s="154"/>
      <c r="T1007" s="154"/>
      <c r="U1007" s="154"/>
      <c r="V1007" s="154"/>
      <c r="W1007" s="154"/>
      <c r="X1007" s="154"/>
    </row>
    <row r="1008" spans="1:24" s="151" customFormat="1" x14ac:dyDescent="0.25">
      <c r="A1008" s="153"/>
      <c r="B1008" s="153"/>
      <c r="C1008" s="154"/>
      <c r="D1008" s="154"/>
      <c r="E1008" s="266"/>
      <c r="F1008" s="266"/>
      <c r="G1008" s="156"/>
      <c r="H1008" s="157"/>
      <c r="I1008" s="158"/>
      <c r="J1008" s="153"/>
      <c r="K1008" s="154"/>
      <c r="L1008" s="154"/>
      <c r="M1008" s="153"/>
      <c r="N1008" s="153"/>
      <c r="O1008" s="154"/>
      <c r="P1008" s="154"/>
      <c r="Q1008" s="153"/>
      <c r="R1008" s="267"/>
      <c r="S1008" s="154"/>
      <c r="T1008" s="154"/>
      <c r="U1008" s="154"/>
      <c r="V1008" s="154"/>
      <c r="W1008" s="154"/>
      <c r="X1008" s="154"/>
    </row>
    <row r="1009" spans="1:24" s="151" customFormat="1" x14ac:dyDescent="0.25">
      <c r="A1009" s="153"/>
      <c r="B1009" s="153"/>
      <c r="C1009" s="154"/>
      <c r="D1009" s="154"/>
      <c r="E1009" s="266"/>
      <c r="F1009" s="266"/>
      <c r="G1009" s="156"/>
      <c r="H1009" s="157"/>
      <c r="I1009" s="158"/>
      <c r="J1009" s="153"/>
      <c r="K1009" s="154"/>
      <c r="L1009" s="154"/>
      <c r="M1009" s="153"/>
      <c r="N1009" s="153"/>
      <c r="O1009" s="154"/>
      <c r="P1009" s="154"/>
      <c r="Q1009" s="153"/>
      <c r="R1009" s="267"/>
      <c r="S1009" s="154"/>
      <c r="T1009" s="154"/>
      <c r="U1009" s="154"/>
      <c r="V1009" s="154"/>
      <c r="W1009" s="154"/>
      <c r="X1009" s="154"/>
    </row>
    <row r="1010" spans="1:24" s="151" customFormat="1" x14ac:dyDescent="0.25">
      <c r="A1010" s="153"/>
      <c r="B1010" s="153"/>
      <c r="C1010" s="154"/>
      <c r="D1010" s="154"/>
      <c r="E1010" s="266"/>
      <c r="F1010" s="266"/>
      <c r="G1010" s="156"/>
      <c r="H1010" s="157"/>
      <c r="I1010" s="158"/>
      <c r="J1010" s="153"/>
      <c r="K1010" s="154"/>
      <c r="L1010" s="154"/>
      <c r="M1010" s="153"/>
      <c r="N1010" s="153"/>
      <c r="O1010" s="154"/>
      <c r="P1010" s="154"/>
      <c r="Q1010" s="153"/>
      <c r="R1010" s="267"/>
      <c r="S1010" s="154"/>
      <c r="T1010" s="154"/>
      <c r="U1010" s="154"/>
      <c r="V1010" s="154"/>
      <c r="W1010" s="154"/>
      <c r="X1010" s="154"/>
    </row>
    <row r="1011" spans="1:24" s="151" customFormat="1" x14ac:dyDescent="0.25">
      <c r="A1011" s="153"/>
      <c r="B1011" s="153"/>
      <c r="C1011" s="154"/>
      <c r="D1011" s="154"/>
      <c r="E1011" s="266"/>
      <c r="F1011" s="266"/>
      <c r="G1011" s="156"/>
      <c r="H1011" s="157"/>
      <c r="I1011" s="158"/>
      <c r="J1011" s="153"/>
      <c r="K1011" s="154"/>
      <c r="L1011" s="154"/>
      <c r="M1011" s="153"/>
      <c r="N1011" s="153"/>
      <c r="O1011" s="154"/>
      <c r="P1011" s="154"/>
      <c r="Q1011" s="153"/>
      <c r="R1011" s="267"/>
      <c r="S1011" s="154"/>
      <c r="T1011" s="154"/>
      <c r="U1011" s="154"/>
      <c r="V1011" s="154"/>
      <c r="W1011" s="154"/>
      <c r="X1011" s="154"/>
    </row>
    <row r="1012" spans="1:24" s="151" customFormat="1" x14ac:dyDescent="0.25">
      <c r="A1012" s="153"/>
      <c r="B1012" s="153"/>
      <c r="C1012" s="154"/>
      <c r="D1012" s="154"/>
      <c r="E1012" s="266"/>
      <c r="F1012" s="266"/>
      <c r="G1012" s="156"/>
      <c r="H1012" s="157"/>
      <c r="I1012" s="158"/>
      <c r="J1012" s="153"/>
      <c r="K1012" s="154"/>
      <c r="L1012" s="154"/>
      <c r="M1012" s="153"/>
      <c r="N1012" s="153"/>
      <c r="O1012" s="154"/>
      <c r="P1012" s="154"/>
      <c r="Q1012" s="153"/>
      <c r="R1012" s="267"/>
      <c r="S1012" s="154"/>
      <c r="T1012" s="154"/>
      <c r="U1012" s="154"/>
      <c r="V1012" s="154"/>
      <c r="W1012" s="154"/>
      <c r="X1012" s="154"/>
    </row>
    <row r="1013" spans="1:24" s="151" customFormat="1" x14ac:dyDescent="0.25">
      <c r="A1013" s="153"/>
      <c r="B1013" s="153"/>
      <c r="C1013" s="154"/>
      <c r="D1013" s="154"/>
      <c r="E1013" s="266"/>
      <c r="F1013" s="266"/>
      <c r="G1013" s="156"/>
      <c r="H1013" s="157"/>
      <c r="I1013" s="158"/>
      <c r="J1013" s="153"/>
      <c r="K1013" s="154"/>
      <c r="L1013" s="154"/>
      <c r="M1013" s="153"/>
      <c r="N1013" s="153"/>
      <c r="O1013" s="154"/>
      <c r="P1013" s="154"/>
      <c r="Q1013" s="153"/>
      <c r="R1013" s="267"/>
      <c r="S1013" s="154"/>
      <c r="T1013" s="154"/>
      <c r="U1013" s="154"/>
      <c r="V1013" s="154"/>
      <c r="W1013" s="154"/>
      <c r="X1013" s="154"/>
    </row>
    <row r="1014" spans="1:24" s="151" customFormat="1" x14ac:dyDescent="0.25">
      <c r="A1014" s="153"/>
      <c r="B1014" s="153"/>
      <c r="C1014" s="154"/>
      <c r="D1014" s="154"/>
      <c r="E1014" s="266"/>
      <c r="F1014" s="266"/>
      <c r="G1014" s="156"/>
      <c r="H1014" s="157"/>
      <c r="I1014" s="158"/>
      <c r="J1014" s="153"/>
      <c r="K1014" s="154"/>
      <c r="L1014" s="154"/>
      <c r="M1014" s="153"/>
      <c r="N1014" s="153"/>
      <c r="O1014" s="154"/>
      <c r="P1014" s="154"/>
      <c r="Q1014" s="153"/>
      <c r="R1014" s="267"/>
      <c r="S1014" s="154"/>
      <c r="T1014" s="154"/>
      <c r="U1014" s="154"/>
      <c r="V1014" s="154"/>
      <c r="W1014" s="154"/>
      <c r="X1014" s="154"/>
    </row>
    <row r="1015" spans="1:24" s="151" customFormat="1" x14ac:dyDescent="0.25">
      <c r="A1015" s="153"/>
      <c r="B1015" s="153"/>
      <c r="C1015" s="154"/>
      <c r="D1015" s="154"/>
      <c r="E1015" s="266"/>
      <c r="F1015" s="266"/>
      <c r="G1015" s="156"/>
      <c r="H1015" s="157"/>
      <c r="I1015" s="158"/>
      <c r="J1015" s="153"/>
      <c r="K1015" s="154"/>
      <c r="L1015" s="154"/>
      <c r="M1015" s="153"/>
      <c r="N1015" s="153"/>
      <c r="O1015" s="154"/>
      <c r="P1015" s="154"/>
      <c r="Q1015" s="153"/>
      <c r="R1015" s="267"/>
      <c r="S1015" s="154"/>
      <c r="T1015" s="154"/>
      <c r="U1015" s="154"/>
      <c r="V1015" s="154"/>
      <c r="W1015" s="154"/>
      <c r="X1015" s="154"/>
    </row>
    <row r="1016" spans="1:24" s="151" customFormat="1" x14ac:dyDescent="0.25">
      <c r="A1016" s="153"/>
      <c r="B1016" s="153"/>
      <c r="C1016" s="154"/>
      <c r="D1016" s="154"/>
      <c r="E1016" s="266"/>
      <c r="F1016" s="266"/>
      <c r="G1016" s="156"/>
      <c r="H1016" s="157"/>
      <c r="I1016" s="158"/>
      <c r="J1016" s="153"/>
      <c r="K1016" s="154"/>
      <c r="L1016" s="154"/>
      <c r="M1016" s="153"/>
      <c r="N1016" s="153"/>
      <c r="O1016" s="154"/>
      <c r="P1016" s="154"/>
      <c r="Q1016" s="153"/>
      <c r="R1016" s="267"/>
      <c r="S1016" s="154"/>
      <c r="T1016" s="154"/>
      <c r="U1016" s="154"/>
      <c r="V1016" s="154"/>
      <c r="W1016" s="154"/>
      <c r="X1016" s="154"/>
    </row>
    <row r="1017" spans="1:24" s="151" customFormat="1" x14ac:dyDescent="0.25">
      <c r="A1017" s="153"/>
      <c r="B1017" s="153"/>
      <c r="C1017" s="154"/>
      <c r="D1017" s="154"/>
      <c r="E1017" s="266"/>
      <c r="F1017" s="266"/>
      <c r="G1017" s="156"/>
      <c r="H1017" s="157"/>
      <c r="I1017" s="158"/>
      <c r="J1017" s="153"/>
      <c r="K1017" s="154"/>
      <c r="L1017" s="154"/>
      <c r="M1017" s="153"/>
      <c r="N1017" s="153"/>
      <c r="O1017" s="154"/>
      <c r="P1017" s="154"/>
      <c r="Q1017" s="153"/>
      <c r="R1017" s="267"/>
      <c r="S1017" s="154"/>
      <c r="T1017" s="154"/>
      <c r="U1017" s="154"/>
      <c r="V1017" s="154"/>
      <c r="W1017" s="154"/>
      <c r="X1017" s="154"/>
    </row>
    <row r="1018" spans="1:24" s="151" customFormat="1" x14ac:dyDescent="0.25">
      <c r="A1018" s="153"/>
      <c r="B1018" s="153"/>
      <c r="C1018" s="154"/>
      <c r="D1018" s="154"/>
      <c r="E1018" s="266"/>
      <c r="F1018" s="266"/>
      <c r="G1018" s="156"/>
      <c r="H1018" s="157"/>
      <c r="I1018" s="158"/>
      <c r="J1018" s="153"/>
      <c r="K1018" s="154"/>
      <c r="L1018" s="154"/>
      <c r="M1018" s="153"/>
      <c r="N1018" s="153"/>
      <c r="O1018" s="154"/>
      <c r="P1018" s="154"/>
      <c r="Q1018" s="153"/>
      <c r="R1018" s="267"/>
      <c r="S1018" s="154"/>
      <c r="T1018" s="154"/>
      <c r="U1018" s="154"/>
      <c r="V1018" s="154"/>
      <c r="W1018" s="154"/>
      <c r="X1018" s="154"/>
    </row>
    <row r="1019" spans="1:24" s="151" customFormat="1" x14ac:dyDescent="0.25">
      <c r="A1019" s="153"/>
      <c r="B1019" s="153"/>
      <c r="C1019" s="154"/>
      <c r="D1019" s="154"/>
      <c r="E1019" s="266"/>
      <c r="F1019" s="266"/>
      <c r="G1019" s="156"/>
      <c r="H1019" s="157"/>
      <c r="I1019" s="158"/>
      <c r="J1019" s="153"/>
      <c r="K1019" s="154"/>
      <c r="L1019" s="154"/>
      <c r="M1019" s="153"/>
      <c r="N1019" s="153"/>
      <c r="O1019" s="154"/>
      <c r="P1019" s="154"/>
      <c r="Q1019" s="153"/>
      <c r="R1019" s="267"/>
      <c r="S1019" s="154"/>
      <c r="T1019" s="154"/>
      <c r="U1019" s="154"/>
      <c r="V1019" s="154"/>
      <c r="W1019" s="154"/>
      <c r="X1019" s="154"/>
    </row>
    <row r="1020" spans="1:24" s="151" customFormat="1" x14ac:dyDescent="0.25">
      <c r="A1020" s="153"/>
      <c r="B1020" s="153"/>
      <c r="C1020" s="154"/>
      <c r="D1020" s="154"/>
      <c r="E1020" s="266"/>
      <c r="F1020" s="266"/>
      <c r="G1020" s="156"/>
      <c r="H1020" s="157"/>
      <c r="I1020" s="158"/>
      <c r="J1020" s="153"/>
      <c r="K1020" s="154"/>
      <c r="L1020" s="154"/>
      <c r="M1020" s="153"/>
      <c r="N1020" s="153"/>
      <c r="O1020" s="154"/>
      <c r="P1020" s="154"/>
      <c r="Q1020" s="153"/>
      <c r="R1020" s="267"/>
      <c r="S1020" s="154"/>
      <c r="T1020" s="154"/>
      <c r="U1020" s="154"/>
      <c r="V1020" s="154"/>
      <c r="W1020" s="154"/>
      <c r="X1020" s="154"/>
    </row>
    <row r="1021" spans="1:24" s="151" customFormat="1" x14ac:dyDescent="0.25">
      <c r="A1021" s="153"/>
      <c r="B1021" s="153"/>
      <c r="C1021" s="154"/>
      <c r="D1021" s="154"/>
      <c r="E1021" s="266"/>
      <c r="F1021" s="266"/>
      <c r="G1021" s="156"/>
      <c r="H1021" s="157"/>
      <c r="I1021" s="158"/>
      <c r="J1021" s="153"/>
      <c r="K1021" s="154"/>
      <c r="L1021" s="154"/>
      <c r="M1021" s="153"/>
      <c r="N1021" s="153"/>
      <c r="O1021" s="154"/>
      <c r="P1021" s="154"/>
      <c r="Q1021" s="153"/>
      <c r="R1021" s="267"/>
      <c r="S1021" s="154"/>
      <c r="T1021" s="154"/>
      <c r="U1021" s="154"/>
      <c r="V1021" s="154"/>
      <c r="W1021" s="154"/>
      <c r="X1021" s="154"/>
    </row>
    <row r="1022" spans="1:24" s="151" customFormat="1" x14ac:dyDescent="0.25">
      <c r="A1022" s="153"/>
      <c r="B1022" s="153"/>
      <c r="C1022" s="154"/>
      <c r="D1022" s="154"/>
      <c r="E1022" s="266"/>
      <c r="F1022" s="266"/>
      <c r="G1022" s="156"/>
      <c r="H1022" s="157"/>
      <c r="I1022" s="158"/>
      <c r="J1022" s="153"/>
      <c r="K1022" s="154"/>
      <c r="L1022" s="154"/>
      <c r="M1022" s="153"/>
      <c r="N1022" s="153"/>
      <c r="O1022" s="154"/>
      <c r="P1022" s="154"/>
      <c r="Q1022" s="153"/>
      <c r="R1022" s="267"/>
      <c r="S1022" s="154"/>
      <c r="T1022" s="154"/>
      <c r="U1022" s="154"/>
      <c r="V1022" s="154"/>
      <c r="W1022" s="154"/>
      <c r="X1022" s="154"/>
    </row>
    <row r="1023" spans="1:24" s="151" customFormat="1" x14ac:dyDescent="0.25">
      <c r="A1023" s="153"/>
      <c r="B1023" s="153"/>
      <c r="C1023" s="154"/>
      <c r="D1023" s="154"/>
      <c r="E1023" s="266"/>
      <c r="F1023" s="266"/>
      <c r="G1023" s="156"/>
      <c r="H1023" s="157"/>
      <c r="I1023" s="158"/>
      <c r="J1023" s="153"/>
      <c r="K1023" s="154"/>
      <c r="L1023" s="154"/>
      <c r="M1023" s="153"/>
      <c r="N1023" s="153"/>
      <c r="O1023" s="154"/>
      <c r="P1023" s="154"/>
      <c r="Q1023" s="153"/>
      <c r="R1023" s="267"/>
      <c r="S1023" s="154"/>
      <c r="T1023" s="154"/>
      <c r="U1023" s="154"/>
      <c r="V1023" s="154"/>
      <c r="W1023" s="154"/>
      <c r="X1023" s="154"/>
    </row>
    <row r="1024" spans="1:24" s="151" customFormat="1" x14ac:dyDescent="0.25">
      <c r="A1024" s="153"/>
      <c r="B1024" s="153"/>
      <c r="C1024" s="154"/>
      <c r="D1024" s="154"/>
      <c r="E1024" s="266"/>
      <c r="F1024" s="266"/>
      <c r="G1024" s="156"/>
      <c r="H1024" s="157"/>
      <c r="I1024" s="158"/>
      <c r="J1024" s="153"/>
      <c r="K1024" s="154"/>
      <c r="L1024" s="154"/>
      <c r="M1024" s="153"/>
      <c r="N1024" s="153"/>
      <c r="O1024" s="154"/>
      <c r="P1024" s="154"/>
      <c r="Q1024" s="153"/>
      <c r="R1024" s="267"/>
      <c r="S1024" s="154"/>
      <c r="T1024" s="154"/>
      <c r="U1024" s="154"/>
      <c r="V1024" s="154"/>
      <c r="W1024" s="154"/>
      <c r="X1024" s="154"/>
    </row>
    <row r="1025" spans="1:24" s="151" customFormat="1" x14ac:dyDescent="0.25">
      <c r="A1025" s="153"/>
      <c r="B1025" s="153"/>
      <c r="C1025" s="154"/>
      <c r="D1025" s="154"/>
      <c r="E1025" s="266"/>
      <c r="F1025" s="266"/>
      <c r="G1025" s="156"/>
      <c r="H1025" s="157"/>
      <c r="I1025" s="158"/>
      <c r="J1025" s="153"/>
      <c r="K1025" s="154"/>
      <c r="L1025" s="154"/>
      <c r="M1025" s="153"/>
      <c r="N1025" s="153"/>
      <c r="O1025" s="154"/>
      <c r="P1025" s="154"/>
      <c r="Q1025" s="153"/>
      <c r="R1025" s="267"/>
      <c r="S1025" s="154"/>
      <c r="T1025" s="154"/>
      <c r="U1025" s="154"/>
      <c r="V1025" s="154"/>
      <c r="W1025" s="154"/>
      <c r="X1025" s="154"/>
    </row>
    <row r="1026" spans="1:24" s="151" customFormat="1" x14ac:dyDescent="0.25">
      <c r="A1026" s="153"/>
      <c r="B1026" s="153"/>
      <c r="C1026" s="154"/>
      <c r="D1026" s="154"/>
      <c r="E1026" s="266"/>
      <c r="F1026" s="266"/>
      <c r="G1026" s="156"/>
      <c r="H1026" s="157"/>
      <c r="I1026" s="158"/>
      <c r="J1026" s="153"/>
      <c r="K1026" s="154"/>
      <c r="L1026" s="154"/>
      <c r="M1026" s="153"/>
      <c r="N1026" s="153"/>
      <c r="O1026" s="154"/>
      <c r="P1026" s="154"/>
      <c r="Q1026" s="153"/>
      <c r="R1026" s="267"/>
      <c r="S1026" s="154"/>
      <c r="T1026" s="154"/>
      <c r="U1026" s="154"/>
      <c r="V1026" s="154"/>
      <c r="W1026" s="154"/>
      <c r="X1026" s="154"/>
    </row>
    <row r="1027" spans="1:24" s="151" customFormat="1" x14ac:dyDescent="0.25">
      <c r="A1027" s="153"/>
      <c r="B1027" s="153"/>
      <c r="C1027" s="154"/>
      <c r="D1027" s="154"/>
      <c r="E1027" s="266"/>
      <c r="F1027" s="266"/>
      <c r="G1027" s="156"/>
      <c r="H1027" s="157"/>
      <c r="I1027" s="158"/>
      <c r="J1027" s="153"/>
      <c r="K1027" s="154"/>
      <c r="L1027" s="154"/>
      <c r="M1027" s="153"/>
      <c r="N1027" s="153"/>
      <c r="O1027" s="154"/>
      <c r="P1027" s="154"/>
      <c r="Q1027" s="153"/>
      <c r="R1027" s="267"/>
      <c r="S1027" s="154"/>
      <c r="T1027" s="154"/>
      <c r="U1027" s="154"/>
      <c r="V1027" s="154"/>
      <c r="W1027" s="154"/>
      <c r="X1027" s="154"/>
    </row>
    <row r="1028" spans="1:24" s="151" customFormat="1" x14ac:dyDescent="0.25">
      <c r="A1028" s="153"/>
      <c r="B1028" s="153"/>
      <c r="C1028" s="154"/>
      <c r="D1028" s="154"/>
      <c r="E1028" s="266"/>
      <c r="F1028" s="266"/>
      <c r="G1028" s="156"/>
      <c r="H1028" s="157"/>
      <c r="I1028" s="158"/>
      <c r="J1028" s="153"/>
      <c r="K1028" s="154"/>
      <c r="L1028" s="154"/>
      <c r="M1028" s="153"/>
      <c r="N1028" s="153"/>
      <c r="O1028" s="154"/>
      <c r="P1028" s="154"/>
      <c r="Q1028" s="153"/>
      <c r="R1028" s="267"/>
      <c r="S1028" s="154"/>
      <c r="T1028" s="154"/>
      <c r="U1028" s="154"/>
      <c r="V1028" s="154"/>
      <c r="W1028" s="154"/>
      <c r="X1028" s="154"/>
    </row>
    <row r="1029" spans="1:24" s="151" customFormat="1" x14ac:dyDescent="0.25">
      <c r="A1029" s="153"/>
      <c r="B1029" s="153"/>
      <c r="C1029" s="154"/>
      <c r="D1029" s="154"/>
      <c r="E1029" s="266"/>
      <c r="F1029" s="266"/>
      <c r="G1029" s="156"/>
      <c r="H1029" s="157"/>
      <c r="I1029" s="158"/>
      <c r="J1029" s="153"/>
      <c r="K1029" s="154"/>
      <c r="L1029" s="154"/>
      <c r="M1029" s="153"/>
      <c r="N1029" s="153"/>
      <c r="O1029" s="154"/>
      <c r="P1029" s="154"/>
      <c r="Q1029" s="153"/>
      <c r="R1029" s="267"/>
      <c r="S1029" s="154"/>
      <c r="T1029" s="154"/>
      <c r="U1029" s="154"/>
      <c r="V1029" s="154"/>
      <c r="W1029" s="154"/>
      <c r="X1029" s="154"/>
    </row>
    <row r="1030" spans="1:24" s="151" customFormat="1" x14ac:dyDescent="0.25">
      <c r="A1030" s="153"/>
      <c r="B1030" s="153"/>
      <c r="C1030" s="154"/>
      <c r="D1030" s="154"/>
      <c r="E1030" s="266"/>
      <c r="F1030" s="266"/>
      <c r="G1030" s="156"/>
      <c r="H1030" s="157"/>
      <c r="I1030" s="158"/>
      <c r="J1030" s="153"/>
      <c r="K1030" s="154"/>
      <c r="L1030" s="154"/>
      <c r="M1030" s="153"/>
      <c r="N1030" s="153"/>
      <c r="O1030" s="154"/>
      <c r="P1030" s="154"/>
      <c r="Q1030" s="153"/>
      <c r="R1030" s="267"/>
      <c r="S1030" s="154"/>
      <c r="T1030" s="154"/>
      <c r="U1030" s="154"/>
      <c r="V1030" s="154"/>
      <c r="W1030" s="154"/>
      <c r="X1030" s="154"/>
    </row>
    <row r="1031" spans="1:24" s="151" customFormat="1" x14ac:dyDescent="0.25">
      <c r="A1031" s="153"/>
      <c r="B1031" s="153"/>
      <c r="C1031" s="154"/>
      <c r="D1031" s="154"/>
      <c r="E1031" s="266"/>
      <c r="F1031" s="266"/>
      <c r="G1031" s="156"/>
      <c r="H1031" s="157"/>
      <c r="I1031" s="158"/>
      <c r="J1031" s="153"/>
      <c r="K1031" s="154"/>
      <c r="L1031" s="154"/>
      <c r="M1031" s="153"/>
      <c r="N1031" s="153"/>
      <c r="O1031" s="154"/>
      <c r="P1031" s="154"/>
      <c r="Q1031" s="153"/>
      <c r="R1031" s="267"/>
      <c r="S1031" s="154"/>
      <c r="T1031" s="154"/>
      <c r="U1031" s="154"/>
      <c r="V1031" s="154"/>
      <c r="W1031" s="154"/>
      <c r="X1031" s="154"/>
    </row>
    <row r="1032" spans="1:24" s="151" customFormat="1" x14ac:dyDescent="0.25">
      <c r="A1032" s="153"/>
      <c r="B1032" s="153"/>
      <c r="C1032" s="154"/>
      <c r="D1032" s="154"/>
      <c r="E1032" s="266"/>
      <c r="F1032" s="266"/>
      <c r="G1032" s="156"/>
      <c r="H1032" s="157"/>
      <c r="I1032" s="158"/>
      <c r="J1032" s="153"/>
      <c r="K1032" s="154"/>
      <c r="L1032" s="154"/>
      <c r="M1032" s="153"/>
      <c r="N1032" s="153"/>
      <c r="O1032" s="154"/>
      <c r="P1032" s="154"/>
      <c r="Q1032" s="153"/>
      <c r="R1032" s="267"/>
      <c r="S1032" s="154"/>
      <c r="T1032" s="154"/>
      <c r="U1032" s="154"/>
      <c r="V1032" s="154"/>
      <c r="W1032" s="154"/>
      <c r="X1032" s="154"/>
    </row>
    <row r="1033" spans="1:24" s="151" customFormat="1" x14ac:dyDescent="0.25">
      <c r="A1033" s="153"/>
      <c r="B1033" s="153"/>
      <c r="C1033" s="154"/>
      <c r="D1033" s="154"/>
      <c r="E1033" s="266"/>
      <c r="F1033" s="266"/>
      <c r="G1033" s="156"/>
      <c r="H1033" s="157"/>
      <c r="I1033" s="158"/>
      <c r="J1033" s="153"/>
      <c r="K1033" s="154"/>
      <c r="L1033" s="154"/>
      <c r="M1033" s="153"/>
      <c r="N1033" s="153"/>
      <c r="O1033" s="154"/>
      <c r="P1033" s="154"/>
      <c r="Q1033" s="153"/>
      <c r="R1033" s="267"/>
      <c r="S1033" s="154"/>
      <c r="T1033" s="154"/>
      <c r="U1033" s="154"/>
      <c r="V1033" s="154"/>
      <c r="W1033" s="154"/>
      <c r="X1033" s="154"/>
    </row>
    <row r="1034" spans="1:24" s="151" customFormat="1" x14ac:dyDescent="0.25">
      <c r="A1034" s="153"/>
      <c r="B1034" s="153"/>
      <c r="C1034" s="154"/>
      <c r="D1034" s="154"/>
      <c r="E1034" s="266"/>
      <c r="F1034" s="266"/>
      <c r="G1034" s="156"/>
      <c r="H1034" s="157"/>
      <c r="I1034" s="158"/>
      <c r="J1034" s="153"/>
      <c r="K1034" s="154"/>
      <c r="L1034" s="154"/>
      <c r="M1034" s="153"/>
      <c r="N1034" s="153"/>
      <c r="O1034" s="154"/>
      <c r="P1034" s="154"/>
      <c r="Q1034" s="153"/>
      <c r="R1034" s="267"/>
      <c r="S1034" s="154"/>
      <c r="T1034" s="154"/>
      <c r="U1034" s="154"/>
      <c r="V1034" s="154"/>
      <c r="W1034" s="154"/>
      <c r="X1034" s="154"/>
    </row>
    <row r="1035" spans="1:24" s="151" customFormat="1" x14ac:dyDescent="0.25">
      <c r="A1035" s="153"/>
      <c r="B1035" s="153"/>
      <c r="C1035" s="154"/>
      <c r="D1035" s="154"/>
      <c r="E1035" s="266"/>
      <c r="F1035" s="266"/>
      <c r="G1035" s="156"/>
      <c r="H1035" s="157"/>
      <c r="I1035" s="158"/>
      <c r="J1035" s="153"/>
      <c r="K1035" s="154"/>
      <c r="L1035" s="154"/>
      <c r="M1035" s="153"/>
      <c r="N1035" s="153"/>
      <c r="O1035" s="154"/>
      <c r="P1035" s="154"/>
      <c r="Q1035" s="153"/>
      <c r="R1035" s="267"/>
      <c r="S1035" s="154"/>
      <c r="T1035" s="154"/>
      <c r="U1035" s="154"/>
      <c r="V1035" s="154"/>
      <c r="W1035" s="154"/>
      <c r="X1035" s="154"/>
    </row>
    <row r="1036" spans="1:24" s="151" customFormat="1" x14ac:dyDescent="0.25">
      <c r="A1036" s="153"/>
      <c r="B1036" s="153"/>
      <c r="C1036" s="154"/>
      <c r="D1036" s="154"/>
      <c r="E1036" s="266"/>
      <c r="F1036" s="266"/>
      <c r="G1036" s="156"/>
      <c r="H1036" s="157"/>
      <c r="I1036" s="158"/>
      <c r="J1036" s="153"/>
      <c r="K1036" s="154"/>
      <c r="L1036" s="154"/>
      <c r="M1036" s="153"/>
      <c r="N1036" s="153"/>
      <c r="O1036" s="154"/>
      <c r="P1036" s="154"/>
      <c r="Q1036" s="153"/>
      <c r="R1036" s="267"/>
      <c r="S1036" s="154"/>
      <c r="T1036" s="154"/>
      <c r="U1036" s="154"/>
      <c r="V1036" s="154"/>
      <c r="W1036" s="154"/>
      <c r="X1036" s="154"/>
    </row>
    <row r="1037" spans="1:24" s="151" customFormat="1" x14ac:dyDescent="0.25">
      <c r="A1037" s="153"/>
      <c r="B1037" s="153"/>
      <c r="C1037" s="154"/>
      <c r="D1037" s="154"/>
      <c r="E1037" s="266"/>
      <c r="F1037" s="266"/>
      <c r="G1037" s="156"/>
      <c r="H1037" s="157"/>
      <c r="I1037" s="158"/>
      <c r="J1037" s="153"/>
      <c r="K1037" s="154"/>
      <c r="L1037" s="154"/>
      <c r="M1037" s="153"/>
      <c r="N1037" s="153"/>
      <c r="O1037" s="154"/>
      <c r="P1037" s="154"/>
      <c r="Q1037" s="153"/>
      <c r="R1037" s="267"/>
      <c r="S1037" s="154"/>
      <c r="T1037" s="154"/>
      <c r="U1037" s="154"/>
      <c r="V1037" s="154"/>
      <c r="W1037" s="154"/>
      <c r="X1037" s="154"/>
    </row>
    <row r="1038" spans="1:24" s="151" customFormat="1" x14ac:dyDescent="0.25">
      <c r="A1038" s="153"/>
      <c r="B1038" s="153"/>
      <c r="C1038" s="154"/>
      <c r="D1038" s="154"/>
      <c r="E1038" s="266"/>
      <c r="F1038" s="266"/>
      <c r="G1038" s="156"/>
      <c r="H1038" s="157"/>
      <c r="I1038" s="158"/>
      <c r="J1038" s="153"/>
      <c r="K1038" s="154"/>
      <c r="L1038" s="154"/>
      <c r="M1038" s="153"/>
      <c r="N1038" s="153"/>
      <c r="O1038" s="154"/>
      <c r="P1038" s="154"/>
      <c r="Q1038" s="153"/>
      <c r="R1038" s="267"/>
      <c r="S1038" s="154"/>
      <c r="T1038" s="154"/>
      <c r="U1038" s="154"/>
      <c r="V1038" s="154"/>
      <c r="W1038" s="154"/>
      <c r="X1038" s="154"/>
    </row>
    <row r="1039" spans="1:24" s="151" customFormat="1" x14ac:dyDescent="0.25">
      <c r="A1039" s="153"/>
      <c r="B1039" s="153"/>
      <c r="C1039" s="154"/>
      <c r="D1039" s="154"/>
      <c r="E1039" s="266"/>
      <c r="F1039" s="266"/>
      <c r="G1039" s="156"/>
      <c r="H1039" s="157"/>
      <c r="I1039" s="158"/>
      <c r="J1039" s="153"/>
      <c r="K1039" s="154"/>
      <c r="L1039" s="154"/>
      <c r="M1039" s="153"/>
      <c r="N1039" s="153"/>
      <c r="O1039" s="154"/>
      <c r="P1039" s="154"/>
      <c r="Q1039" s="153"/>
      <c r="R1039" s="267"/>
      <c r="S1039" s="154"/>
      <c r="T1039" s="154"/>
      <c r="U1039" s="154"/>
      <c r="V1039" s="154"/>
      <c r="W1039" s="154"/>
      <c r="X1039" s="154"/>
    </row>
    <row r="1040" spans="1:24" s="151" customFormat="1" x14ac:dyDescent="0.25">
      <c r="A1040" s="153"/>
      <c r="B1040" s="153"/>
      <c r="C1040" s="154"/>
      <c r="D1040" s="154"/>
      <c r="E1040" s="266"/>
      <c r="F1040" s="266"/>
      <c r="G1040" s="156"/>
      <c r="H1040" s="157"/>
      <c r="I1040" s="158"/>
      <c r="J1040" s="153"/>
      <c r="K1040" s="154"/>
      <c r="L1040" s="154"/>
      <c r="M1040" s="153"/>
      <c r="N1040" s="153"/>
      <c r="O1040" s="154"/>
      <c r="P1040" s="154"/>
      <c r="Q1040" s="153"/>
      <c r="R1040" s="267"/>
      <c r="S1040" s="154"/>
      <c r="T1040" s="154"/>
      <c r="U1040" s="154"/>
      <c r="V1040" s="154"/>
      <c r="W1040" s="154"/>
      <c r="X1040" s="154"/>
    </row>
    <row r="1041" spans="1:24" s="151" customFormat="1" x14ac:dyDescent="0.25">
      <c r="A1041" s="153"/>
      <c r="B1041" s="153"/>
      <c r="C1041" s="154"/>
      <c r="D1041" s="154"/>
      <c r="E1041" s="266"/>
      <c r="F1041" s="266"/>
      <c r="G1041" s="156"/>
      <c r="H1041" s="157"/>
      <c r="I1041" s="158"/>
      <c r="J1041" s="153"/>
      <c r="K1041" s="154"/>
      <c r="L1041" s="154"/>
      <c r="M1041" s="153"/>
      <c r="N1041" s="153"/>
      <c r="O1041" s="154"/>
      <c r="P1041" s="154"/>
      <c r="Q1041" s="153"/>
      <c r="R1041" s="267"/>
      <c r="S1041" s="154"/>
      <c r="T1041" s="154"/>
      <c r="U1041" s="154"/>
      <c r="V1041" s="154"/>
      <c r="W1041" s="154"/>
      <c r="X1041" s="154"/>
    </row>
    <row r="1042" spans="1:24" s="151" customFormat="1" x14ac:dyDescent="0.25">
      <c r="A1042" s="153"/>
      <c r="B1042" s="153"/>
      <c r="C1042" s="154"/>
      <c r="D1042" s="154"/>
      <c r="E1042" s="266"/>
      <c r="F1042" s="266"/>
      <c r="G1042" s="156"/>
      <c r="H1042" s="157"/>
      <c r="I1042" s="158"/>
      <c r="J1042" s="153"/>
      <c r="K1042" s="154"/>
      <c r="L1042" s="154"/>
      <c r="M1042" s="153"/>
      <c r="N1042" s="153"/>
      <c r="O1042" s="154"/>
      <c r="P1042" s="154"/>
      <c r="Q1042" s="153"/>
      <c r="R1042" s="267"/>
      <c r="S1042" s="154"/>
      <c r="T1042" s="154"/>
      <c r="U1042" s="154"/>
      <c r="V1042" s="154"/>
      <c r="W1042" s="154"/>
      <c r="X1042" s="154"/>
    </row>
    <row r="1043" spans="1:24" s="151" customFormat="1" x14ac:dyDescent="0.25">
      <c r="A1043" s="153"/>
      <c r="B1043" s="153"/>
      <c r="C1043" s="154"/>
      <c r="D1043" s="154"/>
      <c r="E1043" s="266"/>
      <c r="F1043" s="266"/>
      <c r="G1043" s="156"/>
      <c r="H1043" s="157"/>
      <c r="I1043" s="158"/>
      <c r="J1043" s="153"/>
      <c r="K1043" s="154"/>
      <c r="L1043" s="154"/>
      <c r="M1043" s="153"/>
      <c r="N1043" s="153"/>
      <c r="O1043" s="154"/>
      <c r="P1043" s="154"/>
      <c r="Q1043" s="153"/>
      <c r="R1043" s="267"/>
      <c r="S1043" s="154"/>
      <c r="T1043" s="154"/>
      <c r="U1043" s="154"/>
      <c r="V1043" s="154"/>
      <c r="W1043" s="154"/>
      <c r="X1043" s="154"/>
    </row>
    <row r="1044" spans="1:24" s="151" customFormat="1" x14ac:dyDescent="0.25">
      <c r="A1044" s="153"/>
      <c r="B1044" s="153"/>
      <c r="C1044" s="154"/>
      <c r="D1044" s="154"/>
      <c r="E1044" s="266"/>
      <c r="F1044" s="266"/>
      <c r="G1044" s="156"/>
      <c r="H1044" s="157"/>
      <c r="I1044" s="158"/>
      <c r="J1044" s="153"/>
      <c r="K1044" s="154"/>
      <c r="L1044" s="154"/>
      <c r="M1044" s="153"/>
      <c r="N1044" s="153"/>
      <c r="O1044" s="154"/>
      <c r="P1044" s="154"/>
      <c r="Q1044" s="153"/>
      <c r="R1044" s="267"/>
      <c r="S1044" s="154"/>
      <c r="T1044" s="154"/>
      <c r="U1044" s="154"/>
      <c r="V1044" s="154"/>
      <c r="W1044" s="154"/>
      <c r="X1044" s="154"/>
    </row>
    <row r="1045" spans="1:24" s="151" customFormat="1" x14ac:dyDescent="0.25">
      <c r="A1045" s="153"/>
      <c r="B1045" s="153"/>
      <c r="C1045" s="154"/>
      <c r="D1045" s="154"/>
      <c r="E1045" s="266"/>
      <c r="F1045" s="266"/>
      <c r="G1045" s="156"/>
      <c r="H1045" s="157"/>
      <c r="I1045" s="158"/>
      <c r="J1045" s="153"/>
      <c r="K1045" s="154"/>
      <c r="L1045" s="154"/>
      <c r="M1045" s="153"/>
      <c r="N1045" s="153"/>
      <c r="O1045" s="154"/>
      <c r="P1045" s="154"/>
      <c r="Q1045" s="153"/>
      <c r="R1045" s="267"/>
      <c r="S1045" s="154"/>
      <c r="T1045" s="154"/>
      <c r="U1045" s="154"/>
      <c r="V1045" s="154"/>
      <c r="W1045" s="154"/>
      <c r="X1045" s="154"/>
    </row>
    <row r="1046" spans="1:24" s="151" customFormat="1" x14ac:dyDescent="0.25">
      <c r="A1046" s="153"/>
      <c r="B1046" s="153"/>
      <c r="C1046" s="154"/>
      <c r="D1046" s="154"/>
      <c r="E1046" s="266"/>
      <c r="F1046" s="266"/>
      <c r="G1046" s="156"/>
      <c r="H1046" s="157"/>
      <c r="I1046" s="158"/>
      <c r="J1046" s="153"/>
      <c r="K1046" s="154"/>
      <c r="L1046" s="154"/>
      <c r="M1046" s="153"/>
      <c r="N1046" s="153"/>
      <c r="O1046" s="154"/>
      <c r="P1046" s="154"/>
      <c r="Q1046" s="153"/>
      <c r="R1046" s="267"/>
      <c r="S1046" s="154"/>
      <c r="T1046" s="154"/>
      <c r="U1046" s="154"/>
      <c r="V1046" s="154"/>
      <c r="W1046" s="154"/>
      <c r="X1046" s="154"/>
    </row>
    <row r="1047" spans="1:24" s="151" customFormat="1" x14ac:dyDescent="0.25">
      <c r="A1047" s="153"/>
      <c r="B1047" s="153"/>
      <c r="C1047" s="154"/>
      <c r="D1047" s="154"/>
      <c r="E1047" s="266"/>
      <c r="F1047" s="266"/>
      <c r="G1047" s="156"/>
      <c r="H1047" s="157"/>
      <c r="I1047" s="158"/>
      <c r="J1047" s="153"/>
      <c r="K1047" s="154"/>
      <c r="L1047" s="154"/>
      <c r="M1047" s="153"/>
      <c r="N1047" s="153"/>
      <c r="O1047" s="154"/>
      <c r="P1047" s="154"/>
      <c r="Q1047" s="153"/>
      <c r="R1047" s="267"/>
      <c r="S1047" s="154"/>
      <c r="T1047" s="154"/>
      <c r="U1047" s="154"/>
      <c r="V1047" s="154"/>
      <c r="W1047" s="154"/>
      <c r="X1047" s="154"/>
    </row>
    <row r="1048" spans="1:24" s="151" customFormat="1" x14ac:dyDescent="0.25">
      <c r="A1048" s="153"/>
      <c r="B1048" s="153"/>
      <c r="C1048" s="154"/>
      <c r="D1048" s="154"/>
      <c r="E1048" s="266"/>
      <c r="F1048" s="266"/>
      <c r="G1048" s="156"/>
      <c r="H1048" s="157"/>
      <c r="I1048" s="158"/>
      <c r="J1048" s="153"/>
      <c r="K1048" s="154"/>
      <c r="L1048" s="154"/>
      <c r="M1048" s="153"/>
      <c r="N1048" s="153"/>
      <c r="O1048" s="154"/>
      <c r="P1048" s="154"/>
      <c r="Q1048" s="153"/>
      <c r="R1048" s="267"/>
      <c r="S1048" s="154"/>
      <c r="T1048" s="154"/>
      <c r="U1048" s="154"/>
      <c r="V1048" s="154"/>
      <c r="W1048" s="154"/>
      <c r="X1048" s="154"/>
    </row>
    <row r="1049" spans="1:24" s="151" customFormat="1" x14ac:dyDescent="0.25">
      <c r="A1049" s="153"/>
      <c r="B1049" s="153"/>
      <c r="C1049" s="154"/>
      <c r="D1049" s="154"/>
      <c r="E1049" s="266"/>
      <c r="F1049" s="266"/>
      <c r="G1049" s="156"/>
      <c r="H1049" s="157"/>
      <c r="I1049" s="158"/>
      <c r="J1049" s="153"/>
      <c r="K1049" s="154"/>
      <c r="L1049" s="154"/>
      <c r="M1049" s="153"/>
      <c r="N1049" s="153"/>
      <c r="O1049" s="154"/>
      <c r="P1049" s="154"/>
      <c r="Q1049" s="153"/>
      <c r="R1049" s="267"/>
      <c r="S1049" s="154"/>
      <c r="T1049" s="154"/>
      <c r="U1049" s="154"/>
      <c r="V1049" s="154"/>
      <c r="W1049" s="154"/>
      <c r="X1049" s="154"/>
    </row>
    <row r="1050" spans="1:24" s="151" customFormat="1" x14ac:dyDescent="0.25">
      <c r="A1050" s="153"/>
      <c r="B1050" s="153"/>
      <c r="C1050" s="154"/>
      <c r="D1050" s="154"/>
      <c r="E1050" s="266"/>
      <c r="F1050" s="266"/>
      <c r="G1050" s="156"/>
      <c r="H1050" s="157"/>
      <c r="I1050" s="158"/>
      <c r="J1050" s="153"/>
      <c r="K1050" s="154"/>
      <c r="L1050" s="154"/>
      <c r="M1050" s="153"/>
      <c r="N1050" s="153"/>
      <c r="O1050" s="154"/>
      <c r="P1050" s="154"/>
      <c r="Q1050" s="153"/>
      <c r="R1050" s="267"/>
      <c r="S1050" s="154"/>
      <c r="T1050" s="154"/>
      <c r="U1050" s="154"/>
      <c r="V1050" s="154"/>
      <c r="W1050" s="154"/>
      <c r="X1050" s="154"/>
    </row>
    <row r="1051" spans="1:24" s="151" customFormat="1" x14ac:dyDescent="0.25">
      <c r="A1051" s="153"/>
      <c r="B1051" s="153"/>
      <c r="C1051" s="154"/>
      <c r="D1051" s="154"/>
      <c r="E1051" s="266"/>
      <c r="F1051" s="266"/>
      <c r="G1051" s="156"/>
      <c r="H1051" s="157"/>
      <c r="I1051" s="158"/>
      <c r="J1051" s="153"/>
      <c r="K1051" s="154"/>
      <c r="L1051" s="154"/>
      <c r="M1051" s="153"/>
      <c r="N1051" s="153"/>
      <c r="O1051" s="154"/>
      <c r="P1051" s="154"/>
      <c r="Q1051" s="153"/>
      <c r="R1051" s="267"/>
      <c r="S1051" s="154"/>
      <c r="T1051" s="154"/>
      <c r="U1051" s="154"/>
      <c r="V1051" s="154"/>
      <c r="W1051" s="154"/>
      <c r="X1051" s="154"/>
    </row>
    <row r="1052" spans="1:24" s="151" customFormat="1" x14ac:dyDescent="0.25">
      <c r="A1052" s="153"/>
      <c r="B1052" s="153"/>
      <c r="C1052" s="154"/>
      <c r="D1052" s="154"/>
      <c r="E1052" s="266"/>
      <c r="F1052" s="266"/>
      <c r="G1052" s="156"/>
      <c r="H1052" s="157"/>
      <c r="I1052" s="158"/>
      <c r="J1052" s="153"/>
      <c r="K1052" s="154"/>
      <c r="L1052" s="154"/>
      <c r="M1052" s="153"/>
      <c r="N1052" s="153"/>
      <c r="O1052" s="154"/>
      <c r="P1052" s="154"/>
      <c r="Q1052" s="153"/>
      <c r="R1052" s="267"/>
      <c r="S1052" s="154"/>
      <c r="T1052" s="154"/>
      <c r="U1052" s="154"/>
      <c r="V1052" s="154"/>
      <c r="W1052" s="154"/>
      <c r="X1052" s="154"/>
    </row>
    <row r="1053" spans="1:24" s="151" customFormat="1" x14ac:dyDescent="0.25">
      <c r="A1053" s="153"/>
      <c r="B1053" s="153"/>
      <c r="C1053" s="154"/>
      <c r="D1053" s="154"/>
      <c r="E1053" s="266"/>
      <c r="F1053" s="266"/>
      <c r="G1053" s="156"/>
      <c r="H1053" s="157"/>
      <c r="I1053" s="158"/>
      <c r="J1053" s="153"/>
      <c r="K1053" s="154"/>
      <c r="L1053" s="154"/>
      <c r="M1053" s="153"/>
      <c r="N1053" s="153"/>
      <c r="O1053" s="154"/>
      <c r="P1053" s="154"/>
      <c r="Q1053" s="153"/>
      <c r="R1053" s="267"/>
      <c r="S1053" s="154"/>
      <c r="T1053" s="154"/>
      <c r="U1053" s="154"/>
      <c r="V1053" s="154"/>
      <c r="W1053" s="154"/>
      <c r="X1053" s="154"/>
    </row>
    <row r="1054" spans="1:24" s="151" customFormat="1" x14ac:dyDescent="0.25">
      <c r="A1054" s="153"/>
      <c r="B1054" s="153"/>
      <c r="C1054" s="154"/>
      <c r="D1054" s="154"/>
      <c r="E1054" s="266"/>
      <c r="F1054" s="266"/>
      <c r="G1054" s="156"/>
      <c r="H1054" s="157"/>
      <c r="I1054" s="158"/>
      <c r="J1054" s="153"/>
      <c r="K1054" s="154"/>
      <c r="L1054" s="154"/>
      <c r="M1054" s="153"/>
      <c r="N1054" s="153"/>
      <c r="O1054" s="154"/>
      <c r="P1054" s="154"/>
      <c r="Q1054" s="153"/>
      <c r="R1054" s="267"/>
      <c r="S1054" s="154"/>
      <c r="T1054" s="154"/>
      <c r="U1054" s="154"/>
      <c r="V1054" s="154"/>
      <c r="W1054" s="154"/>
      <c r="X1054" s="154"/>
    </row>
    <row r="1055" spans="1:24" s="151" customFormat="1" x14ac:dyDescent="0.25">
      <c r="A1055" s="153"/>
      <c r="B1055" s="153"/>
      <c r="C1055" s="154"/>
      <c r="D1055" s="154"/>
      <c r="E1055" s="266"/>
      <c r="F1055" s="266"/>
      <c r="G1055" s="156"/>
      <c r="H1055" s="157"/>
      <c r="I1055" s="158"/>
      <c r="J1055" s="153"/>
      <c r="K1055" s="154"/>
      <c r="L1055" s="154"/>
      <c r="M1055" s="153"/>
      <c r="N1055" s="153"/>
      <c r="O1055" s="154"/>
      <c r="P1055" s="154"/>
      <c r="Q1055" s="153"/>
      <c r="R1055" s="267"/>
      <c r="S1055" s="154"/>
      <c r="T1055" s="154"/>
      <c r="U1055" s="154"/>
      <c r="V1055" s="154"/>
      <c r="W1055" s="154"/>
      <c r="X1055" s="154"/>
    </row>
    <row r="1056" spans="1:24" s="151" customFormat="1" x14ac:dyDescent="0.25">
      <c r="A1056" s="153"/>
      <c r="B1056" s="153"/>
      <c r="C1056" s="154"/>
      <c r="D1056" s="154"/>
      <c r="E1056" s="266"/>
      <c r="F1056" s="266"/>
      <c r="G1056" s="156"/>
      <c r="H1056" s="157"/>
      <c r="I1056" s="158"/>
      <c r="J1056" s="153"/>
      <c r="K1056" s="154"/>
      <c r="L1056" s="154"/>
      <c r="M1056" s="153"/>
      <c r="N1056" s="153"/>
      <c r="O1056" s="154"/>
      <c r="P1056" s="154"/>
      <c r="Q1056" s="153"/>
      <c r="R1056" s="267"/>
      <c r="S1056" s="154"/>
      <c r="T1056" s="154"/>
      <c r="U1056" s="154"/>
      <c r="V1056" s="154"/>
      <c r="W1056" s="154"/>
      <c r="X1056" s="154"/>
    </row>
    <row r="1057" spans="1:24" s="151" customFormat="1" x14ac:dyDescent="0.25">
      <c r="A1057" s="153"/>
      <c r="B1057" s="153"/>
      <c r="C1057" s="154"/>
      <c r="D1057" s="154"/>
      <c r="E1057" s="266"/>
      <c r="F1057" s="266"/>
      <c r="G1057" s="156"/>
      <c r="H1057" s="157"/>
      <c r="I1057" s="158"/>
      <c r="J1057" s="153"/>
      <c r="K1057" s="154"/>
      <c r="L1057" s="154"/>
      <c r="M1057" s="153"/>
      <c r="N1057" s="153"/>
      <c r="O1057" s="154"/>
      <c r="P1057" s="154"/>
      <c r="Q1057" s="153"/>
      <c r="R1057" s="267"/>
      <c r="S1057" s="154"/>
      <c r="T1057" s="154"/>
      <c r="U1057" s="154"/>
      <c r="V1057" s="154"/>
      <c r="W1057" s="154"/>
      <c r="X1057" s="154"/>
    </row>
    <row r="1058" spans="1:24" s="151" customFormat="1" x14ac:dyDescent="0.25">
      <c r="A1058" s="153"/>
      <c r="B1058" s="153"/>
      <c r="C1058" s="154"/>
      <c r="D1058" s="154"/>
      <c r="E1058" s="266"/>
      <c r="F1058" s="266"/>
      <c r="G1058" s="156"/>
      <c r="H1058" s="157"/>
      <c r="I1058" s="158"/>
      <c r="J1058" s="153"/>
      <c r="K1058" s="154"/>
      <c r="L1058" s="154"/>
      <c r="M1058" s="153"/>
      <c r="N1058" s="153"/>
      <c r="O1058" s="154"/>
      <c r="P1058" s="154"/>
      <c r="Q1058" s="153"/>
      <c r="R1058" s="267"/>
      <c r="S1058" s="154"/>
      <c r="T1058" s="154"/>
      <c r="U1058" s="154"/>
      <c r="V1058" s="154"/>
      <c r="W1058" s="154"/>
      <c r="X1058" s="154"/>
    </row>
    <row r="1059" spans="1:24" s="151" customFormat="1" x14ac:dyDescent="0.25">
      <c r="A1059" s="153"/>
      <c r="B1059" s="153"/>
      <c r="C1059" s="154"/>
      <c r="D1059" s="154"/>
      <c r="E1059" s="266"/>
      <c r="F1059" s="266"/>
      <c r="G1059" s="156"/>
      <c r="H1059" s="157"/>
      <c r="I1059" s="158"/>
      <c r="J1059" s="153"/>
      <c r="K1059" s="154"/>
      <c r="L1059" s="154"/>
      <c r="M1059" s="153"/>
      <c r="N1059" s="153"/>
      <c r="O1059" s="154"/>
      <c r="P1059" s="154"/>
      <c r="Q1059" s="153"/>
      <c r="R1059" s="267"/>
      <c r="S1059" s="154"/>
      <c r="T1059" s="154"/>
      <c r="U1059" s="154"/>
      <c r="V1059" s="154"/>
      <c r="W1059" s="154"/>
      <c r="X1059" s="154"/>
    </row>
    <row r="1060" spans="1:24" s="151" customFormat="1" x14ac:dyDescent="0.25">
      <c r="A1060" s="153"/>
      <c r="B1060" s="153"/>
      <c r="C1060" s="154"/>
      <c r="D1060" s="154"/>
      <c r="E1060" s="266"/>
      <c r="F1060" s="266"/>
      <c r="G1060" s="156"/>
      <c r="H1060" s="157"/>
      <c r="I1060" s="158"/>
      <c r="J1060" s="153"/>
      <c r="K1060" s="154"/>
      <c r="L1060" s="154"/>
      <c r="M1060" s="153"/>
      <c r="N1060" s="153"/>
      <c r="O1060" s="154"/>
      <c r="P1060" s="154"/>
      <c r="Q1060" s="153"/>
      <c r="R1060" s="267"/>
      <c r="S1060" s="154"/>
      <c r="T1060" s="154"/>
      <c r="U1060" s="154"/>
      <c r="V1060" s="154"/>
      <c r="W1060" s="154"/>
      <c r="X1060" s="154"/>
    </row>
    <row r="1061" spans="1:24" s="151" customFormat="1" x14ac:dyDescent="0.25">
      <c r="A1061" s="153"/>
      <c r="B1061" s="153"/>
      <c r="C1061" s="154"/>
      <c r="D1061" s="154"/>
      <c r="E1061" s="266"/>
      <c r="F1061" s="266"/>
      <c r="G1061" s="156"/>
      <c r="H1061" s="157"/>
      <c r="I1061" s="158"/>
      <c r="J1061" s="153"/>
      <c r="K1061" s="154"/>
      <c r="L1061" s="154"/>
      <c r="M1061" s="153"/>
      <c r="N1061" s="153"/>
      <c r="O1061" s="154"/>
      <c r="P1061" s="154"/>
      <c r="Q1061" s="153"/>
      <c r="R1061" s="267"/>
      <c r="S1061" s="154"/>
      <c r="T1061" s="154"/>
      <c r="U1061" s="154"/>
      <c r="V1061" s="154"/>
      <c r="W1061" s="154"/>
      <c r="X1061" s="154"/>
    </row>
    <row r="1062" spans="1:24" s="151" customFormat="1" x14ac:dyDescent="0.25">
      <c r="A1062" s="153"/>
      <c r="B1062" s="153"/>
      <c r="C1062" s="154"/>
      <c r="D1062" s="154"/>
      <c r="E1062" s="266"/>
      <c r="F1062" s="266"/>
      <c r="G1062" s="156"/>
      <c r="H1062" s="157"/>
      <c r="I1062" s="158"/>
      <c r="J1062" s="153"/>
      <c r="K1062" s="154"/>
      <c r="L1062" s="154"/>
      <c r="M1062" s="153"/>
      <c r="N1062" s="153"/>
      <c r="O1062" s="154"/>
      <c r="P1062" s="154"/>
      <c r="Q1062" s="153"/>
      <c r="R1062" s="267"/>
      <c r="S1062" s="154"/>
      <c r="T1062" s="154"/>
      <c r="U1062" s="154"/>
      <c r="V1062" s="154"/>
      <c r="W1062" s="154"/>
      <c r="X1062" s="154"/>
    </row>
    <row r="1063" spans="1:24" s="151" customFormat="1" x14ac:dyDescent="0.25">
      <c r="A1063" s="153"/>
      <c r="B1063" s="153"/>
      <c r="C1063" s="154"/>
      <c r="D1063" s="154"/>
      <c r="E1063" s="266"/>
      <c r="F1063" s="266"/>
      <c r="G1063" s="156"/>
      <c r="H1063" s="157"/>
      <c r="I1063" s="158"/>
      <c r="J1063" s="153"/>
      <c r="K1063" s="154"/>
      <c r="L1063" s="154"/>
      <c r="M1063" s="153"/>
      <c r="N1063" s="153"/>
      <c r="O1063" s="154"/>
      <c r="P1063" s="154"/>
      <c r="Q1063" s="153"/>
      <c r="R1063" s="267"/>
      <c r="S1063" s="154"/>
      <c r="T1063" s="154"/>
      <c r="U1063" s="154"/>
      <c r="V1063" s="154"/>
      <c r="W1063" s="154"/>
      <c r="X1063" s="154"/>
    </row>
    <row r="1064" spans="1:24" s="151" customFormat="1" x14ac:dyDescent="0.25">
      <c r="A1064" s="153"/>
      <c r="B1064" s="153"/>
      <c r="C1064" s="154"/>
      <c r="D1064" s="154"/>
      <c r="E1064" s="266"/>
      <c r="F1064" s="266"/>
      <c r="G1064" s="156"/>
      <c r="H1064" s="157"/>
      <c r="I1064" s="158"/>
      <c r="J1064" s="153"/>
      <c r="K1064" s="154"/>
      <c r="L1064" s="154"/>
      <c r="M1064" s="153"/>
      <c r="N1064" s="153"/>
      <c r="O1064" s="154"/>
      <c r="P1064" s="154"/>
      <c r="Q1064" s="153"/>
      <c r="R1064" s="267"/>
      <c r="S1064" s="154"/>
      <c r="T1064" s="154"/>
      <c r="U1064" s="154"/>
      <c r="V1064" s="154"/>
      <c r="W1064" s="154"/>
      <c r="X1064" s="154"/>
    </row>
    <row r="1065" spans="1:24" s="151" customFormat="1" x14ac:dyDescent="0.25">
      <c r="A1065" s="153"/>
      <c r="B1065" s="153"/>
      <c r="C1065" s="154"/>
      <c r="D1065" s="154"/>
      <c r="E1065" s="266"/>
      <c r="F1065" s="266"/>
      <c r="G1065" s="156"/>
      <c r="H1065" s="157"/>
      <c r="I1065" s="158"/>
      <c r="J1065" s="153"/>
      <c r="K1065" s="154"/>
      <c r="L1065" s="154"/>
      <c r="M1065" s="153"/>
      <c r="N1065" s="153"/>
      <c r="O1065" s="154"/>
      <c r="P1065" s="154"/>
      <c r="Q1065" s="153"/>
      <c r="R1065" s="267"/>
      <c r="S1065" s="154"/>
      <c r="T1065" s="154"/>
      <c r="U1065" s="154"/>
      <c r="V1065" s="154"/>
      <c r="W1065" s="154"/>
      <c r="X1065" s="154"/>
    </row>
    <row r="1066" spans="1:24" s="151" customFormat="1" x14ac:dyDescent="0.25">
      <c r="A1066" s="153"/>
      <c r="B1066" s="153"/>
      <c r="C1066" s="154"/>
      <c r="D1066" s="154"/>
      <c r="E1066" s="266"/>
      <c r="F1066" s="266"/>
      <c r="G1066" s="156"/>
      <c r="H1066" s="157"/>
      <c r="I1066" s="158"/>
      <c r="J1066" s="153"/>
      <c r="K1066" s="154"/>
      <c r="L1066" s="154"/>
      <c r="M1066" s="153"/>
      <c r="N1066" s="153"/>
      <c r="O1066" s="154"/>
      <c r="P1066" s="154"/>
      <c r="Q1066" s="153"/>
      <c r="R1066" s="267"/>
      <c r="S1066" s="154"/>
      <c r="T1066" s="154"/>
      <c r="U1066" s="154"/>
      <c r="V1066" s="154"/>
      <c r="W1066" s="154"/>
      <c r="X1066" s="154"/>
    </row>
    <row r="1067" spans="1:24" s="151" customFormat="1" x14ac:dyDescent="0.25">
      <c r="A1067" s="153"/>
      <c r="B1067" s="153"/>
      <c r="C1067" s="154"/>
      <c r="D1067" s="154"/>
      <c r="E1067" s="266"/>
      <c r="F1067" s="266"/>
      <c r="G1067" s="156"/>
      <c r="H1067" s="157"/>
      <c r="I1067" s="158"/>
      <c r="J1067" s="153"/>
      <c r="K1067" s="154"/>
      <c r="L1067" s="154"/>
      <c r="M1067" s="153"/>
      <c r="N1067" s="153"/>
      <c r="O1067" s="154"/>
      <c r="P1067" s="154"/>
      <c r="Q1067" s="153"/>
      <c r="R1067" s="267"/>
      <c r="S1067" s="154"/>
      <c r="T1067" s="154"/>
      <c r="U1067" s="154"/>
      <c r="V1067" s="154"/>
      <c r="W1067" s="154"/>
      <c r="X1067" s="154"/>
    </row>
    <row r="1068" spans="1:24" s="151" customFormat="1" x14ac:dyDescent="0.25">
      <c r="A1068" s="153"/>
      <c r="B1068" s="153"/>
      <c r="C1068" s="154"/>
      <c r="D1068" s="154"/>
      <c r="E1068" s="266"/>
      <c r="F1068" s="266"/>
      <c r="G1068" s="156"/>
      <c r="H1068" s="157"/>
      <c r="I1068" s="158"/>
      <c r="J1068" s="153"/>
      <c r="K1068" s="154"/>
      <c r="L1068" s="154"/>
      <c r="M1068" s="153"/>
      <c r="N1068" s="153"/>
      <c r="O1068" s="154"/>
      <c r="P1068" s="154"/>
      <c r="Q1068" s="153"/>
      <c r="R1068" s="267"/>
      <c r="S1068" s="154"/>
      <c r="T1068" s="154"/>
      <c r="U1068" s="154"/>
      <c r="V1068" s="154"/>
      <c r="W1068" s="154"/>
      <c r="X1068" s="154"/>
    </row>
    <row r="1069" spans="1:24" s="151" customFormat="1" x14ac:dyDescent="0.25">
      <c r="A1069" s="153"/>
      <c r="B1069" s="153"/>
      <c r="C1069" s="154"/>
      <c r="D1069" s="154"/>
      <c r="E1069" s="266"/>
      <c r="F1069" s="266"/>
      <c r="G1069" s="156"/>
      <c r="H1069" s="157"/>
      <c r="I1069" s="158"/>
      <c r="J1069" s="153"/>
      <c r="K1069" s="154"/>
      <c r="L1069" s="154"/>
      <c r="M1069" s="153"/>
      <c r="N1069" s="153"/>
      <c r="O1069" s="154"/>
      <c r="P1069" s="154"/>
      <c r="Q1069" s="153"/>
      <c r="R1069" s="267"/>
      <c r="S1069" s="154"/>
      <c r="T1069" s="154"/>
      <c r="U1069" s="154"/>
      <c r="V1069" s="154"/>
      <c r="W1069" s="154"/>
      <c r="X1069" s="154"/>
    </row>
    <row r="1070" spans="1:24" s="151" customFormat="1" x14ac:dyDescent="0.25">
      <c r="A1070" s="153"/>
      <c r="B1070" s="153"/>
      <c r="C1070" s="154"/>
      <c r="D1070" s="154"/>
      <c r="E1070" s="266"/>
      <c r="F1070" s="266"/>
      <c r="G1070" s="156"/>
      <c r="H1070" s="157"/>
      <c r="I1070" s="158"/>
      <c r="J1070" s="153"/>
      <c r="K1070" s="154"/>
      <c r="L1070" s="154"/>
      <c r="M1070" s="153"/>
      <c r="N1070" s="153"/>
      <c r="O1070" s="154"/>
      <c r="P1070" s="154"/>
      <c r="Q1070" s="153"/>
      <c r="R1070" s="267"/>
      <c r="S1070" s="154"/>
      <c r="T1070" s="154"/>
      <c r="U1070" s="154"/>
      <c r="V1070" s="154"/>
      <c r="W1070" s="154"/>
      <c r="X1070" s="154"/>
    </row>
    <row r="1071" spans="1:24" s="151" customFormat="1" x14ac:dyDescent="0.25">
      <c r="A1071" s="153"/>
      <c r="B1071" s="153"/>
      <c r="C1071" s="154"/>
      <c r="D1071" s="154"/>
      <c r="E1071" s="266"/>
      <c r="F1071" s="266"/>
      <c r="G1071" s="156"/>
      <c r="H1071" s="157"/>
      <c r="I1071" s="158"/>
      <c r="J1071" s="153"/>
      <c r="K1071" s="154"/>
      <c r="L1071" s="154"/>
      <c r="M1071" s="153"/>
      <c r="N1071" s="153"/>
      <c r="O1071" s="154"/>
      <c r="P1071" s="154"/>
      <c r="Q1071" s="153"/>
      <c r="R1071" s="267"/>
      <c r="S1071" s="154"/>
      <c r="T1071" s="154"/>
      <c r="U1071" s="154"/>
      <c r="V1071" s="154"/>
      <c r="W1071" s="154"/>
      <c r="X1071" s="154"/>
    </row>
    <row r="1072" spans="1:24" s="151" customFormat="1" x14ac:dyDescent="0.25">
      <c r="A1072" s="153"/>
      <c r="B1072" s="153"/>
      <c r="C1072" s="154"/>
      <c r="D1072" s="154"/>
      <c r="E1072" s="266"/>
      <c r="F1072" s="266"/>
      <c r="G1072" s="156"/>
      <c r="H1072" s="157"/>
      <c r="I1072" s="158"/>
      <c r="J1072" s="153"/>
      <c r="K1072" s="154"/>
      <c r="L1072" s="154"/>
      <c r="M1072" s="153"/>
      <c r="N1072" s="153"/>
      <c r="O1072" s="154"/>
      <c r="P1072" s="154"/>
      <c r="Q1072" s="153"/>
      <c r="R1072" s="267"/>
      <c r="S1072" s="154"/>
      <c r="T1072" s="154"/>
      <c r="U1072" s="154"/>
      <c r="V1072" s="154"/>
      <c r="W1072" s="154"/>
      <c r="X1072" s="154"/>
    </row>
    <row r="1073" spans="1:24" s="151" customFormat="1" x14ac:dyDescent="0.25">
      <c r="A1073" s="153"/>
      <c r="B1073" s="153"/>
      <c r="C1073" s="154"/>
      <c r="D1073" s="154"/>
      <c r="E1073" s="266"/>
      <c r="F1073" s="266"/>
      <c r="G1073" s="156"/>
      <c r="H1073" s="157"/>
      <c r="I1073" s="158"/>
      <c r="J1073" s="153"/>
      <c r="K1073" s="154"/>
      <c r="L1073" s="154"/>
      <c r="M1073" s="153"/>
      <c r="N1073" s="153"/>
      <c r="O1073" s="154"/>
      <c r="P1073" s="154"/>
      <c r="Q1073" s="153"/>
      <c r="R1073" s="267"/>
      <c r="S1073" s="154"/>
      <c r="T1073" s="154"/>
      <c r="U1073" s="154"/>
      <c r="V1073" s="154"/>
      <c r="W1073" s="154"/>
      <c r="X1073" s="154"/>
    </row>
    <row r="1074" spans="1:24" s="151" customFormat="1" x14ac:dyDescent="0.25">
      <c r="A1074" s="153"/>
      <c r="B1074" s="153"/>
      <c r="C1074" s="154"/>
      <c r="D1074" s="154"/>
      <c r="E1074" s="266"/>
      <c r="F1074" s="266"/>
      <c r="G1074" s="156"/>
      <c r="H1074" s="157"/>
      <c r="I1074" s="158"/>
      <c r="J1074" s="153"/>
      <c r="K1074" s="154"/>
      <c r="L1074" s="154"/>
      <c r="M1074" s="153"/>
      <c r="N1074" s="153"/>
      <c r="O1074" s="154"/>
      <c r="P1074" s="154"/>
      <c r="Q1074" s="153"/>
      <c r="R1074" s="267"/>
      <c r="S1074" s="154"/>
      <c r="T1074" s="154"/>
      <c r="U1074" s="154"/>
      <c r="V1074" s="154"/>
      <c r="W1074" s="154"/>
      <c r="X1074" s="154"/>
    </row>
    <row r="1075" spans="1:24" s="151" customFormat="1" x14ac:dyDescent="0.25">
      <c r="A1075" s="153"/>
      <c r="B1075" s="153"/>
      <c r="C1075" s="154"/>
      <c r="D1075" s="154"/>
      <c r="E1075" s="266"/>
      <c r="F1075" s="266"/>
      <c r="G1075" s="156"/>
      <c r="H1075" s="157"/>
      <c r="I1075" s="158"/>
      <c r="J1075" s="153"/>
      <c r="K1075" s="154"/>
      <c r="L1075" s="154"/>
      <c r="M1075" s="153"/>
      <c r="N1075" s="153"/>
      <c r="O1075" s="154"/>
      <c r="P1075" s="154"/>
      <c r="Q1075" s="153"/>
      <c r="R1075" s="267"/>
      <c r="S1075" s="154"/>
      <c r="T1075" s="154"/>
      <c r="U1075" s="154"/>
      <c r="V1075" s="154"/>
      <c r="W1075" s="154"/>
      <c r="X1075" s="154"/>
    </row>
    <row r="1076" spans="1:24" s="151" customFormat="1" x14ac:dyDescent="0.25">
      <c r="A1076" s="153"/>
      <c r="B1076" s="153"/>
      <c r="C1076" s="154"/>
      <c r="D1076" s="154"/>
      <c r="E1076" s="266"/>
      <c r="F1076" s="266"/>
      <c r="G1076" s="156"/>
      <c r="H1076" s="157"/>
      <c r="I1076" s="158"/>
      <c r="J1076" s="153"/>
      <c r="K1076" s="154"/>
      <c r="L1076" s="154"/>
      <c r="M1076" s="153"/>
      <c r="N1076" s="153"/>
      <c r="O1076" s="154"/>
      <c r="P1076" s="154"/>
      <c r="Q1076" s="153"/>
      <c r="R1076" s="267"/>
      <c r="S1076" s="154"/>
      <c r="T1076" s="154"/>
      <c r="U1076" s="154"/>
      <c r="V1076" s="154"/>
      <c r="W1076" s="154"/>
      <c r="X1076" s="154"/>
    </row>
    <row r="1077" spans="1:24" s="151" customFormat="1" x14ac:dyDescent="0.25">
      <c r="A1077" s="153"/>
      <c r="B1077" s="153"/>
      <c r="C1077" s="154"/>
      <c r="D1077" s="154"/>
      <c r="E1077" s="266"/>
      <c r="F1077" s="266"/>
      <c r="G1077" s="156"/>
      <c r="H1077" s="157"/>
      <c r="I1077" s="158"/>
      <c r="J1077" s="153"/>
      <c r="K1077" s="154"/>
      <c r="L1077" s="154"/>
      <c r="M1077" s="153"/>
      <c r="N1077" s="153"/>
      <c r="O1077" s="154"/>
      <c r="P1077" s="154"/>
      <c r="Q1077" s="153"/>
      <c r="R1077" s="267"/>
      <c r="S1077" s="154"/>
      <c r="T1077" s="154"/>
      <c r="U1077" s="154"/>
      <c r="V1077" s="154"/>
      <c r="W1077" s="154"/>
      <c r="X1077" s="154"/>
    </row>
    <row r="1078" spans="1:24" s="151" customFormat="1" x14ac:dyDescent="0.25">
      <c r="A1078" s="153"/>
      <c r="B1078" s="153"/>
      <c r="C1078" s="154"/>
      <c r="D1078" s="154"/>
      <c r="E1078" s="266"/>
      <c r="F1078" s="266"/>
      <c r="G1078" s="156"/>
      <c r="H1078" s="157"/>
      <c r="I1078" s="158"/>
      <c r="J1078" s="153"/>
      <c r="K1078" s="154"/>
      <c r="L1078" s="154"/>
      <c r="M1078" s="153"/>
      <c r="N1078" s="153"/>
      <c r="O1078" s="154"/>
      <c r="P1078" s="154"/>
      <c r="Q1078" s="153"/>
      <c r="R1078" s="267"/>
      <c r="S1078" s="154"/>
      <c r="T1078" s="154"/>
      <c r="U1078" s="154"/>
      <c r="V1078" s="154"/>
      <c r="W1078" s="154"/>
      <c r="X1078" s="154"/>
    </row>
    <row r="1079" spans="1:24" s="151" customFormat="1" x14ac:dyDescent="0.25">
      <c r="A1079" s="153"/>
      <c r="B1079" s="153"/>
      <c r="C1079" s="154"/>
      <c r="D1079" s="154"/>
      <c r="E1079" s="266"/>
      <c r="F1079" s="266"/>
      <c r="G1079" s="156"/>
      <c r="H1079" s="157"/>
      <c r="I1079" s="158"/>
      <c r="J1079" s="153"/>
      <c r="K1079" s="154"/>
      <c r="L1079" s="154"/>
      <c r="M1079" s="153"/>
      <c r="N1079" s="153"/>
      <c r="O1079" s="154"/>
      <c r="P1079" s="154"/>
      <c r="Q1079" s="153"/>
      <c r="R1079" s="267"/>
      <c r="S1079" s="154"/>
      <c r="T1079" s="154"/>
      <c r="U1079" s="154"/>
      <c r="V1079" s="154"/>
      <c r="W1079" s="154"/>
      <c r="X1079" s="154"/>
    </row>
    <row r="1080" spans="1:24" s="151" customFormat="1" x14ac:dyDescent="0.25">
      <c r="A1080" s="153"/>
      <c r="B1080" s="153"/>
      <c r="C1080" s="154"/>
      <c r="D1080" s="154"/>
      <c r="E1080" s="266"/>
      <c r="F1080" s="266"/>
      <c r="G1080" s="156"/>
      <c r="H1080" s="157"/>
      <c r="I1080" s="158"/>
      <c r="J1080" s="153"/>
      <c r="K1080" s="154"/>
      <c r="L1080" s="154"/>
      <c r="M1080" s="153"/>
      <c r="N1080" s="153"/>
      <c r="O1080" s="154"/>
      <c r="P1080" s="154"/>
      <c r="Q1080" s="153"/>
      <c r="R1080" s="267"/>
      <c r="S1080" s="154"/>
      <c r="T1080" s="154"/>
      <c r="U1080" s="154"/>
      <c r="V1080" s="154"/>
      <c r="W1080" s="154"/>
      <c r="X1080" s="154"/>
    </row>
    <row r="1081" spans="1:24" s="151" customFormat="1" x14ac:dyDescent="0.25">
      <c r="A1081" s="153"/>
      <c r="B1081" s="153"/>
      <c r="C1081" s="154"/>
      <c r="D1081" s="154"/>
      <c r="E1081" s="266"/>
      <c r="F1081" s="266"/>
      <c r="G1081" s="156"/>
      <c r="H1081" s="157"/>
      <c r="I1081" s="158"/>
      <c r="J1081" s="153"/>
      <c r="K1081" s="154"/>
      <c r="L1081" s="154"/>
      <c r="M1081" s="153"/>
      <c r="N1081" s="153"/>
      <c r="O1081" s="154"/>
      <c r="P1081" s="154"/>
      <c r="Q1081" s="153"/>
      <c r="R1081" s="267"/>
      <c r="S1081" s="154"/>
      <c r="T1081" s="154"/>
      <c r="U1081" s="154"/>
      <c r="V1081" s="154"/>
      <c r="W1081" s="154"/>
      <c r="X1081" s="154"/>
    </row>
    <row r="1082" spans="1:24" s="151" customFormat="1" x14ac:dyDescent="0.25">
      <c r="A1082" s="153"/>
      <c r="B1082" s="153"/>
      <c r="C1082" s="154"/>
      <c r="D1082" s="154"/>
      <c r="E1082" s="266"/>
      <c r="F1082" s="266"/>
      <c r="G1082" s="156"/>
      <c r="H1082" s="157"/>
      <c r="I1082" s="158"/>
      <c r="J1082" s="153"/>
      <c r="K1082" s="154"/>
      <c r="L1082" s="154"/>
      <c r="M1082" s="153"/>
      <c r="N1082" s="153"/>
      <c r="O1082" s="154"/>
      <c r="P1082" s="154"/>
      <c r="Q1082" s="153"/>
      <c r="R1082" s="267"/>
      <c r="S1082" s="154"/>
      <c r="T1082" s="154"/>
      <c r="U1082" s="154"/>
      <c r="V1082" s="154"/>
      <c r="W1082" s="154"/>
      <c r="X1082" s="154"/>
    </row>
    <row r="1083" spans="1:24" s="151" customFormat="1" x14ac:dyDescent="0.25">
      <c r="A1083" s="153"/>
      <c r="B1083" s="153"/>
      <c r="C1083" s="154"/>
      <c r="D1083" s="154"/>
      <c r="E1083" s="266"/>
      <c r="F1083" s="266"/>
      <c r="G1083" s="156"/>
      <c r="H1083" s="157"/>
      <c r="I1083" s="158"/>
      <c r="J1083" s="153"/>
      <c r="K1083" s="154"/>
      <c r="L1083" s="154"/>
      <c r="M1083" s="153"/>
      <c r="N1083" s="153"/>
      <c r="O1083" s="154"/>
      <c r="P1083" s="154"/>
      <c r="Q1083" s="153"/>
      <c r="R1083" s="267"/>
      <c r="S1083" s="154"/>
      <c r="T1083" s="154"/>
      <c r="U1083" s="154"/>
      <c r="V1083" s="154"/>
      <c r="W1083" s="154"/>
      <c r="X1083" s="154"/>
    </row>
    <row r="1084" spans="1:24" s="151" customFormat="1" x14ac:dyDescent="0.25">
      <c r="A1084" s="153"/>
      <c r="B1084" s="153"/>
      <c r="C1084" s="154"/>
      <c r="D1084" s="154"/>
      <c r="E1084" s="266"/>
      <c r="F1084" s="266"/>
      <c r="G1084" s="156"/>
      <c r="H1084" s="157"/>
      <c r="I1084" s="158"/>
      <c r="J1084" s="153"/>
      <c r="K1084" s="154"/>
      <c r="L1084" s="154"/>
      <c r="M1084" s="153"/>
      <c r="N1084" s="153"/>
      <c r="O1084" s="154"/>
      <c r="P1084" s="154"/>
      <c r="Q1084" s="153"/>
      <c r="R1084" s="267"/>
      <c r="S1084" s="154"/>
      <c r="T1084" s="154"/>
      <c r="U1084" s="154"/>
      <c r="V1084" s="154"/>
      <c r="W1084" s="154"/>
      <c r="X1084" s="154"/>
    </row>
    <row r="1085" spans="1:24" s="151" customFormat="1" x14ac:dyDescent="0.25">
      <c r="A1085" s="153"/>
      <c r="B1085" s="153"/>
      <c r="C1085" s="154"/>
      <c r="D1085" s="154"/>
      <c r="E1085" s="266"/>
      <c r="F1085" s="266"/>
      <c r="G1085" s="156"/>
      <c r="H1085" s="157"/>
      <c r="I1085" s="158"/>
      <c r="J1085" s="153"/>
      <c r="K1085" s="154"/>
      <c r="L1085" s="154"/>
      <c r="M1085" s="153"/>
      <c r="N1085" s="153"/>
      <c r="O1085" s="154"/>
      <c r="P1085" s="154"/>
      <c r="Q1085" s="153"/>
      <c r="R1085" s="267"/>
      <c r="S1085" s="154"/>
      <c r="T1085" s="154"/>
      <c r="U1085" s="154"/>
      <c r="V1085" s="154"/>
      <c r="W1085" s="154"/>
      <c r="X1085" s="154"/>
    </row>
    <row r="1086" spans="1:24" s="151" customFormat="1" x14ac:dyDescent="0.25">
      <c r="A1086" s="153"/>
      <c r="B1086" s="153"/>
      <c r="C1086" s="154"/>
      <c r="D1086" s="154"/>
      <c r="E1086" s="266"/>
      <c r="F1086" s="266"/>
      <c r="G1086" s="156"/>
      <c r="H1086" s="157"/>
      <c r="I1086" s="158"/>
      <c r="J1086" s="153"/>
      <c r="K1086" s="154"/>
      <c r="L1086" s="154"/>
      <c r="M1086" s="153"/>
      <c r="N1086" s="153"/>
      <c r="O1086" s="154"/>
      <c r="P1086" s="154"/>
      <c r="Q1086" s="153"/>
      <c r="R1086" s="267"/>
      <c r="S1086" s="154"/>
      <c r="T1086" s="154"/>
      <c r="U1086" s="154"/>
      <c r="V1086" s="154"/>
      <c r="W1086" s="154"/>
      <c r="X1086" s="154"/>
    </row>
    <row r="1087" spans="1:24" s="151" customFormat="1" x14ac:dyDescent="0.25">
      <c r="A1087" s="153"/>
      <c r="B1087" s="153"/>
      <c r="C1087" s="154"/>
      <c r="D1087" s="154"/>
      <c r="E1087" s="266"/>
      <c r="F1087" s="266"/>
      <c r="G1087" s="156"/>
      <c r="H1087" s="157"/>
      <c r="I1087" s="158"/>
      <c r="J1087" s="153"/>
      <c r="K1087" s="154"/>
      <c r="L1087" s="154"/>
      <c r="M1087" s="153"/>
      <c r="N1087" s="153"/>
      <c r="O1087" s="154"/>
      <c r="P1087" s="154"/>
      <c r="Q1087" s="153"/>
      <c r="R1087" s="267"/>
      <c r="S1087" s="154"/>
      <c r="T1087" s="154"/>
      <c r="U1087" s="154"/>
      <c r="V1087" s="154"/>
      <c r="W1087" s="154"/>
      <c r="X1087" s="154"/>
    </row>
    <row r="1088" spans="1:24" s="151" customFormat="1" x14ac:dyDescent="0.25">
      <c r="A1088" s="153"/>
      <c r="B1088" s="153"/>
      <c r="C1088" s="154"/>
      <c r="D1088" s="154"/>
      <c r="E1088" s="266"/>
      <c r="F1088" s="266"/>
      <c r="G1088" s="156"/>
      <c r="H1088" s="157"/>
      <c r="I1088" s="158"/>
      <c r="J1088" s="153"/>
      <c r="K1088" s="154"/>
      <c r="L1088" s="154"/>
      <c r="M1088" s="153"/>
      <c r="N1088" s="153"/>
      <c r="O1088" s="154"/>
      <c r="P1088" s="154"/>
      <c r="Q1088" s="153"/>
      <c r="R1088" s="267"/>
      <c r="S1088" s="154"/>
      <c r="T1088" s="154"/>
      <c r="U1088" s="154"/>
      <c r="V1088" s="154"/>
      <c r="W1088" s="154"/>
      <c r="X1088" s="154"/>
    </row>
    <row r="1089" spans="1:24" s="151" customFormat="1" x14ac:dyDescent="0.25">
      <c r="A1089" s="153"/>
      <c r="B1089" s="153"/>
      <c r="C1089" s="154"/>
      <c r="D1089" s="154"/>
      <c r="E1089" s="266"/>
      <c r="F1089" s="266"/>
      <c r="G1089" s="156"/>
      <c r="H1089" s="157"/>
      <c r="I1089" s="158"/>
      <c r="J1089" s="153"/>
      <c r="K1089" s="154"/>
      <c r="L1089" s="154"/>
      <c r="M1089" s="153"/>
      <c r="N1089" s="153"/>
      <c r="O1089" s="154"/>
      <c r="P1089" s="154"/>
      <c r="Q1089" s="153"/>
      <c r="R1089" s="267"/>
      <c r="S1089" s="154"/>
      <c r="T1089" s="154"/>
      <c r="U1089" s="154"/>
      <c r="V1089" s="154"/>
      <c r="W1089" s="154"/>
      <c r="X1089" s="154"/>
    </row>
    <row r="1090" spans="1:24" s="151" customFormat="1" x14ac:dyDescent="0.25">
      <c r="A1090" s="153"/>
      <c r="B1090" s="153"/>
      <c r="C1090" s="154"/>
      <c r="D1090" s="154"/>
      <c r="E1090" s="266"/>
      <c r="F1090" s="266"/>
      <c r="G1090" s="156"/>
      <c r="H1090" s="157"/>
      <c r="I1090" s="158"/>
      <c r="J1090" s="153"/>
      <c r="K1090" s="154"/>
      <c r="L1090" s="154"/>
      <c r="M1090" s="153"/>
      <c r="N1090" s="153"/>
      <c r="O1090" s="154"/>
      <c r="P1090" s="154"/>
      <c r="Q1090" s="153"/>
      <c r="R1090" s="267"/>
      <c r="S1090" s="154"/>
      <c r="T1090" s="154"/>
      <c r="U1090" s="154"/>
      <c r="V1090" s="154"/>
      <c r="W1090" s="154"/>
      <c r="X1090" s="154"/>
    </row>
    <row r="1091" spans="1:24" s="151" customFormat="1" x14ac:dyDescent="0.25">
      <c r="A1091" s="153"/>
      <c r="B1091" s="153"/>
      <c r="C1091" s="154"/>
      <c r="D1091" s="154"/>
      <c r="E1091" s="266"/>
      <c r="F1091" s="266"/>
      <c r="G1091" s="156"/>
      <c r="H1091" s="157"/>
      <c r="I1091" s="158"/>
      <c r="J1091" s="153"/>
      <c r="K1091" s="154"/>
      <c r="L1091" s="154"/>
      <c r="M1091" s="153"/>
      <c r="N1091" s="153"/>
      <c r="O1091" s="154"/>
      <c r="P1091" s="154"/>
      <c r="Q1091" s="153"/>
      <c r="R1091" s="267"/>
      <c r="S1091" s="154"/>
      <c r="T1091" s="154"/>
      <c r="U1091" s="154"/>
      <c r="V1091" s="154"/>
      <c r="W1091" s="154"/>
      <c r="X1091" s="154"/>
    </row>
    <row r="1092" spans="1:24" s="151" customFormat="1" x14ac:dyDescent="0.25">
      <c r="A1092" s="153"/>
      <c r="B1092" s="153"/>
      <c r="C1092" s="154"/>
      <c r="D1092" s="154"/>
      <c r="E1092" s="266"/>
      <c r="F1092" s="266"/>
      <c r="G1092" s="156"/>
      <c r="H1092" s="157"/>
      <c r="I1092" s="158"/>
      <c r="J1092" s="153"/>
      <c r="K1092" s="154"/>
      <c r="L1092" s="154"/>
      <c r="M1092" s="153"/>
      <c r="N1092" s="153"/>
      <c r="O1092" s="154"/>
      <c r="P1092" s="154"/>
      <c r="Q1092" s="153"/>
      <c r="R1092" s="267"/>
      <c r="S1092" s="154"/>
      <c r="T1092" s="154"/>
      <c r="U1092" s="154"/>
      <c r="V1092" s="154"/>
      <c r="W1092" s="154"/>
      <c r="X1092" s="154"/>
    </row>
    <row r="1093" spans="1:24" s="151" customFormat="1" x14ac:dyDescent="0.25">
      <c r="A1093" s="153"/>
      <c r="B1093" s="153"/>
      <c r="C1093" s="154"/>
      <c r="D1093" s="154"/>
      <c r="E1093" s="266"/>
      <c r="F1093" s="266"/>
      <c r="G1093" s="156"/>
      <c r="H1093" s="157"/>
      <c r="I1093" s="158"/>
      <c r="J1093" s="153"/>
      <c r="K1093" s="154"/>
      <c r="L1093" s="154"/>
      <c r="M1093" s="153"/>
      <c r="N1093" s="153"/>
      <c r="O1093" s="154"/>
      <c r="P1093" s="154"/>
      <c r="Q1093" s="153"/>
      <c r="R1093" s="267"/>
      <c r="S1093" s="154"/>
      <c r="T1093" s="154"/>
      <c r="U1093" s="154"/>
      <c r="V1093" s="154"/>
      <c r="W1093" s="154"/>
      <c r="X1093" s="154"/>
    </row>
    <row r="1094" spans="1:24" s="151" customFormat="1" x14ac:dyDescent="0.25">
      <c r="A1094" s="153"/>
      <c r="B1094" s="153"/>
      <c r="C1094" s="154"/>
      <c r="D1094" s="154"/>
      <c r="E1094" s="266"/>
      <c r="F1094" s="266"/>
      <c r="G1094" s="156"/>
      <c r="H1094" s="157"/>
      <c r="I1094" s="158"/>
      <c r="J1094" s="153"/>
      <c r="K1094" s="154"/>
      <c r="L1094" s="154"/>
      <c r="M1094" s="153"/>
      <c r="N1094" s="153"/>
      <c r="O1094" s="154"/>
      <c r="P1094" s="154"/>
      <c r="Q1094" s="153"/>
      <c r="R1094" s="267"/>
      <c r="S1094" s="154"/>
      <c r="T1094" s="154"/>
      <c r="U1094" s="154"/>
      <c r="V1094" s="154"/>
      <c r="W1094" s="154"/>
      <c r="X1094" s="154"/>
    </row>
    <row r="1095" spans="1:24" s="151" customFormat="1" x14ac:dyDescent="0.25">
      <c r="A1095" s="153"/>
      <c r="B1095" s="153"/>
      <c r="C1095" s="154"/>
      <c r="D1095" s="154"/>
      <c r="E1095" s="266"/>
      <c r="F1095" s="266"/>
      <c r="G1095" s="156"/>
      <c r="H1095" s="157"/>
      <c r="I1095" s="158"/>
      <c r="J1095" s="153"/>
      <c r="K1095" s="154"/>
      <c r="L1095" s="154"/>
      <c r="M1095" s="153"/>
      <c r="N1095" s="153"/>
      <c r="O1095" s="154"/>
      <c r="P1095" s="154"/>
      <c r="Q1095" s="153"/>
      <c r="R1095" s="267"/>
      <c r="S1095" s="154"/>
      <c r="T1095" s="154"/>
      <c r="U1095" s="154"/>
      <c r="V1095" s="154"/>
      <c r="W1095" s="154"/>
      <c r="X1095" s="154"/>
    </row>
    <row r="1096" spans="1:24" s="151" customFormat="1" x14ac:dyDescent="0.25">
      <c r="A1096" s="153"/>
      <c r="B1096" s="153"/>
      <c r="C1096" s="154"/>
      <c r="D1096" s="154"/>
      <c r="E1096" s="266"/>
      <c r="F1096" s="266"/>
      <c r="G1096" s="156"/>
      <c r="H1096" s="157"/>
      <c r="I1096" s="158"/>
      <c r="J1096" s="153"/>
      <c r="K1096" s="154"/>
      <c r="L1096" s="154"/>
      <c r="M1096" s="153"/>
      <c r="N1096" s="153"/>
      <c r="O1096" s="154"/>
      <c r="P1096" s="154"/>
      <c r="Q1096" s="153"/>
      <c r="R1096" s="267"/>
      <c r="S1096" s="154"/>
      <c r="T1096" s="154"/>
      <c r="U1096" s="154"/>
      <c r="V1096" s="154"/>
      <c r="W1096" s="154"/>
      <c r="X1096" s="154"/>
    </row>
    <row r="1097" spans="1:24" s="151" customFormat="1" x14ac:dyDescent="0.25">
      <c r="A1097" s="153"/>
      <c r="B1097" s="153"/>
      <c r="C1097" s="154"/>
      <c r="D1097" s="154"/>
      <c r="E1097" s="266"/>
      <c r="F1097" s="266"/>
      <c r="G1097" s="156"/>
      <c r="H1097" s="157"/>
      <c r="I1097" s="158"/>
      <c r="J1097" s="153"/>
      <c r="K1097" s="154"/>
      <c r="L1097" s="154"/>
      <c r="M1097" s="153"/>
      <c r="N1097" s="153"/>
      <c r="O1097" s="154"/>
      <c r="P1097" s="154"/>
      <c r="Q1097" s="153"/>
      <c r="R1097" s="267"/>
      <c r="S1097" s="154"/>
      <c r="T1097" s="154"/>
      <c r="U1097" s="154"/>
      <c r="V1097" s="154"/>
      <c r="W1097" s="154"/>
      <c r="X1097" s="154"/>
    </row>
    <row r="1098" spans="1:24" s="151" customFormat="1" x14ac:dyDescent="0.25">
      <c r="A1098" s="153"/>
      <c r="B1098" s="153"/>
      <c r="C1098" s="154"/>
      <c r="D1098" s="154"/>
      <c r="E1098" s="266"/>
      <c r="F1098" s="266"/>
      <c r="G1098" s="156"/>
      <c r="H1098" s="157"/>
      <c r="I1098" s="158"/>
      <c r="J1098" s="153"/>
      <c r="K1098" s="154"/>
      <c r="L1098" s="154"/>
      <c r="M1098" s="153"/>
      <c r="N1098" s="153"/>
      <c r="O1098" s="154"/>
      <c r="P1098" s="154"/>
      <c r="Q1098" s="153"/>
      <c r="R1098" s="267"/>
      <c r="S1098" s="154"/>
      <c r="T1098" s="154"/>
      <c r="U1098" s="154"/>
      <c r="V1098" s="154"/>
      <c r="W1098" s="154"/>
      <c r="X1098" s="154"/>
    </row>
    <row r="1099" spans="1:24" s="151" customFormat="1" x14ac:dyDescent="0.25">
      <c r="A1099" s="153"/>
      <c r="B1099" s="153"/>
      <c r="C1099" s="154"/>
      <c r="D1099" s="154"/>
      <c r="E1099" s="266"/>
      <c r="F1099" s="266"/>
      <c r="G1099" s="156"/>
      <c r="H1099" s="157"/>
      <c r="I1099" s="158"/>
      <c r="J1099" s="153"/>
      <c r="K1099" s="154"/>
      <c r="L1099" s="154"/>
      <c r="M1099" s="153"/>
      <c r="N1099" s="153"/>
      <c r="O1099" s="154"/>
      <c r="P1099" s="154"/>
      <c r="Q1099" s="153"/>
      <c r="R1099" s="267"/>
      <c r="S1099" s="154"/>
      <c r="T1099" s="154"/>
      <c r="U1099" s="154"/>
      <c r="V1099" s="154"/>
      <c r="W1099" s="154"/>
      <c r="X1099" s="154"/>
    </row>
    <row r="1100" spans="1:24" s="151" customFormat="1" x14ac:dyDescent="0.25">
      <c r="A1100" s="153"/>
      <c r="B1100" s="153"/>
      <c r="C1100" s="154"/>
      <c r="D1100" s="154"/>
      <c r="E1100" s="266"/>
      <c r="F1100" s="266"/>
      <c r="G1100" s="156"/>
      <c r="H1100" s="157"/>
      <c r="I1100" s="158"/>
      <c r="J1100" s="153"/>
      <c r="K1100" s="154"/>
      <c r="L1100" s="154"/>
      <c r="M1100" s="153"/>
      <c r="N1100" s="153"/>
      <c r="O1100" s="154"/>
      <c r="P1100" s="154"/>
      <c r="Q1100" s="153"/>
      <c r="R1100" s="267"/>
      <c r="S1100" s="154"/>
      <c r="T1100" s="154"/>
      <c r="U1100" s="154"/>
      <c r="V1100" s="154"/>
      <c r="W1100" s="154"/>
      <c r="X1100" s="154"/>
    </row>
    <row r="1101" spans="1:24" s="151" customFormat="1" x14ac:dyDescent="0.25">
      <c r="A1101" s="153"/>
      <c r="B1101" s="153"/>
      <c r="C1101" s="154"/>
      <c r="D1101" s="154"/>
      <c r="E1101" s="266"/>
      <c r="F1101" s="266"/>
      <c r="G1101" s="156"/>
      <c r="H1101" s="157"/>
      <c r="I1101" s="158"/>
      <c r="J1101" s="153"/>
      <c r="K1101" s="154"/>
      <c r="L1101" s="154"/>
      <c r="M1101" s="153"/>
      <c r="N1101" s="153"/>
      <c r="O1101" s="154"/>
      <c r="P1101" s="154"/>
      <c r="Q1101" s="153"/>
      <c r="R1101" s="267"/>
      <c r="S1101" s="154"/>
      <c r="T1101" s="154"/>
      <c r="U1101" s="154"/>
      <c r="V1101" s="154"/>
      <c r="W1101" s="154"/>
      <c r="X1101" s="154"/>
    </row>
    <row r="1102" spans="1:24" s="151" customFormat="1" x14ac:dyDescent="0.25">
      <c r="A1102" s="153"/>
      <c r="B1102" s="153"/>
      <c r="C1102" s="154"/>
      <c r="D1102" s="154"/>
      <c r="E1102" s="266"/>
      <c r="F1102" s="266"/>
      <c r="G1102" s="156"/>
      <c r="H1102" s="157"/>
      <c r="I1102" s="158"/>
      <c r="J1102" s="153"/>
      <c r="K1102" s="154"/>
      <c r="L1102" s="154"/>
      <c r="M1102" s="153"/>
      <c r="N1102" s="153"/>
      <c r="O1102" s="154"/>
      <c r="P1102" s="154"/>
      <c r="Q1102" s="153"/>
      <c r="R1102" s="267"/>
      <c r="S1102" s="154"/>
      <c r="T1102" s="154"/>
      <c r="U1102" s="154"/>
      <c r="V1102" s="154"/>
      <c r="W1102" s="154"/>
      <c r="X1102" s="154"/>
    </row>
    <row r="1103" spans="1:24" s="151" customFormat="1" x14ac:dyDescent="0.25">
      <c r="A1103" s="153"/>
      <c r="B1103" s="153"/>
      <c r="C1103" s="154"/>
      <c r="D1103" s="154"/>
      <c r="E1103" s="266"/>
      <c r="F1103" s="266"/>
      <c r="G1103" s="156"/>
      <c r="H1103" s="157"/>
      <c r="I1103" s="158"/>
      <c r="J1103" s="153"/>
      <c r="K1103" s="154"/>
      <c r="L1103" s="154"/>
      <c r="M1103" s="153"/>
      <c r="N1103" s="153"/>
      <c r="O1103" s="154"/>
      <c r="P1103" s="154"/>
      <c r="Q1103" s="153"/>
      <c r="R1103" s="267"/>
      <c r="S1103" s="154"/>
      <c r="T1103" s="154"/>
      <c r="U1103" s="154"/>
      <c r="V1103" s="154"/>
      <c r="W1103" s="154"/>
      <c r="X1103" s="154"/>
    </row>
    <row r="1104" spans="1:24" s="151" customFormat="1" x14ac:dyDescent="0.25">
      <c r="A1104" s="153"/>
      <c r="B1104" s="153"/>
      <c r="C1104" s="154"/>
      <c r="D1104" s="154"/>
      <c r="E1104" s="266"/>
      <c r="F1104" s="266"/>
      <c r="G1104" s="156"/>
      <c r="H1104" s="157"/>
      <c r="I1104" s="158"/>
      <c r="J1104" s="153"/>
      <c r="K1104" s="154"/>
      <c r="L1104" s="154"/>
      <c r="M1104" s="153"/>
      <c r="N1104" s="153"/>
      <c r="O1104" s="154"/>
      <c r="P1104" s="154"/>
      <c r="Q1104" s="153"/>
      <c r="R1104" s="267"/>
      <c r="S1104" s="154"/>
      <c r="T1104" s="154"/>
      <c r="U1104" s="154"/>
      <c r="V1104" s="154"/>
      <c r="W1104" s="154"/>
      <c r="X1104" s="154"/>
    </row>
    <row r="1105" spans="1:24" s="151" customFormat="1" x14ac:dyDescent="0.25">
      <c r="A1105" s="153"/>
      <c r="B1105" s="153"/>
      <c r="C1105" s="154"/>
      <c r="D1105" s="154"/>
      <c r="E1105" s="266"/>
      <c r="F1105" s="266"/>
      <c r="G1105" s="156"/>
      <c r="H1105" s="157"/>
      <c r="I1105" s="158"/>
      <c r="J1105" s="153"/>
      <c r="K1105" s="154"/>
      <c r="L1105" s="154"/>
      <c r="M1105" s="153"/>
      <c r="N1105" s="153"/>
      <c r="O1105" s="154"/>
      <c r="P1105" s="154"/>
      <c r="Q1105" s="153"/>
      <c r="R1105" s="267"/>
      <c r="S1105" s="154"/>
      <c r="T1105" s="154"/>
      <c r="U1105" s="154"/>
      <c r="V1105" s="154"/>
      <c r="W1105" s="154"/>
      <c r="X1105" s="154"/>
    </row>
    <row r="1106" spans="1:24" s="151" customFormat="1" x14ac:dyDescent="0.25">
      <c r="A1106" s="153"/>
      <c r="B1106" s="153"/>
      <c r="C1106" s="154"/>
      <c r="D1106" s="154"/>
      <c r="E1106" s="266"/>
      <c r="F1106" s="266"/>
      <c r="G1106" s="156"/>
      <c r="H1106" s="157"/>
      <c r="I1106" s="158"/>
      <c r="J1106" s="153"/>
      <c r="K1106" s="154"/>
      <c r="L1106" s="154"/>
      <c r="M1106" s="153"/>
      <c r="N1106" s="153"/>
      <c r="O1106" s="154"/>
      <c r="P1106" s="154"/>
      <c r="Q1106" s="153"/>
      <c r="R1106" s="267"/>
      <c r="S1106" s="154"/>
      <c r="T1106" s="154"/>
      <c r="U1106" s="154"/>
      <c r="V1106" s="154"/>
      <c r="W1106" s="154"/>
      <c r="X1106" s="154"/>
    </row>
    <row r="1107" spans="1:24" s="151" customFormat="1" x14ac:dyDescent="0.25">
      <c r="A1107" s="153"/>
      <c r="B1107" s="153"/>
      <c r="C1107" s="154"/>
      <c r="D1107" s="154"/>
      <c r="E1107" s="266"/>
      <c r="F1107" s="266"/>
      <c r="G1107" s="156"/>
      <c r="H1107" s="157"/>
      <c r="I1107" s="158"/>
      <c r="J1107" s="153"/>
      <c r="K1107" s="154"/>
      <c r="L1107" s="154"/>
      <c r="M1107" s="153"/>
      <c r="N1107" s="153"/>
      <c r="O1107" s="154"/>
      <c r="P1107" s="154"/>
      <c r="Q1107" s="153"/>
      <c r="R1107" s="267"/>
      <c r="S1107" s="154"/>
      <c r="T1107" s="154"/>
      <c r="U1107" s="154"/>
      <c r="V1107" s="154"/>
      <c r="W1107" s="154"/>
      <c r="X1107" s="154"/>
    </row>
    <row r="1108" spans="1:24" s="151" customFormat="1" x14ac:dyDescent="0.25">
      <c r="A1108" s="153"/>
      <c r="B1108" s="153"/>
      <c r="C1108" s="154"/>
      <c r="D1108" s="154"/>
      <c r="E1108" s="266"/>
      <c r="F1108" s="266"/>
      <c r="G1108" s="156"/>
      <c r="H1108" s="157"/>
      <c r="I1108" s="158"/>
      <c r="J1108" s="153"/>
      <c r="K1108" s="154"/>
      <c r="L1108" s="154"/>
      <c r="M1108" s="153"/>
      <c r="N1108" s="153"/>
      <c r="O1108" s="154"/>
      <c r="P1108" s="154"/>
      <c r="Q1108" s="153"/>
      <c r="R1108" s="267"/>
      <c r="S1108" s="154"/>
      <c r="T1108" s="154"/>
      <c r="U1108" s="154"/>
      <c r="V1108" s="154"/>
      <c r="W1108" s="154"/>
      <c r="X1108" s="154"/>
    </row>
    <row r="1109" spans="1:24" s="151" customFormat="1" x14ac:dyDescent="0.25">
      <c r="A1109" s="153"/>
      <c r="B1109" s="153"/>
      <c r="C1109" s="154"/>
      <c r="D1109" s="154"/>
      <c r="E1109" s="266"/>
      <c r="F1109" s="266"/>
      <c r="G1109" s="156"/>
      <c r="H1109" s="157"/>
      <c r="I1109" s="158"/>
      <c r="J1109" s="153"/>
      <c r="K1109" s="154"/>
      <c r="L1109" s="154"/>
      <c r="M1109" s="153"/>
      <c r="N1109" s="153"/>
      <c r="O1109" s="154"/>
      <c r="P1109" s="154"/>
      <c r="Q1109" s="153"/>
      <c r="R1109" s="267"/>
      <c r="S1109" s="154"/>
      <c r="T1109" s="154"/>
      <c r="U1109" s="154"/>
      <c r="V1109" s="154"/>
      <c r="W1109" s="154"/>
      <c r="X1109" s="154"/>
    </row>
    <row r="1110" spans="1:24" s="151" customFormat="1" x14ac:dyDescent="0.25">
      <c r="A1110" s="153"/>
      <c r="B1110" s="153"/>
      <c r="C1110" s="154"/>
      <c r="D1110" s="154"/>
      <c r="E1110" s="266"/>
      <c r="F1110" s="266"/>
      <c r="G1110" s="156"/>
      <c r="H1110" s="157"/>
      <c r="I1110" s="158"/>
      <c r="J1110" s="153"/>
      <c r="K1110" s="154"/>
      <c r="L1110" s="154"/>
      <c r="M1110" s="153"/>
      <c r="N1110" s="153"/>
      <c r="O1110" s="154"/>
      <c r="P1110" s="154"/>
      <c r="Q1110" s="153"/>
      <c r="R1110" s="267"/>
      <c r="S1110" s="154"/>
      <c r="T1110" s="154"/>
      <c r="U1110" s="154"/>
      <c r="V1110" s="154"/>
      <c r="W1110" s="154"/>
      <c r="X1110" s="154"/>
    </row>
    <row r="1111" spans="1:24" s="151" customFormat="1" x14ac:dyDescent="0.25">
      <c r="A1111" s="153"/>
      <c r="B1111" s="153"/>
      <c r="C1111" s="154"/>
      <c r="D1111" s="154"/>
      <c r="E1111" s="266"/>
      <c r="F1111" s="266"/>
      <c r="G1111" s="156"/>
      <c r="H1111" s="157"/>
      <c r="I1111" s="158"/>
      <c r="J1111" s="153"/>
      <c r="K1111" s="154"/>
      <c r="L1111" s="154"/>
      <c r="M1111" s="153"/>
      <c r="N1111" s="153"/>
      <c r="O1111" s="154"/>
      <c r="P1111" s="154"/>
      <c r="Q1111" s="153"/>
      <c r="R1111" s="267"/>
      <c r="S1111" s="154"/>
      <c r="T1111" s="154"/>
      <c r="U1111" s="154"/>
      <c r="V1111" s="154"/>
      <c r="W1111" s="154"/>
      <c r="X1111" s="154"/>
    </row>
    <row r="1112" spans="1:24" s="151" customFormat="1" x14ac:dyDescent="0.25">
      <c r="A1112" s="153"/>
      <c r="B1112" s="153"/>
      <c r="C1112" s="154"/>
      <c r="D1112" s="154"/>
      <c r="E1112" s="266"/>
      <c r="F1112" s="266"/>
      <c r="G1112" s="156"/>
      <c r="H1112" s="157"/>
      <c r="I1112" s="158"/>
      <c r="J1112" s="153"/>
      <c r="K1112" s="154"/>
      <c r="L1112" s="154"/>
      <c r="M1112" s="153"/>
      <c r="N1112" s="153"/>
      <c r="O1112" s="154"/>
      <c r="P1112" s="154"/>
      <c r="Q1112" s="153"/>
      <c r="R1112" s="267"/>
      <c r="S1112" s="154"/>
      <c r="T1112" s="154"/>
      <c r="U1112" s="154"/>
      <c r="V1112" s="154"/>
      <c r="W1112" s="154"/>
      <c r="X1112" s="154"/>
    </row>
    <row r="1113" spans="1:24" s="151" customFormat="1" x14ac:dyDescent="0.25">
      <c r="A1113" s="153"/>
      <c r="B1113" s="153"/>
      <c r="C1113" s="154"/>
      <c r="D1113" s="154"/>
      <c r="E1113" s="266"/>
      <c r="F1113" s="266"/>
      <c r="G1113" s="156"/>
      <c r="H1113" s="157"/>
      <c r="I1113" s="158"/>
      <c r="J1113" s="153"/>
      <c r="K1113" s="154"/>
      <c r="L1113" s="154"/>
      <c r="M1113" s="153"/>
      <c r="N1113" s="153"/>
      <c r="O1113" s="154"/>
      <c r="P1113" s="154"/>
      <c r="Q1113" s="153"/>
      <c r="R1113" s="267"/>
      <c r="S1113" s="154"/>
      <c r="T1113" s="154"/>
      <c r="U1113" s="154"/>
      <c r="V1113" s="154"/>
      <c r="W1113" s="154"/>
      <c r="X1113" s="154"/>
    </row>
    <row r="1114" spans="1:24" s="151" customFormat="1" x14ac:dyDescent="0.25">
      <c r="A1114" s="153"/>
      <c r="B1114" s="153"/>
      <c r="C1114" s="154"/>
      <c r="D1114" s="154"/>
      <c r="E1114" s="266"/>
      <c r="F1114" s="266"/>
      <c r="G1114" s="156"/>
      <c r="H1114" s="157"/>
      <c r="I1114" s="158"/>
      <c r="J1114" s="153"/>
      <c r="K1114" s="154"/>
      <c r="L1114" s="154"/>
      <c r="M1114" s="153"/>
      <c r="N1114" s="153"/>
      <c r="O1114" s="154"/>
      <c r="P1114" s="154"/>
      <c r="Q1114" s="153"/>
      <c r="R1114" s="267"/>
      <c r="S1114" s="154"/>
      <c r="T1114" s="154"/>
      <c r="U1114" s="154"/>
      <c r="V1114" s="154"/>
      <c r="W1114" s="154"/>
      <c r="X1114" s="154"/>
    </row>
    <row r="1115" spans="1:24" s="151" customFormat="1" x14ac:dyDescent="0.25">
      <c r="A1115" s="153"/>
      <c r="B1115" s="153"/>
      <c r="C1115" s="154"/>
      <c r="D1115" s="154"/>
      <c r="E1115" s="266"/>
      <c r="F1115" s="266"/>
      <c r="G1115" s="156"/>
      <c r="H1115" s="157"/>
      <c r="I1115" s="158"/>
      <c r="J1115" s="153"/>
      <c r="K1115" s="154"/>
      <c r="L1115" s="154"/>
      <c r="M1115" s="153"/>
      <c r="N1115" s="153"/>
      <c r="O1115" s="154"/>
      <c r="P1115" s="154"/>
      <c r="Q1115" s="153"/>
      <c r="R1115" s="267"/>
      <c r="S1115" s="154"/>
      <c r="T1115" s="154"/>
      <c r="U1115" s="154"/>
      <c r="V1115" s="154"/>
      <c r="W1115" s="154"/>
      <c r="X1115" s="154"/>
    </row>
    <row r="1116" spans="1:24" s="151" customFormat="1" x14ac:dyDescent="0.25">
      <c r="A1116" s="153"/>
      <c r="B1116" s="153"/>
      <c r="C1116" s="154"/>
      <c r="D1116" s="154"/>
      <c r="E1116" s="266"/>
      <c r="F1116" s="266"/>
      <c r="G1116" s="156"/>
      <c r="H1116" s="157"/>
      <c r="I1116" s="158"/>
      <c r="J1116" s="153"/>
      <c r="K1116" s="154"/>
      <c r="L1116" s="154"/>
      <c r="M1116" s="153"/>
      <c r="N1116" s="153"/>
      <c r="O1116" s="154"/>
      <c r="P1116" s="154"/>
      <c r="Q1116" s="153"/>
      <c r="R1116" s="267"/>
      <c r="S1116" s="154"/>
      <c r="T1116" s="154"/>
      <c r="U1116" s="154"/>
      <c r="V1116" s="154"/>
      <c r="W1116" s="154"/>
      <c r="X1116" s="154"/>
    </row>
    <row r="1117" spans="1:24" s="151" customFormat="1" x14ac:dyDescent="0.25">
      <c r="A1117" s="153"/>
      <c r="B1117" s="153"/>
      <c r="C1117" s="154"/>
      <c r="D1117" s="154"/>
      <c r="E1117" s="266"/>
      <c r="F1117" s="266"/>
      <c r="G1117" s="156"/>
      <c r="H1117" s="157"/>
      <c r="I1117" s="158"/>
      <c r="J1117" s="153"/>
      <c r="K1117" s="154"/>
      <c r="L1117" s="154"/>
      <c r="M1117" s="153"/>
      <c r="N1117" s="153"/>
      <c r="O1117" s="154"/>
      <c r="P1117" s="154"/>
      <c r="Q1117" s="153"/>
      <c r="R1117" s="267"/>
      <c r="S1117" s="154"/>
      <c r="T1117" s="154"/>
      <c r="U1117" s="154"/>
      <c r="V1117" s="154"/>
      <c r="W1117" s="154"/>
      <c r="X1117" s="154"/>
    </row>
    <row r="1118" spans="1:24" s="151" customFormat="1" x14ac:dyDescent="0.25">
      <c r="A1118" s="153"/>
      <c r="B1118" s="153"/>
      <c r="C1118" s="154"/>
      <c r="D1118" s="154"/>
      <c r="E1118" s="266"/>
      <c r="F1118" s="266"/>
      <c r="G1118" s="156"/>
      <c r="H1118" s="157"/>
      <c r="I1118" s="158"/>
      <c r="J1118" s="153"/>
      <c r="K1118" s="154"/>
      <c r="L1118" s="154"/>
      <c r="M1118" s="153"/>
      <c r="N1118" s="153"/>
      <c r="O1118" s="154"/>
      <c r="P1118" s="154"/>
      <c r="Q1118" s="153"/>
      <c r="R1118" s="267"/>
      <c r="S1118" s="154"/>
      <c r="T1118" s="154"/>
      <c r="U1118" s="154"/>
      <c r="V1118" s="154"/>
      <c r="W1118" s="154"/>
      <c r="X1118" s="154"/>
    </row>
    <row r="1119" spans="1:24" s="151" customFormat="1" x14ac:dyDescent="0.25">
      <c r="A1119" s="153"/>
      <c r="B1119" s="153"/>
      <c r="C1119" s="154"/>
      <c r="D1119" s="154"/>
      <c r="E1119" s="266"/>
      <c r="F1119" s="266"/>
      <c r="G1119" s="156"/>
      <c r="H1119" s="157"/>
      <c r="I1119" s="158"/>
      <c r="J1119" s="153"/>
      <c r="K1119" s="154"/>
      <c r="L1119" s="154"/>
      <c r="M1119" s="153"/>
      <c r="N1119" s="153"/>
      <c r="O1119" s="154"/>
      <c r="P1119" s="154"/>
      <c r="Q1119" s="153"/>
      <c r="R1119" s="267"/>
      <c r="S1119" s="154"/>
      <c r="T1119" s="154"/>
      <c r="U1119" s="154"/>
      <c r="V1119" s="154"/>
      <c r="W1119" s="154"/>
      <c r="X1119" s="154"/>
    </row>
    <row r="1120" spans="1:24" s="151" customFormat="1" x14ac:dyDescent="0.25">
      <c r="A1120" s="153"/>
      <c r="B1120" s="153"/>
      <c r="C1120" s="154"/>
      <c r="D1120" s="154"/>
      <c r="E1120" s="266"/>
      <c r="F1120" s="266"/>
      <c r="G1120" s="156"/>
      <c r="H1120" s="157"/>
      <c r="I1120" s="158"/>
      <c r="J1120" s="153"/>
      <c r="K1120" s="154"/>
      <c r="L1120" s="154"/>
      <c r="M1120" s="153"/>
      <c r="N1120" s="153"/>
      <c r="O1120" s="154"/>
      <c r="P1120" s="154"/>
      <c r="Q1120" s="153"/>
      <c r="R1120" s="267"/>
      <c r="S1120" s="154"/>
      <c r="T1120" s="154"/>
      <c r="U1120" s="154"/>
      <c r="V1120" s="154"/>
      <c r="W1120" s="154"/>
      <c r="X1120" s="154"/>
    </row>
    <row r="1121" spans="1:24" s="151" customFormat="1" x14ac:dyDescent="0.25">
      <c r="A1121" s="153"/>
      <c r="B1121" s="153"/>
      <c r="C1121" s="154"/>
      <c r="D1121" s="154"/>
      <c r="E1121" s="266"/>
      <c r="F1121" s="266"/>
      <c r="G1121" s="156"/>
      <c r="H1121" s="157"/>
      <c r="I1121" s="158"/>
      <c r="J1121" s="153"/>
      <c r="K1121" s="154"/>
      <c r="L1121" s="154"/>
      <c r="M1121" s="153"/>
      <c r="N1121" s="153"/>
      <c r="O1121" s="154"/>
      <c r="P1121" s="154"/>
      <c r="Q1121" s="153"/>
      <c r="R1121" s="267"/>
      <c r="S1121" s="154"/>
      <c r="T1121" s="154"/>
      <c r="U1121" s="154"/>
      <c r="V1121" s="154"/>
      <c r="W1121" s="154"/>
      <c r="X1121" s="154"/>
    </row>
    <row r="1122" spans="1:24" s="151" customFormat="1" x14ac:dyDescent="0.25">
      <c r="A1122" s="153"/>
      <c r="B1122" s="153"/>
      <c r="C1122" s="154"/>
      <c r="D1122" s="154"/>
      <c r="E1122" s="266"/>
      <c r="F1122" s="266"/>
      <c r="G1122" s="156"/>
      <c r="H1122" s="157"/>
      <c r="I1122" s="158"/>
      <c r="J1122" s="153"/>
      <c r="K1122" s="154"/>
      <c r="L1122" s="154"/>
      <c r="M1122" s="153"/>
      <c r="N1122" s="153"/>
      <c r="O1122" s="154"/>
      <c r="P1122" s="154"/>
      <c r="Q1122" s="153"/>
      <c r="R1122" s="267"/>
      <c r="S1122" s="154"/>
      <c r="T1122" s="154"/>
      <c r="U1122" s="154"/>
      <c r="V1122" s="154"/>
      <c r="W1122" s="154"/>
      <c r="X1122" s="154"/>
    </row>
    <row r="1123" spans="1:24" s="151" customFormat="1" x14ac:dyDescent="0.25">
      <c r="A1123" s="153"/>
      <c r="B1123" s="153"/>
      <c r="C1123" s="154"/>
      <c r="D1123" s="154"/>
      <c r="E1123" s="266"/>
      <c r="F1123" s="266"/>
      <c r="G1123" s="156"/>
      <c r="H1123" s="157"/>
      <c r="I1123" s="158"/>
      <c r="J1123" s="153"/>
      <c r="K1123" s="154"/>
      <c r="L1123" s="154"/>
      <c r="M1123" s="153"/>
      <c r="N1123" s="153"/>
      <c r="O1123" s="154"/>
      <c r="P1123" s="154"/>
      <c r="Q1123" s="153"/>
      <c r="R1123" s="267"/>
      <c r="S1123" s="154"/>
      <c r="T1123" s="154"/>
      <c r="U1123" s="154"/>
      <c r="V1123" s="154"/>
      <c r="W1123" s="154"/>
      <c r="X1123" s="154"/>
    </row>
    <row r="1124" spans="1:24" s="151" customFormat="1" x14ac:dyDescent="0.25">
      <c r="A1124" s="153"/>
      <c r="B1124" s="153"/>
      <c r="C1124" s="154"/>
      <c r="D1124" s="154"/>
      <c r="E1124" s="266"/>
      <c r="F1124" s="266"/>
      <c r="G1124" s="156"/>
      <c r="H1124" s="157"/>
      <c r="I1124" s="158"/>
      <c r="J1124" s="153"/>
      <c r="K1124" s="154"/>
      <c r="L1124" s="154"/>
      <c r="M1124" s="153"/>
      <c r="N1124" s="153"/>
      <c r="O1124" s="154"/>
      <c r="P1124" s="154"/>
      <c r="Q1124" s="153"/>
      <c r="R1124" s="267"/>
      <c r="S1124" s="154"/>
      <c r="T1124" s="154"/>
      <c r="U1124" s="154"/>
      <c r="V1124" s="154"/>
      <c r="W1124" s="154"/>
      <c r="X1124" s="154"/>
    </row>
    <row r="1125" spans="1:24" s="151" customFormat="1" x14ac:dyDescent="0.25">
      <c r="A1125" s="153"/>
      <c r="B1125" s="153"/>
      <c r="C1125" s="154"/>
      <c r="D1125" s="154"/>
      <c r="E1125" s="266"/>
      <c r="F1125" s="266"/>
      <c r="G1125" s="156"/>
      <c r="H1125" s="157"/>
      <c r="I1125" s="158"/>
      <c r="J1125" s="153"/>
      <c r="K1125" s="154"/>
      <c r="L1125" s="154"/>
      <c r="M1125" s="153"/>
      <c r="N1125" s="153"/>
      <c r="O1125" s="154"/>
      <c r="P1125" s="154"/>
      <c r="Q1125" s="153"/>
      <c r="R1125" s="267"/>
      <c r="S1125" s="154"/>
      <c r="T1125" s="154"/>
      <c r="U1125" s="154"/>
      <c r="V1125" s="154"/>
      <c r="W1125" s="154"/>
      <c r="X1125" s="154"/>
    </row>
    <row r="1126" spans="1:24" s="151" customFormat="1" x14ac:dyDescent="0.25">
      <c r="A1126" s="153"/>
      <c r="B1126" s="153"/>
      <c r="C1126" s="154"/>
      <c r="D1126" s="154"/>
      <c r="E1126" s="266"/>
      <c r="F1126" s="266"/>
      <c r="G1126" s="156"/>
      <c r="H1126" s="157"/>
      <c r="I1126" s="158"/>
      <c r="J1126" s="153"/>
      <c r="K1126" s="154"/>
      <c r="L1126" s="154"/>
      <c r="M1126" s="153"/>
      <c r="N1126" s="153"/>
      <c r="O1126" s="154"/>
      <c r="P1126" s="154"/>
      <c r="Q1126" s="153"/>
      <c r="R1126" s="267"/>
      <c r="S1126" s="154"/>
      <c r="T1126" s="154"/>
      <c r="U1126" s="154"/>
      <c r="V1126" s="154"/>
      <c r="W1126" s="154"/>
      <c r="X1126" s="154"/>
    </row>
    <row r="1127" spans="1:24" s="151" customFormat="1" x14ac:dyDescent="0.25">
      <c r="A1127" s="153"/>
      <c r="B1127" s="153"/>
      <c r="C1127" s="154"/>
      <c r="D1127" s="154"/>
      <c r="E1127" s="266"/>
      <c r="F1127" s="266"/>
      <c r="G1127" s="156"/>
      <c r="H1127" s="157"/>
      <c r="I1127" s="158"/>
      <c r="J1127" s="153"/>
      <c r="K1127" s="154"/>
      <c r="L1127" s="154"/>
      <c r="M1127" s="153"/>
      <c r="N1127" s="153"/>
      <c r="O1127" s="154"/>
      <c r="P1127" s="154"/>
      <c r="Q1127" s="153"/>
      <c r="R1127" s="267"/>
      <c r="S1127" s="154"/>
      <c r="T1127" s="154"/>
      <c r="U1127" s="154"/>
      <c r="V1127" s="154"/>
      <c r="W1127" s="154"/>
      <c r="X1127" s="154"/>
    </row>
    <row r="1128" spans="1:24" s="151" customFormat="1" x14ac:dyDescent="0.25">
      <c r="A1128" s="153"/>
      <c r="B1128" s="153"/>
      <c r="C1128" s="154"/>
      <c r="D1128" s="154"/>
      <c r="E1128" s="266"/>
      <c r="F1128" s="266"/>
      <c r="G1128" s="156"/>
      <c r="H1128" s="157"/>
      <c r="I1128" s="158"/>
      <c r="J1128" s="153"/>
      <c r="K1128" s="154"/>
      <c r="L1128" s="163"/>
      <c r="M1128" s="153"/>
      <c r="N1128" s="153"/>
      <c r="O1128" s="154"/>
      <c r="P1128" s="154"/>
      <c r="Q1128" s="153"/>
      <c r="R1128" s="267"/>
      <c r="S1128" s="154"/>
      <c r="T1128" s="154"/>
      <c r="U1128" s="154"/>
      <c r="V1128" s="154"/>
      <c r="W1128" s="154"/>
      <c r="X1128" s="154"/>
    </row>
    <row r="1129" spans="1:24" s="151" customFormat="1" x14ac:dyDescent="0.25">
      <c r="A1129" s="153"/>
      <c r="B1129" s="153"/>
      <c r="C1129" s="154"/>
      <c r="D1129" s="154"/>
      <c r="E1129" s="266"/>
      <c r="F1129" s="266"/>
      <c r="G1129" s="156"/>
      <c r="H1129" s="157"/>
      <c r="I1129" s="158"/>
      <c r="J1129" s="153"/>
      <c r="K1129" s="154"/>
      <c r="L1129" s="163"/>
      <c r="M1129" s="153"/>
      <c r="N1129" s="153"/>
      <c r="O1129" s="154"/>
      <c r="P1129" s="154"/>
      <c r="Q1129" s="153"/>
      <c r="R1129" s="267"/>
      <c r="S1129" s="154"/>
      <c r="T1129" s="154"/>
      <c r="U1129" s="154"/>
      <c r="V1129" s="154"/>
      <c r="W1129" s="154"/>
      <c r="X1129" s="154"/>
    </row>
    <row r="1130" spans="1:24" s="151" customFormat="1" x14ac:dyDescent="0.25">
      <c r="A1130" s="153"/>
      <c r="B1130" s="153"/>
      <c r="C1130" s="154"/>
      <c r="D1130" s="154"/>
      <c r="E1130" s="266"/>
      <c r="F1130" s="266"/>
      <c r="G1130" s="156"/>
      <c r="H1130" s="157"/>
      <c r="I1130" s="158"/>
      <c r="J1130" s="153"/>
      <c r="K1130" s="154"/>
      <c r="L1130" s="163"/>
      <c r="M1130" s="153"/>
      <c r="N1130" s="153"/>
      <c r="O1130" s="154"/>
      <c r="P1130" s="163"/>
      <c r="Q1130" s="153"/>
      <c r="R1130" s="267"/>
      <c r="S1130" s="154"/>
      <c r="T1130" s="154"/>
      <c r="U1130" s="154"/>
      <c r="V1130" s="154"/>
      <c r="W1130" s="154"/>
      <c r="X1130" s="154"/>
    </row>
    <row r="1131" spans="1:24" s="151" customFormat="1" x14ac:dyDescent="0.25">
      <c r="A1131" s="153"/>
      <c r="B1131" s="153"/>
      <c r="C1131" s="154"/>
      <c r="D1131" s="154"/>
      <c r="E1131" s="266"/>
      <c r="F1131" s="266"/>
      <c r="G1131" s="156"/>
      <c r="H1131" s="157"/>
      <c r="I1131" s="158"/>
      <c r="J1131" s="153"/>
      <c r="K1131" s="154"/>
      <c r="L1131" s="163"/>
      <c r="M1131" s="153"/>
      <c r="N1131" s="153"/>
      <c r="O1131" s="154"/>
      <c r="P1131" s="163"/>
      <c r="Q1131" s="153"/>
      <c r="R1131" s="267"/>
      <c r="S1131" s="154"/>
      <c r="T1131" s="154"/>
      <c r="U1131" s="154"/>
      <c r="V1131" s="154"/>
      <c r="W1131" s="154"/>
      <c r="X1131" s="154"/>
    </row>
  </sheetData>
  <mergeCells count="23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M1"/>
    <mergeCell ref="N1:Q1"/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</mergeCells>
  <pageMargins left="0.35433070866141736" right="0.35433070866141736" top="1.1811023622047245" bottom="0.78740157480314965" header="0.51181102362204722" footer="0.51181102362204722"/>
  <pageSetup paperSize="9" scale="80" orientation="landscape" r:id="rId1"/>
  <headerFooter alignWithMargins="0">
    <oddHeader>&amp;LSveučilište u Splitu
EKONOMSKI FAKULTET
KATEDRA ZA KVANTITATIVNE METODE&amp;CPLAN NASTAVNOG OPTEREĆENJA 
za akademsku godinu 2020./2021.</oddHeader>
    <oddFooter>&amp;LQF02-1&amp;Cstr. &amp;P od &amp;N&amp;R2019-05-20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61"/>
  <sheetViews>
    <sheetView workbookViewId="0">
      <selection sqref="A1:R8"/>
    </sheetView>
  </sheetViews>
  <sheetFormatPr defaultRowHeight="12.75" x14ac:dyDescent="0.2"/>
  <cols>
    <col min="1" max="1" width="20.42578125" customWidth="1"/>
    <col min="2" max="2" width="13.42578125" customWidth="1"/>
    <col min="3" max="3" width="16" customWidth="1"/>
    <col min="4" max="4" width="0" hidden="1" customWidth="1"/>
    <col min="5" max="5" width="7.140625" customWidth="1"/>
    <col min="6" max="6" width="7.28515625" customWidth="1"/>
    <col min="7" max="7" width="8.42578125" customWidth="1"/>
    <col min="8" max="8" width="33.28515625" customWidth="1"/>
    <col min="9" max="9" width="0" hidden="1" customWidth="1"/>
    <col min="10" max="10" width="9.7109375" customWidth="1"/>
    <col min="11" max="12" width="0" hidden="1" customWidth="1"/>
    <col min="13" max="14" width="9.7109375" customWidth="1"/>
    <col min="15" max="16" width="0" hidden="1" customWidth="1"/>
    <col min="17" max="18" width="9.7109375" customWidth="1"/>
    <col min="19" max="29" width="0" hidden="1" customWidth="1"/>
    <col min="31" max="31" width="4.7109375" customWidth="1"/>
  </cols>
  <sheetData>
    <row r="1" spans="1:45" ht="38.25" x14ac:dyDescent="0.2">
      <c r="A1" s="595" t="s">
        <v>0</v>
      </c>
      <c r="B1" s="595" t="s">
        <v>1</v>
      </c>
      <c r="C1" s="595" t="s">
        <v>2</v>
      </c>
      <c r="D1" s="595"/>
      <c r="E1" s="595" t="s">
        <v>3</v>
      </c>
      <c r="F1" s="595" t="s">
        <v>4</v>
      </c>
      <c r="G1" s="595" t="s">
        <v>5</v>
      </c>
      <c r="H1" s="595" t="s">
        <v>6</v>
      </c>
      <c r="I1" s="598" t="s">
        <v>7</v>
      </c>
      <c r="J1" s="601" t="s">
        <v>8</v>
      </c>
      <c r="K1" s="601"/>
      <c r="L1" s="601"/>
      <c r="M1" s="601"/>
      <c r="N1" s="601" t="s">
        <v>9</v>
      </c>
      <c r="O1" s="601"/>
      <c r="P1" s="601"/>
      <c r="Q1" s="602"/>
      <c r="R1" s="617" t="s">
        <v>10</v>
      </c>
      <c r="S1" s="616" t="s">
        <v>11</v>
      </c>
      <c r="T1" s="606"/>
      <c r="U1" s="606"/>
      <c r="V1" s="606"/>
      <c r="W1" s="606"/>
      <c r="X1" s="606"/>
      <c r="Y1" s="606"/>
      <c r="Z1" s="606"/>
      <c r="AA1" s="606"/>
      <c r="AB1" s="607"/>
      <c r="AC1" s="214"/>
      <c r="AD1" s="2" t="s">
        <v>12</v>
      </c>
      <c r="AE1" s="3"/>
      <c r="AF1" s="59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51" x14ac:dyDescent="0.2">
      <c r="A2" s="596"/>
      <c r="B2" s="596"/>
      <c r="C2" s="596"/>
      <c r="D2" s="596" t="s">
        <v>13</v>
      </c>
      <c r="E2" s="596"/>
      <c r="F2" s="596"/>
      <c r="G2" s="596"/>
      <c r="H2" s="596"/>
      <c r="I2" s="599"/>
      <c r="J2" s="608" t="s">
        <v>14</v>
      </c>
      <c r="K2" s="610" t="s">
        <v>15</v>
      </c>
      <c r="L2" s="611"/>
      <c r="M2" s="608" t="s">
        <v>16</v>
      </c>
      <c r="N2" s="608" t="s">
        <v>14</v>
      </c>
      <c r="O2" s="610" t="s">
        <v>15</v>
      </c>
      <c r="P2" s="611"/>
      <c r="Q2" s="614" t="s">
        <v>16</v>
      </c>
      <c r="R2" s="617"/>
      <c r="S2" s="604" t="s">
        <v>17</v>
      </c>
      <c r="T2" s="604"/>
      <c r="U2" s="605"/>
      <c r="V2" s="603" t="s">
        <v>18</v>
      </c>
      <c r="W2" s="604"/>
      <c r="X2" s="605"/>
      <c r="Y2" s="603" t="s">
        <v>19</v>
      </c>
      <c r="Z2" s="604"/>
      <c r="AA2" s="605"/>
      <c r="AB2" s="607"/>
      <c r="AC2" s="214" t="s">
        <v>20</v>
      </c>
      <c r="AD2" s="3"/>
      <c r="AE2" s="3"/>
      <c r="AF2" s="596" t="s">
        <v>301</v>
      </c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x14ac:dyDescent="0.2">
      <c r="A3" s="597"/>
      <c r="B3" s="597"/>
      <c r="C3" s="597"/>
      <c r="D3" s="597"/>
      <c r="E3" s="597"/>
      <c r="F3" s="597"/>
      <c r="G3" s="597"/>
      <c r="H3" s="597"/>
      <c r="I3" s="600"/>
      <c r="J3" s="609"/>
      <c r="K3" s="612"/>
      <c r="L3" s="613"/>
      <c r="M3" s="609"/>
      <c r="N3" s="609"/>
      <c r="O3" s="612"/>
      <c r="P3" s="613"/>
      <c r="Q3" s="615"/>
      <c r="R3" s="617"/>
      <c r="S3" s="274" t="s">
        <v>21</v>
      </c>
      <c r="T3" s="6" t="s">
        <v>22</v>
      </c>
      <c r="U3" s="6" t="s">
        <v>23</v>
      </c>
      <c r="V3" s="6" t="s">
        <v>21</v>
      </c>
      <c r="W3" s="6" t="s">
        <v>22</v>
      </c>
      <c r="X3" s="6" t="s">
        <v>23</v>
      </c>
      <c r="Y3" s="6" t="s">
        <v>21</v>
      </c>
      <c r="Z3" s="6" t="s">
        <v>22</v>
      </c>
      <c r="AA3" s="6" t="s">
        <v>23</v>
      </c>
      <c r="AB3" s="607"/>
      <c r="AC3" s="214"/>
      <c r="AD3" s="3"/>
      <c r="AE3" s="3"/>
      <c r="AF3" s="597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x14ac:dyDescent="0.2">
      <c r="A4" s="8"/>
      <c r="B4" s="8"/>
      <c r="C4" s="9"/>
      <c r="D4" s="8"/>
      <c r="E4" s="10"/>
      <c r="F4" s="10"/>
      <c r="G4" s="9"/>
      <c r="H4" s="9"/>
      <c r="I4" s="11"/>
      <c r="J4" s="12"/>
      <c r="K4" s="13"/>
      <c r="L4" s="14"/>
      <c r="M4" s="15"/>
      <c r="N4" s="16"/>
      <c r="O4" s="13"/>
      <c r="P4" s="14"/>
      <c r="Q4" s="17" t="s">
        <v>24</v>
      </c>
      <c r="R4" s="275">
        <v>3.2</v>
      </c>
      <c r="S4" s="616">
        <v>1</v>
      </c>
      <c r="T4" s="606">
        <v>1</v>
      </c>
      <c r="U4" s="606">
        <v>1.2</v>
      </c>
      <c r="V4" s="19"/>
      <c r="W4" s="19"/>
      <c r="X4" s="19"/>
      <c r="Y4" s="19"/>
      <c r="Z4" s="19"/>
      <c r="AA4" s="19"/>
      <c r="AB4" s="20"/>
      <c r="AC4" s="214"/>
      <c r="AD4" s="3"/>
      <c r="AE4" s="3"/>
      <c r="AF4" s="8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x14ac:dyDescent="0.2">
      <c r="A5" s="21"/>
      <c r="B5" s="21"/>
      <c r="C5" s="9"/>
      <c r="D5" s="21"/>
      <c r="E5" s="22"/>
      <c r="F5" s="22"/>
      <c r="G5" s="23"/>
      <c r="H5" s="23"/>
      <c r="I5" s="24"/>
      <c r="J5" s="25"/>
      <c r="K5" s="13"/>
      <c r="L5" s="14"/>
      <c r="M5" s="26"/>
      <c r="N5" s="27"/>
      <c r="O5" s="13"/>
      <c r="P5" s="14"/>
      <c r="Q5" s="28" t="s">
        <v>25</v>
      </c>
      <c r="R5" s="275">
        <v>2.2000000000000002</v>
      </c>
      <c r="S5" s="616">
        <v>1</v>
      </c>
      <c r="T5" s="606">
        <v>0</v>
      </c>
      <c r="U5" s="606">
        <v>1.2</v>
      </c>
      <c r="V5" s="19"/>
      <c r="W5" s="19"/>
      <c r="X5" s="19"/>
      <c r="Y5" s="19"/>
      <c r="Z5" s="19"/>
      <c r="AA5" s="19"/>
      <c r="AB5" s="20"/>
      <c r="AC5" s="214"/>
      <c r="AD5" s="3"/>
      <c r="AE5" s="3"/>
      <c r="AF5" s="21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x14ac:dyDescent="0.2">
      <c r="A6" s="21"/>
      <c r="B6" s="21"/>
      <c r="C6" s="9"/>
      <c r="D6" s="21"/>
      <c r="E6" s="22"/>
      <c r="F6" s="22"/>
      <c r="G6" s="23"/>
      <c r="H6" s="23"/>
      <c r="I6" s="24"/>
      <c r="J6" s="25"/>
      <c r="K6" s="13"/>
      <c r="L6" s="14"/>
      <c r="M6" s="26"/>
      <c r="N6" s="27"/>
      <c r="O6" s="13"/>
      <c r="P6" s="14"/>
      <c r="Q6" s="17" t="s">
        <v>26</v>
      </c>
      <c r="R6" s="275">
        <v>1.6</v>
      </c>
      <c r="S6" s="276"/>
      <c r="T6" s="19"/>
      <c r="U6" s="19"/>
      <c r="V6" s="606">
        <v>1</v>
      </c>
      <c r="W6" s="606">
        <v>0.3</v>
      </c>
      <c r="X6" s="606">
        <v>0.3</v>
      </c>
      <c r="Y6" s="19"/>
      <c r="Z6" s="19"/>
      <c r="AA6" s="19"/>
      <c r="AB6" s="20"/>
      <c r="AC6" s="214"/>
      <c r="AD6" s="3"/>
      <c r="AE6" s="3"/>
      <c r="AF6" s="21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3.5" thickBot="1" x14ac:dyDescent="0.25">
      <c r="A7" s="30"/>
      <c r="B7" s="30"/>
      <c r="C7" s="31"/>
      <c r="D7" s="30"/>
      <c r="E7" s="32"/>
      <c r="F7" s="32"/>
      <c r="G7" s="31"/>
      <c r="H7" s="31"/>
      <c r="I7" s="33"/>
      <c r="J7" s="34"/>
      <c r="K7" s="13"/>
      <c r="L7" s="14"/>
      <c r="M7" s="35"/>
      <c r="N7" s="36"/>
      <c r="O7" s="13"/>
      <c r="P7" s="14"/>
      <c r="Q7" s="28" t="s">
        <v>27</v>
      </c>
      <c r="R7" s="277">
        <v>1.3</v>
      </c>
      <c r="S7" s="276"/>
      <c r="T7" s="19"/>
      <c r="U7" s="19"/>
      <c r="V7" s="606">
        <v>1</v>
      </c>
      <c r="W7" s="606">
        <v>0</v>
      </c>
      <c r="X7" s="606">
        <v>0.3</v>
      </c>
      <c r="Y7" s="19"/>
      <c r="Z7" s="19"/>
      <c r="AA7" s="19"/>
      <c r="AB7" s="20"/>
      <c r="AC7" s="214"/>
      <c r="AD7" s="3"/>
      <c r="AE7" s="3"/>
      <c r="AF7" s="30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x14ac:dyDescent="0.2">
      <c r="A8" s="38"/>
      <c r="B8" s="38"/>
      <c r="C8" s="39"/>
      <c r="D8" s="38"/>
      <c r="E8" s="40"/>
      <c r="F8" s="40"/>
      <c r="G8" s="41"/>
      <c r="H8" s="41"/>
      <c r="I8" s="42"/>
      <c r="J8" s="43"/>
      <c r="K8" s="13"/>
      <c r="L8" s="14"/>
      <c r="M8" s="44"/>
      <c r="N8" s="45"/>
      <c r="O8" s="13"/>
      <c r="P8" s="14"/>
      <c r="Q8" s="17" t="s">
        <v>28</v>
      </c>
      <c r="R8" s="278">
        <v>4.9000000000000004</v>
      </c>
      <c r="S8" s="616">
        <v>1</v>
      </c>
      <c r="T8" s="606">
        <v>1.5</v>
      </c>
      <c r="U8" s="606">
        <v>2.4</v>
      </c>
      <c r="V8" s="19"/>
      <c r="W8" s="19"/>
      <c r="X8" s="19"/>
      <c r="Y8" s="19"/>
      <c r="Z8" s="19"/>
      <c r="AA8" s="19"/>
      <c r="AB8" s="20"/>
      <c r="AC8" s="214"/>
      <c r="AD8" s="3"/>
      <c r="AE8" s="3"/>
      <c r="AF8" s="38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27.75" customHeight="1" x14ac:dyDescent="0.25">
      <c r="A9" s="47" t="s">
        <v>302</v>
      </c>
      <c r="B9" s="47" t="s">
        <v>303</v>
      </c>
      <c r="C9" s="48" t="s">
        <v>58</v>
      </c>
      <c r="D9" s="49"/>
      <c r="E9" s="50" t="s">
        <v>32</v>
      </c>
      <c r="F9" s="74">
        <v>3</v>
      </c>
      <c r="G9" s="75" t="s">
        <v>305</v>
      </c>
      <c r="H9" s="76" t="s">
        <v>306</v>
      </c>
      <c r="I9" s="618"/>
      <c r="J9" s="54">
        <v>1</v>
      </c>
      <c r="K9" s="55">
        <f>IF(J9&gt;0, 1, 0)</f>
        <v>1</v>
      </c>
      <c r="L9" s="55">
        <f>J9-K9</f>
        <v>0</v>
      </c>
      <c r="M9" s="56">
        <v>26</v>
      </c>
      <c r="N9" s="57"/>
      <c r="O9" s="58">
        <f>IF(N9&gt;0, 1, 0)</f>
        <v>0</v>
      </c>
      <c r="P9" s="58">
        <f>N9-O9</f>
        <v>0</v>
      </c>
      <c r="Q9" s="619"/>
      <c r="R9" s="279">
        <f>(K9*M9*$R$4)+(L9*M9*$R$5)+(O9*Q9*$R$6)+(P9*Q9*$R$7)</f>
        <v>83.2</v>
      </c>
      <c r="S9" s="280">
        <f t="shared" ref="S9:S19" si="0">J9*M9*$S$4</f>
        <v>26</v>
      </c>
      <c r="T9" s="60">
        <f t="shared" ref="T9:T19" si="1">K9*M9*$T$4</f>
        <v>26</v>
      </c>
      <c r="U9" s="60">
        <f t="shared" ref="U9:U19" si="2">J9*M9*$U$4</f>
        <v>31.2</v>
      </c>
      <c r="V9" s="60">
        <f t="shared" ref="V9:V20" si="3">N9*Q9*$V$6</f>
        <v>0</v>
      </c>
      <c r="W9" s="60">
        <f t="shared" ref="W9:W20" si="4">O9*Q9*$W$6</f>
        <v>0</v>
      </c>
      <c r="X9" s="60">
        <f t="shared" ref="X9:X20" si="5">N9*Q9*$X$6</f>
        <v>0</v>
      </c>
      <c r="Y9" s="61">
        <f t="shared" ref="Y9:AA20" si="6">S9+V9</f>
        <v>26</v>
      </c>
      <c r="Z9" s="61">
        <f t="shared" si="6"/>
        <v>26</v>
      </c>
      <c r="AA9" s="61">
        <f t="shared" si="6"/>
        <v>31.2</v>
      </c>
      <c r="AB9" s="62"/>
      <c r="AC9" s="61">
        <f t="shared" ref="AC9:AC20" si="7">R9-Y9-Z9-AA9</f>
        <v>0</v>
      </c>
      <c r="AD9" s="65"/>
      <c r="AE9" s="65"/>
      <c r="AF9" s="49" t="s">
        <v>304</v>
      </c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</row>
    <row r="10" spans="1:45" ht="27.75" customHeight="1" x14ac:dyDescent="0.25">
      <c r="A10" s="47" t="s">
        <v>302</v>
      </c>
      <c r="B10" s="47" t="s">
        <v>303</v>
      </c>
      <c r="C10" s="48" t="s">
        <v>58</v>
      </c>
      <c r="D10" s="48"/>
      <c r="E10" s="50" t="s">
        <v>32</v>
      </c>
      <c r="F10" s="74">
        <v>4</v>
      </c>
      <c r="G10" s="75" t="s">
        <v>95</v>
      </c>
      <c r="H10" s="76" t="s">
        <v>96</v>
      </c>
      <c r="I10" s="67"/>
      <c r="J10" s="68">
        <v>1</v>
      </c>
      <c r="K10" s="69">
        <f t="shared" ref="K10:K20" si="8">IF(J10&gt;0, 1, 0)</f>
        <v>1</v>
      </c>
      <c r="L10" s="69">
        <f t="shared" ref="L10:L20" si="9">J10-K10</f>
        <v>0</v>
      </c>
      <c r="M10" s="70">
        <v>4</v>
      </c>
      <c r="N10" s="71"/>
      <c r="O10" s="72">
        <f t="shared" ref="O10:O20" si="10">IF(N10&gt;0, 1, 0)</f>
        <v>0</v>
      </c>
      <c r="P10" s="72">
        <f t="shared" ref="P10:P20" si="11">N10-O10</f>
        <v>0</v>
      </c>
      <c r="Q10" s="70"/>
      <c r="R10" s="279">
        <f t="shared" ref="R10:R18" si="12">(K10*M10*$R$4)+(L10*M10*$R$5)+(O10*Q10*$R$6)+(P10*Q10*$R$7)</f>
        <v>12.8</v>
      </c>
      <c r="S10" s="280">
        <f t="shared" si="0"/>
        <v>4</v>
      </c>
      <c r="T10" s="60">
        <f t="shared" si="1"/>
        <v>4</v>
      </c>
      <c r="U10" s="60">
        <f t="shared" si="2"/>
        <v>4.8</v>
      </c>
      <c r="V10" s="60">
        <f t="shared" si="3"/>
        <v>0</v>
      </c>
      <c r="W10" s="60">
        <f t="shared" si="4"/>
        <v>0</v>
      </c>
      <c r="X10" s="60">
        <f t="shared" si="5"/>
        <v>0</v>
      </c>
      <c r="Y10" s="61">
        <f t="shared" si="6"/>
        <v>4</v>
      </c>
      <c r="Z10" s="61">
        <f t="shared" si="6"/>
        <v>4</v>
      </c>
      <c r="AA10" s="61">
        <f t="shared" si="6"/>
        <v>4.8</v>
      </c>
      <c r="AB10" s="62"/>
      <c r="AC10" s="61">
        <f t="shared" si="7"/>
        <v>0</v>
      </c>
      <c r="AD10" s="65"/>
      <c r="AE10" s="65"/>
      <c r="AF10" s="48" t="s">
        <v>307</v>
      </c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</row>
    <row r="11" spans="1:45" ht="27.75" customHeight="1" x14ac:dyDescent="0.25">
      <c r="A11" s="47" t="s">
        <v>302</v>
      </c>
      <c r="B11" s="47" t="s">
        <v>303</v>
      </c>
      <c r="C11" s="48" t="s">
        <v>58</v>
      </c>
      <c r="D11" s="48"/>
      <c r="E11" s="50" t="s">
        <v>32</v>
      </c>
      <c r="F11" s="51">
        <v>6</v>
      </c>
      <c r="G11" s="52" t="s">
        <v>35</v>
      </c>
      <c r="H11" s="53" t="s">
        <v>36</v>
      </c>
      <c r="I11" s="67"/>
      <c r="J11" s="68">
        <v>1</v>
      </c>
      <c r="K11" s="69">
        <f t="shared" si="8"/>
        <v>1</v>
      </c>
      <c r="L11" s="69">
        <f t="shared" si="9"/>
        <v>0</v>
      </c>
      <c r="M11" s="70">
        <v>26</v>
      </c>
      <c r="N11" s="71"/>
      <c r="O11" s="72">
        <f t="shared" si="10"/>
        <v>0</v>
      </c>
      <c r="P11" s="72">
        <f t="shared" si="11"/>
        <v>0</v>
      </c>
      <c r="Q11" s="70"/>
      <c r="R11" s="279">
        <f t="shared" si="12"/>
        <v>83.2</v>
      </c>
      <c r="S11" s="280">
        <f t="shared" si="0"/>
        <v>26</v>
      </c>
      <c r="T11" s="60">
        <f t="shared" si="1"/>
        <v>26</v>
      </c>
      <c r="U11" s="60">
        <f t="shared" si="2"/>
        <v>31.2</v>
      </c>
      <c r="V11" s="60">
        <f t="shared" si="3"/>
        <v>0</v>
      </c>
      <c r="W11" s="60">
        <f t="shared" si="4"/>
        <v>0</v>
      </c>
      <c r="X11" s="60">
        <f t="shared" si="5"/>
        <v>0</v>
      </c>
      <c r="Y11" s="61">
        <f t="shared" si="6"/>
        <v>26</v>
      </c>
      <c r="Z11" s="61">
        <f t="shared" si="6"/>
        <v>26</v>
      </c>
      <c r="AA11" s="61">
        <f t="shared" si="6"/>
        <v>31.2</v>
      </c>
      <c r="AB11" s="62"/>
      <c r="AC11" s="61">
        <f t="shared" si="7"/>
        <v>0</v>
      </c>
      <c r="AD11" s="65"/>
      <c r="AE11" s="65"/>
      <c r="AF11" s="48" t="s">
        <v>308</v>
      </c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</row>
    <row r="12" spans="1:45" ht="27.75" customHeight="1" x14ac:dyDescent="0.25">
      <c r="A12" s="47" t="s">
        <v>302</v>
      </c>
      <c r="B12" s="47" t="s">
        <v>303</v>
      </c>
      <c r="C12" s="48" t="s">
        <v>58</v>
      </c>
      <c r="D12" s="48"/>
      <c r="E12" s="73" t="s">
        <v>37</v>
      </c>
      <c r="F12" s="74">
        <v>3</v>
      </c>
      <c r="G12" s="75" t="s">
        <v>305</v>
      </c>
      <c r="H12" s="76" t="s">
        <v>310</v>
      </c>
      <c r="I12" s="67"/>
      <c r="J12" s="68">
        <v>1</v>
      </c>
      <c r="K12" s="69">
        <f t="shared" si="8"/>
        <v>1</v>
      </c>
      <c r="L12" s="69">
        <f t="shared" si="9"/>
        <v>0</v>
      </c>
      <c r="M12" s="70">
        <v>16</v>
      </c>
      <c r="N12" s="71"/>
      <c r="O12" s="72">
        <f t="shared" si="10"/>
        <v>0</v>
      </c>
      <c r="P12" s="72">
        <f t="shared" si="11"/>
        <v>0</v>
      </c>
      <c r="Q12" s="70"/>
      <c r="R12" s="279">
        <f t="shared" si="12"/>
        <v>51.2</v>
      </c>
      <c r="S12" s="280">
        <f t="shared" si="0"/>
        <v>16</v>
      </c>
      <c r="T12" s="60">
        <f t="shared" si="1"/>
        <v>16</v>
      </c>
      <c r="U12" s="60">
        <f t="shared" si="2"/>
        <v>19.2</v>
      </c>
      <c r="V12" s="60">
        <f t="shared" si="3"/>
        <v>0</v>
      </c>
      <c r="W12" s="60">
        <f t="shared" si="4"/>
        <v>0</v>
      </c>
      <c r="X12" s="60">
        <f t="shared" si="5"/>
        <v>0</v>
      </c>
      <c r="Y12" s="61">
        <f t="shared" si="6"/>
        <v>16</v>
      </c>
      <c r="Z12" s="61">
        <f t="shared" si="6"/>
        <v>16</v>
      </c>
      <c r="AA12" s="61">
        <f t="shared" si="6"/>
        <v>19.2</v>
      </c>
      <c r="AB12" s="62"/>
      <c r="AC12" s="61">
        <f t="shared" si="7"/>
        <v>0</v>
      </c>
      <c r="AD12" s="65"/>
      <c r="AE12" s="65"/>
      <c r="AF12" s="48" t="s">
        <v>309</v>
      </c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</row>
    <row r="13" spans="1:45" ht="27.75" customHeight="1" x14ac:dyDescent="0.25">
      <c r="A13" s="47" t="s">
        <v>302</v>
      </c>
      <c r="B13" s="47" t="s">
        <v>303</v>
      </c>
      <c r="C13" s="48" t="s">
        <v>58</v>
      </c>
      <c r="D13" s="48"/>
      <c r="E13" s="73" t="s">
        <v>37</v>
      </c>
      <c r="F13" s="74">
        <v>6</v>
      </c>
      <c r="G13" s="75" t="s">
        <v>35</v>
      </c>
      <c r="H13" s="76" t="s">
        <v>38</v>
      </c>
      <c r="I13" s="67"/>
      <c r="J13" s="68">
        <v>1</v>
      </c>
      <c r="K13" s="69">
        <f t="shared" si="8"/>
        <v>1</v>
      </c>
      <c r="L13" s="69">
        <f t="shared" si="9"/>
        <v>0</v>
      </c>
      <c r="M13" s="70">
        <v>26</v>
      </c>
      <c r="N13" s="71"/>
      <c r="O13" s="72">
        <f t="shared" si="10"/>
        <v>0</v>
      </c>
      <c r="P13" s="72">
        <f t="shared" si="11"/>
        <v>0</v>
      </c>
      <c r="Q13" s="70"/>
      <c r="R13" s="279">
        <f t="shared" si="12"/>
        <v>83.2</v>
      </c>
      <c r="S13" s="280">
        <f t="shared" si="0"/>
        <v>26</v>
      </c>
      <c r="T13" s="60">
        <f t="shared" si="1"/>
        <v>26</v>
      </c>
      <c r="U13" s="60">
        <f t="shared" si="2"/>
        <v>31.2</v>
      </c>
      <c r="V13" s="60">
        <f t="shared" si="3"/>
        <v>0</v>
      </c>
      <c r="W13" s="60">
        <f t="shared" si="4"/>
        <v>0</v>
      </c>
      <c r="X13" s="60">
        <f t="shared" si="5"/>
        <v>0</v>
      </c>
      <c r="Y13" s="61">
        <f t="shared" si="6"/>
        <v>26</v>
      </c>
      <c r="Z13" s="61">
        <f t="shared" si="6"/>
        <v>26</v>
      </c>
      <c r="AA13" s="61">
        <f t="shared" si="6"/>
        <v>31.2</v>
      </c>
      <c r="AB13" s="62"/>
      <c r="AC13" s="61">
        <f t="shared" si="7"/>
        <v>0</v>
      </c>
      <c r="AD13" s="65"/>
      <c r="AE13" s="65"/>
      <c r="AF13" s="48" t="s">
        <v>308</v>
      </c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</row>
    <row r="14" spans="1:45" ht="27.75" customHeight="1" x14ac:dyDescent="0.25">
      <c r="A14" s="47" t="s">
        <v>302</v>
      </c>
      <c r="B14" s="47" t="s">
        <v>303</v>
      </c>
      <c r="C14" s="48" t="s">
        <v>58</v>
      </c>
      <c r="D14" s="48"/>
      <c r="E14" s="77" t="s">
        <v>39</v>
      </c>
      <c r="F14" s="51">
        <v>2</v>
      </c>
      <c r="G14" s="52" t="s">
        <v>40</v>
      </c>
      <c r="H14" s="53" t="s">
        <v>41</v>
      </c>
      <c r="I14" s="67"/>
      <c r="J14" s="68">
        <v>1</v>
      </c>
      <c r="K14" s="69">
        <f t="shared" si="8"/>
        <v>1</v>
      </c>
      <c r="L14" s="69">
        <f t="shared" si="9"/>
        <v>0</v>
      </c>
      <c r="M14" s="70">
        <v>26</v>
      </c>
      <c r="N14" s="71"/>
      <c r="O14" s="72">
        <f t="shared" si="10"/>
        <v>0</v>
      </c>
      <c r="P14" s="72">
        <f t="shared" si="11"/>
        <v>0</v>
      </c>
      <c r="Q14" s="70"/>
      <c r="R14" s="279">
        <f t="shared" si="12"/>
        <v>83.2</v>
      </c>
      <c r="S14" s="280">
        <f t="shared" si="0"/>
        <v>26</v>
      </c>
      <c r="T14" s="60">
        <f t="shared" si="1"/>
        <v>26</v>
      </c>
      <c r="U14" s="60">
        <f t="shared" si="2"/>
        <v>31.2</v>
      </c>
      <c r="V14" s="60">
        <f t="shared" si="3"/>
        <v>0</v>
      </c>
      <c r="W14" s="60">
        <f t="shared" si="4"/>
        <v>0</v>
      </c>
      <c r="X14" s="60">
        <f t="shared" si="5"/>
        <v>0</v>
      </c>
      <c r="Y14" s="61">
        <f t="shared" si="6"/>
        <v>26</v>
      </c>
      <c r="Z14" s="61">
        <f t="shared" si="6"/>
        <v>26</v>
      </c>
      <c r="AA14" s="61">
        <f t="shared" si="6"/>
        <v>31.2</v>
      </c>
      <c r="AB14" s="62"/>
      <c r="AC14" s="61">
        <f t="shared" si="7"/>
        <v>0</v>
      </c>
      <c r="AD14" s="65"/>
      <c r="AE14" s="65"/>
      <c r="AF14" s="48" t="s">
        <v>311</v>
      </c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</row>
    <row r="15" spans="1:45" ht="27.75" customHeight="1" x14ac:dyDescent="0.25">
      <c r="A15" s="47" t="s">
        <v>302</v>
      </c>
      <c r="B15" s="47" t="s">
        <v>303</v>
      </c>
      <c r="C15" s="48" t="s">
        <v>58</v>
      </c>
      <c r="D15" s="48"/>
      <c r="E15" s="77" t="s">
        <v>39</v>
      </c>
      <c r="F15" s="51">
        <v>3</v>
      </c>
      <c r="G15" s="52" t="s">
        <v>74</v>
      </c>
      <c r="H15" s="53" t="s">
        <v>75</v>
      </c>
      <c r="I15" s="67"/>
      <c r="J15" s="68">
        <v>1</v>
      </c>
      <c r="K15" s="69">
        <f t="shared" si="8"/>
        <v>1</v>
      </c>
      <c r="L15" s="69">
        <f t="shared" si="9"/>
        <v>0</v>
      </c>
      <c r="M15" s="70">
        <v>7</v>
      </c>
      <c r="N15" s="71"/>
      <c r="O15" s="72">
        <f t="shared" si="10"/>
        <v>0</v>
      </c>
      <c r="P15" s="72">
        <f t="shared" si="11"/>
        <v>0</v>
      </c>
      <c r="Q15" s="70"/>
      <c r="R15" s="279">
        <f t="shared" si="12"/>
        <v>22.400000000000002</v>
      </c>
      <c r="S15" s="280">
        <f t="shared" si="0"/>
        <v>7</v>
      </c>
      <c r="T15" s="60">
        <f t="shared" si="1"/>
        <v>7</v>
      </c>
      <c r="U15" s="60">
        <f t="shared" si="2"/>
        <v>8.4</v>
      </c>
      <c r="V15" s="60">
        <f t="shared" si="3"/>
        <v>0</v>
      </c>
      <c r="W15" s="60">
        <f t="shared" si="4"/>
        <v>0</v>
      </c>
      <c r="X15" s="60">
        <f t="shared" si="5"/>
        <v>0</v>
      </c>
      <c r="Y15" s="61">
        <f t="shared" si="6"/>
        <v>7</v>
      </c>
      <c r="Z15" s="61">
        <f t="shared" si="6"/>
        <v>7</v>
      </c>
      <c r="AA15" s="61">
        <f t="shared" si="6"/>
        <v>8.4</v>
      </c>
      <c r="AB15" s="62"/>
      <c r="AC15" s="61">
        <f t="shared" si="7"/>
        <v>0</v>
      </c>
      <c r="AD15" s="65"/>
      <c r="AE15" s="65"/>
      <c r="AF15" s="48" t="s">
        <v>312</v>
      </c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</row>
    <row r="16" spans="1:45" ht="27.75" customHeight="1" x14ac:dyDescent="0.25">
      <c r="A16" s="47" t="s">
        <v>302</v>
      </c>
      <c r="B16" s="47" t="s">
        <v>303</v>
      </c>
      <c r="C16" s="48" t="s">
        <v>58</v>
      </c>
      <c r="D16" s="48"/>
      <c r="E16" s="73" t="s">
        <v>44</v>
      </c>
      <c r="F16" s="74">
        <v>3</v>
      </c>
      <c r="G16" s="75" t="s">
        <v>74</v>
      </c>
      <c r="H16" s="76" t="s">
        <v>78</v>
      </c>
      <c r="I16" s="80"/>
      <c r="J16" s="68">
        <v>1</v>
      </c>
      <c r="K16" s="69">
        <f t="shared" si="8"/>
        <v>1</v>
      </c>
      <c r="L16" s="69">
        <f t="shared" si="9"/>
        <v>0</v>
      </c>
      <c r="M16" s="70">
        <v>13</v>
      </c>
      <c r="N16" s="71"/>
      <c r="O16" s="72">
        <f t="shared" si="10"/>
        <v>0</v>
      </c>
      <c r="P16" s="72">
        <f t="shared" si="11"/>
        <v>0</v>
      </c>
      <c r="Q16" s="70"/>
      <c r="R16" s="279">
        <f t="shared" si="12"/>
        <v>41.6</v>
      </c>
      <c r="S16" s="280">
        <f t="shared" si="0"/>
        <v>13</v>
      </c>
      <c r="T16" s="60">
        <f t="shared" si="1"/>
        <v>13</v>
      </c>
      <c r="U16" s="60">
        <f t="shared" si="2"/>
        <v>15.6</v>
      </c>
      <c r="V16" s="60">
        <f t="shared" si="3"/>
        <v>0</v>
      </c>
      <c r="W16" s="60">
        <f t="shared" si="4"/>
        <v>0</v>
      </c>
      <c r="X16" s="60">
        <f t="shared" si="5"/>
        <v>0</v>
      </c>
      <c r="Y16" s="61">
        <f t="shared" si="6"/>
        <v>13</v>
      </c>
      <c r="Z16" s="61">
        <f t="shared" si="6"/>
        <v>13</v>
      </c>
      <c r="AA16" s="61">
        <f t="shared" si="6"/>
        <v>15.6</v>
      </c>
      <c r="AB16" s="62"/>
      <c r="AC16" s="61">
        <f t="shared" si="7"/>
        <v>0</v>
      </c>
      <c r="AD16" s="65"/>
      <c r="AE16" s="65"/>
      <c r="AF16" s="48" t="s">
        <v>312</v>
      </c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</row>
    <row r="17" spans="1:45" ht="27.75" customHeight="1" x14ac:dyDescent="0.25">
      <c r="A17" s="47" t="s">
        <v>302</v>
      </c>
      <c r="B17" s="47" t="s">
        <v>303</v>
      </c>
      <c r="C17" s="48" t="s">
        <v>58</v>
      </c>
      <c r="D17" s="48"/>
      <c r="E17" s="79" t="s">
        <v>47</v>
      </c>
      <c r="F17" s="51">
        <v>3</v>
      </c>
      <c r="G17" s="52" t="s">
        <v>313</v>
      </c>
      <c r="H17" s="53" t="s">
        <v>306</v>
      </c>
      <c r="I17" s="67"/>
      <c r="J17" s="68"/>
      <c r="K17" s="69">
        <f t="shared" si="8"/>
        <v>0</v>
      </c>
      <c r="L17" s="69">
        <f t="shared" si="9"/>
        <v>0</v>
      </c>
      <c r="M17" s="70"/>
      <c r="N17" s="71"/>
      <c r="O17" s="72">
        <f t="shared" si="10"/>
        <v>0</v>
      </c>
      <c r="P17" s="72">
        <f t="shared" si="11"/>
        <v>0</v>
      </c>
      <c r="Q17" s="70"/>
      <c r="R17" s="279">
        <f t="shared" si="12"/>
        <v>0</v>
      </c>
      <c r="S17" s="280">
        <f t="shared" si="0"/>
        <v>0</v>
      </c>
      <c r="T17" s="60">
        <f t="shared" si="1"/>
        <v>0</v>
      </c>
      <c r="U17" s="60">
        <f t="shared" si="2"/>
        <v>0</v>
      </c>
      <c r="V17" s="60">
        <f t="shared" si="3"/>
        <v>0</v>
      </c>
      <c r="W17" s="60">
        <f t="shared" si="4"/>
        <v>0</v>
      </c>
      <c r="X17" s="60">
        <f t="shared" si="5"/>
        <v>0</v>
      </c>
      <c r="Y17" s="61">
        <f t="shared" si="6"/>
        <v>0</v>
      </c>
      <c r="Z17" s="61">
        <f t="shared" si="6"/>
        <v>0</v>
      </c>
      <c r="AA17" s="61">
        <f t="shared" si="6"/>
        <v>0</v>
      </c>
      <c r="AB17" s="62"/>
      <c r="AC17" s="61">
        <f t="shared" si="7"/>
        <v>0</v>
      </c>
      <c r="AD17" s="65"/>
      <c r="AE17" s="65"/>
      <c r="AF17" s="48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</row>
    <row r="18" spans="1:45" ht="27.75" customHeight="1" x14ac:dyDescent="0.25">
      <c r="A18" s="47" t="s">
        <v>302</v>
      </c>
      <c r="B18" s="47" t="s">
        <v>303</v>
      </c>
      <c r="C18" s="48" t="s">
        <v>58</v>
      </c>
      <c r="D18" s="48"/>
      <c r="E18" s="245" t="s">
        <v>44</v>
      </c>
      <c r="F18" s="81">
        <v>2</v>
      </c>
      <c r="G18" s="82" t="s">
        <v>249</v>
      </c>
      <c r="H18" s="53" t="s">
        <v>250</v>
      </c>
      <c r="I18" s="67"/>
      <c r="J18" s="68">
        <v>1</v>
      </c>
      <c r="K18" s="69">
        <f t="shared" si="8"/>
        <v>1</v>
      </c>
      <c r="L18" s="69">
        <f t="shared" si="9"/>
        <v>0</v>
      </c>
      <c r="M18" s="70">
        <v>4</v>
      </c>
      <c r="N18" s="71"/>
      <c r="O18" s="72">
        <f t="shared" si="10"/>
        <v>0</v>
      </c>
      <c r="P18" s="72">
        <f t="shared" si="11"/>
        <v>0</v>
      </c>
      <c r="Q18" s="70"/>
      <c r="R18" s="279">
        <f t="shared" si="12"/>
        <v>12.8</v>
      </c>
      <c r="S18" s="280">
        <f t="shared" si="0"/>
        <v>4</v>
      </c>
      <c r="T18" s="60">
        <f t="shared" si="1"/>
        <v>4</v>
      </c>
      <c r="U18" s="60">
        <f t="shared" si="2"/>
        <v>4.8</v>
      </c>
      <c r="V18" s="60">
        <f t="shared" si="3"/>
        <v>0</v>
      </c>
      <c r="W18" s="60">
        <f t="shared" si="4"/>
        <v>0</v>
      </c>
      <c r="X18" s="60">
        <f t="shared" si="5"/>
        <v>0</v>
      </c>
      <c r="Y18" s="61">
        <f t="shared" si="6"/>
        <v>4</v>
      </c>
      <c r="Z18" s="61">
        <f t="shared" si="6"/>
        <v>4</v>
      </c>
      <c r="AA18" s="61">
        <f t="shared" si="6"/>
        <v>4.8</v>
      </c>
      <c r="AB18" s="62"/>
      <c r="AC18" s="61">
        <f t="shared" si="7"/>
        <v>0</v>
      </c>
      <c r="AD18" s="65"/>
      <c r="AE18" s="65"/>
      <c r="AF18" s="48" t="s">
        <v>314</v>
      </c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</row>
    <row r="19" spans="1:45" ht="27.75" customHeight="1" x14ac:dyDescent="0.25">
      <c r="A19" s="47" t="s">
        <v>302</v>
      </c>
      <c r="B19" s="47" t="s">
        <v>303</v>
      </c>
      <c r="C19" s="48" t="s">
        <v>58</v>
      </c>
      <c r="D19" s="48"/>
      <c r="E19" s="81" t="s">
        <v>65</v>
      </c>
      <c r="F19" s="81"/>
      <c r="G19" s="82"/>
      <c r="H19" s="53" t="s">
        <v>306</v>
      </c>
      <c r="I19" s="67"/>
      <c r="J19" s="68">
        <v>1</v>
      </c>
      <c r="K19" s="69">
        <f t="shared" si="8"/>
        <v>1</v>
      </c>
      <c r="L19" s="69">
        <f t="shared" si="9"/>
        <v>0</v>
      </c>
      <c r="M19" s="70">
        <v>6</v>
      </c>
      <c r="N19" s="71"/>
      <c r="O19" s="72">
        <f t="shared" si="10"/>
        <v>0</v>
      </c>
      <c r="P19" s="72">
        <f t="shared" si="11"/>
        <v>0</v>
      </c>
      <c r="Q19" s="70"/>
      <c r="R19" s="281">
        <f>J19*M19*$R$8</f>
        <v>29.400000000000002</v>
      </c>
      <c r="S19" s="280">
        <f t="shared" si="0"/>
        <v>6</v>
      </c>
      <c r="T19" s="60">
        <f t="shared" si="1"/>
        <v>6</v>
      </c>
      <c r="U19" s="60">
        <f t="shared" si="2"/>
        <v>7.1999999999999993</v>
      </c>
      <c r="V19" s="60">
        <f t="shared" si="3"/>
        <v>0</v>
      </c>
      <c r="W19" s="60">
        <f t="shared" si="4"/>
        <v>0</v>
      </c>
      <c r="X19" s="60">
        <f t="shared" si="5"/>
        <v>0</v>
      </c>
      <c r="Y19" s="61">
        <f t="shared" si="6"/>
        <v>6</v>
      </c>
      <c r="Z19" s="61">
        <f t="shared" si="6"/>
        <v>6</v>
      </c>
      <c r="AA19" s="61">
        <f t="shared" si="6"/>
        <v>7.1999999999999993</v>
      </c>
      <c r="AB19" s="62"/>
      <c r="AC19" s="61">
        <f t="shared" si="7"/>
        <v>10.200000000000003</v>
      </c>
      <c r="AD19" s="84"/>
      <c r="AE19" s="84"/>
      <c r="AF19" s="48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</row>
    <row r="20" spans="1:45" ht="27.75" customHeight="1" x14ac:dyDescent="0.25">
      <c r="A20" s="86" t="s">
        <v>302</v>
      </c>
      <c r="B20" s="86" t="s">
        <v>303</v>
      </c>
      <c r="C20" s="87" t="s">
        <v>58</v>
      </c>
      <c r="D20" s="87"/>
      <c r="E20" s="88" t="s">
        <v>98</v>
      </c>
      <c r="F20" s="88"/>
      <c r="G20" s="89"/>
      <c r="H20" s="90" t="s">
        <v>315</v>
      </c>
      <c r="I20" s="91"/>
      <c r="J20" s="92">
        <v>1</v>
      </c>
      <c r="K20" s="93">
        <f t="shared" si="8"/>
        <v>1</v>
      </c>
      <c r="L20" s="93">
        <f t="shared" si="9"/>
        <v>0</v>
      </c>
      <c r="M20" s="94">
        <v>6</v>
      </c>
      <c r="N20" s="95"/>
      <c r="O20" s="96">
        <f t="shared" si="10"/>
        <v>0</v>
      </c>
      <c r="P20" s="96">
        <f t="shared" si="11"/>
        <v>0</v>
      </c>
      <c r="Q20" s="94"/>
      <c r="R20" s="281">
        <f>J20*M20*$R$8</f>
        <v>29.400000000000002</v>
      </c>
      <c r="S20" s="282">
        <f>J20*M20*$S$8</f>
        <v>6</v>
      </c>
      <c r="T20" s="98">
        <f>K20*M20*$T$8</f>
        <v>9</v>
      </c>
      <c r="U20" s="98">
        <f>J20*M20*$U$8</f>
        <v>14.399999999999999</v>
      </c>
      <c r="V20" s="98">
        <f t="shared" si="3"/>
        <v>0</v>
      </c>
      <c r="W20" s="98">
        <f t="shared" si="4"/>
        <v>0</v>
      </c>
      <c r="X20" s="98">
        <f t="shared" si="5"/>
        <v>0</v>
      </c>
      <c r="Y20" s="98">
        <f t="shared" si="6"/>
        <v>6</v>
      </c>
      <c r="Z20" s="98">
        <f t="shared" si="6"/>
        <v>9</v>
      </c>
      <c r="AA20" s="98">
        <f t="shared" si="6"/>
        <v>14.399999999999999</v>
      </c>
      <c r="AB20" s="99"/>
      <c r="AC20" s="98">
        <f t="shared" si="7"/>
        <v>0</v>
      </c>
      <c r="AD20" s="229"/>
      <c r="AE20" s="229"/>
      <c r="AF20" s="87" t="s">
        <v>311</v>
      </c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</row>
    <row r="21" spans="1:45" ht="27.75" customHeight="1" thickBot="1" x14ac:dyDescent="0.3">
      <c r="A21" s="102" t="s">
        <v>302</v>
      </c>
      <c r="B21" s="102" t="s">
        <v>303</v>
      </c>
      <c r="C21" s="103" t="s">
        <v>58</v>
      </c>
      <c r="D21" s="103"/>
      <c r="E21" s="104"/>
      <c r="F21" s="104"/>
      <c r="G21" s="105"/>
      <c r="H21" s="106" t="s">
        <v>55</v>
      </c>
      <c r="I21" s="107"/>
      <c r="J21" s="108"/>
      <c r="K21" s="109"/>
      <c r="L21" s="109"/>
      <c r="M21" s="110"/>
      <c r="N21" s="111"/>
      <c r="O21" s="109"/>
      <c r="P21" s="109"/>
      <c r="Q21" s="110"/>
      <c r="R21" s="283">
        <f>SUM(R9:R20)</f>
        <v>532.4</v>
      </c>
      <c r="S21" s="284">
        <f t="shared" ref="S21:AA21" si="13">SUM(S9:S20)</f>
        <v>160</v>
      </c>
      <c r="T21" s="113">
        <f t="shared" si="13"/>
        <v>163</v>
      </c>
      <c r="U21" s="113">
        <f t="shared" si="13"/>
        <v>199.20000000000002</v>
      </c>
      <c r="V21" s="113">
        <f t="shared" si="13"/>
        <v>0</v>
      </c>
      <c r="W21" s="113">
        <f t="shared" si="13"/>
        <v>0</v>
      </c>
      <c r="X21" s="113">
        <f t="shared" si="13"/>
        <v>0</v>
      </c>
      <c r="Y21" s="113">
        <f t="shared" si="13"/>
        <v>160</v>
      </c>
      <c r="Z21" s="113">
        <f t="shared" si="13"/>
        <v>163</v>
      </c>
      <c r="AA21" s="113">
        <f t="shared" si="13"/>
        <v>199.20000000000002</v>
      </c>
      <c r="AB21" s="114"/>
      <c r="AC21" s="61"/>
      <c r="AD21" s="620">
        <f>R21/1800/0.6</f>
        <v>0.49296296296296294</v>
      </c>
      <c r="AE21" s="65"/>
      <c r="AF21" s="103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</row>
    <row r="22" spans="1:45" ht="27.75" customHeight="1" thickTop="1" x14ac:dyDescent="0.25">
      <c r="A22" s="116" t="s">
        <v>316</v>
      </c>
      <c r="B22" s="116" t="s">
        <v>317</v>
      </c>
      <c r="C22" s="48"/>
      <c r="D22" s="48"/>
      <c r="E22" s="50" t="s">
        <v>32</v>
      </c>
      <c r="F22" s="74">
        <v>2</v>
      </c>
      <c r="G22" s="75" t="s">
        <v>319</v>
      </c>
      <c r="H22" s="76" t="s">
        <v>320</v>
      </c>
      <c r="I22" s="621"/>
      <c r="J22" s="68">
        <v>2</v>
      </c>
      <c r="K22" s="69">
        <f>IF(J22&gt;0, 1, 0)</f>
        <v>1</v>
      </c>
      <c r="L22" s="69">
        <f>J22-K22</f>
        <v>1</v>
      </c>
      <c r="M22" s="70">
        <v>6</v>
      </c>
      <c r="N22" s="71"/>
      <c r="O22" s="72">
        <f>IF(N22&gt;0, 1, 0)</f>
        <v>0</v>
      </c>
      <c r="P22" s="72">
        <f>N22-O22</f>
        <v>0</v>
      </c>
      <c r="Q22" s="622"/>
      <c r="R22" s="279">
        <f t="shared" ref="R22:R32" si="14">(K22*M22*$R$4)+(L22*M22*$R$5)+(O22*Q22*$R$6)+(P22*Q22*$R$7)</f>
        <v>32.400000000000006</v>
      </c>
      <c r="S22" s="280">
        <f t="shared" ref="S22:S32" si="15">J22*M22*$S$4</f>
        <v>12</v>
      </c>
      <c r="T22" s="60">
        <f t="shared" ref="T22:T32" si="16">K22*M22*$T$4</f>
        <v>6</v>
      </c>
      <c r="U22" s="60">
        <f t="shared" ref="U22:U32" si="17">J22*M22*$U$4</f>
        <v>14.399999999999999</v>
      </c>
      <c r="V22" s="60">
        <f t="shared" ref="V22:V33" si="18">N22*Q22*$V$6</f>
        <v>0</v>
      </c>
      <c r="W22" s="60">
        <f t="shared" ref="W22:W33" si="19">O22*Q22*$W$6</f>
        <v>0</v>
      </c>
      <c r="X22" s="60">
        <f t="shared" ref="X22:X33" si="20">N22*Q22*$X$6</f>
        <v>0</v>
      </c>
      <c r="Y22" s="61">
        <f t="shared" ref="Y22:AA33" si="21">S22+V22</f>
        <v>12</v>
      </c>
      <c r="Z22" s="61">
        <f t="shared" si="21"/>
        <v>6</v>
      </c>
      <c r="AA22" s="61">
        <f t="shared" si="21"/>
        <v>14.399999999999999</v>
      </c>
      <c r="AB22" s="62"/>
      <c r="AC22" s="61">
        <f t="shared" ref="AC22:AC33" si="22">R22-Y22-Z22-AA22</f>
        <v>0</v>
      </c>
      <c r="AD22" s="65"/>
      <c r="AE22" s="65"/>
      <c r="AF22" s="48" t="s">
        <v>318</v>
      </c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</row>
    <row r="23" spans="1:45" ht="27.75" customHeight="1" x14ac:dyDescent="0.25">
      <c r="A23" s="116" t="s">
        <v>316</v>
      </c>
      <c r="B23" s="116" t="s">
        <v>317</v>
      </c>
      <c r="C23" s="48"/>
      <c r="D23" s="48"/>
      <c r="E23" s="50" t="s">
        <v>32</v>
      </c>
      <c r="F23" s="51">
        <v>5</v>
      </c>
      <c r="G23" s="52" t="s">
        <v>322</v>
      </c>
      <c r="H23" s="53" t="s">
        <v>323</v>
      </c>
      <c r="I23" s="67"/>
      <c r="J23" s="68">
        <v>1</v>
      </c>
      <c r="K23" s="69">
        <f t="shared" ref="K23:K33" si="23">IF(J23&gt;0, 1, 0)</f>
        <v>1</v>
      </c>
      <c r="L23" s="69">
        <f t="shared" ref="L23:L33" si="24">J23-K23</f>
        <v>0</v>
      </c>
      <c r="M23" s="70">
        <v>26</v>
      </c>
      <c r="N23" s="71"/>
      <c r="O23" s="72">
        <f t="shared" ref="O23:O33" si="25">IF(N23&gt;0, 1, 0)</f>
        <v>0</v>
      </c>
      <c r="P23" s="72">
        <f t="shared" ref="P23:P33" si="26">N23-O23</f>
        <v>0</v>
      </c>
      <c r="Q23" s="70"/>
      <c r="R23" s="279">
        <f t="shared" si="14"/>
        <v>83.2</v>
      </c>
      <c r="S23" s="280">
        <f t="shared" si="15"/>
        <v>26</v>
      </c>
      <c r="T23" s="60">
        <f t="shared" si="16"/>
        <v>26</v>
      </c>
      <c r="U23" s="60">
        <f t="shared" si="17"/>
        <v>31.2</v>
      </c>
      <c r="V23" s="60">
        <f t="shared" si="18"/>
        <v>0</v>
      </c>
      <c r="W23" s="60">
        <f t="shared" si="19"/>
        <v>0</v>
      </c>
      <c r="X23" s="60">
        <f t="shared" si="20"/>
        <v>0</v>
      </c>
      <c r="Y23" s="61">
        <f t="shared" si="21"/>
        <v>26</v>
      </c>
      <c r="Z23" s="61">
        <f t="shared" si="21"/>
        <v>26</v>
      </c>
      <c r="AA23" s="61">
        <f t="shared" si="21"/>
        <v>31.2</v>
      </c>
      <c r="AB23" s="62"/>
      <c r="AC23" s="61">
        <f t="shared" si="22"/>
        <v>0</v>
      </c>
      <c r="AD23" s="65"/>
      <c r="AE23" s="65"/>
      <c r="AF23" s="48" t="s">
        <v>321</v>
      </c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</row>
    <row r="24" spans="1:45" ht="27.75" customHeight="1" x14ac:dyDescent="0.25">
      <c r="A24" s="116" t="s">
        <v>316</v>
      </c>
      <c r="B24" s="116" t="s">
        <v>317</v>
      </c>
      <c r="C24" s="48"/>
      <c r="D24" s="48"/>
      <c r="E24" s="77" t="s">
        <v>39</v>
      </c>
      <c r="F24" s="51">
        <v>1</v>
      </c>
      <c r="G24" s="52" t="s">
        <v>325</v>
      </c>
      <c r="H24" s="53" t="s">
        <v>326</v>
      </c>
      <c r="I24" s="67"/>
      <c r="J24" s="68"/>
      <c r="K24" s="69">
        <f t="shared" si="23"/>
        <v>0</v>
      </c>
      <c r="L24" s="69">
        <f t="shared" si="24"/>
        <v>0</v>
      </c>
      <c r="M24" s="70"/>
      <c r="N24" s="71">
        <v>2</v>
      </c>
      <c r="O24" s="72">
        <f t="shared" si="25"/>
        <v>1</v>
      </c>
      <c r="P24" s="72">
        <f t="shared" si="26"/>
        <v>1</v>
      </c>
      <c r="Q24" s="70">
        <v>26</v>
      </c>
      <c r="R24" s="279">
        <f t="shared" si="14"/>
        <v>75.400000000000006</v>
      </c>
      <c r="S24" s="280">
        <f t="shared" si="15"/>
        <v>0</v>
      </c>
      <c r="T24" s="60">
        <f t="shared" si="16"/>
        <v>0</v>
      </c>
      <c r="U24" s="60">
        <f t="shared" si="17"/>
        <v>0</v>
      </c>
      <c r="V24" s="60">
        <f t="shared" si="18"/>
        <v>52</v>
      </c>
      <c r="W24" s="60">
        <f t="shared" si="19"/>
        <v>7.8</v>
      </c>
      <c r="X24" s="60">
        <f t="shared" si="20"/>
        <v>15.6</v>
      </c>
      <c r="Y24" s="61">
        <f t="shared" si="21"/>
        <v>52</v>
      </c>
      <c r="Z24" s="61">
        <f t="shared" si="21"/>
        <v>7.8</v>
      </c>
      <c r="AA24" s="61">
        <f t="shared" si="21"/>
        <v>15.6</v>
      </c>
      <c r="AB24" s="62"/>
      <c r="AC24" s="61">
        <f t="shared" si="22"/>
        <v>0</v>
      </c>
      <c r="AD24" s="65"/>
      <c r="AE24" s="65"/>
      <c r="AF24" s="48" t="s">
        <v>324</v>
      </c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</row>
    <row r="25" spans="1:45" ht="27.75" customHeight="1" x14ac:dyDescent="0.25">
      <c r="A25" s="116" t="s">
        <v>316</v>
      </c>
      <c r="B25" s="116" t="s">
        <v>317</v>
      </c>
      <c r="C25" s="48"/>
      <c r="D25" s="48"/>
      <c r="E25" s="77" t="s">
        <v>39</v>
      </c>
      <c r="F25" s="74">
        <v>2</v>
      </c>
      <c r="G25" s="75" t="s">
        <v>327</v>
      </c>
      <c r="H25" s="76" t="s">
        <v>328</v>
      </c>
      <c r="I25" s="67"/>
      <c r="J25" s="68">
        <v>1</v>
      </c>
      <c r="K25" s="69">
        <f t="shared" si="23"/>
        <v>1</v>
      </c>
      <c r="L25" s="69">
        <f t="shared" si="24"/>
        <v>0</v>
      </c>
      <c r="M25" s="70">
        <v>26</v>
      </c>
      <c r="N25" s="71">
        <v>1</v>
      </c>
      <c r="O25" s="72">
        <f t="shared" si="25"/>
        <v>1</v>
      </c>
      <c r="P25" s="72">
        <f t="shared" si="26"/>
        <v>0</v>
      </c>
      <c r="Q25" s="70">
        <v>26</v>
      </c>
      <c r="R25" s="279">
        <f t="shared" si="14"/>
        <v>124.80000000000001</v>
      </c>
      <c r="S25" s="280">
        <f t="shared" si="15"/>
        <v>26</v>
      </c>
      <c r="T25" s="60">
        <f t="shared" si="16"/>
        <v>26</v>
      </c>
      <c r="U25" s="60">
        <f t="shared" si="17"/>
        <v>31.2</v>
      </c>
      <c r="V25" s="60">
        <f t="shared" si="18"/>
        <v>26</v>
      </c>
      <c r="W25" s="60">
        <f t="shared" si="19"/>
        <v>7.8</v>
      </c>
      <c r="X25" s="60">
        <f t="shared" si="20"/>
        <v>7.8</v>
      </c>
      <c r="Y25" s="61">
        <f t="shared" si="21"/>
        <v>52</v>
      </c>
      <c r="Z25" s="61">
        <f t="shared" si="21"/>
        <v>33.799999999999997</v>
      </c>
      <c r="AA25" s="61">
        <f t="shared" si="21"/>
        <v>39</v>
      </c>
      <c r="AB25" s="62"/>
      <c r="AC25" s="61">
        <f t="shared" si="22"/>
        <v>0</v>
      </c>
      <c r="AD25" s="65"/>
      <c r="AE25" s="65"/>
      <c r="AF25" s="48" t="s">
        <v>324</v>
      </c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</row>
    <row r="26" spans="1:45" ht="27.75" customHeight="1" x14ac:dyDescent="0.25">
      <c r="A26" s="116" t="s">
        <v>316</v>
      </c>
      <c r="B26" s="116" t="s">
        <v>317</v>
      </c>
      <c r="C26" s="48"/>
      <c r="D26" s="48"/>
      <c r="E26" s="242" t="s">
        <v>47</v>
      </c>
      <c r="F26" s="51">
        <v>2</v>
      </c>
      <c r="G26" s="52" t="s">
        <v>329</v>
      </c>
      <c r="H26" s="53" t="s">
        <v>330</v>
      </c>
      <c r="I26" s="67"/>
      <c r="J26" s="68">
        <v>1</v>
      </c>
      <c r="K26" s="69">
        <f t="shared" si="23"/>
        <v>1</v>
      </c>
      <c r="L26" s="69">
        <f t="shared" si="24"/>
        <v>0</v>
      </c>
      <c r="M26" s="70">
        <v>6</v>
      </c>
      <c r="N26" s="71"/>
      <c r="O26" s="72">
        <f t="shared" si="25"/>
        <v>0</v>
      </c>
      <c r="P26" s="72">
        <f t="shared" si="26"/>
        <v>0</v>
      </c>
      <c r="Q26" s="70"/>
      <c r="R26" s="279">
        <f t="shared" si="14"/>
        <v>19.200000000000003</v>
      </c>
      <c r="S26" s="280">
        <f t="shared" si="15"/>
        <v>6</v>
      </c>
      <c r="T26" s="60">
        <f t="shared" si="16"/>
        <v>6</v>
      </c>
      <c r="U26" s="60">
        <f t="shared" si="17"/>
        <v>7.1999999999999993</v>
      </c>
      <c r="V26" s="60">
        <f t="shared" si="18"/>
        <v>0</v>
      </c>
      <c r="W26" s="60">
        <f t="shared" si="19"/>
        <v>0</v>
      </c>
      <c r="X26" s="60">
        <f t="shared" si="20"/>
        <v>0</v>
      </c>
      <c r="Y26" s="61">
        <f t="shared" si="21"/>
        <v>6</v>
      </c>
      <c r="Z26" s="61">
        <f t="shared" si="21"/>
        <v>6</v>
      </c>
      <c r="AA26" s="61">
        <f t="shared" si="21"/>
        <v>7.1999999999999993</v>
      </c>
      <c r="AB26" s="62"/>
      <c r="AC26" s="61">
        <f t="shared" si="22"/>
        <v>0</v>
      </c>
      <c r="AD26" s="65"/>
      <c r="AE26" s="65"/>
      <c r="AF26" s="48" t="s">
        <v>318</v>
      </c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</row>
    <row r="27" spans="1:45" ht="27.75" customHeight="1" x14ac:dyDescent="0.25">
      <c r="A27" s="116" t="s">
        <v>316</v>
      </c>
      <c r="B27" s="116" t="s">
        <v>317</v>
      </c>
      <c r="C27" s="48"/>
      <c r="D27" s="48"/>
      <c r="E27" s="242" t="s">
        <v>47</v>
      </c>
      <c r="F27" s="51">
        <v>4</v>
      </c>
      <c r="G27" s="52" t="s">
        <v>331</v>
      </c>
      <c r="H27" s="53" t="s">
        <v>323</v>
      </c>
      <c r="I27" s="67"/>
      <c r="J27" s="68"/>
      <c r="K27" s="69">
        <f t="shared" si="23"/>
        <v>0</v>
      </c>
      <c r="L27" s="69">
        <f t="shared" si="24"/>
        <v>0</v>
      </c>
      <c r="M27" s="70"/>
      <c r="N27" s="71"/>
      <c r="O27" s="72">
        <f t="shared" si="25"/>
        <v>0</v>
      </c>
      <c r="P27" s="72">
        <f t="shared" si="26"/>
        <v>0</v>
      </c>
      <c r="Q27" s="70"/>
      <c r="R27" s="279">
        <f t="shared" si="14"/>
        <v>0</v>
      </c>
      <c r="S27" s="280">
        <f t="shared" si="15"/>
        <v>0</v>
      </c>
      <c r="T27" s="60">
        <f t="shared" si="16"/>
        <v>0</v>
      </c>
      <c r="U27" s="60">
        <f t="shared" si="17"/>
        <v>0</v>
      </c>
      <c r="V27" s="60">
        <f t="shared" si="18"/>
        <v>0</v>
      </c>
      <c r="W27" s="60">
        <f t="shared" si="19"/>
        <v>0</v>
      </c>
      <c r="X27" s="60">
        <f t="shared" si="20"/>
        <v>0</v>
      </c>
      <c r="Y27" s="61">
        <f t="shared" si="21"/>
        <v>0</v>
      </c>
      <c r="Z27" s="61">
        <f t="shared" si="21"/>
        <v>0</v>
      </c>
      <c r="AA27" s="61">
        <f t="shared" si="21"/>
        <v>0</v>
      </c>
      <c r="AB27" s="62"/>
      <c r="AC27" s="61">
        <f t="shared" si="22"/>
        <v>0</v>
      </c>
      <c r="AD27" s="65"/>
      <c r="AE27" s="65"/>
      <c r="AF27" s="48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</row>
    <row r="28" spans="1:45" ht="27.75" customHeight="1" x14ac:dyDescent="0.25">
      <c r="A28" s="116" t="s">
        <v>316</v>
      </c>
      <c r="B28" s="116" t="s">
        <v>317</v>
      </c>
      <c r="C28" s="48"/>
      <c r="D28" s="48"/>
      <c r="E28" s="242" t="s">
        <v>47</v>
      </c>
      <c r="F28" s="51">
        <v>4</v>
      </c>
      <c r="G28" s="52" t="s">
        <v>332</v>
      </c>
      <c r="H28" s="53" t="s">
        <v>328</v>
      </c>
      <c r="I28" s="67"/>
      <c r="J28" s="68"/>
      <c r="K28" s="69">
        <f t="shared" si="23"/>
        <v>0</v>
      </c>
      <c r="L28" s="69">
        <f t="shared" si="24"/>
        <v>0</v>
      </c>
      <c r="M28" s="70"/>
      <c r="N28" s="71">
        <v>1</v>
      </c>
      <c r="O28" s="72">
        <f t="shared" si="25"/>
        <v>1</v>
      </c>
      <c r="P28" s="72">
        <f t="shared" si="26"/>
        <v>0</v>
      </c>
      <c r="Q28" s="70">
        <v>13</v>
      </c>
      <c r="R28" s="279">
        <f t="shared" si="14"/>
        <v>20.8</v>
      </c>
      <c r="S28" s="280">
        <f t="shared" si="15"/>
        <v>0</v>
      </c>
      <c r="T28" s="60">
        <f t="shared" si="16"/>
        <v>0</v>
      </c>
      <c r="U28" s="60">
        <f t="shared" si="17"/>
        <v>0</v>
      </c>
      <c r="V28" s="60">
        <f t="shared" si="18"/>
        <v>13</v>
      </c>
      <c r="W28" s="60">
        <f t="shared" si="19"/>
        <v>3.9</v>
      </c>
      <c r="X28" s="60">
        <f t="shared" si="20"/>
        <v>3.9</v>
      </c>
      <c r="Y28" s="61">
        <f t="shared" si="21"/>
        <v>13</v>
      </c>
      <c r="Z28" s="61">
        <f t="shared" si="21"/>
        <v>3.9</v>
      </c>
      <c r="AA28" s="61">
        <f t="shared" si="21"/>
        <v>3.9</v>
      </c>
      <c r="AB28" s="62"/>
      <c r="AC28" s="61">
        <f t="shared" si="22"/>
        <v>0</v>
      </c>
      <c r="AD28" s="65"/>
      <c r="AE28" s="65"/>
      <c r="AF28" s="48" t="s">
        <v>324</v>
      </c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</row>
    <row r="29" spans="1:45" ht="27.75" customHeight="1" x14ac:dyDescent="0.25">
      <c r="A29" s="116" t="s">
        <v>316</v>
      </c>
      <c r="B29" s="116" t="s">
        <v>317</v>
      </c>
      <c r="C29" s="48"/>
      <c r="D29" s="48"/>
      <c r="E29" s="242" t="s">
        <v>90</v>
      </c>
      <c r="F29" s="74">
        <v>2</v>
      </c>
      <c r="G29" s="52" t="s">
        <v>333</v>
      </c>
      <c r="H29" s="53" t="s">
        <v>334</v>
      </c>
      <c r="I29" s="80"/>
      <c r="J29" s="68">
        <v>1</v>
      </c>
      <c r="K29" s="69">
        <f t="shared" si="23"/>
        <v>1</v>
      </c>
      <c r="L29" s="69">
        <f t="shared" si="24"/>
        <v>0</v>
      </c>
      <c r="M29" s="70">
        <v>26</v>
      </c>
      <c r="N29" s="71">
        <v>1</v>
      </c>
      <c r="O29" s="72">
        <f t="shared" si="25"/>
        <v>1</v>
      </c>
      <c r="P29" s="72">
        <f t="shared" si="26"/>
        <v>0</v>
      </c>
      <c r="Q29" s="70">
        <v>26</v>
      </c>
      <c r="R29" s="279">
        <f t="shared" si="14"/>
        <v>124.80000000000001</v>
      </c>
      <c r="S29" s="280">
        <f t="shared" si="15"/>
        <v>26</v>
      </c>
      <c r="T29" s="60">
        <f t="shared" si="16"/>
        <v>26</v>
      </c>
      <c r="U29" s="60">
        <f t="shared" si="17"/>
        <v>31.2</v>
      </c>
      <c r="V29" s="60">
        <f t="shared" si="18"/>
        <v>26</v>
      </c>
      <c r="W29" s="60">
        <f t="shared" si="19"/>
        <v>7.8</v>
      </c>
      <c r="X29" s="60">
        <f t="shared" si="20"/>
        <v>7.8</v>
      </c>
      <c r="Y29" s="61">
        <f t="shared" si="21"/>
        <v>52</v>
      </c>
      <c r="Z29" s="61">
        <f t="shared" si="21"/>
        <v>33.799999999999997</v>
      </c>
      <c r="AA29" s="61">
        <f t="shared" si="21"/>
        <v>39</v>
      </c>
      <c r="AB29" s="62"/>
      <c r="AC29" s="61">
        <f t="shared" si="22"/>
        <v>0</v>
      </c>
      <c r="AD29" s="65"/>
      <c r="AE29" s="65"/>
      <c r="AF29" s="48" t="s">
        <v>324</v>
      </c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</row>
    <row r="30" spans="1:45" ht="27.75" hidden="1" customHeight="1" x14ac:dyDescent="0.25">
      <c r="A30" s="116" t="s">
        <v>316</v>
      </c>
      <c r="B30" s="116" t="s">
        <v>317</v>
      </c>
      <c r="C30" s="48"/>
      <c r="D30" s="48"/>
      <c r="E30" s="81"/>
      <c r="F30" s="81"/>
      <c r="G30" s="82"/>
      <c r="H30" s="53"/>
      <c r="I30" s="67"/>
      <c r="J30" s="68"/>
      <c r="K30" s="69">
        <f t="shared" si="23"/>
        <v>0</v>
      </c>
      <c r="L30" s="69">
        <f t="shared" si="24"/>
        <v>0</v>
      </c>
      <c r="M30" s="70"/>
      <c r="N30" s="71"/>
      <c r="O30" s="72">
        <f t="shared" si="25"/>
        <v>0</v>
      </c>
      <c r="P30" s="72">
        <f t="shared" si="26"/>
        <v>0</v>
      </c>
      <c r="Q30" s="70"/>
      <c r="R30" s="279">
        <f t="shared" si="14"/>
        <v>0</v>
      </c>
      <c r="S30" s="280">
        <f t="shared" si="15"/>
        <v>0</v>
      </c>
      <c r="T30" s="60">
        <f t="shared" si="16"/>
        <v>0</v>
      </c>
      <c r="U30" s="60">
        <f t="shared" si="17"/>
        <v>0</v>
      </c>
      <c r="V30" s="60">
        <f t="shared" si="18"/>
        <v>0</v>
      </c>
      <c r="W30" s="60">
        <f t="shared" si="19"/>
        <v>0</v>
      </c>
      <c r="X30" s="60">
        <f t="shared" si="20"/>
        <v>0</v>
      </c>
      <c r="Y30" s="61">
        <f t="shared" si="21"/>
        <v>0</v>
      </c>
      <c r="Z30" s="61">
        <f t="shared" si="21"/>
        <v>0</v>
      </c>
      <c r="AA30" s="61">
        <f t="shared" si="21"/>
        <v>0</v>
      </c>
      <c r="AB30" s="62"/>
      <c r="AC30" s="61">
        <f t="shared" si="22"/>
        <v>0</v>
      </c>
      <c r="AD30" s="65"/>
      <c r="AE30" s="65"/>
      <c r="AF30" s="48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</row>
    <row r="31" spans="1:45" ht="27.75" hidden="1" customHeight="1" x14ac:dyDescent="0.25">
      <c r="A31" s="116" t="s">
        <v>316</v>
      </c>
      <c r="B31" s="116" t="s">
        <v>317</v>
      </c>
      <c r="C31" s="48"/>
      <c r="D31" s="48"/>
      <c r="E31" s="81"/>
      <c r="F31" s="81"/>
      <c r="G31" s="82"/>
      <c r="H31" s="53"/>
      <c r="I31" s="67"/>
      <c r="J31" s="68"/>
      <c r="K31" s="69">
        <f t="shared" si="23"/>
        <v>0</v>
      </c>
      <c r="L31" s="69">
        <f t="shared" si="24"/>
        <v>0</v>
      </c>
      <c r="M31" s="70"/>
      <c r="N31" s="71"/>
      <c r="O31" s="72">
        <f t="shared" si="25"/>
        <v>0</v>
      </c>
      <c r="P31" s="72">
        <f t="shared" si="26"/>
        <v>0</v>
      </c>
      <c r="Q31" s="70"/>
      <c r="R31" s="279">
        <f t="shared" si="14"/>
        <v>0</v>
      </c>
      <c r="S31" s="280">
        <f t="shared" si="15"/>
        <v>0</v>
      </c>
      <c r="T31" s="60">
        <f t="shared" si="16"/>
        <v>0</v>
      </c>
      <c r="U31" s="60">
        <f t="shared" si="17"/>
        <v>0</v>
      </c>
      <c r="V31" s="60">
        <f t="shared" si="18"/>
        <v>0</v>
      </c>
      <c r="W31" s="60">
        <f t="shared" si="19"/>
        <v>0</v>
      </c>
      <c r="X31" s="60">
        <f t="shared" si="20"/>
        <v>0</v>
      </c>
      <c r="Y31" s="61">
        <f t="shared" si="21"/>
        <v>0</v>
      </c>
      <c r="Z31" s="61">
        <f t="shared" si="21"/>
        <v>0</v>
      </c>
      <c r="AA31" s="61">
        <f t="shared" si="21"/>
        <v>0</v>
      </c>
      <c r="AB31" s="62"/>
      <c r="AC31" s="61">
        <f t="shared" si="22"/>
        <v>0</v>
      </c>
      <c r="AD31" s="65"/>
      <c r="AE31" s="65"/>
      <c r="AF31" s="48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</row>
    <row r="32" spans="1:45" ht="27.75" hidden="1" customHeight="1" x14ac:dyDescent="0.25">
      <c r="A32" s="116" t="s">
        <v>316</v>
      </c>
      <c r="B32" s="116" t="s">
        <v>317</v>
      </c>
      <c r="C32" s="48"/>
      <c r="D32" s="48"/>
      <c r="E32" s="81"/>
      <c r="F32" s="81"/>
      <c r="G32" s="82"/>
      <c r="H32" s="53"/>
      <c r="I32" s="67"/>
      <c r="J32" s="68"/>
      <c r="K32" s="69">
        <f t="shared" si="23"/>
        <v>0</v>
      </c>
      <c r="L32" s="69">
        <f t="shared" si="24"/>
        <v>0</v>
      </c>
      <c r="M32" s="70"/>
      <c r="N32" s="71"/>
      <c r="O32" s="72">
        <f t="shared" si="25"/>
        <v>0</v>
      </c>
      <c r="P32" s="72">
        <f t="shared" si="26"/>
        <v>0</v>
      </c>
      <c r="Q32" s="70"/>
      <c r="R32" s="279">
        <f t="shared" si="14"/>
        <v>0</v>
      </c>
      <c r="S32" s="280">
        <f t="shared" si="15"/>
        <v>0</v>
      </c>
      <c r="T32" s="60">
        <f t="shared" si="16"/>
        <v>0</v>
      </c>
      <c r="U32" s="60">
        <f t="shared" si="17"/>
        <v>0</v>
      </c>
      <c r="V32" s="60">
        <f t="shared" si="18"/>
        <v>0</v>
      </c>
      <c r="W32" s="60">
        <f t="shared" si="19"/>
        <v>0</v>
      </c>
      <c r="X32" s="60">
        <f t="shared" si="20"/>
        <v>0</v>
      </c>
      <c r="Y32" s="61">
        <f t="shared" si="21"/>
        <v>0</v>
      </c>
      <c r="Z32" s="61">
        <f t="shared" si="21"/>
        <v>0</v>
      </c>
      <c r="AA32" s="61">
        <f t="shared" si="21"/>
        <v>0</v>
      </c>
      <c r="AB32" s="62"/>
      <c r="AC32" s="61">
        <f t="shared" si="22"/>
        <v>0</v>
      </c>
      <c r="AD32" s="84"/>
      <c r="AE32" s="84"/>
      <c r="AF32" s="48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</row>
    <row r="33" spans="1:45" ht="27.75" hidden="1" customHeight="1" x14ac:dyDescent="0.25">
      <c r="A33" s="86" t="s">
        <v>316</v>
      </c>
      <c r="B33" s="86" t="s">
        <v>317</v>
      </c>
      <c r="C33" s="87"/>
      <c r="D33" s="87"/>
      <c r="E33" s="88" t="s">
        <v>28</v>
      </c>
      <c r="F33" s="88"/>
      <c r="G33" s="89"/>
      <c r="H33" s="90"/>
      <c r="I33" s="91"/>
      <c r="J33" s="92"/>
      <c r="K33" s="93">
        <f t="shared" si="23"/>
        <v>0</v>
      </c>
      <c r="L33" s="93">
        <f t="shared" si="24"/>
        <v>0</v>
      </c>
      <c r="M33" s="94"/>
      <c r="N33" s="95"/>
      <c r="O33" s="96">
        <f t="shared" si="25"/>
        <v>0</v>
      </c>
      <c r="P33" s="96">
        <f t="shared" si="26"/>
        <v>0</v>
      </c>
      <c r="Q33" s="94"/>
      <c r="R33" s="281">
        <f>J33*M33*$R$8</f>
        <v>0</v>
      </c>
      <c r="S33" s="282">
        <f>J33*M33*$S$8</f>
        <v>0</v>
      </c>
      <c r="T33" s="98">
        <f>K33*M33*$T$8</f>
        <v>0</v>
      </c>
      <c r="U33" s="98">
        <f>J33*M33*$U$8</f>
        <v>0</v>
      </c>
      <c r="V33" s="98">
        <f t="shared" si="18"/>
        <v>0</v>
      </c>
      <c r="W33" s="98">
        <f t="shared" si="19"/>
        <v>0</v>
      </c>
      <c r="X33" s="98">
        <f t="shared" si="20"/>
        <v>0</v>
      </c>
      <c r="Y33" s="98">
        <f t="shared" si="21"/>
        <v>0</v>
      </c>
      <c r="Z33" s="98">
        <f t="shared" si="21"/>
        <v>0</v>
      </c>
      <c r="AA33" s="98">
        <f t="shared" si="21"/>
        <v>0</v>
      </c>
      <c r="AB33" s="99"/>
      <c r="AC33" s="98">
        <f t="shared" si="22"/>
        <v>0</v>
      </c>
      <c r="AD33" s="84"/>
      <c r="AE33" s="84"/>
      <c r="AF33" s="87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</row>
    <row r="34" spans="1:45" ht="27.75" customHeight="1" thickBot="1" x14ac:dyDescent="0.3">
      <c r="A34" s="102" t="s">
        <v>316</v>
      </c>
      <c r="B34" s="102" t="s">
        <v>317</v>
      </c>
      <c r="C34" s="103"/>
      <c r="D34" s="103"/>
      <c r="E34" s="104"/>
      <c r="F34" s="104"/>
      <c r="G34" s="105"/>
      <c r="H34" s="106" t="s">
        <v>55</v>
      </c>
      <c r="I34" s="107"/>
      <c r="J34" s="108"/>
      <c r="K34" s="109"/>
      <c r="L34" s="109"/>
      <c r="M34" s="110"/>
      <c r="N34" s="111"/>
      <c r="O34" s="109"/>
      <c r="P34" s="109"/>
      <c r="Q34" s="110"/>
      <c r="R34" s="283">
        <f>SUM(R22:R33)</f>
        <v>480.6</v>
      </c>
      <c r="S34" s="284">
        <f t="shared" ref="S34:AA34" si="27">SUM(S22:S33)</f>
        <v>96</v>
      </c>
      <c r="T34" s="113">
        <f t="shared" si="27"/>
        <v>90</v>
      </c>
      <c r="U34" s="113">
        <f t="shared" si="27"/>
        <v>115.2</v>
      </c>
      <c r="V34" s="113">
        <f t="shared" si="27"/>
        <v>117</v>
      </c>
      <c r="W34" s="113">
        <f t="shared" si="27"/>
        <v>27.3</v>
      </c>
      <c r="X34" s="113">
        <f t="shared" si="27"/>
        <v>35.099999999999994</v>
      </c>
      <c r="Y34" s="113">
        <f t="shared" si="27"/>
        <v>213</v>
      </c>
      <c r="Z34" s="113">
        <f t="shared" si="27"/>
        <v>117.3</v>
      </c>
      <c r="AA34" s="113">
        <f t="shared" si="27"/>
        <v>150.30000000000001</v>
      </c>
      <c r="AB34" s="114"/>
      <c r="AC34" s="61"/>
      <c r="AD34" s="620">
        <f>R34/1800/0.6</f>
        <v>0.44500000000000006</v>
      </c>
      <c r="AE34" s="65"/>
      <c r="AF34" s="103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</row>
    <row r="35" spans="1:45" ht="27.75" customHeight="1" thickTop="1" x14ac:dyDescent="0.25">
      <c r="A35" s="116" t="s">
        <v>335</v>
      </c>
      <c r="B35" s="116" t="s">
        <v>104</v>
      </c>
      <c r="C35" s="48"/>
      <c r="D35" s="48"/>
      <c r="E35" s="50" t="s">
        <v>32</v>
      </c>
      <c r="F35" s="51">
        <v>5</v>
      </c>
      <c r="G35" s="52" t="s">
        <v>336</v>
      </c>
      <c r="H35" s="53" t="s">
        <v>337</v>
      </c>
      <c r="I35" s="621"/>
      <c r="J35" s="68"/>
      <c r="K35" s="69">
        <f>IF(J35&gt;0, 1, 0)</f>
        <v>0</v>
      </c>
      <c r="L35" s="69">
        <f>J35-K35</f>
        <v>0</v>
      </c>
      <c r="M35" s="70"/>
      <c r="N35" s="71">
        <v>1</v>
      </c>
      <c r="O35" s="72">
        <f>IF(N35&gt;0, 1, 0)</f>
        <v>1</v>
      </c>
      <c r="P35" s="72">
        <f>N35-O35</f>
        <v>0</v>
      </c>
      <c r="Q35" s="622">
        <v>26</v>
      </c>
      <c r="R35" s="279">
        <f t="shared" ref="R35:R44" si="28">(K35*M35*$R$4)+(L35*M35*$R$5)+(O35*Q35*$R$6)+(P35*Q35*$R$7)</f>
        <v>41.6</v>
      </c>
      <c r="S35" s="280">
        <f t="shared" ref="S35:S44" si="29">J35*M35*$S$4</f>
        <v>0</v>
      </c>
      <c r="T35" s="60">
        <f t="shared" ref="T35:T44" si="30">K35*M35*$T$4</f>
        <v>0</v>
      </c>
      <c r="U35" s="60">
        <f t="shared" ref="U35:U44" si="31">J35*M35*$U$4</f>
        <v>0</v>
      </c>
      <c r="V35" s="60">
        <f t="shared" ref="V35:V46" si="32">N35*Q35*$V$6</f>
        <v>26</v>
      </c>
      <c r="W35" s="60">
        <f t="shared" ref="W35:W46" si="33">O35*Q35*$W$6</f>
        <v>7.8</v>
      </c>
      <c r="X35" s="60">
        <f t="shared" ref="X35:X46" si="34">N35*Q35*$X$6</f>
        <v>7.8</v>
      </c>
      <c r="Y35" s="61">
        <f t="shared" ref="Y35:AA46" si="35">S35+V35</f>
        <v>26</v>
      </c>
      <c r="Z35" s="61">
        <f t="shared" si="35"/>
        <v>7.8</v>
      </c>
      <c r="AA35" s="61">
        <f t="shared" si="35"/>
        <v>7.8</v>
      </c>
      <c r="AB35" s="62"/>
      <c r="AC35" s="61">
        <f t="shared" ref="AC35:AC46" si="36">R35-Y35-Z35-AA35</f>
        <v>0</v>
      </c>
      <c r="AD35" s="65"/>
      <c r="AE35" s="65"/>
      <c r="AF35" s="48" t="s">
        <v>324</v>
      </c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</row>
    <row r="36" spans="1:45" ht="27.75" customHeight="1" x14ac:dyDescent="0.25">
      <c r="A36" s="116" t="s">
        <v>335</v>
      </c>
      <c r="B36" s="116" t="s">
        <v>104</v>
      </c>
      <c r="C36" s="48"/>
      <c r="D36" s="48"/>
      <c r="E36" s="77" t="s">
        <v>39</v>
      </c>
      <c r="F36" s="51">
        <v>3</v>
      </c>
      <c r="G36" s="52" t="s">
        <v>339</v>
      </c>
      <c r="H36" s="53" t="s">
        <v>340</v>
      </c>
      <c r="I36" s="67"/>
      <c r="J36" s="68">
        <v>1</v>
      </c>
      <c r="K36" s="69">
        <f t="shared" ref="K36:K46" si="37">IF(J36&gt;0, 1, 0)</f>
        <v>1</v>
      </c>
      <c r="L36" s="69">
        <f t="shared" ref="L36:L46" si="38">J36-K36</f>
        <v>0</v>
      </c>
      <c r="M36" s="70">
        <v>13</v>
      </c>
      <c r="N36" s="71">
        <v>1</v>
      </c>
      <c r="O36" s="72">
        <f t="shared" ref="O36:O46" si="39">IF(N36&gt;0, 1, 0)</f>
        <v>1</v>
      </c>
      <c r="P36" s="72">
        <f t="shared" ref="P36:P46" si="40">N36-O36</f>
        <v>0</v>
      </c>
      <c r="Q36" s="70">
        <v>26</v>
      </c>
      <c r="R36" s="279">
        <f t="shared" si="28"/>
        <v>83.2</v>
      </c>
      <c r="S36" s="280">
        <f t="shared" si="29"/>
        <v>13</v>
      </c>
      <c r="T36" s="60">
        <f t="shared" si="30"/>
        <v>13</v>
      </c>
      <c r="U36" s="60">
        <f t="shared" si="31"/>
        <v>15.6</v>
      </c>
      <c r="V36" s="60">
        <f t="shared" si="32"/>
        <v>26</v>
      </c>
      <c r="W36" s="60">
        <f t="shared" si="33"/>
        <v>7.8</v>
      </c>
      <c r="X36" s="60">
        <f t="shared" si="34"/>
        <v>7.8</v>
      </c>
      <c r="Y36" s="61">
        <f t="shared" si="35"/>
        <v>39</v>
      </c>
      <c r="Z36" s="61">
        <f t="shared" si="35"/>
        <v>20.8</v>
      </c>
      <c r="AA36" s="61">
        <f t="shared" si="35"/>
        <v>23.4</v>
      </c>
      <c r="AB36" s="62"/>
      <c r="AC36" s="61">
        <f t="shared" si="36"/>
        <v>0</v>
      </c>
      <c r="AD36" s="65"/>
      <c r="AE36" s="65"/>
      <c r="AF36" s="48" t="s">
        <v>338</v>
      </c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</row>
    <row r="37" spans="1:45" ht="27.75" customHeight="1" x14ac:dyDescent="0.25">
      <c r="A37" s="116" t="s">
        <v>335</v>
      </c>
      <c r="B37" s="116" t="s">
        <v>104</v>
      </c>
      <c r="C37" s="48"/>
      <c r="D37" s="48"/>
      <c r="E37" s="73" t="s">
        <v>44</v>
      </c>
      <c r="F37" s="74">
        <v>3</v>
      </c>
      <c r="G37" s="75" t="s">
        <v>339</v>
      </c>
      <c r="H37" s="76" t="s">
        <v>342</v>
      </c>
      <c r="I37" s="67"/>
      <c r="J37" s="68">
        <v>1</v>
      </c>
      <c r="K37" s="69">
        <f t="shared" si="37"/>
        <v>1</v>
      </c>
      <c r="L37" s="69">
        <f t="shared" si="38"/>
        <v>0</v>
      </c>
      <c r="M37" s="70">
        <v>26</v>
      </c>
      <c r="N37" s="71">
        <v>1</v>
      </c>
      <c r="O37" s="72">
        <f t="shared" si="39"/>
        <v>1</v>
      </c>
      <c r="P37" s="72">
        <f t="shared" si="40"/>
        <v>0</v>
      </c>
      <c r="Q37" s="70">
        <v>26</v>
      </c>
      <c r="R37" s="279">
        <f t="shared" si="28"/>
        <v>124.80000000000001</v>
      </c>
      <c r="S37" s="280">
        <f t="shared" si="29"/>
        <v>26</v>
      </c>
      <c r="T37" s="60">
        <f t="shared" si="30"/>
        <v>26</v>
      </c>
      <c r="U37" s="60">
        <f t="shared" si="31"/>
        <v>31.2</v>
      </c>
      <c r="V37" s="60">
        <f t="shared" si="32"/>
        <v>26</v>
      </c>
      <c r="W37" s="60">
        <f t="shared" si="33"/>
        <v>7.8</v>
      </c>
      <c r="X37" s="60">
        <f t="shared" si="34"/>
        <v>7.8</v>
      </c>
      <c r="Y37" s="61">
        <f t="shared" si="35"/>
        <v>52</v>
      </c>
      <c r="Z37" s="61">
        <f t="shared" si="35"/>
        <v>33.799999999999997</v>
      </c>
      <c r="AA37" s="61">
        <f t="shared" si="35"/>
        <v>39</v>
      </c>
      <c r="AB37" s="62"/>
      <c r="AC37" s="61">
        <f t="shared" si="36"/>
        <v>0</v>
      </c>
      <c r="AD37" s="65"/>
      <c r="AE37" s="65"/>
      <c r="AF37" s="48" t="s">
        <v>341</v>
      </c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</row>
    <row r="38" spans="1:45" ht="27.75" customHeight="1" x14ac:dyDescent="0.25">
      <c r="A38" s="116" t="s">
        <v>335</v>
      </c>
      <c r="B38" s="116" t="s">
        <v>104</v>
      </c>
      <c r="C38" s="48"/>
      <c r="D38" s="48"/>
      <c r="E38" s="242" t="s">
        <v>47</v>
      </c>
      <c r="F38" s="479" t="s">
        <v>930</v>
      </c>
      <c r="G38" s="52" t="s">
        <v>343</v>
      </c>
      <c r="H38" s="53" t="s">
        <v>337</v>
      </c>
      <c r="I38" s="67"/>
      <c r="J38" s="68">
        <v>1</v>
      </c>
      <c r="K38" s="69">
        <f t="shared" si="37"/>
        <v>1</v>
      </c>
      <c r="L38" s="69">
        <f t="shared" si="38"/>
        <v>0</v>
      </c>
      <c r="M38" s="70">
        <v>26</v>
      </c>
      <c r="N38" s="71"/>
      <c r="O38" s="72">
        <f t="shared" si="39"/>
        <v>0</v>
      </c>
      <c r="P38" s="72">
        <f t="shared" si="40"/>
        <v>0</v>
      </c>
      <c r="Q38" s="70"/>
      <c r="R38" s="279">
        <f t="shared" si="28"/>
        <v>83.2</v>
      </c>
      <c r="S38" s="280">
        <f t="shared" si="29"/>
        <v>26</v>
      </c>
      <c r="T38" s="60">
        <f t="shared" si="30"/>
        <v>26</v>
      </c>
      <c r="U38" s="60">
        <f t="shared" si="31"/>
        <v>31.2</v>
      </c>
      <c r="V38" s="60">
        <f t="shared" si="32"/>
        <v>0</v>
      </c>
      <c r="W38" s="60">
        <f t="shared" si="33"/>
        <v>0</v>
      </c>
      <c r="X38" s="60">
        <f t="shared" si="34"/>
        <v>0</v>
      </c>
      <c r="Y38" s="61">
        <f t="shared" si="35"/>
        <v>26</v>
      </c>
      <c r="Z38" s="61">
        <f t="shared" si="35"/>
        <v>26</v>
      </c>
      <c r="AA38" s="61">
        <f t="shared" si="35"/>
        <v>31.2</v>
      </c>
      <c r="AB38" s="62"/>
      <c r="AC38" s="61">
        <f t="shared" si="36"/>
        <v>0</v>
      </c>
      <c r="AD38" s="65"/>
      <c r="AE38" s="65"/>
      <c r="AF38" s="48" t="s">
        <v>324</v>
      </c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</row>
    <row r="39" spans="1:45" ht="27.75" customHeight="1" x14ac:dyDescent="0.25">
      <c r="A39" s="116" t="s">
        <v>335</v>
      </c>
      <c r="B39" s="116" t="s">
        <v>104</v>
      </c>
      <c r="C39" s="48"/>
      <c r="D39" s="48"/>
      <c r="E39" s="242" t="s">
        <v>47</v>
      </c>
      <c r="F39" s="51">
        <v>4</v>
      </c>
      <c r="G39" s="52" t="s">
        <v>247</v>
      </c>
      <c r="H39" s="53" t="s">
        <v>248</v>
      </c>
      <c r="I39" s="67"/>
      <c r="J39" s="68">
        <v>1</v>
      </c>
      <c r="K39" s="69">
        <f t="shared" si="37"/>
        <v>1</v>
      </c>
      <c r="L39" s="69">
        <f t="shared" si="38"/>
        <v>0</v>
      </c>
      <c r="M39" s="70">
        <v>14</v>
      </c>
      <c r="N39" s="71">
        <v>2</v>
      </c>
      <c r="O39" s="72">
        <f t="shared" si="39"/>
        <v>1</v>
      </c>
      <c r="P39" s="72">
        <f t="shared" si="40"/>
        <v>1</v>
      </c>
      <c r="Q39" s="70">
        <v>14</v>
      </c>
      <c r="R39" s="279">
        <f t="shared" si="28"/>
        <v>85.4</v>
      </c>
      <c r="S39" s="280">
        <f t="shared" si="29"/>
        <v>14</v>
      </c>
      <c r="T39" s="60">
        <f t="shared" si="30"/>
        <v>14</v>
      </c>
      <c r="U39" s="60">
        <f t="shared" si="31"/>
        <v>16.8</v>
      </c>
      <c r="V39" s="60">
        <f t="shared" si="32"/>
        <v>28</v>
      </c>
      <c r="W39" s="60">
        <f t="shared" si="33"/>
        <v>4.2</v>
      </c>
      <c r="X39" s="60">
        <f t="shared" si="34"/>
        <v>8.4</v>
      </c>
      <c r="Y39" s="61">
        <f t="shared" si="35"/>
        <v>42</v>
      </c>
      <c r="Z39" s="61">
        <f t="shared" si="35"/>
        <v>18.2</v>
      </c>
      <c r="AA39" s="61">
        <f t="shared" si="35"/>
        <v>25.200000000000003</v>
      </c>
      <c r="AB39" s="62"/>
      <c r="AC39" s="61">
        <f t="shared" si="36"/>
        <v>0</v>
      </c>
      <c r="AD39" s="65"/>
      <c r="AE39" s="65"/>
      <c r="AF39" s="48" t="s">
        <v>344</v>
      </c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</row>
    <row r="40" spans="1:45" ht="27.75" customHeight="1" x14ac:dyDescent="0.25">
      <c r="A40" s="116" t="s">
        <v>335</v>
      </c>
      <c r="B40" s="116" t="s">
        <v>104</v>
      </c>
      <c r="C40" s="48"/>
      <c r="D40" s="48"/>
      <c r="E40" s="242" t="s">
        <v>90</v>
      </c>
      <c r="F40" s="51">
        <v>3</v>
      </c>
      <c r="G40" s="52" t="s">
        <v>345</v>
      </c>
      <c r="H40" s="53" t="s">
        <v>340</v>
      </c>
      <c r="I40" s="67"/>
      <c r="J40" s="68"/>
      <c r="K40" s="69">
        <f t="shared" si="37"/>
        <v>0</v>
      </c>
      <c r="L40" s="69">
        <f t="shared" si="38"/>
        <v>0</v>
      </c>
      <c r="M40" s="70"/>
      <c r="N40" s="71">
        <v>1</v>
      </c>
      <c r="O40" s="72">
        <f t="shared" si="39"/>
        <v>1</v>
      </c>
      <c r="P40" s="72">
        <f t="shared" si="40"/>
        <v>0</v>
      </c>
      <c r="Q40" s="70">
        <v>26</v>
      </c>
      <c r="R40" s="279">
        <f t="shared" si="28"/>
        <v>41.6</v>
      </c>
      <c r="S40" s="280">
        <f t="shared" si="29"/>
        <v>0</v>
      </c>
      <c r="T40" s="60">
        <f t="shared" si="30"/>
        <v>0</v>
      </c>
      <c r="U40" s="60">
        <f t="shared" si="31"/>
        <v>0</v>
      </c>
      <c r="V40" s="60">
        <f t="shared" si="32"/>
        <v>26</v>
      </c>
      <c r="W40" s="60">
        <f t="shared" si="33"/>
        <v>7.8</v>
      </c>
      <c r="X40" s="60">
        <f t="shared" si="34"/>
        <v>7.8</v>
      </c>
      <c r="Y40" s="61">
        <f t="shared" si="35"/>
        <v>26</v>
      </c>
      <c r="Z40" s="61">
        <f t="shared" si="35"/>
        <v>7.8</v>
      </c>
      <c r="AA40" s="61">
        <f t="shared" si="35"/>
        <v>7.8</v>
      </c>
      <c r="AB40" s="62"/>
      <c r="AC40" s="61">
        <f t="shared" si="36"/>
        <v>0</v>
      </c>
      <c r="AD40" s="65"/>
      <c r="AE40" s="65"/>
      <c r="AF40" s="48" t="s">
        <v>338</v>
      </c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</row>
    <row r="41" spans="1:45" ht="27.75" customHeight="1" x14ac:dyDescent="0.25">
      <c r="A41" s="116" t="s">
        <v>335</v>
      </c>
      <c r="B41" s="116" t="s">
        <v>104</v>
      </c>
      <c r="C41" s="48"/>
      <c r="D41" s="48"/>
      <c r="E41" s="245" t="s">
        <v>44</v>
      </c>
      <c r="F41" s="81">
        <v>2</v>
      </c>
      <c r="G41" s="82" t="s">
        <v>249</v>
      </c>
      <c r="H41" s="53" t="s">
        <v>250</v>
      </c>
      <c r="I41" s="67"/>
      <c r="J41" s="68">
        <v>1</v>
      </c>
      <c r="K41" s="69">
        <f t="shared" si="37"/>
        <v>1</v>
      </c>
      <c r="L41" s="69">
        <f t="shared" si="38"/>
        <v>0</v>
      </c>
      <c r="M41" s="70">
        <v>4</v>
      </c>
      <c r="N41" s="71">
        <v>1</v>
      </c>
      <c r="O41" s="72">
        <f t="shared" si="39"/>
        <v>1</v>
      </c>
      <c r="P41" s="72">
        <f t="shared" si="40"/>
        <v>0</v>
      </c>
      <c r="Q41" s="70">
        <v>4</v>
      </c>
      <c r="R41" s="279">
        <f>(K41*M41*$R$4)+(L41*M41*$R$5)+(O41*Q41*$R$6)+(P41*Q41*$R$7)</f>
        <v>19.200000000000003</v>
      </c>
      <c r="S41" s="280">
        <f>J41*M41*$S$4</f>
        <v>4</v>
      </c>
      <c r="T41" s="60">
        <f>K41*M41*$T$4</f>
        <v>4</v>
      </c>
      <c r="U41" s="60">
        <f>J41*M41*$U$4</f>
        <v>4.8</v>
      </c>
      <c r="V41" s="60">
        <f t="shared" si="32"/>
        <v>4</v>
      </c>
      <c r="W41" s="60">
        <f t="shared" si="33"/>
        <v>1.2</v>
      </c>
      <c r="X41" s="60">
        <f t="shared" si="34"/>
        <v>1.2</v>
      </c>
      <c r="Y41" s="61">
        <f t="shared" si="35"/>
        <v>8</v>
      </c>
      <c r="Z41" s="61">
        <f t="shared" si="35"/>
        <v>5.2</v>
      </c>
      <c r="AA41" s="61">
        <f t="shared" si="35"/>
        <v>6</v>
      </c>
      <c r="AB41" s="62"/>
      <c r="AC41" s="61">
        <f t="shared" si="36"/>
        <v>0</v>
      </c>
      <c r="AD41" s="65"/>
      <c r="AE41" s="65"/>
      <c r="AF41" s="48" t="s">
        <v>346</v>
      </c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</row>
    <row r="42" spans="1:45" ht="27.75" hidden="1" customHeight="1" x14ac:dyDescent="0.25">
      <c r="A42" s="116" t="s">
        <v>335</v>
      </c>
      <c r="B42" s="116" t="s">
        <v>104</v>
      </c>
      <c r="C42" s="48"/>
      <c r="D42" s="48"/>
      <c r="E42" s="81"/>
      <c r="F42" s="81"/>
      <c r="G42" s="82"/>
      <c r="H42" s="117"/>
      <c r="I42" s="80"/>
      <c r="J42" s="68"/>
      <c r="K42" s="69">
        <f t="shared" si="37"/>
        <v>0</v>
      </c>
      <c r="L42" s="69">
        <f t="shared" si="38"/>
        <v>0</v>
      </c>
      <c r="M42" s="70"/>
      <c r="N42" s="71"/>
      <c r="O42" s="72">
        <f t="shared" si="39"/>
        <v>0</v>
      </c>
      <c r="P42" s="72">
        <f t="shared" si="40"/>
        <v>0</v>
      </c>
      <c r="Q42" s="70"/>
      <c r="R42" s="279">
        <f t="shared" si="28"/>
        <v>0</v>
      </c>
      <c r="S42" s="280">
        <f t="shared" si="29"/>
        <v>0</v>
      </c>
      <c r="T42" s="60">
        <f t="shared" si="30"/>
        <v>0</v>
      </c>
      <c r="U42" s="60">
        <f t="shared" si="31"/>
        <v>0</v>
      </c>
      <c r="V42" s="60">
        <f t="shared" si="32"/>
        <v>0</v>
      </c>
      <c r="W42" s="60">
        <f t="shared" si="33"/>
        <v>0</v>
      </c>
      <c r="X42" s="60">
        <f t="shared" si="34"/>
        <v>0</v>
      </c>
      <c r="Y42" s="61">
        <f t="shared" si="35"/>
        <v>0</v>
      </c>
      <c r="Z42" s="61">
        <f t="shared" si="35"/>
        <v>0</v>
      </c>
      <c r="AA42" s="61">
        <f t="shared" si="35"/>
        <v>0</v>
      </c>
      <c r="AB42" s="62"/>
      <c r="AC42" s="61">
        <f t="shared" si="36"/>
        <v>0</v>
      </c>
      <c r="AD42" s="65"/>
      <c r="AE42" s="65"/>
      <c r="AF42" s="48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</row>
    <row r="43" spans="1:45" ht="27.75" hidden="1" customHeight="1" x14ac:dyDescent="0.25">
      <c r="A43" s="116" t="s">
        <v>335</v>
      </c>
      <c r="B43" s="116" t="s">
        <v>104</v>
      </c>
      <c r="C43" s="48"/>
      <c r="D43" s="48"/>
      <c r="E43" s="81"/>
      <c r="F43" s="81"/>
      <c r="G43" s="82"/>
      <c r="H43" s="53"/>
      <c r="I43" s="67"/>
      <c r="J43" s="68"/>
      <c r="K43" s="69">
        <f t="shared" si="37"/>
        <v>0</v>
      </c>
      <c r="L43" s="69">
        <f t="shared" si="38"/>
        <v>0</v>
      </c>
      <c r="M43" s="70"/>
      <c r="N43" s="71"/>
      <c r="O43" s="72">
        <f t="shared" si="39"/>
        <v>0</v>
      </c>
      <c r="P43" s="72">
        <f t="shared" si="40"/>
        <v>0</v>
      </c>
      <c r="Q43" s="70"/>
      <c r="R43" s="279">
        <f t="shared" si="28"/>
        <v>0</v>
      </c>
      <c r="S43" s="280">
        <f t="shared" si="29"/>
        <v>0</v>
      </c>
      <c r="T43" s="60">
        <f t="shared" si="30"/>
        <v>0</v>
      </c>
      <c r="U43" s="60">
        <f t="shared" si="31"/>
        <v>0</v>
      </c>
      <c r="V43" s="60">
        <f t="shared" si="32"/>
        <v>0</v>
      </c>
      <c r="W43" s="60">
        <f t="shared" si="33"/>
        <v>0</v>
      </c>
      <c r="X43" s="60">
        <f t="shared" si="34"/>
        <v>0</v>
      </c>
      <c r="Y43" s="61">
        <f t="shared" si="35"/>
        <v>0</v>
      </c>
      <c r="Z43" s="61">
        <f t="shared" si="35"/>
        <v>0</v>
      </c>
      <c r="AA43" s="61">
        <f t="shared" si="35"/>
        <v>0</v>
      </c>
      <c r="AB43" s="62"/>
      <c r="AC43" s="61">
        <f t="shared" si="36"/>
        <v>0</v>
      </c>
      <c r="AD43" s="65"/>
      <c r="AE43" s="65"/>
      <c r="AF43" s="48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</row>
    <row r="44" spans="1:45" ht="27.75" hidden="1" customHeight="1" x14ac:dyDescent="0.25">
      <c r="A44" s="116" t="s">
        <v>335</v>
      </c>
      <c r="B44" s="116" t="s">
        <v>104</v>
      </c>
      <c r="C44" s="48"/>
      <c r="D44" s="48"/>
      <c r="E44" s="81"/>
      <c r="F44" s="81"/>
      <c r="G44" s="82"/>
      <c r="H44" s="53"/>
      <c r="I44" s="67"/>
      <c r="J44" s="68"/>
      <c r="K44" s="69">
        <f t="shared" si="37"/>
        <v>0</v>
      </c>
      <c r="L44" s="69">
        <f t="shared" si="38"/>
        <v>0</v>
      </c>
      <c r="M44" s="70"/>
      <c r="N44" s="71"/>
      <c r="O44" s="72">
        <f t="shared" si="39"/>
        <v>0</v>
      </c>
      <c r="P44" s="72">
        <f t="shared" si="40"/>
        <v>0</v>
      </c>
      <c r="Q44" s="70"/>
      <c r="R44" s="279">
        <f t="shared" si="28"/>
        <v>0</v>
      </c>
      <c r="S44" s="280">
        <f t="shared" si="29"/>
        <v>0</v>
      </c>
      <c r="T44" s="60">
        <f t="shared" si="30"/>
        <v>0</v>
      </c>
      <c r="U44" s="60">
        <f t="shared" si="31"/>
        <v>0</v>
      </c>
      <c r="V44" s="60">
        <f t="shared" si="32"/>
        <v>0</v>
      </c>
      <c r="W44" s="60">
        <f t="shared" si="33"/>
        <v>0</v>
      </c>
      <c r="X44" s="60">
        <f t="shared" si="34"/>
        <v>0</v>
      </c>
      <c r="Y44" s="61">
        <f t="shared" si="35"/>
        <v>0</v>
      </c>
      <c r="Z44" s="61">
        <f t="shared" si="35"/>
        <v>0</v>
      </c>
      <c r="AA44" s="61">
        <f t="shared" si="35"/>
        <v>0</v>
      </c>
      <c r="AB44" s="62"/>
      <c r="AC44" s="61">
        <f t="shared" si="36"/>
        <v>0</v>
      </c>
      <c r="AD44" s="65"/>
      <c r="AE44" s="65"/>
      <c r="AF44" s="48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</row>
    <row r="45" spans="1:45" ht="27.75" customHeight="1" x14ac:dyDescent="0.25">
      <c r="A45" s="86" t="s">
        <v>335</v>
      </c>
      <c r="B45" s="86" t="s">
        <v>104</v>
      </c>
      <c r="C45" s="87"/>
      <c r="D45" s="87"/>
      <c r="E45" s="88" t="s">
        <v>65</v>
      </c>
      <c r="F45" s="88"/>
      <c r="G45" s="89"/>
      <c r="H45" s="90" t="s">
        <v>347</v>
      </c>
      <c r="I45" s="91"/>
      <c r="J45" s="92">
        <v>1</v>
      </c>
      <c r="K45" s="93">
        <f t="shared" si="37"/>
        <v>1</v>
      </c>
      <c r="L45" s="93">
        <f t="shared" si="38"/>
        <v>0</v>
      </c>
      <c r="M45" s="94">
        <v>6</v>
      </c>
      <c r="N45" s="95"/>
      <c r="O45" s="96">
        <f t="shared" si="39"/>
        <v>0</v>
      </c>
      <c r="P45" s="96">
        <f t="shared" si="40"/>
        <v>0</v>
      </c>
      <c r="Q45" s="94"/>
      <c r="R45" s="281">
        <f t="shared" ref="R45:R46" si="41">J45*M45*$R$8</f>
        <v>29.400000000000002</v>
      </c>
      <c r="S45" s="282">
        <f t="shared" ref="S45:S46" si="42">J45*M45*$S$8</f>
        <v>6</v>
      </c>
      <c r="T45" s="98">
        <f t="shared" ref="T45:T46" si="43">K45*M45*$T$8</f>
        <v>9</v>
      </c>
      <c r="U45" s="98">
        <f t="shared" ref="U45:U46" si="44">J45*M45*$U$8</f>
        <v>14.399999999999999</v>
      </c>
      <c r="V45" s="98">
        <f t="shared" si="32"/>
        <v>0</v>
      </c>
      <c r="W45" s="98">
        <f t="shared" si="33"/>
        <v>0</v>
      </c>
      <c r="X45" s="98">
        <f t="shared" si="34"/>
        <v>0</v>
      </c>
      <c r="Y45" s="98">
        <f t="shared" si="35"/>
        <v>6</v>
      </c>
      <c r="Z45" s="98">
        <f t="shared" si="35"/>
        <v>9</v>
      </c>
      <c r="AA45" s="98">
        <f t="shared" si="35"/>
        <v>14.399999999999999</v>
      </c>
      <c r="AB45" s="62"/>
      <c r="AC45" s="98">
        <f t="shared" si="36"/>
        <v>0</v>
      </c>
      <c r="AD45" s="84"/>
      <c r="AE45" s="84"/>
      <c r="AF45" s="87" t="s">
        <v>324</v>
      </c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</row>
    <row r="46" spans="1:45" ht="27.75" customHeight="1" x14ac:dyDescent="0.25">
      <c r="A46" s="86" t="s">
        <v>335</v>
      </c>
      <c r="B46" s="86" t="s">
        <v>104</v>
      </c>
      <c r="C46" s="87"/>
      <c r="D46" s="87"/>
      <c r="E46" s="88" t="s">
        <v>98</v>
      </c>
      <c r="F46" s="88"/>
      <c r="G46" s="89"/>
      <c r="H46" s="90" t="s">
        <v>347</v>
      </c>
      <c r="I46" s="91"/>
      <c r="J46" s="92">
        <v>1</v>
      </c>
      <c r="K46" s="93">
        <f t="shared" si="37"/>
        <v>1</v>
      </c>
      <c r="L46" s="93">
        <f t="shared" si="38"/>
        <v>0</v>
      </c>
      <c r="M46" s="94">
        <v>6</v>
      </c>
      <c r="N46" s="95"/>
      <c r="O46" s="96">
        <f t="shared" si="39"/>
        <v>0</v>
      </c>
      <c r="P46" s="96">
        <f t="shared" si="40"/>
        <v>0</v>
      </c>
      <c r="Q46" s="94"/>
      <c r="R46" s="281">
        <f t="shared" si="41"/>
        <v>29.400000000000002</v>
      </c>
      <c r="S46" s="282">
        <f t="shared" si="42"/>
        <v>6</v>
      </c>
      <c r="T46" s="98">
        <f t="shared" si="43"/>
        <v>9</v>
      </c>
      <c r="U46" s="98">
        <f t="shared" si="44"/>
        <v>14.399999999999999</v>
      </c>
      <c r="V46" s="98">
        <f t="shared" si="32"/>
        <v>0</v>
      </c>
      <c r="W46" s="98">
        <f t="shared" si="33"/>
        <v>0</v>
      </c>
      <c r="X46" s="98">
        <f t="shared" si="34"/>
        <v>0</v>
      </c>
      <c r="Y46" s="98">
        <f t="shared" si="35"/>
        <v>6</v>
      </c>
      <c r="Z46" s="98">
        <f t="shared" si="35"/>
        <v>9</v>
      </c>
      <c r="AA46" s="98">
        <f t="shared" si="35"/>
        <v>14.399999999999999</v>
      </c>
      <c r="AB46" s="99"/>
      <c r="AC46" s="98">
        <f t="shared" si="36"/>
        <v>0</v>
      </c>
      <c r="AD46" s="84"/>
      <c r="AE46" s="84"/>
      <c r="AF46" s="87" t="s">
        <v>324</v>
      </c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</row>
    <row r="47" spans="1:45" ht="27.75" customHeight="1" thickBot="1" x14ac:dyDescent="0.3">
      <c r="A47" s="102" t="s">
        <v>335</v>
      </c>
      <c r="B47" s="102" t="s">
        <v>104</v>
      </c>
      <c r="C47" s="103"/>
      <c r="D47" s="103"/>
      <c r="E47" s="104"/>
      <c r="F47" s="104"/>
      <c r="G47" s="105"/>
      <c r="H47" s="106" t="s">
        <v>55</v>
      </c>
      <c r="I47" s="107"/>
      <c r="J47" s="108"/>
      <c r="K47" s="109"/>
      <c r="L47" s="109"/>
      <c r="M47" s="110"/>
      <c r="N47" s="111"/>
      <c r="O47" s="109"/>
      <c r="P47" s="109"/>
      <c r="Q47" s="110"/>
      <c r="R47" s="283">
        <f>SUM(R35:R46)</f>
        <v>537.80000000000007</v>
      </c>
      <c r="S47" s="284">
        <f t="shared" ref="S47:AA47" si="45">SUM(S35:S46)</f>
        <v>95</v>
      </c>
      <c r="T47" s="113">
        <f t="shared" si="45"/>
        <v>101</v>
      </c>
      <c r="U47" s="113">
        <f t="shared" si="45"/>
        <v>128.4</v>
      </c>
      <c r="V47" s="113">
        <f t="shared" si="45"/>
        <v>136</v>
      </c>
      <c r="W47" s="113">
        <f t="shared" si="45"/>
        <v>36.6</v>
      </c>
      <c r="X47" s="113">
        <f t="shared" si="45"/>
        <v>40.799999999999997</v>
      </c>
      <c r="Y47" s="113">
        <f t="shared" si="45"/>
        <v>231</v>
      </c>
      <c r="Z47" s="113">
        <f t="shared" si="45"/>
        <v>137.60000000000002</v>
      </c>
      <c r="AA47" s="113">
        <f t="shared" si="45"/>
        <v>169.20000000000002</v>
      </c>
      <c r="AB47" s="114"/>
      <c r="AC47" s="61"/>
      <c r="AD47" s="620">
        <f>R47/1800/0.6</f>
        <v>0.49796296296296305</v>
      </c>
      <c r="AE47" s="65"/>
      <c r="AF47" s="103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</row>
    <row r="48" spans="1:45" ht="27.75" customHeight="1" thickTop="1" x14ac:dyDescent="0.25">
      <c r="A48" s="116" t="s">
        <v>348</v>
      </c>
      <c r="B48" s="116" t="s">
        <v>104</v>
      </c>
      <c r="C48" s="48"/>
      <c r="D48" s="48"/>
      <c r="E48" s="50" t="s">
        <v>32</v>
      </c>
      <c r="F48" s="74">
        <v>2</v>
      </c>
      <c r="G48" s="75" t="s">
        <v>319</v>
      </c>
      <c r="H48" s="76" t="s">
        <v>320</v>
      </c>
      <c r="I48" s="621"/>
      <c r="J48" s="68"/>
      <c r="K48" s="69">
        <f>IF(J48&gt;0, 1, 0)</f>
        <v>0</v>
      </c>
      <c r="L48" s="69">
        <f>J48-K48</f>
        <v>0</v>
      </c>
      <c r="M48" s="70"/>
      <c r="N48" s="71">
        <v>12</v>
      </c>
      <c r="O48" s="72">
        <f>IF(N48&gt;0, 1, 0)</f>
        <v>1</v>
      </c>
      <c r="P48" s="72">
        <f>N48-O48</f>
        <v>11</v>
      </c>
      <c r="Q48" s="622">
        <v>4</v>
      </c>
      <c r="R48" s="279">
        <f t="shared" ref="R48:R58" si="46">(K48*M48*$R$4)+(L48*M48*$R$5)+(O48*Q48*$R$6)+(P48*Q48*$R$7)</f>
        <v>63.6</v>
      </c>
      <c r="S48" s="280">
        <f t="shared" ref="S48:S58" si="47">J48*M48*$S$4</f>
        <v>0</v>
      </c>
      <c r="T48" s="60">
        <f t="shared" ref="T48:T58" si="48">K48*M48*$T$4</f>
        <v>0</v>
      </c>
      <c r="U48" s="60">
        <f t="shared" ref="U48:U58" si="49">J48*M48*$U$4</f>
        <v>0</v>
      </c>
      <c r="V48" s="60">
        <f t="shared" ref="V48:V59" si="50">N48*Q48*$V$6</f>
        <v>48</v>
      </c>
      <c r="W48" s="60">
        <f t="shared" ref="W48:W59" si="51">O48*Q48*$W$6</f>
        <v>1.2</v>
      </c>
      <c r="X48" s="60">
        <f t="shared" ref="X48:X59" si="52">N48*Q48*$X$6</f>
        <v>14.399999999999999</v>
      </c>
      <c r="Y48" s="61">
        <f t="shared" ref="Y48:AA59" si="53">S48+V48</f>
        <v>48</v>
      </c>
      <c r="Z48" s="61">
        <f t="shared" si="53"/>
        <v>1.2</v>
      </c>
      <c r="AA48" s="61">
        <f t="shared" si="53"/>
        <v>14.399999999999999</v>
      </c>
      <c r="AB48" s="62"/>
      <c r="AC48" s="61">
        <f t="shared" ref="AC48:AC59" si="54">R48-Y48-Z48-AA48</f>
        <v>0</v>
      </c>
      <c r="AD48" s="65"/>
      <c r="AE48" s="65"/>
      <c r="AF48" s="48" t="s">
        <v>341</v>
      </c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</row>
    <row r="49" spans="1:45" ht="27.75" customHeight="1" x14ac:dyDescent="0.25">
      <c r="A49" s="116" t="s">
        <v>348</v>
      </c>
      <c r="B49" s="116" t="s">
        <v>104</v>
      </c>
      <c r="C49" s="48"/>
      <c r="D49" s="48"/>
      <c r="E49" s="50" t="s">
        <v>32</v>
      </c>
      <c r="F49" s="74">
        <v>5</v>
      </c>
      <c r="G49" s="75" t="s">
        <v>350</v>
      </c>
      <c r="H49" s="76" t="s">
        <v>351</v>
      </c>
      <c r="I49" s="67"/>
      <c r="J49" s="68">
        <v>1</v>
      </c>
      <c r="K49" s="69">
        <f t="shared" ref="K49:K59" si="55">IF(J49&gt;0, 1, 0)</f>
        <v>1</v>
      </c>
      <c r="L49" s="69">
        <f t="shared" ref="L49:L59" si="56">J49-K49</f>
        <v>0</v>
      </c>
      <c r="M49" s="70">
        <v>26</v>
      </c>
      <c r="N49" s="71">
        <v>1</v>
      </c>
      <c r="O49" s="72">
        <f t="shared" ref="O49:O59" si="57">IF(N49&gt;0, 1, 0)</f>
        <v>1</v>
      </c>
      <c r="P49" s="72">
        <f t="shared" ref="P49:P59" si="58">N49-O49</f>
        <v>0</v>
      </c>
      <c r="Q49" s="70">
        <v>26</v>
      </c>
      <c r="R49" s="279">
        <f t="shared" si="46"/>
        <v>124.80000000000001</v>
      </c>
      <c r="S49" s="280">
        <f t="shared" si="47"/>
        <v>26</v>
      </c>
      <c r="T49" s="60">
        <f t="shared" si="48"/>
        <v>26</v>
      </c>
      <c r="U49" s="60">
        <f t="shared" si="49"/>
        <v>31.2</v>
      </c>
      <c r="V49" s="60">
        <f t="shared" si="50"/>
        <v>26</v>
      </c>
      <c r="W49" s="60">
        <f t="shared" si="51"/>
        <v>7.8</v>
      </c>
      <c r="X49" s="60">
        <f t="shared" si="52"/>
        <v>7.8</v>
      </c>
      <c r="Y49" s="61">
        <f t="shared" si="53"/>
        <v>52</v>
      </c>
      <c r="Z49" s="61">
        <f t="shared" si="53"/>
        <v>33.799999999999997</v>
      </c>
      <c r="AA49" s="61">
        <f t="shared" si="53"/>
        <v>39</v>
      </c>
      <c r="AB49" s="62"/>
      <c r="AC49" s="61">
        <f t="shared" si="54"/>
        <v>0</v>
      </c>
      <c r="AD49" s="65"/>
      <c r="AE49" s="65"/>
      <c r="AF49" s="48" t="s">
        <v>349</v>
      </c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</row>
    <row r="50" spans="1:45" ht="27.75" customHeight="1" x14ac:dyDescent="0.25">
      <c r="A50" s="116" t="s">
        <v>348</v>
      </c>
      <c r="B50" s="116" t="s">
        <v>104</v>
      </c>
      <c r="C50" s="48"/>
      <c r="D50" s="48"/>
      <c r="E50" s="50" t="s">
        <v>32</v>
      </c>
      <c r="F50" s="51">
        <v>5</v>
      </c>
      <c r="G50" s="52" t="s">
        <v>282</v>
      </c>
      <c r="H50" s="53" t="s">
        <v>353</v>
      </c>
      <c r="I50" s="67"/>
      <c r="J50" s="68">
        <v>1</v>
      </c>
      <c r="K50" s="69">
        <f t="shared" si="55"/>
        <v>1</v>
      </c>
      <c r="L50" s="69">
        <f t="shared" si="56"/>
        <v>0</v>
      </c>
      <c r="M50" s="70">
        <v>13</v>
      </c>
      <c r="N50" s="71"/>
      <c r="O50" s="72">
        <f t="shared" si="57"/>
        <v>0</v>
      </c>
      <c r="P50" s="72">
        <f t="shared" si="58"/>
        <v>0</v>
      </c>
      <c r="Q50" s="70"/>
      <c r="R50" s="279">
        <f t="shared" si="46"/>
        <v>41.6</v>
      </c>
      <c r="S50" s="280">
        <f t="shared" si="47"/>
        <v>13</v>
      </c>
      <c r="T50" s="60">
        <f t="shared" si="48"/>
        <v>13</v>
      </c>
      <c r="U50" s="60">
        <f t="shared" si="49"/>
        <v>15.6</v>
      </c>
      <c r="V50" s="60">
        <f t="shared" si="50"/>
        <v>0</v>
      </c>
      <c r="W50" s="60">
        <f t="shared" si="51"/>
        <v>0</v>
      </c>
      <c r="X50" s="60">
        <f t="shared" si="52"/>
        <v>0</v>
      </c>
      <c r="Y50" s="61">
        <f t="shared" si="53"/>
        <v>13</v>
      </c>
      <c r="Z50" s="61">
        <f t="shared" si="53"/>
        <v>13</v>
      </c>
      <c r="AA50" s="61">
        <f t="shared" si="53"/>
        <v>15.6</v>
      </c>
      <c r="AB50" s="62"/>
      <c r="AC50" s="61">
        <f t="shared" si="54"/>
        <v>0</v>
      </c>
      <c r="AD50" s="65"/>
      <c r="AE50" s="65"/>
      <c r="AF50" s="48" t="s">
        <v>352</v>
      </c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</row>
    <row r="51" spans="1:45" ht="27.75" customHeight="1" x14ac:dyDescent="0.25">
      <c r="A51" s="116" t="s">
        <v>348</v>
      </c>
      <c r="B51" s="116" t="s">
        <v>104</v>
      </c>
      <c r="C51" s="48"/>
      <c r="D51" s="48"/>
      <c r="E51" s="242" t="s">
        <v>47</v>
      </c>
      <c r="F51" s="51">
        <v>2</v>
      </c>
      <c r="G51" s="52" t="s">
        <v>329</v>
      </c>
      <c r="H51" s="53" t="s">
        <v>330</v>
      </c>
      <c r="I51" s="67"/>
      <c r="J51" s="68"/>
      <c r="K51" s="69">
        <f t="shared" si="55"/>
        <v>0</v>
      </c>
      <c r="L51" s="69">
        <f t="shared" si="56"/>
        <v>0</v>
      </c>
      <c r="M51" s="70"/>
      <c r="N51" s="71">
        <v>6</v>
      </c>
      <c r="O51" s="72">
        <f t="shared" si="57"/>
        <v>1</v>
      </c>
      <c r="P51" s="72">
        <f>N51-O51</f>
        <v>5</v>
      </c>
      <c r="Q51" s="70">
        <v>4</v>
      </c>
      <c r="R51" s="279">
        <f t="shared" si="46"/>
        <v>32.4</v>
      </c>
      <c r="S51" s="280">
        <f t="shared" si="47"/>
        <v>0</v>
      </c>
      <c r="T51" s="60">
        <f t="shared" si="48"/>
        <v>0</v>
      </c>
      <c r="U51" s="60">
        <f t="shared" si="49"/>
        <v>0</v>
      </c>
      <c r="V51" s="60">
        <f t="shared" si="50"/>
        <v>24</v>
      </c>
      <c r="W51" s="60">
        <f t="shared" si="51"/>
        <v>1.2</v>
      </c>
      <c r="X51" s="60">
        <f t="shared" si="52"/>
        <v>7.1999999999999993</v>
      </c>
      <c r="Y51" s="61">
        <f t="shared" si="53"/>
        <v>24</v>
      </c>
      <c r="Z51" s="61">
        <f t="shared" si="53"/>
        <v>1.2</v>
      </c>
      <c r="AA51" s="61">
        <f t="shared" si="53"/>
        <v>7.1999999999999993</v>
      </c>
      <c r="AB51" s="62"/>
      <c r="AC51" s="61">
        <f t="shared" si="54"/>
        <v>0</v>
      </c>
      <c r="AD51" s="65"/>
      <c r="AE51" s="65"/>
      <c r="AF51" s="48" t="s">
        <v>341</v>
      </c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</row>
    <row r="52" spans="1:45" ht="27.75" customHeight="1" x14ac:dyDescent="0.25">
      <c r="A52" s="116" t="s">
        <v>348</v>
      </c>
      <c r="B52" s="116" t="s">
        <v>104</v>
      </c>
      <c r="C52" s="48"/>
      <c r="D52" s="48"/>
      <c r="E52" s="242" t="s">
        <v>47</v>
      </c>
      <c r="F52" s="51">
        <v>4</v>
      </c>
      <c r="G52" s="52" t="s">
        <v>354</v>
      </c>
      <c r="H52" s="53" t="s">
        <v>351</v>
      </c>
      <c r="I52" s="67"/>
      <c r="J52" s="68"/>
      <c r="K52" s="69">
        <f t="shared" si="55"/>
        <v>0</v>
      </c>
      <c r="L52" s="69">
        <f t="shared" si="56"/>
        <v>0</v>
      </c>
      <c r="M52" s="70"/>
      <c r="N52" s="71">
        <v>1</v>
      </c>
      <c r="O52" s="72">
        <f t="shared" si="57"/>
        <v>1</v>
      </c>
      <c r="P52" s="72">
        <f t="shared" si="58"/>
        <v>0</v>
      </c>
      <c r="Q52" s="70">
        <v>13</v>
      </c>
      <c r="R52" s="279">
        <f t="shared" si="46"/>
        <v>20.8</v>
      </c>
      <c r="S52" s="280">
        <f t="shared" si="47"/>
        <v>0</v>
      </c>
      <c r="T52" s="60">
        <f t="shared" si="48"/>
        <v>0</v>
      </c>
      <c r="U52" s="60">
        <f t="shared" si="49"/>
        <v>0</v>
      </c>
      <c r="V52" s="60">
        <f t="shared" si="50"/>
        <v>13</v>
      </c>
      <c r="W52" s="60">
        <f t="shared" si="51"/>
        <v>3.9</v>
      </c>
      <c r="X52" s="60">
        <f t="shared" si="52"/>
        <v>3.9</v>
      </c>
      <c r="Y52" s="61">
        <f t="shared" si="53"/>
        <v>13</v>
      </c>
      <c r="Z52" s="61">
        <f t="shared" si="53"/>
        <v>3.9</v>
      </c>
      <c r="AA52" s="61">
        <f t="shared" si="53"/>
        <v>3.9</v>
      </c>
      <c r="AB52" s="62"/>
      <c r="AC52" s="61">
        <f t="shared" si="54"/>
        <v>0</v>
      </c>
      <c r="AD52" s="65"/>
      <c r="AE52" s="65"/>
      <c r="AF52" s="48" t="s">
        <v>349</v>
      </c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</row>
    <row r="53" spans="1:45" ht="27.75" customHeight="1" x14ac:dyDescent="0.25">
      <c r="A53" s="116" t="s">
        <v>348</v>
      </c>
      <c r="B53" s="116" t="s">
        <v>104</v>
      </c>
      <c r="C53" s="48"/>
      <c r="D53" s="48"/>
      <c r="E53" s="242" t="s">
        <v>47</v>
      </c>
      <c r="F53" s="51">
        <v>4</v>
      </c>
      <c r="G53" s="52" t="s">
        <v>284</v>
      </c>
      <c r="H53" s="53" t="s">
        <v>283</v>
      </c>
      <c r="I53" s="67"/>
      <c r="J53" s="68"/>
      <c r="K53" s="69">
        <f t="shared" si="55"/>
        <v>0</v>
      </c>
      <c r="L53" s="69">
        <f t="shared" si="56"/>
        <v>0</v>
      </c>
      <c r="M53" s="70"/>
      <c r="N53" s="71"/>
      <c r="O53" s="72">
        <f t="shared" si="57"/>
        <v>0</v>
      </c>
      <c r="P53" s="72">
        <f t="shared" si="58"/>
        <v>0</v>
      </c>
      <c r="Q53" s="70"/>
      <c r="R53" s="279">
        <f t="shared" si="46"/>
        <v>0</v>
      </c>
      <c r="S53" s="280">
        <f t="shared" si="47"/>
        <v>0</v>
      </c>
      <c r="T53" s="60">
        <f t="shared" si="48"/>
        <v>0</v>
      </c>
      <c r="U53" s="60">
        <f t="shared" si="49"/>
        <v>0</v>
      </c>
      <c r="V53" s="60">
        <f t="shared" si="50"/>
        <v>0</v>
      </c>
      <c r="W53" s="60">
        <f t="shared" si="51"/>
        <v>0</v>
      </c>
      <c r="X53" s="60">
        <f t="shared" si="52"/>
        <v>0</v>
      </c>
      <c r="Y53" s="61">
        <f t="shared" si="53"/>
        <v>0</v>
      </c>
      <c r="Z53" s="61">
        <f t="shared" si="53"/>
        <v>0</v>
      </c>
      <c r="AA53" s="61">
        <f t="shared" si="53"/>
        <v>0</v>
      </c>
      <c r="AB53" s="62"/>
      <c r="AC53" s="61">
        <f t="shared" si="54"/>
        <v>0</v>
      </c>
      <c r="AD53" s="65"/>
      <c r="AE53" s="65"/>
      <c r="AF53" s="48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</row>
    <row r="54" spans="1:45" ht="27.75" customHeight="1" x14ac:dyDescent="0.25">
      <c r="A54" s="116" t="s">
        <v>348</v>
      </c>
      <c r="B54" s="116" t="s">
        <v>104</v>
      </c>
      <c r="C54" s="48"/>
      <c r="D54" s="48"/>
      <c r="E54" s="242" t="s">
        <v>47</v>
      </c>
      <c r="F54" s="51">
        <v>5</v>
      </c>
      <c r="G54" s="52" t="s">
        <v>356</v>
      </c>
      <c r="H54" s="53" t="s">
        <v>357</v>
      </c>
      <c r="I54" s="67"/>
      <c r="J54" s="68">
        <v>1</v>
      </c>
      <c r="K54" s="69">
        <f t="shared" si="55"/>
        <v>1</v>
      </c>
      <c r="L54" s="69">
        <f t="shared" si="56"/>
        <v>0</v>
      </c>
      <c r="M54" s="70">
        <v>26</v>
      </c>
      <c r="N54" s="71">
        <v>1</v>
      </c>
      <c r="O54" s="72">
        <f t="shared" si="57"/>
        <v>1</v>
      </c>
      <c r="P54" s="72">
        <f t="shared" si="58"/>
        <v>0</v>
      </c>
      <c r="Q54" s="70">
        <v>26</v>
      </c>
      <c r="R54" s="279">
        <f t="shared" si="46"/>
        <v>124.80000000000001</v>
      </c>
      <c r="S54" s="280">
        <f t="shared" si="47"/>
        <v>26</v>
      </c>
      <c r="T54" s="60">
        <f t="shared" si="48"/>
        <v>26</v>
      </c>
      <c r="U54" s="60">
        <f t="shared" si="49"/>
        <v>31.2</v>
      </c>
      <c r="V54" s="60">
        <f t="shared" si="50"/>
        <v>26</v>
      </c>
      <c r="W54" s="60">
        <f t="shared" si="51"/>
        <v>7.8</v>
      </c>
      <c r="X54" s="60">
        <f t="shared" si="52"/>
        <v>7.8</v>
      </c>
      <c r="Y54" s="61">
        <f t="shared" si="53"/>
        <v>52</v>
      </c>
      <c r="Z54" s="61">
        <f t="shared" si="53"/>
        <v>33.799999999999997</v>
      </c>
      <c r="AA54" s="61">
        <f t="shared" si="53"/>
        <v>39</v>
      </c>
      <c r="AB54" s="62"/>
      <c r="AC54" s="61">
        <f t="shared" si="54"/>
        <v>0</v>
      </c>
      <c r="AD54" s="65"/>
      <c r="AE54" s="65"/>
      <c r="AF54" s="48" t="s">
        <v>355</v>
      </c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</row>
    <row r="55" spans="1:45" ht="27.75" customHeight="1" x14ac:dyDescent="0.25">
      <c r="A55" s="116" t="s">
        <v>348</v>
      </c>
      <c r="B55" s="116" t="s">
        <v>104</v>
      </c>
      <c r="C55" s="48"/>
      <c r="D55" s="48"/>
      <c r="E55" s="242" t="s">
        <v>47</v>
      </c>
      <c r="F55" s="51">
        <v>5</v>
      </c>
      <c r="G55" s="52" t="s">
        <v>358</v>
      </c>
      <c r="H55" s="53" t="s">
        <v>359</v>
      </c>
      <c r="I55" s="80"/>
      <c r="J55" s="68">
        <v>1</v>
      </c>
      <c r="K55" s="69">
        <f t="shared" si="55"/>
        <v>1</v>
      </c>
      <c r="L55" s="69">
        <f t="shared" si="56"/>
        <v>0</v>
      </c>
      <c r="M55" s="70">
        <v>26</v>
      </c>
      <c r="N55" s="71">
        <v>1</v>
      </c>
      <c r="O55" s="72">
        <f t="shared" si="57"/>
        <v>1</v>
      </c>
      <c r="P55" s="72">
        <f t="shared" si="58"/>
        <v>0</v>
      </c>
      <c r="Q55" s="70">
        <v>26</v>
      </c>
      <c r="R55" s="279">
        <f t="shared" si="46"/>
        <v>124.80000000000001</v>
      </c>
      <c r="S55" s="280">
        <f t="shared" si="47"/>
        <v>26</v>
      </c>
      <c r="T55" s="60">
        <f t="shared" si="48"/>
        <v>26</v>
      </c>
      <c r="U55" s="60">
        <f t="shared" si="49"/>
        <v>31.2</v>
      </c>
      <c r="V55" s="60">
        <f t="shared" si="50"/>
        <v>26</v>
      </c>
      <c r="W55" s="60">
        <f t="shared" si="51"/>
        <v>7.8</v>
      </c>
      <c r="X55" s="60">
        <f t="shared" si="52"/>
        <v>7.8</v>
      </c>
      <c r="Y55" s="61">
        <f t="shared" si="53"/>
        <v>52</v>
      </c>
      <c r="Z55" s="61">
        <f t="shared" si="53"/>
        <v>33.799999999999997</v>
      </c>
      <c r="AA55" s="61">
        <f t="shared" si="53"/>
        <v>39</v>
      </c>
      <c r="AB55" s="62"/>
      <c r="AC55" s="61">
        <f t="shared" si="54"/>
        <v>0</v>
      </c>
      <c r="AD55" s="65"/>
      <c r="AE55" s="65"/>
      <c r="AF55" s="48" t="s">
        <v>355</v>
      </c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</row>
    <row r="56" spans="1:45" ht="27.75" hidden="1" customHeight="1" x14ac:dyDescent="0.25">
      <c r="A56" s="116" t="s">
        <v>348</v>
      </c>
      <c r="B56" s="116" t="s">
        <v>104</v>
      </c>
      <c r="C56" s="48"/>
      <c r="D56" s="48"/>
      <c r="E56" s="81"/>
      <c r="F56" s="81"/>
      <c r="G56" s="82"/>
      <c r="H56" s="53"/>
      <c r="I56" s="67"/>
      <c r="J56" s="68"/>
      <c r="K56" s="69">
        <f t="shared" si="55"/>
        <v>0</v>
      </c>
      <c r="L56" s="69">
        <f t="shared" si="56"/>
        <v>0</v>
      </c>
      <c r="M56" s="70"/>
      <c r="N56" s="71"/>
      <c r="O56" s="72">
        <f t="shared" si="57"/>
        <v>0</v>
      </c>
      <c r="P56" s="72">
        <f t="shared" si="58"/>
        <v>0</v>
      </c>
      <c r="Q56" s="70"/>
      <c r="R56" s="279">
        <f t="shared" si="46"/>
        <v>0</v>
      </c>
      <c r="S56" s="280">
        <f t="shared" si="47"/>
        <v>0</v>
      </c>
      <c r="T56" s="60">
        <f t="shared" si="48"/>
        <v>0</v>
      </c>
      <c r="U56" s="60">
        <f t="shared" si="49"/>
        <v>0</v>
      </c>
      <c r="V56" s="60">
        <f t="shared" si="50"/>
        <v>0</v>
      </c>
      <c r="W56" s="60">
        <f t="shared" si="51"/>
        <v>0</v>
      </c>
      <c r="X56" s="60">
        <f t="shared" si="52"/>
        <v>0</v>
      </c>
      <c r="Y56" s="61">
        <f t="shared" si="53"/>
        <v>0</v>
      </c>
      <c r="Z56" s="61">
        <f t="shared" si="53"/>
        <v>0</v>
      </c>
      <c r="AA56" s="61">
        <f t="shared" si="53"/>
        <v>0</v>
      </c>
      <c r="AB56" s="62"/>
      <c r="AC56" s="61">
        <f t="shared" si="54"/>
        <v>0</v>
      </c>
      <c r="AD56" s="65"/>
      <c r="AE56" s="65"/>
      <c r="AF56" s="48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</row>
    <row r="57" spans="1:45" ht="27.75" hidden="1" customHeight="1" x14ac:dyDescent="0.25">
      <c r="A57" s="116" t="s">
        <v>348</v>
      </c>
      <c r="B57" s="116" t="s">
        <v>104</v>
      </c>
      <c r="C57" s="48"/>
      <c r="D57" s="48"/>
      <c r="E57" s="81"/>
      <c r="F57" s="81"/>
      <c r="G57" s="82"/>
      <c r="H57" s="53"/>
      <c r="I57" s="67"/>
      <c r="J57" s="68"/>
      <c r="K57" s="69">
        <f t="shared" si="55"/>
        <v>0</v>
      </c>
      <c r="L57" s="69">
        <f t="shared" si="56"/>
        <v>0</v>
      </c>
      <c r="M57" s="70"/>
      <c r="N57" s="71"/>
      <c r="O57" s="72">
        <f t="shared" si="57"/>
        <v>0</v>
      </c>
      <c r="P57" s="72">
        <f t="shared" si="58"/>
        <v>0</v>
      </c>
      <c r="Q57" s="70"/>
      <c r="R57" s="279">
        <f t="shared" si="46"/>
        <v>0</v>
      </c>
      <c r="S57" s="280">
        <f t="shared" si="47"/>
        <v>0</v>
      </c>
      <c r="T57" s="60">
        <f t="shared" si="48"/>
        <v>0</v>
      </c>
      <c r="U57" s="60">
        <f t="shared" si="49"/>
        <v>0</v>
      </c>
      <c r="V57" s="60">
        <f t="shared" si="50"/>
        <v>0</v>
      </c>
      <c r="W57" s="60">
        <f t="shared" si="51"/>
        <v>0</v>
      </c>
      <c r="X57" s="60">
        <f t="shared" si="52"/>
        <v>0</v>
      </c>
      <c r="Y57" s="61">
        <f t="shared" si="53"/>
        <v>0</v>
      </c>
      <c r="Z57" s="61">
        <f t="shared" si="53"/>
        <v>0</v>
      </c>
      <c r="AA57" s="61">
        <f t="shared" si="53"/>
        <v>0</v>
      </c>
      <c r="AB57" s="62"/>
      <c r="AC57" s="61">
        <f t="shared" si="54"/>
        <v>0</v>
      </c>
      <c r="AD57" s="65"/>
      <c r="AE57" s="65"/>
      <c r="AF57" s="48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</row>
    <row r="58" spans="1:45" ht="27.75" hidden="1" customHeight="1" x14ac:dyDescent="0.25">
      <c r="A58" s="116" t="s">
        <v>348</v>
      </c>
      <c r="B58" s="116" t="s">
        <v>104</v>
      </c>
      <c r="C58" s="48"/>
      <c r="D58" s="48"/>
      <c r="E58" s="81"/>
      <c r="F58" s="81"/>
      <c r="G58" s="82"/>
      <c r="H58" s="53"/>
      <c r="I58" s="67"/>
      <c r="J58" s="68"/>
      <c r="K58" s="69">
        <f t="shared" si="55"/>
        <v>0</v>
      </c>
      <c r="L58" s="69">
        <f t="shared" si="56"/>
        <v>0</v>
      </c>
      <c r="M58" s="70"/>
      <c r="N58" s="71"/>
      <c r="O58" s="72">
        <f t="shared" si="57"/>
        <v>0</v>
      </c>
      <c r="P58" s="72">
        <f t="shared" si="58"/>
        <v>0</v>
      </c>
      <c r="Q58" s="70"/>
      <c r="R58" s="279">
        <f t="shared" si="46"/>
        <v>0</v>
      </c>
      <c r="S58" s="280">
        <f t="shared" si="47"/>
        <v>0</v>
      </c>
      <c r="T58" s="60">
        <f t="shared" si="48"/>
        <v>0</v>
      </c>
      <c r="U58" s="60">
        <f t="shared" si="49"/>
        <v>0</v>
      </c>
      <c r="V58" s="60">
        <f t="shared" si="50"/>
        <v>0</v>
      </c>
      <c r="W58" s="60">
        <f t="shared" si="51"/>
        <v>0</v>
      </c>
      <c r="X58" s="60">
        <f t="shared" si="52"/>
        <v>0</v>
      </c>
      <c r="Y58" s="61">
        <f t="shared" si="53"/>
        <v>0</v>
      </c>
      <c r="Z58" s="61">
        <f t="shared" si="53"/>
        <v>0</v>
      </c>
      <c r="AA58" s="61">
        <f t="shared" si="53"/>
        <v>0</v>
      </c>
      <c r="AB58" s="62"/>
      <c r="AC58" s="61">
        <f t="shared" si="54"/>
        <v>0</v>
      </c>
      <c r="AD58" s="84"/>
      <c r="AE58" s="84"/>
      <c r="AF58" s="48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</row>
    <row r="59" spans="1:45" ht="27.75" customHeight="1" x14ac:dyDescent="0.25">
      <c r="A59" s="86" t="s">
        <v>348</v>
      </c>
      <c r="B59" s="86" t="s">
        <v>104</v>
      </c>
      <c r="C59" s="87"/>
      <c r="D59" s="87"/>
      <c r="E59" s="88" t="s">
        <v>65</v>
      </c>
      <c r="F59" s="88"/>
      <c r="G59" s="89"/>
      <c r="H59" s="90" t="s">
        <v>359</v>
      </c>
      <c r="I59" s="91"/>
      <c r="J59" s="92">
        <v>1</v>
      </c>
      <c r="K59" s="93">
        <f t="shared" si="55"/>
        <v>1</v>
      </c>
      <c r="L59" s="93">
        <f t="shared" si="56"/>
        <v>0</v>
      </c>
      <c r="M59" s="94">
        <v>8</v>
      </c>
      <c r="N59" s="95"/>
      <c r="O59" s="96">
        <f t="shared" si="57"/>
        <v>0</v>
      </c>
      <c r="P59" s="96">
        <f t="shared" si="58"/>
        <v>0</v>
      </c>
      <c r="Q59" s="94"/>
      <c r="R59" s="281">
        <f>J59*M59*$R$8</f>
        <v>39.200000000000003</v>
      </c>
      <c r="S59" s="282">
        <f>J59*M59*$S$8</f>
        <v>8</v>
      </c>
      <c r="T59" s="98">
        <f>K59*M59*$T$8</f>
        <v>12</v>
      </c>
      <c r="U59" s="98">
        <f>J59*M59*$U$8</f>
        <v>19.2</v>
      </c>
      <c r="V59" s="98">
        <f t="shared" si="50"/>
        <v>0</v>
      </c>
      <c r="W59" s="98">
        <f t="shared" si="51"/>
        <v>0</v>
      </c>
      <c r="X59" s="98">
        <f t="shared" si="52"/>
        <v>0</v>
      </c>
      <c r="Y59" s="98">
        <f t="shared" si="53"/>
        <v>8</v>
      </c>
      <c r="Z59" s="98">
        <f t="shared" si="53"/>
        <v>12</v>
      </c>
      <c r="AA59" s="98">
        <f t="shared" si="53"/>
        <v>19.2</v>
      </c>
      <c r="AB59" s="99"/>
      <c r="AC59" s="98">
        <f t="shared" si="54"/>
        <v>0</v>
      </c>
      <c r="AD59" s="84"/>
      <c r="AE59" s="84"/>
      <c r="AF59" s="87" t="s">
        <v>360</v>
      </c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</row>
    <row r="60" spans="1:45" ht="27.75" customHeight="1" thickBot="1" x14ac:dyDescent="0.3">
      <c r="A60" s="102" t="s">
        <v>348</v>
      </c>
      <c r="B60" s="102" t="s">
        <v>104</v>
      </c>
      <c r="C60" s="103"/>
      <c r="D60" s="103"/>
      <c r="E60" s="104"/>
      <c r="F60" s="104"/>
      <c r="G60" s="105"/>
      <c r="H60" s="106" t="s">
        <v>55</v>
      </c>
      <c r="I60" s="107"/>
      <c r="J60" s="108"/>
      <c r="K60" s="109"/>
      <c r="L60" s="109"/>
      <c r="M60" s="110"/>
      <c r="N60" s="111"/>
      <c r="O60" s="109"/>
      <c r="P60" s="109"/>
      <c r="Q60" s="110"/>
      <c r="R60" s="283">
        <f>SUM(R48:R59)</f>
        <v>572</v>
      </c>
      <c r="S60" s="284">
        <f t="shared" ref="S60:AA60" si="59">SUM(S48:S59)</f>
        <v>99</v>
      </c>
      <c r="T60" s="113">
        <f t="shared" si="59"/>
        <v>103</v>
      </c>
      <c r="U60" s="113">
        <f t="shared" si="59"/>
        <v>128.4</v>
      </c>
      <c r="V60" s="113">
        <f t="shared" si="59"/>
        <v>163</v>
      </c>
      <c r="W60" s="113">
        <f t="shared" si="59"/>
        <v>29.7</v>
      </c>
      <c r="X60" s="113">
        <f t="shared" si="59"/>
        <v>48.899999999999991</v>
      </c>
      <c r="Y60" s="113">
        <f t="shared" si="59"/>
        <v>262</v>
      </c>
      <c r="Z60" s="113">
        <f t="shared" si="59"/>
        <v>132.69999999999999</v>
      </c>
      <c r="AA60" s="113">
        <f t="shared" si="59"/>
        <v>177.3</v>
      </c>
      <c r="AB60" s="114"/>
      <c r="AC60" s="61"/>
      <c r="AD60" s="620">
        <f>R60/1800/0.6</f>
        <v>0.52962962962962967</v>
      </c>
      <c r="AE60" s="65"/>
      <c r="AF60" s="103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</row>
    <row r="61" spans="1:45" ht="27.75" customHeight="1" thickTop="1" x14ac:dyDescent="0.25">
      <c r="A61" s="116" t="s">
        <v>361</v>
      </c>
      <c r="B61" s="116" t="s">
        <v>362</v>
      </c>
      <c r="C61" s="48" t="s">
        <v>58</v>
      </c>
      <c r="D61" s="48"/>
      <c r="E61" s="50" t="s">
        <v>32</v>
      </c>
      <c r="F61" s="51">
        <v>5</v>
      </c>
      <c r="G61" s="75" t="s">
        <v>363</v>
      </c>
      <c r="H61" s="76" t="s">
        <v>364</v>
      </c>
      <c r="I61" s="621"/>
      <c r="J61" s="68">
        <v>1</v>
      </c>
      <c r="K61" s="69">
        <f>IF(J61&gt;0, 1, 0)</f>
        <v>1</v>
      </c>
      <c r="L61" s="69">
        <f>J61-K61</f>
        <v>0</v>
      </c>
      <c r="M61" s="70">
        <v>10</v>
      </c>
      <c r="N61" s="71"/>
      <c r="O61" s="72">
        <f>IF(N61&gt;0, 1, 0)</f>
        <v>0</v>
      </c>
      <c r="P61" s="72">
        <f>N61-O61</f>
        <v>0</v>
      </c>
      <c r="Q61" s="622"/>
      <c r="R61" s="279">
        <f t="shared" ref="R61:R69" si="60">(K61*M61*$R$4)+(L61*M61*$R$5)+(O61*Q61*$R$6)+(P61*Q61*$R$7)</f>
        <v>32</v>
      </c>
      <c r="S61" s="280">
        <f t="shared" ref="S61:S69" si="61">J61*M61*$S$4</f>
        <v>10</v>
      </c>
      <c r="T61" s="60">
        <f t="shared" ref="T61:T69" si="62">K61*M61*$T$4</f>
        <v>10</v>
      </c>
      <c r="U61" s="60">
        <f t="shared" ref="U61:U69" si="63">J61*M61*$U$4</f>
        <v>12</v>
      </c>
      <c r="V61" s="60">
        <f t="shared" ref="V61:V72" si="64">N61*Q61*$V$6</f>
        <v>0</v>
      </c>
      <c r="W61" s="60">
        <f t="shared" ref="W61:W72" si="65">O61*Q61*$W$6</f>
        <v>0</v>
      </c>
      <c r="X61" s="60">
        <f t="shared" ref="X61:X72" si="66">N61*Q61*$X$6</f>
        <v>0</v>
      </c>
      <c r="Y61" s="61">
        <f t="shared" ref="Y61:AA72" si="67">S61+V61</f>
        <v>10</v>
      </c>
      <c r="Z61" s="61">
        <f t="shared" si="67"/>
        <v>10</v>
      </c>
      <c r="AA61" s="61">
        <f t="shared" si="67"/>
        <v>12</v>
      </c>
      <c r="AB61" s="62"/>
      <c r="AC61" s="61">
        <f t="shared" ref="AC61:AC72" si="68">R61-Y61-Z61-AA61</f>
        <v>0</v>
      </c>
      <c r="AD61" s="65"/>
      <c r="AE61" s="65"/>
      <c r="AF61" s="48" t="s">
        <v>309</v>
      </c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</row>
    <row r="62" spans="1:45" ht="27.75" customHeight="1" x14ac:dyDescent="0.25">
      <c r="A62" s="116" t="s">
        <v>361</v>
      </c>
      <c r="B62" s="116" t="s">
        <v>362</v>
      </c>
      <c r="C62" s="48" t="s">
        <v>58</v>
      </c>
      <c r="D62" s="48"/>
      <c r="E62" s="50" t="s">
        <v>32</v>
      </c>
      <c r="F62" s="51">
        <v>6</v>
      </c>
      <c r="G62" s="52" t="s">
        <v>365</v>
      </c>
      <c r="H62" s="53" t="s">
        <v>366</v>
      </c>
      <c r="I62" s="67"/>
      <c r="J62" s="68"/>
      <c r="K62" s="69">
        <f t="shared" ref="K62:K72" si="69">IF(J62&gt;0, 1, 0)</f>
        <v>0</v>
      </c>
      <c r="L62" s="69">
        <f t="shared" ref="L62:L72" si="70">J62-K62</f>
        <v>0</v>
      </c>
      <c r="M62" s="70"/>
      <c r="N62" s="71"/>
      <c r="O62" s="72">
        <f t="shared" ref="O62:O72" si="71">IF(N62&gt;0, 1, 0)</f>
        <v>0</v>
      </c>
      <c r="P62" s="72">
        <f t="shared" ref="P62:P72" si="72">N62-O62</f>
        <v>0</v>
      </c>
      <c r="Q62" s="70"/>
      <c r="R62" s="279">
        <f t="shared" si="60"/>
        <v>0</v>
      </c>
      <c r="S62" s="280">
        <f t="shared" si="61"/>
        <v>0</v>
      </c>
      <c r="T62" s="60">
        <f t="shared" si="62"/>
        <v>0</v>
      </c>
      <c r="U62" s="60">
        <f t="shared" si="63"/>
        <v>0</v>
      </c>
      <c r="V62" s="60">
        <f t="shared" si="64"/>
        <v>0</v>
      </c>
      <c r="W62" s="60">
        <f t="shared" si="65"/>
        <v>0</v>
      </c>
      <c r="X62" s="60">
        <f t="shared" si="66"/>
        <v>0</v>
      </c>
      <c r="Y62" s="61">
        <f t="shared" si="67"/>
        <v>0</v>
      </c>
      <c r="Z62" s="61">
        <f t="shared" si="67"/>
        <v>0</v>
      </c>
      <c r="AA62" s="61">
        <f t="shared" si="67"/>
        <v>0</v>
      </c>
      <c r="AB62" s="62"/>
      <c r="AC62" s="61">
        <f t="shared" si="68"/>
        <v>0</v>
      </c>
      <c r="AD62" s="65"/>
      <c r="AE62" s="65"/>
      <c r="AF62" s="48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</row>
    <row r="63" spans="1:45" ht="27.75" customHeight="1" x14ac:dyDescent="0.25">
      <c r="A63" s="116" t="s">
        <v>361</v>
      </c>
      <c r="B63" s="116" t="s">
        <v>362</v>
      </c>
      <c r="C63" s="48" t="s">
        <v>58</v>
      </c>
      <c r="D63" s="48"/>
      <c r="E63" s="77" t="s">
        <v>39</v>
      </c>
      <c r="F63" s="51">
        <v>2</v>
      </c>
      <c r="G63" s="52" t="s">
        <v>367</v>
      </c>
      <c r="H63" s="53" t="s">
        <v>368</v>
      </c>
      <c r="I63" s="67"/>
      <c r="J63" s="68">
        <v>1</v>
      </c>
      <c r="K63" s="69">
        <f t="shared" si="69"/>
        <v>1</v>
      </c>
      <c r="L63" s="69">
        <f t="shared" si="70"/>
        <v>0</v>
      </c>
      <c r="M63" s="70">
        <v>26</v>
      </c>
      <c r="N63" s="71"/>
      <c r="O63" s="72">
        <f t="shared" si="71"/>
        <v>0</v>
      </c>
      <c r="P63" s="72">
        <f t="shared" si="72"/>
        <v>0</v>
      </c>
      <c r="Q63" s="70"/>
      <c r="R63" s="279">
        <f t="shared" si="60"/>
        <v>83.2</v>
      </c>
      <c r="S63" s="280">
        <f t="shared" si="61"/>
        <v>26</v>
      </c>
      <c r="T63" s="60">
        <f t="shared" si="62"/>
        <v>26</v>
      </c>
      <c r="U63" s="60">
        <f t="shared" si="63"/>
        <v>31.2</v>
      </c>
      <c r="V63" s="60">
        <f t="shared" si="64"/>
        <v>0</v>
      </c>
      <c r="W63" s="60">
        <f t="shared" si="65"/>
        <v>0</v>
      </c>
      <c r="X63" s="60">
        <f t="shared" si="66"/>
        <v>0</v>
      </c>
      <c r="Y63" s="61">
        <f t="shared" si="67"/>
        <v>26</v>
      </c>
      <c r="Z63" s="61">
        <f t="shared" si="67"/>
        <v>26</v>
      </c>
      <c r="AA63" s="61">
        <f t="shared" si="67"/>
        <v>31.2</v>
      </c>
      <c r="AB63" s="62"/>
      <c r="AC63" s="61">
        <f t="shared" si="68"/>
        <v>0</v>
      </c>
      <c r="AD63" s="65"/>
      <c r="AE63" s="65"/>
      <c r="AF63" s="48" t="s">
        <v>309</v>
      </c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</row>
    <row r="64" spans="1:45" ht="27.75" customHeight="1" x14ac:dyDescent="0.25">
      <c r="A64" s="116" t="s">
        <v>361</v>
      </c>
      <c r="B64" s="116" t="s">
        <v>362</v>
      </c>
      <c r="C64" s="48" t="s">
        <v>58</v>
      </c>
      <c r="D64" s="48"/>
      <c r="E64" s="77" t="s">
        <v>39</v>
      </c>
      <c r="F64" s="51">
        <v>2</v>
      </c>
      <c r="G64" s="52" t="s">
        <v>369</v>
      </c>
      <c r="H64" s="53" t="s">
        <v>370</v>
      </c>
      <c r="I64" s="67"/>
      <c r="J64" s="68">
        <v>1</v>
      </c>
      <c r="K64" s="69">
        <f t="shared" si="69"/>
        <v>1</v>
      </c>
      <c r="L64" s="69">
        <f t="shared" si="70"/>
        <v>0</v>
      </c>
      <c r="M64" s="70">
        <v>26</v>
      </c>
      <c r="N64" s="71"/>
      <c r="O64" s="72">
        <f t="shared" si="71"/>
        <v>0</v>
      </c>
      <c r="P64" s="72">
        <f t="shared" si="72"/>
        <v>0</v>
      </c>
      <c r="Q64" s="70"/>
      <c r="R64" s="279">
        <f t="shared" si="60"/>
        <v>83.2</v>
      </c>
      <c r="S64" s="280">
        <f t="shared" si="61"/>
        <v>26</v>
      </c>
      <c r="T64" s="60">
        <f t="shared" si="62"/>
        <v>26</v>
      </c>
      <c r="U64" s="60">
        <f t="shared" si="63"/>
        <v>31.2</v>
      </c>
      <c r="V64" s="60">
        <f t="shared" si="64"/>
        <v>0</v>
      </c>
      <c r="W64" s="60">
        <f t="shared" si="65"/>
        <v>0</v>
      </c>
      <c r="X64" s="60">
        <f t="shared" si="66"/>
        <v>0</v>
      </c>
      <c r="Y64" s="61">
        <f t="shared" si="67"/>
        <v>26</v>
      </c>
      <c r="Z64" s="61">
        <f t="shared" si="67"/>
        <v>26</v>
      </c>
      <c r="AA64" s="61">
        <f t="shared" si="67"/>
        <v>31.2</v>
      </c>
      <c r="AB64" s="62"/>
      <c r="AC64" s="61">
        <f t="shared" si="68"/>
        <v>0</v>
      </c>
      <c r="AD64" s="65"/>
      <c r="AE64" s="65"/>
      <c r="AF64" s="48" t="s">
        <v>309</v>
      </c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</row>
    <row r="65" spans="1:45" ht="27.75" customHeight="1" x14ac:dyDescent="0.25">
      <c r="A65" s="116" t="s">
        <v>361</v>
      </c>
      <c r="B65" s="116" t="s">
        <v>362</v>
      </c>
      <c r="C65" s="48" t="s">
        <v>58</v>
      </c>
      <c r="D65" s="48"/>
      <c r="E65" s="242" t="s">
        <v>47</v>
      </c>
      <c r="F65" s="51">
        <v>4</v>
      </c>
      <c r="G65" s="52" t="s">
        <v>371</v>
      </c>
      <c r="H65" s="53" t="s">
        <v>372</v>
      </c>
      <c r="I65" s="67"/>
      <c r="J65" s="68"/>
      <c r="K65" s="69">
        <f t="shared" si="69"/>
        <v>0</v>
      </c>
      <c r="L65" s="69">
        <f t="shared" si="70"/>
        <v>0</v>
      </c>
      <c r="M65" s="70"/>
      <c r="N65" s="71"/>
      <c r="O65" s="72">
        <f t="shared" si="71"/>
        <v>0</v>
      </c>
      <c r="P65" s="72">
        <f t="shared" si="72"/>
        <v>0</v>
      </c>
      <c r="Q65" s="70"/>
      <c r="R65" s="279">
        <f t="shared" si="60"/>
        <v>0</v>
      </c>
      <c r="S65" s="280">
        <f t="shared" si="61"/>
        <v>0</v>
      </c>
      <c r="T65" s="60">
        <f t="shared" si="62"/>
        <v>0</v>
      </c>
      <c r="U65" s="60">
        <f t="shared" si="63"/>
        <v>0</v>
      </c>
      <c r="V65" s="60">
        <f t="shared" si="64"/>
        <v>0</v>
      </c>
      <c r="W65" s="60">
        <f t="shared" si="65"/>
        <v>0</v>
      </c>
      <c r="X65" s="60">
        <f t="shared" si="66"/>
        <v>0</v>
      </c>
      <c r="Y65" s="61">
        <f t="shared" si="67"/>
        <v>0</v>
      </c>
      <c r="Z65" s="61">
        <f t="shared" si="67"/>
        <v>0</v>
      </c>
      <c r="AA65" s="61">
        <f t="shared" si="67"/>
        <v>0</v>
      </c>
      <c r="AB65" s="62"/>
      <c r="AC65" s="61">
        <f t="shared" si="68"/>
        <v>0</v>
      </c>
      <c r="AD65" s="65"/>
      <c r="AE65" s="65"/>
      <c r="AF65" s="48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</row>
    <row r="66" spans="1:45" ht="27.75" customHeight="1" x14ac:dyDescent="0.25">
      <c r="A66" s="116" t="s">
        <v>361</v>
      </c>
      <c r="B66" s="116" t="s">
        <v>362</v>
      </c>
      <c r="C66" s="48" t="s">
        <v>58</v>
      </c>
      <c r="D66" s="48"/>
      <c r="E66" s="242" t="s">
        <v>47</v>
      </c>
      <c r="F66" s="51">
        <v>5</v>
      </c>
      <c r="G66" s="52" t="s">
        <v>373</v>
      </c>
      <c r="H66" s="53" t="s">
        <v>374</v>
      </c>
      <c r="I66" s="67"/>
      <c r="J66" s="68"/>
      <c r="K66" s="69">
        <f t="shared" si="69"/>
        <v>0</v>
      </c>
      <c r="L66" s="69">
        <f t="shared" si="70"/>
        <v>0</v>
      </c>
      <c r="M66" s="70"/>
      <c r="N66" s="71"/>
      <c r="O66" s="72">
        <f t="shared" si="71"/>
        <v>0</v>
      </c>
      <c r="P66" s="72">
        <f t="shared" si="72"/>
        <v>0</v>
      </c>
      <c r="Q66" s="70"/>
      <c r="R66" s="279">
        <f t="shared" si="60"/>
        <v>0</v>
      </c>
      <c r="S66" s="280">
        <f t="shared" si="61"/>
        <v>0</v>
      </c>
      <c r="T66" s="60">
        <f t="shared" si="62"/>
        <v>0</v>
      </c>
      <c r="U66" s="60">
        <f t="shared" si="63"/>
        <v>0</v>
      </c>
      <c r="V66" s="60">
        <f t="shared" si="64"/>
        <v>0</v>
      </c>
      <c r="W66" s="60">
        <f t="shared" si="65"/>
        <v>0</v>
      </c>
      <c r="X66" s="60">
        <f t="shared" si="66"/>
        <v>0</v>
      </c>
      <c r="Y66" s="61">
        <f t="shared" si="67"/>
        <v>0</v>
      </c>
      <c r="Z66" s="61">
        <f t="shared" si="67"/>
        <v>0</v>
      </c>
      <c r="AA66" s="61">
        <f t="shared" si="67"/>
        <v>0</v>
      </c>
      <c r="AB66" s="62"/>
      <c r="AC66" s="61">
        <f t="shared" si="68"/>
        <v>0</v>
      </c>
      <c r="AD66" s="65"/>
      <c r="AE66" s="65"/>
      <c r="AF66" s="48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</row>
    <row r="67" spans="1:45" ht="27.75" customHeight="1" x14ac:dyDescent="0.25">
      <c r="A67" s="116" t="s">
        <v>361</v>
      </c>
      <c r="B67" s="116" t="s">
        <v>362</v>
      </c>
      <c r="C67" s="48" t="s">
        <v>58</v>
      </c>
      <c r="D67" s="48"/>
      <c r="E67" s="242" t="s">
        <v>90</v>
      </c>
      <c r="F67" s="51">
        <v>1</v>
      </c>
      <c r="G67" s="52" t="s">
        <v>376</v>
      </c>
      <c r="H67" s="53" t="s">
        <v>377</v>
      </c>
      <c r="I67" s="67"/>
      <c r="J67" s="68">
        <v>1</v>
      </c>
      <c r="K67" s="69">
        <f t="shared" si="69"/>
        <v>1</v>
      </c>
      <c r="L67" s="69">
        <f t="shared" si="70"/>
        <v>0</v>
      </c>
      <c r="M67" s="70">
        <v>26</v>
      </c>
      <c r="N67" s="71"/>
      <c r="O67" s="72">
        <f t="shared" si="71"/>
        <v>0</v>
      </c>
      <c r="P67" s="72">
        <f t="shared" si="72"/>
        <v>0</v>
      </c>
      <c r="Q67" s="70"/>
      <c r="R67" s="279">
        <f t="shared" si="60"/>
        <v>83.2</v>
      </c>
      <c r="S67" s="280">
        <f t="shared" si="61"/>
        <v>26</v>
      </c>
      <c r="T67" s="60">
        <f t="shared" si="62"/>
        <v>26</v>
      </c>
      <c r="U67" s="60">
        <f t="shared" si="63"/>
        <v>31.2</v>
      </c>
      <c r="V67" s="60">
        <f t="shared" si="64"/>
        <v>0</v>
      </c>
      <c r="W67" s="60">
        <f t="shared" si="65"/>
        <v>0</v>
      </c>
      <c r="X67" s="60">
        <f t="shared" si="66"/>
        <v>0</v>
      </c>
      <c r="Y67" s="61">
        <f t="shared" si="67"/>
        <v>26</v>
      </c>
      <c r="Z67" s="61">
        <f t="shared" si="67"/>
        <v>26</v>
      </c>
      <c r="AA67" s="61">
        <f t="shared" si="67"/>
        <v>31.2</v>
      </c>
      <c r="AB67" s="62"/>
      <c r="AC67" s="61">
        <f t="shared" si="68"/>
        <v>0</v>
      </c>
      <c r="AD67" s="65"/>
      <c r="AE67" s="65"/>
      <c r="AF67" s="48" t="s">
        <v>375</v>
      </c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</row>
    <row r="68" spans="1:45" ht="27.75" hidden="1" customHeight="1" x14ac:dyDescent="0.25">
      <c r="A68" s="116" t="s">
        <v>361</v>
      </c>
      <c r="B68" s="116" t="s">
        <v>362</v>
      </c>
      <c r="C68" s="48" t="s">
        <v>58</v>
      </c>
      <c r="D68" s="48"/>
      <c r="E68" s="242"/>
      <c r="F68" s="74"/>
      <c r="G68" s="52"/>
      <c r="H68" s="53"/>
      <c r="I68" s="80"/>
      <c r="J68" s="68"/>
      <c r="K68" s="69">
        <f t="shared" si="69"/>
        <v>0</v>
      </c>
      <c r="L68" s="69">
        <f t="shared" si="70"/>
        <v>0</v>
      </c>
      <c r="M68" s="70"/>
      <c r="N68" s="71"/>
      <c r="O68" s="72">
        <f t="shared" si="71"/>
        <v>0</v>
      </c>
      <c r="P68" s="72">
        <f t="shared" si="72"/>
        <v>0</v>
      </c>
      <c r="Q68" s="70"/>
      <c r="R68" s="279">
        <f t="shared" si="60"/>
        <v>0</v>
      </c>
      <c r="S68" s="280">
        <f t="shared" si="61"/>
        <v>0</v>
      </c>
      <c r="T68" s="60">
        <f t="shared" si="62"/>
        <v>0</v>
      </c>
      <c r="U68" s="60">
        <f t="shared" si="63"/>
        <v>0</v>
      </c>
      <c r="V68" s="60">
        <f t="shared" si="64"/>
        <v>0</v>
      </c>
      <c r="W68" s="60">
        <f t="shared" si="65"/>
        <v>0</v>
      </c>
      <c r="X68" s="60">
        <f t="shared" si="66"/>
        <v>0</v>
      </c>
      <c r="Y68" s="61">
        <f t="shared" si="67"/>
        <v>0</v>
      </c>
      <c r="Z68" s="61">
        <f t="shared" si="67"/>
        <v>0</v>
      </c>
      <c r="AA68" s="61">
        <f t="shared" si="67"/>
        <v>0</v>
      </c>
      <c r="AB68" s="62"/>
      <c r="AC68" s="61">
        <f t="shared" si="68"/>
        <v>0</v>
      </c>
      <c r="AD68" s="65"/>
      <c r="AE68" s="65"/>
      <c r="AF68" s="48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</row>
    <row r="69" spans="1:45" ht="27.75" hidden="1" customHeight="1" x14ac:dyDescent="0.25">
      <c r="A69" s="116" t="s">
        <v>361</v>
      </c>
      <c r="B69" s="116" t="s">
        <v>362</v>
      </c>
      <c r="C69" s="48" t="s">
        <v>58</v>
      </c>
      <c r="D69" s="48"/>
      <c r="E69" s="81"/>
      <c r="F69" s="81"/>
      <c r="G69" s="82"/>
      <c r="H69" s="53"/>
      <c r="I69" s="67"/>
      <c r="J69" s="68"/>
      <c r="K69" s="69">
        <f t="shared" si="69"/>
        <v>0</v>
      </c>
      <c r="L69" s="69">
        <f t="shared" si="70"/>
        <v>0</v>
      </c>
      <c r="M69" s="70"/>
      <c r="N69" s="71"/>
      <c r="O69" s="72">
        <f t="shared" si="71"/>
        <v>0</v>
      </c>
      <c r="P69" s="72">
        <f t="shared" si="72"/>
        <v>0</v>
      </c>
      <c r="Q69" s="70"/>
      <c r="R69" s="279">
        <f t="shared" si="60"/>
        <v>0</v>
      </c>
      <c r="S69" s="280">
        <f t="shared" si="61"/>
        <v>0</v>
      </c>
      <c r="T69" s="60">
        <f t="shared" si="62"/>
        <v>0</v>
      </c>
      <c r="U69" s="60">
        <f t="shared" si="63"/>
        <v>0</v>
      </c>
      <c r="V69" s="60">
        <f t="shared" si="64"/>
        <v>0</v>
      </c>
      <c r="W69" s="60">
        <f t="shared" si="65"/>
        <v>0</v>
      </c>
      <c r="X69" s="60">
        <f t="shared" si="66"/>
        <v>0</v>
      </c>
      <c r="Y69" s="61">
        <f t="shared" si="67"/>
        <v>0</v>
      </c>
      <c r="Z69" s="61">
        <f t="shared" si="67"/>
        <v>0</v>
      </c>
      <c r="AA69" s="61">
        <f t="shared" si="67"/>
        <v>0</v>
      </c>
      <c r="AB69" s="62"/>
      <c r="AC69" s="61">
        <f t="shared" si="68"/>
        <v>0</v>
      </c>
      <c r="AD69" s="65"/>
      <c r="AE69" s="65"/>
      <c r="AF69" s="48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</row>
    <row r="70" spans="1:45" ht="27.75" customHeight="1" x14ac:dyDescent="0.25">
      <c r="A70" s="86" t="s">
        <v>361</v>
      </c>
      <c r="B70" s="86" t="s">
        <v>362</v>
      </c>
      <c r="C70" s="87" t="s">
        <v>58</v>
      </c>
      <c r="D70" s="87"/>
      <c r="E70" s="88" t="s">
        <v>98</v>
      </c>
      <c r="F70" s="88"/>
      <c r="G70" s="89"/>
      <c r="H70" s="90" t="s">
        <v>378</v>
      </c>
      <c r="I70" s="91"/>
      <c r="J70" s="92">
        <v>1</v>
      </c>
      <c r="K70" s="93">
        <f t="shared" si="69"/>
        <v>1</v>
      </c>
      <c r="L70" s="93">
        <f t="shared" si="70"/>
        <v>0</v>
      </c>
      <c r="M70" s="94">
        <v>12</v>
      </c>
      <c r="N70" s="95"/>
      <c r="O70" s="96">
        <f t="shared" si="71"/>
        <v>0</v>
      </c>
      <c r="P70" s="96">
        <f t="shared" si="72"/>
        <v>0</v>
      </c>
      <c r="Q70" s="94"/>
      <c r="R70" s="281">
        <f t="shared" ref="R70:R72" si="73">J70*M70*$R$8</f>
        <v>58.800000000000004</v>
      </c>
      <c r="S70" s="282">
        <f t="shared" ref="S70:S72" si="74">J70*M70*$S$8</f>
        <v>12</v>
      </c>
      <c r="T70" s="98">
        <f t="shared" ref="T70:T72" si="75">K70*M70*$T$8</f>
        <v>18</v>
      </c>
      <c r="U70" s="98">
        <f t="shared" ref="U70:U72" si="76">J70*M70*$U$8</f>
        <v>28.799999999999997</v>
      </c>
      <c r="V70" s="98">
        <f t="shared" si="64"/>
        <v>0</v>
      </c>
      <c r="W70" s="98">
        <f t="shared" si="65"/>
        <v>0</v>
      </c>
      <c r="X70" s="98">
        <f t="shared" si="66"/>
        <v>0</v>
      </c>
      <c r="Y70" s="98">
        <f t="shared" si="67"/>
        <v>12</v>
      </c>
      <c r="Z70" s="98">
        <f t="shared" si="67"/>
        <v>18</v>
      </c>
      <c r="AA70" s="98">
        <f t="shared" si="67"/>
        <v>28.799999999999997</v>
      </c>
      <c r="AB70" s="62"/>
      <c r="AC70" s="98">
        <f t="shared" si="68"/>
        <v>0</v>
      </c>
      <c r="AD70" s="84"/>
      <c r="AE70" s="84"/>
      <c r="AF70" s="87" t="s">
        <v>309</v>
      </c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</row>
    <row r="71" spans="1:45" ht="27.75" customHeight="1" x14ac:dyDescent="0.25">
      <c r="A71" s="86" t="s">
        <v>361</v>
      </c>
      <c r="B71" s="86" t="s">
        <v>362</v>
      </c>
      <c r="C71" s="87" t="s">
        <v>58</v>
      </c>
      <c r="D71" s="87"/>
      <c r="E71" s="88" t="s">
        <v>65</v>
      </c>
      <c r="F71" s="88"/>
      <c r="G71" s="89"/>
      <c r="H71" s="90" t="s">
        <v>378</v>
      </c>
      <c r="I71" s="91"/>
      <c r="J71" s="92">
        <v>1</v>
      </c>
      <c r="K71" s="93">
        <f t="shared" si="69"/>
        <v>1</v>
      </c>
      <c r="L71" s="93">
        <f t="shared" si="70"/>
        <v>0</v>
      </c>
      <c r="M71" s="94">
        <v>24</v>
      </c>
      <c r="N71" s="95"/>
      <c r="O71" s="96">
        <f t="shared" si="71"/>
        <v>0</v>
      </c>
      <c r="P71" s="96">
        <f t="shared" si="72"/>
        <v>0</v>
      </c>
      <c r="Q71" s="94"/>
      <c r="R71" s="281">
        <f t="shared" si="73"/>
        <v>117.60000000000001</v>
      </c>
      <c r="S71" s="282">
        <f t="shared" si="74"/>
        <v>24</v>
      </c>
      <c r="T71" s="98">
        <f t="shared" si="75"/>
        <v>36</v>
      </c>
      <c r="U71" s="98">
        <f t="shared" si="76"/>
        <v>57.599999999999994</v>
      </c>
      <c r="V71" s="98">
        <f t="shared" si="64"/>
        <v>0</v>
      </c>
      <c r="W71" s="98">
        <f t="shared" si="65"/>
        <v>0</v>
      </c>
      <c r="X71" s="98">
        <f t="shared" si="66"/>
        <v>0</v>
      </c>
      <c r="Y71" s="98">
        <f t="shared" si="67"/>
        <v>24</v>
      </c>
      <c r="Z71" s="98">
        <f t="shared" si="67"/>
        <v>36</v>
      </c>
      <c r="AA71" s="98">
        <f t="shared" si="67"/>
        <v>57.599999999999994</v>
      </c>
      <c r="AB71" s="62"/>
      <c r="AC71" s="98">
        <f t="shared" si="68"/>
        <v>0</v>
      </c>
      <c r="AD71" s="84"/>
      <c r="AE71" s="84"/>
      <c r="AF71" s="87" t="s">
        <v>309</v>
      </c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</row>
    <row r="72" spans="1:45" ht="27.75" customHeight="1" x14ac:dyDescent="0.25">
      <c r="A72" s="86" t="s">
        <v>361</v>
      </c>
      <c r="B72" s="86" t="s">
        <v>362</v>
      </c>
      <c r="C72" s="87" t="s">
        <v>58</v>
      </c>
      <c r="D72" s="87"/>
      <c r="E72" s="88" t="s">
        <v>65</v>
      </c>
      <c r="F72" s="88"/>
      <c r="G72" s="89"/>
      <c r="H72" s="90" t="s">
        <v>359</v>
      </c>
      <c r="I72" s="91"/>
      <c r="J72" s="92">
        <v>1</v>
      </c>
      <c r="K72" s="93">
        <f t="shared" si="69"/>
        <v>1</v>
      </c>
      <c r="L72" s="93">
        <f t="shared" si="70"/>
        <v>0</v>
      </c>
      <c r="M72" s="94">
        <v>16</v>
      </c>
      <c r="N72" s="95"/>
      <c r="O72" s="96">
        <f t="shared" si="71"/>
        <v>0</v>
      </c>
      <c r="P72" s="96">
        <f t="shared" si="72"/>
        <v>0</v>
      </c>
      <c r="Q72" s="94"/>
      <c r="R72" s="281">
        <f t="shared" si="73"/>
        <v>78.400000000000006</v>
      </c>
      <c r="S72" s="282">
        <f t="shared" si="74"/>
        <v>16</v>
      </c>
      <c r="T72" s="98">
        <f t="shared" si="75"/>
        <v>24</v>
      </c>
      <c r="U72" s="98">
        <f t="shared" si="76"/>
        <v>38.4</v>
      </c>
      <c r="V72" s="98">
        <f t="shared" si="64"/>
        <v>0</v>
      </c>
      <c r="W72" s="98">
        <f t="shared" si="65"/>
        <v>0</v>
      </c>
      <c r="X72" s="98">
        <f t="shared" si="66"/>
        <v>0</v>
      </c>
      <c r="Y72" s="98">
        <f t="shared" si="67"/>
        <v>16</v>
      </c>
      <c r="Z72" s="98">
        <f t="shared" si="67"/>
        <v>24</v>
      </c>
      <c r="AA72" s="98">
        <f t="shared" si="67"/>
        <v>38.4</v>
      </c>
      <c r="AB72" s="99"/>
      <c r="AC72" s="98">
        <f t="shared" si="68"/>
        <v>0</v>
      </c>
      <c r="AD72" s="84"/>
      <c r="AE72" s="84"/>
      <c r="AF72" s="87" t="s">
        <v>379</v>
      </c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</row>
    <row r="73" spans="1:45" ht="27.75" customHeight="1" thickBot="1" x14ac:dyDescent="0.3">
      <c r="A73" s="102" t="s">
        <v>361</v>
      </c>
      <c r="B73" s="102" t="s">
        <v>362</v>
      </c>
      <c r="C73" s="103" t="s">
        <v>58</v>
      </c>
      <c r="D73" s="103"/>
      <c r="E73" s="104"/>
      <c r="F73" s="104"/>
      <c r="G73" s="105"/>
      <c r="H73" s="106" t="s">
        <v>55</v>
      </c>
      <c r="I73" s="107"/>
      <c r="J73" s="108"/>
      <c r="K73" s="109"/>
      <c r="L73" s="109"/>
      <c r="M73" s="110"/>
      <c r="N73" s="111"/>
      <c r="O73" s="109"/>
      <c r="P73" s="109"/>
      <c r="Q73" s="110"/>
      <c r="R73" s="283">
        <f>SUM(R61:R72)</f>
        <v>536.40000000000009</v>
      </c>
      <c r="S73" s="284">
        <f t="shared" ref="S73:AA73" si="77">SUM(S61:S72)</f>
        <v>140</v>
      </c>
      <c r="T73" s="113">
        <f t="shared" si="77"/>
        <v>166</v>
      </c>
      <c r="U73" s="113">
        <f t="shared" si="77"/>
        <v>230.4</v>
      </c>
      <c r="V73" s="113">
        <f t="shared" si="77"/>
        <v>0</v>
      </c>
      <c r="W73" s="113">
        <f t="shared" si="77"/>
        <v>0</v>
      </c>
      <c r="X73" s="113">
        <f t="shared" si="77"/>
        <v>0</v>
      </c>
      <c r="Y73" s="113">
        <f t="shared" si="77"/>
        <v>140</v>
      </c>
      <c r="Z73" s="113">
        <f t="shared" si="77"/>
        <v>166</v>
      </c>
      <c r="AA73" s="113">
        <f t="shared" si="77"/>
        <v>230.4</v>
      </c>
      <c r="AB73" s="114"/>
      <c r="AC73" s="61"/>
      <c r="AD73" s="620">
        <f>R73/1800/0.6</f>
        <v>0.49666666666666676</v>
      </c>
      <c r="AE73" s="65"/>
      <c r="AF73" s="103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</row>
    <row r="74" spans="1:45" ht="27.75" customHeight="1" thickTop="1" x14ac:dyDescent="0.25">
      <c r="A74" s="116" t="s">
        <v>380</v>
      </c>
      <c r="B74" s="116" t="s">
        <v>381</v>
      </c>
      <c r="C74" s="48" t="s">
        <v>58</v>
      </c>
      <c r="D74" s="48"/>
      <c r="E74" s="50" t="s">
        <v>32</v>
      </c>
      <c r="F74" s="74">
        <v>4</v>
      </c>
      <c r="G74" s="75" t="s">
        <v>383</v>
      </c>
      <c r="H74" s="76" t="s">
        <v>384</v>
      </c>
      <c r="I74" s="621"/>
      <c r="J74" s="68">
        <v>1</v>
      </c>
      <c r="K74" s="69">
        <f>IF(J74&gt;0, 1, 0)</f>
        <v>1</v>
      </c>
      <c r="L74" s="69">
        <f>J74-K74</f>
        <v>0</v>
      </c>
      <c r="M74" s="70">
        <v>26</v>
      </c>
      <c r="N74" s="71"/>
      <c r="O74" s="72">
        <f>IF(N74&gt;0, 1, 0)</f>
        <v>0</v>
      </c>
      <c r="P74" s="72">
        <f>N74-O74</f>
        <v>0</v>
      </c>
      <c r="Q74" s="622"/>
      <c r="R74" s="279">
        <f t="shared" ref="R74:R83" si="78">(K74*M74*$R$4)+(L74*M74*$R$5)+(O74*Q74*$R$6)+(P74*Q74*$R$7)</f>
        <v>83.2</v>
      </c>
      <c r="S74" s="280">
        <f t="shared" ref="S74:S83" si="79">J74*M74*$S$4</f>
        <v>26</v>
      </c>
      <c r="T74" s="60">
        <f t="shared" ref="T74:T83" si="80">K74*M74*$T$4</f>
        <v>26</v>
      </c>
      <c r="U74" s="60">
        <f t="shared" ref="U74:U83" si="81">J74*M74*$U$4</f>
        <v>31.2</v>
      </c>
      <c r="V74" s="60">
        <f t="shared" ref="V74:V87" si="82">N74*Q74*$V$6</f>
        <v>0</v>
      </c>
      <c r="W74" s="60">
        <f t="shared" ref="W74:W87" si="83">O74*Q74*$W$6</f>
        <v>0</v>
      </c>
      <c r="X74" s="60">
        <f t="shared" ref="X74:X87" si="84">N74*Q74*$X$6</f>
        <v>0</v>
      </c>
      <c r="Y74" s="61">
        <f t="shared" ref="Y74:AA87" si="85">S74+V74</f>
        <v>26</v>
      </c>
      <c r="Z74" s="61">
        <f t="shared" si="85"/>
        <v>26</v>
      </c>
      <c r="AA74" s="61">
        <f t="shared" si="85"/>
        <v>31.2</v>
      </c>
      <c r="AB74" s="62"/>
      <c r="AC74" s="61">
        <f t="shared" ref="AC74:AC87" si="86">R74-Y74-Z74-AA74</f>
        <v>0</v>
      </c>
      <c r="AD74" s="65"/>
      <c r="AE74" s="65"/>
      <c r="AF74" s="48" t="s">
        <v>382</v>
      </c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</row>
    <row r="75" spans="1:45" ht="27.75" customHeight="1" x14ac:dyDescent="0.25">
      <c r="A75" s="116" t="s">
        <v>380</v>
      </c>
      <c r="B75" s="116" t="s">
        <v>381</v>
      </c>
      <c r="C75" s="48" t="s">
        <v>58</v>
      </c>
      <c r="D75" s="48"/>
      <c r="E75" s="50" t="s">
        <v>32</v>
      </c>
      <c r="F75" s="51">
        <v>5</v>
      </c>
      <c r="G75" s="52" t="s">
        <v>322</v>
      </c>
      <c r="H75" s="53" t="s">
        <v>323</v>
      </c>
      <c r="I75" s="67"/>
      <c r="J75" s="68"/>
      <c r="K75" s="69">
        <f t="shared" ref="K75:K87" si="87">IF(J75&gt;0, 1, 0)</f>
        <v>0</v>
      </c>
      <c r="L75" s="69">
        <f t="shared" ref="L75:L87" si="88">J75-K75</f>
        <v>0</v>
      </c>
      <c r="M75" s="70"/>
      <c r="N75" s="71"/>
      <c r="O75" s="72">
        <f t="shared" ref="O75:O87" si="89">IF(N75&gt;0, 1, 0)</f>
        <v>0</v>
      </c>
      <c r="P75" s="72">
        <f t="shared" ref="P75:P87" si="90">N75-O75</f>
        <v>0</v>
      </c>
      <c r="Q75" s="70"/>
      <c r="R75" s="279">
        <f t="shared" si="78"/>
        <v>0</v>
      </c>
      <c r="S75" s="280">
        <f t="shared" si="79"/>
        <v>0</v>
      </c>
      <c r="T75" s="60">
        <f t="shared" si="80"/>
        <v>0</v>
      </c>
      <c r="U75" s="60">
        <f t="shared" si="81"/>
        <v>0</v>
      </c>
      <c r="V75" s="60">
        <f t="shared" si="82"/>
        <v>0</v>
      </c>
      <c r="W75" s="60">
        <f t="shared" si="83"/>
        <v>0</v>
      </c>
      <c r="X75" s="60">
        <f t="shared" si="84"/>
        <v>0</v>
      </c>
      <c r="Y75" s="61">
        <f t="shared" si="85"/>
        <v>0</v>
      </c>
      <c r="Z75" s="61">
        <f t="shared" si="85"/>
        <v>0</v>
      </c>
      <c r="AA75" s="61">
        <f t="shared" si="85"/>
        <v>0</v>
      </c>
      <c r="AB75" s="62"/>
      <c r="AC75" s="61">
        <f t="shared" si="86"/>
        <v>0</v>
      </c>
      <c r="AD75" s="65"/>
      <c r="AE75" s="65"/>
      <c r="AF75" s="48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</row>
    <row r="76" spans="1:45" ht="27.75" customHeight="1" x14ac:dyDescent="0.25">
      <c r="A76" s="116" t="s">
        <v>380</v>
      </c>
      <c r="B76" s="116" t="s">
        <v>381</v>
      </c>
      <c r="C76" s="48" t="s">
        <v>58</v>
      </c>
      <c r="D76" s="48"/>
      <c r="E76" s="50" t="s">
        <v>32</v>
      </c>
      <c r="F76" s="51">
        <v>5</v>
      </c>
      <c r="G76" s="52" t="s">
        <v>336</v>
      </c>
      <c r="H76" s="53" t="s">
        <v>337</v>
      </c>
      <c r="I76" s="67"/>
      <c r="J76" s="68">
        <v>1</v>
      </c>
      <c r="K76" s="69">
        <f t="shared" si="87"/>
        <v>1</v>
      </c>
      <c r="L76" s="69">
        <f t="shared" si="88"/>
        <v>0</v>
      </c>
      <c r="M76" s="70">
        <v>26</v>
      </c>
      <c r="N76" s="71"/>
      <c r="O76" s="72">
        <f t="shared" si="89"/>
        <v>0</v>
      </c>
      <c r="P76" s="72">
        <f t="shared" si="90"/>
        <v>0</v>
      </c>
      <c r="Q76" s="70"/>
      <c r="R76" s="279">
        <f t="shared" si="78"/>
        <v>83.2</v>
      </c>
      <c r="S76" s="280">
        <f t="shared" si="79"/>
        <v>26</v>
      </c>
      <c r="T76" s="60">
        <f t="shared" si="80"/>
        <v>26</v>
      </c>
      <c r="U76" s="60">
        <f t="shared" si="81"/>
        <v>31.2</v>
      </c>
      <c r="V76" s="60">
        <f t="shared" si="82"/>
        <v>0</v>
      </c>
      <c r="W76" s="60">
        <f t="shared" si="83"/>
        <v>0</v>
      </c>
      <c r="X76" s="60">
        <f t="shared" si="84"/>
        <v>0</v>
      </c>
      <c r="Y76" s="61">
        <f t="shared" si="85"/>
        <v>26</v>
      </c>
      <c r="Z76" s="61">
        <f t="shared" si="85"/>
        <v>26</v>
      </c>
      <c r="AA76" s="61">
        <f t="shared" si="85"/>
        <v>31.2</v>
      </c>
      <c r="AB76" s="62"/>
      <c r="AC76" s="61">
        <f t="shared" si="86"/>
        <v>0</v>
      </c>
      <c r="AD76" s="65"/>
      <c r="AE76" s="65"/>
      <c r="AF76" s="48" t="s">
        <v>385</v>
      </c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</row>
    <row r="77" spans="1:45" ht="27.75" customHeight="1" x14ac:dyDescent="0.25">
      <c r="A77" s="116" t="s">
        <v>380</v>
      </c>
      <c r="B77" s="116" t="s">
        <v>381</v>
      </c>
      <c r="C77" s="48" t="s">
        <v>58</v>
      </c>
      <c r="D77" s="48"/>
      <c r="E77" s="73" t="s">
        <v>37</v>
      </c>
      <c r="F77" s="74">
        <v>5</v>
      </c>
      <c r="G77" s="75" t="s">
        <v>336</v>
      </c>
      <c r="H77" s="76" t="s">
        <v>386</v>
      </c>
      <c r="I77" s="67"/>
      <c r="J77" s="68">
        <v>1</v>
      </c>
      <c r="K77" s="69">
        <f t="shared" si="87"/>
        <v>1</v>
      </c>
      <c r="L77" s="69">
        <f t="shared" si="88"/>
        <v>0</v>
      </c>
      <c r="M77" s="70">
        <v>26</v>
      </c>
      <c r="N77" s="71">
        <v>1</v>
      </c>
      <c r="O77" s="72">
        <f t="shared" si="89"/>
        <v>1</v>
      </c>
      <c r="P77" s="72">
        <f t="shared" si="90"/>
        <v>0</v>
      </c>
      <c r="Q77" s="70">
        <v>26</v>
      </c>
      <c r="R77" s="279">
        <f t="shared" si="78"/>
        <v>124.80000000000001</v>
      </c>
      <c r="S77" s="280">
        <f t="shared" si="79"/>
        <v>26</v>
      </c>
      <c r="T77" s="60">
        <f t="shared" si="80"/>
        <v>26</v>
      </c>
      <c r="U77" s="60">
        <f t="shared" si="81"/>
        <v>31.2</v>
      </c>
      <c r="V77" s="60">
        <f t="shared" si="82"/>
        <v>26</v>
      </c>
      <c r="W77" s="60">
        <f t="shared" si="83"/>
        <v>7.8</v>
      </c>
      <c r="X77" s="60">
        <f t="shared" si="84"/>
        <v>7.8</v>
      </c>
      <c r="Y77" s="61">
        <f t="shared" si="85"/>
        <v>52</v>
      </c>
      <c r="Z77" s="61">
        <f t="shared" si="85"/>
        <v>33.799999999999997</v>
      </c>
      <c r="AA77" s="61">
        <f t="shared" si="85"/>
        <v>39</v>
      </c>
      <c r="AB77" s="62"/>
      <c r="AC77" s="61">
        <f t="shared" si="86"/>
        <v>0</v>
      </c>
      <c r="AD77" s="65"/>
      <c r="AE77" s="65"/>
      <c r="AF77" s="48" t="s">
        <v>385</v>
      </c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</row>
    <row r="78" spans="1:45" ht="27.75" customHeight="1" x14ac:dyDescent="0.25">
      <c r="A78" s="116" t="s">
        <v>380</v>
      </c>
      <c r="B78" s="116" t="s">
        <v>381</v>
      </c>
      <c r="C78" s="48" t="s">
        <v>58</v>
      </c>
      <c r="D78" s="48"/>
      <c r="E78" s="73" t="s">
        <v>37</v>
      </c>
      <c r="F78" s="74">
        <v>5</v>
      </c>
      <c r="G78" s="75" t="s">
        <v>322</v>
      </c>
      <c r="H78" s="76" t="s">
        <v>387</v>
      </c>
      <c r="I78" s="67"/>
      <c r="J78" s="68"/>
      <c r="K78" s="69">
        <f t="shared" si="87"/>
        <v>0</v>
      </c>
      <c r="L78" s="69">
        <f t="shared" si="88"/>
        <v>0</v>
      </c>
      <c r="M78" s="70"/>
      <c r="N78" s="71"/>
      <c r="O78" s="72">
        <f t="shared" si="89"/>
        <v>0</v>
      </c>
      <c r="P78" s="72">
        <f t="shared" si="90"/>
        <v>0</v>
      </c>
      <c r="Q78" s="70"/>
      <c r="R78" s="279">
        <f t="shared" si="78"/>
        <v>0</v>
      </c>
      <c r="S78" s="280">
        <f t="shared" si="79"/>
        <v>0</v>
      </c>
      <c r="T78" s="60">
        <f t="shared" si="80"/>
        <v>0</v>
      </c>
      <c r="U78" s="60">
        <f t="shared" si="81"/>
        <v>0</v>
      </c>
      <c r="V78" s="60">
        <f t="shared" si="82"/>
        <v>0</v>
      </c>
      <c r="W78" s="60">
        <f t="shared" si="83"/>
        <v>0</v>
      </c>
      <c r="X78" s="60">
        <f t="shared" si="84"/>
        <v>0</v>
      </c>
      <c r="Y78" s="61">
        <f t="shared" si="85"/>
        <v>0</v>
      </c>
      <c r="Z78" s="61">
        <f t="shared" si="85"/>
        <v>0</v>
      </c>
      <c r="AA78" s="61">
        <f t="shared" si="85"/>
        <v>0</v>
      </c>
      <c r="AB78" s="62"/>
      <c r="AC78" s="61">
        <f t="shared" si="86"/>
        <v>0</v>
      </c>
      <c r="AD78" s="65"/>
      <c r="AE78" s="65"/>
      <c r="AF78" s="48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</row>
    <row r="79" spans="1:45" ht="27.75" customHeight="1" x14ac:dyDescent="0.25">
      <c r="A79" s="116" t="s">
        <v>380</v>
      </c>
      <c r="B79" s="116" t="s">
        <v>381</v>
      </c>
      <c r="C79" s="48" t="s">
        <v>58</v>
      </c>
      <c r="D79" s="48"/>
      <c r="E79" s="77" t="s">
        <v>39</v>
      </c>
      <c r="F79" s="51">
        <v>1</v>
      </c>
      <c r="G79" s="52" t="s">
        <v>325</v>
      </c>
      <c r="H79" s="53" t="s">
        <v>326</v>
      </c>
      <c r="I79" s="67"/>
      <c r="J79" s="68">
        <v>1</v>
      </c>
      <c r="K79" s="69">
        <f t="shared" si="87"/>
        <v>1</v>
      </c>
      <c r="L79" s="69">
        <f t="shared" si="88"/>
        <v>0</v>
      </c>
      <c r="M79" s="70">
        <v>26</v>
      </c>
      <c r="N79" s="71"/>
      <c r="O79" s="72">
        <f t="shared" si="89"/>
        <v>0</v>
      </c>
      <c r="P79" s="72">
        <f t="shared" si="90"/>
        <v>0</v>
      </c>
      <c r="Q79" s="70"/>
      <c r="R79" s="279">
        <f t="shared" si="78"/>
        <v>83.2</v>
      </c>
      <c r="S79" s="280">
        <f t="shared" si="79"/>
        <v>26</v>
      </c>
      <c r="T79" s="60">
        <f t="shared" si="80"/>
        <v>26</v>
      </c>
      <c r="U79" s="60">
        <f t="shared" si="81"/>
        <v>31.2</v>
      </c>
      <c r="V79" s="60">
        <f t="shared" si="82"/>
        <v>0</v>
      </c>
      <c r="W79" s="60">
        <f t="shared" si="83"/>
        <v>0</v>
      </c>
      <c r="X79" s="60">
        <f t="shared" si="84"/>
        <v>0</v>
      </c>
      <c r="Y79" s="61">
        <f t="shared" si="85"/>
        <v>26</v>
      </c>
      <c r="Z79" s="61">
        <f t="shared" si="85"/>
        <v>26</v>
      </c>
      <c r="AA79" s="61">
        <f t="shared" si="85"/>
        <v>31.2</v>
      </c>
      <c r="AB79" s="62"/>
      <c r="AC79" s="61">
        <f t="shared" si="86"/>
        <v>0</v>
      </c>
      <c r="AD79" s="65"/>
      <c r="AE79" s="65"/>
      <c r="AF79" s="48" t="s">
        <v>388</v>
      </c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</row>
    <row r="80" spans="1:45" ht="27.75" customHeight="1" x14ac:dyDescent="0.25">
      <c r="A80" s="116" t="s">
        <v>380</v>
      </c>
      <c r="B80" s="116" t="s">
        <v>381</v>
      </c>
      <c r="C80" s="48" t="s">
        <v>58</v>
      </c>
      <c r="D80" s="48"/>
      <c r="E80" s="242" t="s">
        <v>47</v>
      </c>
      <c r="F80" s="51">
        <v>4</v>
      </c>
      <c r="G80" s="52" t="s">
        <v>331</v>
      </c>
      <c r="H80" s="53" t="s">
        <v>323</v>
      </c>
      <c r="I80" s="67"/>
      <c r="J80" s="68"/>
      <c r="K80" s="69">
        <f t="shared" si="87"/>
        <v>0</v>
      </c>
      <c r="L80" s="69">
        <f t="shared" si="88"/>
        <v>0</v>
      </c>
      <c r="M80" s="70"/>
      <c r="N80" s="71"/>
      <c r="O80" s="72">
        <f t="shared" si="89"/>
        <v>0</v>
      </c>
      <c r="P80" s="72">
        <f t="shared" si="90"/>
        <v>0</v>
      </c>
      <c r="Q80" s="70"/>
      <c r="R80" s="279">
        <f t="shared" si="78"/>
        <v>0</v>
      </c>
      <c r="S80" s="280">
        <f t="shared" si="79"/>
        <v>0</v>
      </c>
      <c r="T80" s="60">
        <f t="shared" si="80"/>
        <v>0</v>
      </c>
      <c r="U80" s="60">
        <f t="shared" si="81"/>
        <v>0</v>
      </c>
      <c r="V80" s="60">
        <f t="shared" si="82"/>
        <v>0</v>
      </c>
      <c r="W80" s="60">
        <f t="shared" si="83"/>
        <v>0</v>
      </c>
      <c r="X80" s="60">
        <f t="shared" si="84"/>
        <v>0</v>
      </c>
      <c r="Y80" s="61">
        <f t="shared" si="85"/>
        <v>0</v>
      </c>
      <c r="Z80" s="61">
        <f t="shared" si="85"/>
        <v>0</v>
      </c>
      <c r="AA80" s="61">
        <f t="shared" si="85"/>
        <v>0</v>
      </c>
      <c r="AB80" s="62"/>
      <c r="AC80" s="61">
        <f t="shared" si="86"/>
        <v>0</v>
      </c>
      <c r="AD80" s="65"/>
      <c r="AE80" s="65"/>
      <c r="AF80" s="48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</row>
    <row r="81" spans="1:45" ht="27.75" customHeight="1" x14ac:dyDescent="0.25">
      <c r="A81" s="116" t="s">
        <v>380</v>
      </c>
      <c r="B81" s="116" t="s">
        <v>381</v>
      </c>
      <c r="C81" s="48" t="s">
        <v>58</v>
      </c>
      <c r="D81" s="48"/>
      <c r="E81" s="242" t="s">
        <v>47</v>
      </c>
      <c r="F81" s="51">
        <v>4</v>
      </c>
      <c r="G81" s="52" t="s">
        <v>389</v>
      </c>
      <c r="H81" s="53" t="s">
        <v>384</v>
      </c>
      <c r="I81" s="80"/>
      <c r="J81" s="68">
        <v>1</v>
      </c>
      <c r="K81" s="69">
        <f t="shared" si="87"/>
        <v>1</v>
      </c>
      <c r="L81" s="69">
        <f t="shared" si="88"/>
        <v>0</v>
      </c>
      <c r="M81" s="70">
        <v>26</v>
      </c>
      <c r="N81" s="71"/>
      <c r="O81" s="72">
        <f t="shared" si="89"/>
        <v>0</v>
      </c>
      <c r="P81" s="72">
        <f t="shared" si="90"/>
        <v>0</v>
      </c>
      <c r="Q81" s="70"/>
      <c r="R81" s="279">
        <f t="shared" si="78"/>
        <v>83.2</v>
      </c>
      <c r="S81" s="280">
        <f t="shared" si="79"/>
        <v>26</v>
      </c>
      <c r="T81" s="60">
        <f t="shared" si="80"/>
        <v>26</v>
      </c>
      <c r="U81" s="60">
        <f t="shared" si="81"/>
        <v>31.2</v>
      </c>
      <c r="V81" s="60">
        <f t="shared" si="82"/>
        <v>0</v>
      </c>
      <c r="W81" s="60">
        <f t="shared" si="83"/>
        <v>0</v>
      </c>
      <c r="X81" s="60">
        <f t="shared" si="84"/>
        <v>0</v>
      </c>
      <c r="Y81" s="61">
        <f t="shared" si="85"/>
        <v>26</v>
      </c>
      <c r="Z81" s="61">
        <f t="shared" si="85"/>
        <v>26</v>
      </c>
      <c r="AA81" s="61">
        <f t="shared" si="85"/>
        <v>31.2</v>
      </c>
      <c r="AB81" s="62"/>
      <c r="AC81" s="61">
        <f t="shared" si="86"/>
        <v>0</v>
      </c>
      <c r="AD81" s="65"/>
      <c r="AE81" s="65"/>
      <c r="AF81" s="48" t="s">
        <v>382</v>
      </c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</row>
    <row r="82" spans="1:45" ht="27.75" customHeight="1" x14ac:dyDescent="0.25">
      <c r="A82" s="116" t="s">
        <v>380</v>
      </c>
      <c r="B82" s="116" t="s">
        <v>381</v>
      </c>
      <c r="C82" s="48" t="s">
        <v>58</v>
      </c>
      <c r="D82" s="48"/>
      <c r="E82" s="242" t="s">
        <v>90</v>
      </c>
      <c r="F82" s="74">
        <v>2</v>
      </c>
      <c r="G82" s="52" t="s">
        <v>333</v>
      </c>
      <c r="H82" s="53" t="s">
        <v>334</v>
      </c>
      <c r="I82" s="67"/>
      <c r="J82" s="68"/>
      <c r="K82" s="69">
        <f t="shared" si="87"/>
        <v>0</v>
      </c>
      <c r="L82" s="69">
        <f t="shared" si="88"/>
        <v>0</v>
      </c>
      <c r="M82" s="70"/>
      <c r="N82" s="71"/>
      <c r="O82" s="72">
        <f t="shared" si="89"/>
        <v>0</v>
      </c>
      <c r="P82" s="72">
        <f t="shared" si="90"/>
        <v>0</v>
      </c>
      <c r="Q82" s="70"/>
      <c r="R82" s="279">
        <f t="shared" si="78"/>
        <v>0</v>
      </c>
      <c r="S82" s="280">
        <f t="shared" si="79"/>
        <v>0</v>
      </c>
      <c r="T82" s="60">
        <f t="shared" si="80"/>
        <v>0</v>
      </c>
      <c r="U82" s="60">
        <f t="shared" si="81"/>
        <v>0</v>
      </c>
      <c r="V82" s="60">
        <f t="shared" si="82"/>
        <v>0</v>
      </c>
      <c r="W82" s="60">
        <f t="shared" si="83"/>
        <v>0</v>
      </c>
      <c r="X82" s="60">
        <f t="shared" si="84"/>
        <v>0</v>
      </c>
      <c r="Y82" s="61">
        <f t="shared" si="85"/>
        <v>0</v>
      </c>
      <c r="Z82" s="61">
        <f t="shared" si="85"/>
        <v>0</v>
      </c>
      <c r="AA82" s="61">
        <f t="shared" si="85"/>
        <v>0</v>
      </c>
      <c r="AB82" s="62"/>
      <c r="AC82" s="61">
        <f t="shared" si="86"/>
        <v>0</v>
      </c>
      <c r="AD82" s="65"/>
      <c r="AE82" s="65"/>
      <c r="AF82" s="48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</row>
    <row r="83" spans="1:45" ht="27.75" customHeight="1" x14ac:dyDescent="0.25">
      <c r="A83" s="116" t="s">
        <v>380</v>
      </c>
      <c r="B83" s="116" t="s">
        <v>381</v>
      </c>
      <c r="C83" s="48" t="s">
        <v>58</v>
      </c>
      <c r="D83" s="48"/>
      <c r="E83" s="73" t="s">
        <v>37</v>
      </c>
      <c r="F83" s="74">
        <v>4</v>
      </c>
      <c r="G83" s="75" t="s">
        <v>383</v>
      </c>
      <c r="H83" s="76" t="s">
        <v>390</v>
      </c>
      <c r="I83" s="67"/>
      <c r="J83" s="68">
        <v>1</v>
      </c>
      <c r="K83" s="69">
        <f t="shared" si="87"/>
        <v>1</v>
      </c>
      <c r="L83" s="69">
        <f t="shared" si="88"/>
        <v>0</v>
      </c>
      <c r="M83" s="70"/>
      <c r="N83" s="71">
        <v>1</v>
      </c>
      <c r="O83" s="72">
        <f t="shared" si="89"/>
        <v>1</v>
      </c>
      <c r="P83" s="72">
        <f t="shared" si="90"/>
        <v>0</v>
      </c>
      <c r="Q83" s="70"/>
      <c r="R83" s="279">
        <f t="shared" si="78"/>
        <v>0</v>
      </c>
      <c r="S83" s="280">
        <f t="shared" si="79"/>
        <v>0</v>
      </c>
      <c r="T83" s="60">
        <f t="shared" si="80"/>
        <v>0</v>
      </c>
      <c r="U83" s="60">
        <f t="shared" si="81"/>
        <v>0</v>
      </c>
      <c r="V83" s="60">
        <f t="shared" si="82"/>
        <v>0</v>
      </c>
      <c r="W83" s="60">
        <f t="shared" si="83"/>
        <v>0</v>
      </c>
      <c r="X83" s="60">
        <f t="shared" si="84"/>
        <v>0</v>
      </c>
      <c r="Y83" s="61">
        <f t="shared" si="85"/>
        <v>0</v>
      </c>
      <c r="Z83" s="61">
        <f t="shared" si="85"/>
        <v>0</v>
      </c>
      <c r="AA83" s="61">
        <f t="shared" si="85"/>
        <v>0</v>
      </c>
      <c r="AB83" s="62"/>
      <c r="AC83" s="61">
        <f t="shared" si="86"/>
        <v>0</v>
      </c>
      <c r="AD83" s="65"/>
      <c r="AE83" s="65"/>
      <c r="AF83" s="48" t="s">
        <v>382</v>
      </c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</row>
    <row r="84" spans="1:45" ht="27.75" customHeight="1" x14ac:dyDescent="0.25">
      <c r="A84" s="86" t="s">
        <v>380</v>
      </c>
      <c r="B84" s="86" t="s">
        <v>381</v>
      </c>
      <c r="C84" s="87" t="s">
        <v>58</v>
      </c>
      <c r="D84" s="87"/>
      <c r="E84" s="88" t="s">
        <v>65</v>
      </c>
      <c r="F84" s="285"/>
      <c r="G84" s="286"/>
      <c r="H84" s="287" t="s">
        <v>391</v>
      </c>
      <c r="I84" s="91"/>
      <c r="J84" s="92">
        <v>1</v>
      </c>
      <c r="K84" s="93"/>
      <c r="L84" s="93"/>
      <c r="M84" s="94">
        <v>6</v>
      </c>
      <c r="N84" s="95"/>
      <c r="O84" s="96"/>
      <c r="P84" s="96"/>
      <c r="Q84" s="94"/>
      <c r="R84" s="281">
        <f>J84*M84*$R$8</f>
        <v>29.400000000000002</v>
      </c>
      <c r="S84" s="282"/>
      <c r="T84" s="98"/>
      <c r="U84" s="98"/>
      <c r="V84" s="98"/>
      <c r="W84" s="98"/>
      <c r="X84" s="98"/>
      <c r="Y84" s="98"/>
      <c r="Z84" s="98"/>
      <c r="AA84" s="98"/>
      <c r="AB84" s="99"/>
      <c r="AC84" s="98"/>
      <c r="AD84" s="233"/>
      <c r="AE84" s="233"/>
      <c r="AF84" s="87"/>
      <c r="AG84" s="233"/>
      <c r="AH84" s="233"/>
      <c r="AI84" s="233"/>
      <c r="AJ84" s="233"/>
      <c r="AK84" s="233"/>
      <c r="AL84" s="233"/>
      <c r="AM84" s="233"/>
      <c r="AN84" s="233"/>
      <c r="AO84" s="233"/>
      <c r="AP84" s="233"/>
      <c r="AQ84" s="233"/>
      <c r="AR84" s="233"/>
      <c r="AS84" s="233"/>
    </row>
    <row r="85" spans="1:45" ht="27.75" customHeight="1" x14ac:dyDescent="0.25">
      <c r="A85" s="86" t="s">
        <v>380</v>
      </c>
      <c r="B85" s="86" t="s">
        <v>381</v>
      </c>
      <c r="C85" s="87" t="s">
        <v>58</v>
      </c>
      <c r="D85" s="87"/>
      <c r="E85" s="88" t="s">
        <v>65</v>
      </c>
      <c r="F85" s="285"/>
      <c r="G85" s="286"/>
      <c r="H85" s="287" t="s">
        <v>392</v>
      </c>
      <c r="I85" s="91"/>
      <c r="J85" s="92">
        <v>1</v>
      </c>
      <c r="K85" s="93"/>
      <c r="L85" s="93"/>
      <c r="M85" s="94">
        <v>6</v>
      </c>
      <c r="N85" s="95"/>
      <c r="O85" s="96"/>
      <c r="P85" s="96"/>
      <c r="Q85" s="94"/>
      <c r="R85" s="281">
        <f t="shared" ref="R85:R90" si="91">J85*M85*$R$8</f>
        <v>29.400000000000002</v>
      </c>
      <c r="S85" s="282"/>
      <c r="T85" s="98"/>
      <c r="U85" s="98"/>
      <c r="V85" s="98"/>
      <c r="W85" s="98"/>
      <c r="X85" s="98"/>
      <c r="Y85" s="98"/>
      <c r="Z85" s="98"/>
      <c r="AA85" s="98"/>
      <c r="AB85" s="99"/>
      <c r="AC85" s="98"/>
      <c r="AD85" s="233"/>
      <c r="AE85" s="233"/>
      <c r="AF85" s="87"/>
      <c r="AG85" s="233" t="s">
        <v>834</v>
      </c>
      <c r="AH85" s="233"/>
      <c r="AI85" s="233"/>
      <c r="AJ85" s="233"/>
      <c r="AK85" s="233"/>
      <c r="AL85" s="233"/>
      <c r="AM85" s="233"/>
      <c r="AN85" s="233"/>
      <c r="AO85" s="233"/>
      <c r="AP85" s="233"/>
      <c r="AQ85" s="233"/>
      <c r="AR85" s="233"/>
      <c r="AS85" s="233"/>
    </row>
    <row r="86" spans="1:45" ht="27.75" customHeight="1" x14ac:dyDescent="0.25">
      <c r="A86" s="86" t="s">
        <v>380</v>
      </c>
      <c r="B86" s="86" t="s">
        <v>381</v>
      </c>
      <c r="C86" s="87" t="s">
        <v>58</v>
      </c>
      <c r="D86" s="87"/>
      <c r="E86" s="88" t="s">
        <v>65</v>
      </c>
      <c r="F86" s="88"/>
      <c r="G86" s="89"/>
      <c r="H86" s="90" t="s">
        <v>394</v>
      </c>
      <c r="I86" s="91"/>
      <c r="J86" s="92">
        <v>1</v>
      </c>
      <c r="K86" s="93">
        <f t="shared" si="87"/>
        <v>1</v>
      </c>
      <c r="L86" s="93">
        <f t="shared" si="88"/>
        <v>0</v>
      </c>
      <c r="M86" s="94">
        <v>24</v>
      </c>
      <c r="N86" s="95"/>
      <c r="O86" s="96">
        <f t="shared" si="89"/>
        <v>0</v>
      </c>
      <c r="P86" s="96">
        <f t="shared" si="90"/>
        <v>0</v>
      </c>
      <c r="Q86" s="94"/>
      <c r="R86" s="281">
        <f t="shared" si="91"/>
        <v>117.60000000000001</v>
      </c>
      <c r="S86" s="282">
        <f t="shared" ref="S86:S87" si="92">J86*M86*$S$8</f>
        <v>24</v>
      </c>
      <c r="T86" s="98">
        <f t="shared" ref="T86:T87" si="93">K86*M86*$T$8</f>
        <v>36</v>
      </c>
      <c r="U86" s="98">
        <f t="shared" ref="U86:U87" si="94">J86*M86*$U$8</f>
        <v>57.599999999999994</v>
      </c>
      <c r="V86" s="98">
        <f t="shared" si="82"/>
        <v>0</v>
      </c>
      <c r="W86" s="98">
        <f t="shared" si="83"/>
        <v>0</v>
      </c>
      <c r="X86" s="98">
        <f t="shared" si="84"/>
        <v>0</v>
      </c>
      <c r="Y86" s="98">
        <f t="shared" si="85"/>
        <v>24</v>
      </c>
      <c r="Z86" s="98">
        <f t="shared" si="85"/>
        <v>36</v>
      </c>
      <c r="AA86" s="98">
        <f t="shared" si="85"/>
        <v>57.599999999999994</v>
      </c>
      <c r="AB86" s="62"/>
      <c r="AC86" s="98">
        <f t="shared" si="86"/>
        <v>0</v>
      </c>
      <c r="AD86" s="84"/>
      <c r="AE86" s="84"/>
      <c r="AF86" s="87" t="s">
        <v>393</v>
      </c>
      <c r="AG86" s="84"/>
      <c r="AH86" s="84"/>
      <c r="AI86" s="84"/>
      <c r="AJ86" s="84"/>
      <c r="AK86" s="84"/>
      <c r="AL86" s="84"/>
      <c r="AM86" s="84"/>
      <c r="AN86" s="84"/>
      <c r="AO86" s="84"/>
      <c r="AP86" s="84"/>
      <c r="AQ86" s="84"/>
      <c r="AR86" s="84"/>
      <c r="AS86" s="84"/>
    </row>
    <row r="87" spans="1:45" ht="27.75" customHeight="1" x14ac:dyDescent="0.25">
      <c r="A87" s="86" t="s">
        <v>380</v>
      </c>
      <c r="B87" s="86" t="s">
        <v>381</v>
      </c>
      <c r="C87" s="87" t="s">
        <v>58</v>
      </c>
      <c r="D87" s="87"/>
      <c r="E87" s="88" t="s">
        <v>65</v>
      </c>
      <c r="F87" s="88"/>
      <c r="G87" s="89"/>
      <c r="H87" s="90" t="s">
        <v>396</v>
      </c>
      <c r="I87" s="91"/>
      <c r="J87" s="92">
        <v>1</v>
      </c>
      <c r="K87" s="93">
        <f t="shared" si="87"/>
        <v>1</v>
      </c>
      <c r="L87" s="93">
        <f t="shared" si="88"/>
        <v>0</v>
      </c>
      <c r="M87" s="94">
        <v>8</v>
      </c>
      <c r="N87" s="95"/>
      <c r="O87" s="96">
        <f t="shared" si="89"/>
        <v>0</v>
      </c>
      <c r="P87" s="96">
        <f t="shared" si="90"/>
        <v>0</v>
      </c>
      <c r="Q87" s="94"/>
      <c r="R87" s="281">
        <f t="shared" si="91"/>
        <v>39.200000000000003</v>
      </c>
      <c r="S87" s="282">
        <f t="shared" si="92"/>
        <v>8</v>
      </c>
      <c r="T87" s="98">
        <f t="shared" si="93"/>
        <v>12</v>
      </c>
      <c r="U87" s="98">
        <f t="shared" si="94"/>
        <v>19.2</v>
      </c>
      <c r="V87" s="98">
        <f t="shared" si="82"/>
        <v>0</v>
      </c>
      <c r="W87" s="98">
        <f t="shared" si="83"/>
        <v>0</v>
      </c>
      <c r="X87" s="98">
        <f t="shared" si="84"/>
        <v>0</v>
      </c>
      <c r="Y87" s="98">
        <f t="shared" si="85"/>
        <v>8</v>
      </c>
      <c r="Z87" s="98">
        <f t="shared" si="85"/>
        <v>12</v>
      </c>
      <c r="AA87" s="98">
        <f t="shared" si="85"/>
        <v>19.2</v>
      </c>
      <c r="AB87" s="99"/>
      <c r="AC87" s="98">
        <f t="shared" si="86"/>
        <v>0</v>
      </c>
      <c r="AD87" s="65"/>
      <c r="AE87" s="65"/>
      <c r="AF87" s="87" t="s">
        <v>395</v>
      </c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</row>
    <row r="88" spans="1:45" ht="27.75" customHeight="1" x14ac:dyDescent="0.25">
      <c r="A88" s="623"/>
      <c r="B88" s="623"/>
      <c r="C88" s="288"/>
      <c r="D88" s="288"/>
      <c r="E88" s="289" t="s">
        <v>65</v>
      </c>
      <c r="F88" s="289"/>
      <c r="G88" s="290"/>
      <c r="H88" s="291" t="s">
        <v>347</v>
      </c>
      <c r="I88" s="292"/>
      <c r="J88" s="293">
        <v>0</v>
      </c>
      <c r="K88" s="294"/>
      <c r="L88" s="294"/>
      <c r="M88" s="295">
        <v>6</v>
      </c>
      <c r="N88" s="296"/>
      <c r="O88" s="297"/>
      <c r="P88" s="297"/>
      <c r="Q88" s="295"/>
      <c r="R88" s="298">
        <f t="shared" si="91"/>
        <v>0</v>
      </c>
      <c r="S88" s="299"/>
      <c r="T88" s="299"/>
      <c r="U88" s="299"/>
      <c r="V88" s="299"/>
      <c r="W88" s="299"/>
      <c r="X88" s="299"/>
      <c r="Y88" s="299"/>
      <c r="Z88" s="299"/>
      <c r="AA88" s="299"/>
      <c r="AB88" s="99"/>
      <c r="AC88" s="98"/>
      <c r="AD88" s="65"/>
      <c r="AE88" s="65"/>
      <c r="AF88" s="288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</row>
    <row r="89" spans="1:45" ht="27.75" customHeight="1" x14ac:dyDescent="0.25">
      <c r="A89" s="623"/>
      <c r="B89" s="623"/>
      <c r="C89" s="288"/>
      <c r="D89" s="288"/>
      <c r="E89" s="289" t="s">
        <v>98</v>
      </c>
      <c r="F89" s="289"/>
      <c r="G89" s="290"/>
      <c r="H89" s="291" t="s">
        <v>347</v>
      </c>
      <c r="I89" s="292"/>
      <c r="J89" s="293">
        <v>0</v>
      </c>
      <c r="K89" s="294"/>
      <c r="L89" s="294"/>
      <c r="M89" s="295">
        <v>6</v>
      </c>
      <c r="N89" s="296"/>
      <c r="O89" s="297"/>
      <c r="P89" s="297"/>
      <c r="Q89" s="295"/>
      <c r="R89" s="298">
        <f t="shared" si="91"/>
        <v>0</v>
      </c>
      <c r="S89" s="299"/>
      <c r="T89" s="299"/>
      <c r="U89" s="299"/>
      <c r="V89" s="299"/>
      <c r="W89" s="299"/>
      <c r="X89" s="299"/>
      <c r="Y89" s="299"/>
      <c r="Z89" s="299"/>
      <c r="AA89" s="299"/>
      <c r="AB89" s="99"/>
      <c r="AC89" s="98"/>
      <c r="AD89" s="65"/>
      <c r="AE89" s="65"/>
      <c r="AF89" s="288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</row>
    <row r="90" spans="1:45" ht="27.75" customHeight="1" x14ac:dyDescent="0.25">
      <c r="A90" s="623"/>
      <c r="B90" s="623"/>
      <c r="C90" s="288"/>
      <c r="D90" s="288"/>
      <c r="E90" s="289" t="s">
        <v>98</v>
      </c>
      <c r="F90" s="289"/>
      <c r="G90" s="290"/>
      <c r="H90" s="291" t="s">
        <v>397</v>
      </c>
      <c r="I90" s="292"/>
      <c r="J90" s="293">
        <v>0</v>
      </c>
      <c r="K90" s="294"/>
      <c r="L90" s="294"/>
      <c r="M90" s="295">
        <v>6</v>
      </c>
      <c r="N90" s="296"/>
      <c r="O90" s="297"/>
      <c r="P90" s="297"/>
      <c r="Q90" s="295"/>
      <c r="R90" s="298">
        <f t="shared" si="91"/>
        <v>0</v>
      </c>
      <c r="S90" s="299"/>
      <c r="T90" s="299"/>
      <c r="U90" s="299"/>
      <c r="V90" s="299"/>
      <c r="W90" s="299"/>
      <c r="X90" s="299"/>
      <c r="Y90" s="299"/>
      <c r="Z90" s="299"/>
      <c r="AA90" s="299"/>
      <c r="AB90" s="99"/>
      <c r="AC90" s="98"/>
      <c r="AD90" s="65"/>
      <c r="AE90" s="65"/>
      <c r="AF90" s="288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</row>
    <row r="91" spans="1:45" ht="27.75" customHeight="1" thickBot="1" x14ac:dyDescent="0.3">
      <c r="A91" s="102" t="s">
        <v>380</v>
      </c>
      <c r="B91" s="102" t="s">
        <v>381</v>
      </c>
      <c r="C91" s="103" t="s">
        <v>58</v>
      </c>
      <c r="D91" s="103"/>
      <c r="E91" s="104"/>
      <c r="F91" s="104"/>
      <c r="G91" s="105"/>
      <c r="H91" s="106" t="s">
        <v>55</v>
      </c>
      <c r="I91" s="107"/>
      <c r="J91" s="108"/>
      <c r="K91" s="109"/>
      <c r="L91" s="109"/>
      <c r="M91" s="110"/>
      <c r="N91" s="111"/>
      <c r="O91" s="109"/>
      <c r="P91" s="109"/>
      <c r="Q91" s="110"/>
      <c r="R91" s="283">
        <f>SUM(R74:R87)</f>
        <v>673.2</v>
      </c>
      <c r="S91" s="284">
        <f t="shared" ref="S91:AA91" si="95">SUM(S74:S87)</f>
        <v>162</v>
      </c>
      <c r="T91" s="113">
        <f t="shared" si="95"/>
        <v>178</v>
      </c>
      <c r="U91" s="113">
        <f t="shared" si="95"/>
        <v>232.79999999999998</v>
      </c>
      <c r="V91" s="113">
        <f t="shared" si="95"/>
        <v>26</v>
      </c>
      <c r="W91" s="113">
        <f t="shared" si="95"/>
        <v>7.8</v>
      </c>
      <c r="X91" s="113">
        <f t="shared" si="95"/>
        <v>7.8</v>
      </c>
      <c r="Y91" s="113">
        <f t="shared" si="95"/>
        <v>188</v>
      </c>
      <c r="Z91" s="113">
        <f t="shared" si="95"/>
        <v>185.8</v>
      </c>
      <c r="AA91" s="113">
        <f t="shared" si="95"/>
        <v>240.59999999999997</v>
      </c>
      <c r="AB91" s="114"/>
      <c r="AC91" s="61"/>
      <c r="AD91" s="620">
        <f>R91/1800/0.6</f>
        <v>0.62333333333333341</v>
      </c>
      <c r="AE91" s="65"/>
      <c r="AF91" s="103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</row>
    <row r="92" spans="1:45" ht="27.75" customHeight="1" thickTop="1" x14ac:dyDescent="0.25">
      <c r="A92" s="116" t="s">
        <v>398</v>
      </c>
      <c r="B92" s="116" t="s">
        <v>399</v>
      </c>
      <c r="C92" s="48" t="s">
        <v>58</v>
      </c>
      <c r="D92" s="48"/>
      <c r="E92" s="50" t="s">
        <v>32</v>
      </c>
      <c r="F92" s="51">
        <v>6</v>
      </c>
      <c r="G92" s="75" t="s">
        <v>275</v>
      </c>
      <c r="H92" s="76" t="s">
        <v>401</v>
      </c>
      <c r="I92" s="621"/>
      <c r="J92" s="68">
        <v>1</v>
      </c>
      <c r="K92" s="69">
        <f>IF(J92&gt;0, 1, 0)</f>
        <v>1</v>
      </c>
      <c r="L92" s="69">
        <f>J92-K92</f>
        <v>0</v>
      </c>
      <c r="M92" s="70">
        <v>26</v>
      </c>
      <c r="N92" s="71"/>
      <c r="O92" s="72">
        <f>IF(N92&gt;0, 1, 0)</f>
        <v>0</v>
      </c>
      <c r="P92" s="72">
        <f>N92-O92</f>
        <v>0</v>
      </c>
      <c r="Q92" s="622"/>
      <c r="R92" s="279">
        <f t="shared" ref="R92:R100" si="96">(K92*M92*$R$4)+(L92*M92*$R$5)+(O92*Q92*$R$6)+(P92*Q92*$R$7)</f>
        <v>83.2</v>
      </c>
      <c r="S92" s="280">
        <f t="shared" ref="S92:S100" si="97">J92*M92*$S$4</f>
        <v>26</v>
      </c>
      <c r="T92" s="60">
        <f t="shared" ref="T92:T100" si="98">K92*M92*$T$4</f>
        <v>26</v>
      </c>
      <c r="U92" s="60">
        <f t="shared" ref="U92:U100" si="99">J92*M92*$U$4</f>
        <v>31.2</v>
      </c>
      <c r="V92" s="60">
        <f t="shared" ref="V92:V103" si="100">N92*Q92*$V$6</f>
        <v>0</v>
      </c>
      <c r="W92" s="60">
        <f t="shared" ref="W92:W103" si="101">O92*Q92*$W$6</f>
        <v>0</v>
      </c>
      <c r="X92" s="60">
        <f t="shared" ref="X92:X103" si="102">N92*Q92*$X$6</f>
        <v>0</v>
      </c>
      <c r="Y92" s="61">
        <f t="shared" ref="Y92:AA103" si="103">S92+V92</f>
        <v>26</v>
      </c>
      <c r="Z92" s="61">
        <f t="shared" si="103"/>
        <v>26</v>
      </c>
      <c r="AA92" s="61">
        <f t="shared" si="103"/>
        <v>31.2</v>
      </c>
      <c r="AB92" s="62"/>
      <c r="AC92" s="61">
        <f t="shared" ref="AC92:AC103" si="104">R92-Y92-Z92-AA92</f>
        <v>0</v>
      </c>
      <c r="AD92" s="65"/>
      <c r="AE92" s="65"/>
      <c r="AF92" s="48" t="s">
        <v>400</v>
      </c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</row>
    <row r="93" spans="1:45" ht="27.75" customHeight="1" x14ac:dyDescent="0.25">
      <c r="A93" s="116" t="s">
        <v>398</v>
      </c>
      <c r="B93" s="116" t="s">
        <v>399</v>
      </c>
      <c r="C93" s="48" t="s">
        <v>58</v>
      </c>
      <c r="D93" s="48"/>
      <c r="E93" s="77" t="s">
        <v>39</v>
      </c>
      <c r="F93" s="51">
        <v>2</v>
      </c>
      <c r="G93" s="52" t="s">
        <v>402</v>
      </c>
      <c r="H93" s="53" t="s">
        <v>403</v>
      </c>
      <c r="I93" s="67"/>
      <c r="J93" s="68">
        <v>1</v>
      </c>
      <c r="K93" s="69">
        <f t="shared" ref="K93:K103" si="105">IF(J93&gt;0, 1, 0)</f>
        <v>1</v>
      </c>
      <c r="L93" s="69">
        <f t="shared" ref="L93:L103" si="106">J93-K93</f>
        <v>0</v>
      </c>
      <c r="M93" s="70">
        <v>26</v>
      </c>
      <c r="N93" s="71">
        <v>1</v>
      </c>
      <c r="O93" s="72">
        <f t="shared" ref="O93:O103" si="107">IF(N93&gt;0, 1, 0)</f>
        <v>1</v>
      </c>
      <c r="P93" s="72">
        <f t="shared" ref="P93:P103" si="108">N93-O93</f>
        <v>0</v>
      </c>
      <c r="Q93" s="70">
        <v>26</v>
      </c>
      <c r="R93" s="279">
        <f t="shared" si="96"/>
        <v>124.80000000000001</v>
      </c>
      <c r="S93" s="280">
        <f t="shared" si="97"/>
        <v>26</v>
      </c>
      <c r="T93" s="60">
        <f t="shared" si="98"/>
        <v>26</v>
      </c>
      <c r="U93" s="60">
        <f t="shared" si="99"/>
        <v>31.2</v>
      </c>
      <c r="V93" s="60">
        <f t="shared" si="100"/>
        <v>26</v>
      </c>
      <c r="W93" s="60">
        <f t="shared" si="101"/>
        <v>7.8</v>
      </c>
      <c r="X93" s="60">
        <f t="shared" si="102"/>
        <v>7.8</v>
      </c>
      <c r="Y93" s="61">
        <f t="shared" si="103"/>
        <v>52</v>
      </c>
      <c r="Z93" s="61">
        <f t="shared" si="103"/>
        <v>33.799999999999997</v>
      </c>
      <c r="AA93" s="61">
        <f t="shared" si="103"/>
        <v>39</v>
      </c>
      <c r="AB93" s="62"/>
      <c r="AC93" s="61">
        <f t="shared" si="104"/>
        <v>0</v>
      </c>
      <c r="AD93" s="65"/>
      <c r="AE93" s="65"/>
      <c r="AF93" s="48" t="s">
        <v>400</v>
      </c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</row>
    <row r="94" spans="1:45" ht="27.75" customHeight="1" x14ac:dyDescent="0.25">
      <c r="A94" s="116" t="s">
        <v>398</v>
      </c>
      <c r="B94" s="116" t="s">
        <v>399</v>
      </c>
      <c r="C94" s="48" t="s">
        <v>58</v>
      </c>
      <c r="D94" s="48"/>
      <c r="E94" s="77" t="s">
        <v>39</v>
      </c>
      <c r="F94" s="51">
        <v>2</v>
      </c>
      <c r="G94" s="52" t="s">
        <v>404</v>
      </c>
      <c r="H94" s="53" t="s">
        <v>405</v>
      </c>
      <c r="I94" s="67"/>
      <c r="J94" s="68">
        <v>1</v>
      </c>
      <c r="K94" s="69">
        <f t="shared" si="105"/>
        <v>1</v>
      </c>
      <c r="L94" s="69">
        <f t="shared" si="106"/>
        <v>0</v>
      </c>
      <c r="M94" s="70">
        <v>26</v>
      </c>
      <c r="N94" s="71">
        <v>1</v>
      </c>
      <c r="O94" s="72">
        <f t="shared" si="107"/>
        <v>1</v>
      </c>
      <c r="P94" s="72">
        <f t="shared" si="108"/>
        <v>0</v>
      </c>
      <c r="Q94" s="70">
        <v>26</v>
      </c>
      <c r="R94" s="279">
        <f t="shared" si="96"/>
        <v>124.80000000000001</v>
      </c>
      <c r="S94" s="280">
        <f t="shared" si="97"/>
        <v>26</v>
      </c>
      <c r="T94" s="60">
        <f t="shared" si="98"/>
        <v>26</v>
      </c>
      <c r="U94" s="60">
        <f t="shared" si="99"/>
        <v>31.2</v>
      </c>
      <c r="V94" s="60">
        <f t="shared" si="100"/>
        <v>26</v>
      </c>
      <c r="W94" s="60">
        <f t="shared" si="101"/>
        <v>7.8</v>
      </c>
      <c r="X94" s="60">
        <f t="shared" si="102"/>
        <v>7.8</v>
      </c>
      <c r="Y94" s="61">
        <f t="shared" si="103"/>
        <v>52</v>
      </c>
      <c r="Z94" s="61">
        <f t="shared" si="103"/>
        <v>33.799999999999997</v>
      </c>
      <c r="AA94" s="61">
        <f t="shared" si="103"/>
        <v>39</v>
      </c>
      <c r="AB94" s="62"/>
      <c r="AC94" s="61">
        <f t="shared" si="104"/>
        <v>0</v>
      </c>
      <c r="AD94" s="65"/>
      <c r="AE94" s="65"/>
      <c r="AF94" s="48" t="s">
        <v>400</v>
      </c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</row>
    <row r="95" spans="1:45" ht="27.75" customHeight="1" x14ac:dyDescent="0.25">
      <c r="A95" s="116" t="s">
        <v>398</v>
      </c>
      <c r="B95" s="116" t="s">
        <v>399</v>
      </c>
      <c r="C95" s="48" t="s">
        <v>58</v>
      </c>
      <c r="D95" s="48"/>
      <c r="E95" s="242" t="s">
        <v>47</v>
      </c>
      <c r="F95" s="51">
        <v>2</v>
      </c>
      <c r="G95" s="52" t="s">
        <v>407</v>
      </c>
      <c r="H95" s="53" t="s">
        <v>408</v>
      </c>
      <c r="I95" s="67"/>
      <c r="J95" s="68">
        <v>1</v>
      </c>
      <c r="K95" s="69">
        <f t="shared" si="105"/>
        <v>1</v>
      </c>
      <c r="L95" s="69">
        <f t="shared" si="106"/>
        <v>0</v>
      </c>
      <c r="M95" s="70">
        <v>26</v>
      </c>
      <c r="N95" s="71"/>
      <c r="O95" s="72">
        <f t="shared" si="107"/>
        <v>0</v>
      </c>
      <c r="P95" s="72">
        <f t="shared" si="108"/>
        <v>0</v>
      </c>
      <c r="Q95" s="70"/>
      <c r="R95" s="279">
        <f t="shared" si="96"/>
        <v>83.2</v>
      </c>
      <c r="S95" s="280">
        <f t="shared" si="97"/>
        <v>26</v>
      </c>
      <c r="T95" s="60">
        <f t="shared" si="98"/>
        <v>26</v>
      </c>
      <c r="U95" s="60">
        <f t="shared" si="99"/>
        <v>31.2</v>
      </c>
      <c r="V95" s="60">
        <f t="shared" si="100"/>
        <v>0</v>
      </c>
      <c r="W95" s="60">
        <f t="shared" si="101"/>
        <v>0</v>
      </c>
      <c r="X95" s="60">
        <f t="shared" si="102"/>
        <v>0</v>
      </c>
      <c r="Y95" s="61">
        <f t="shared" si="103"/>
        <v>26</v>
      </c>
      <c r="Z95" s="61">
        <f t="shared" si="103"/>
        <v>26</v>
      </c>
      <c r="AA95" s="61">
        <f t="shared" si="103"/>
        <v>31.2</v>
      </c>
      <c r="AB95" s="62"/>
      <c r="AC95" s="61">
        <f t="shared" si="104"/>
        <v>0</v>
      </c>
      <c r="AD95" s="65"/>
      <c r="AE95" s="65"/>
      <c r="AF95" s="48" t="s">
        <v>406</v>
      </c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</row>
    <row r="96" spans="1:45" ht="27.75" customHeight="1" x14ac:dyDescent="0.25">
      <c r="A96" s="116" t="s">
        <v>398</v>
      </c>
      <c r="B96" s="116" t="s">
        <v>399</v>
      </c>
      <c r="C96" s="48" t="s">
        <v>58</v>
      </c>
      <c r="D96" s="48"/>
      <c r="E96" s="242" t="s">
        <v>90</v>
      </c>
      <c r="F96" s="51">
        <v>1</v>
      </c>
      <c r="G96" s="52" t="s">
        <v>409</v>
      </c>
      <c r="H96" s="53" t="s">
        <v>410</v>
      </c>
      <c r="I96" s="67"/>
      <c r="J96" s="68">
        <v>1</v>
      </c>
      <c r="K96" s="69">
        <f t="shared" si="105"/>
        <v>1</v>
      </c>
      <c r="L96" s="69">
        <f t="shared" si="106"/>
        <v>0</v>
      </c>
      <c r="M96" s="70">
        <v>26</v>
      </c>
      <c r="N96" s="71"/>
      <c r="O96" s="72">
        <f t="shared" si="107"/>
        <v>0</v>
      </c>
      <c r="P96" s="72">
        <f t="shared" si="108"/>
        <v>0</v>
      </c>
      <c r="Q96" s="70"/>
      <c r="R96" s="279">
        <f t="shared" si="96"/>
        <v>83.2</v>
      </c>
      <c r="S96" s="280">
        <f t="shared" si="97"/>
        <v>26</v>
      </c>
      <c r="T96" s="60">
        <f t="shared" si="98"/>
        <v>26</v>
      </c>
      <c r="U96" s="60">
        <f t="shared" si="99"/>
        <v>31.2</v>
      </c>
      <c r="V96" s="60">
        <f t="shared" si="100"/>
        <v>0</v>
      </c>
      <c r="W96" s="60">
        <f t="shared" si="101"/>
        <v>0</v>
      </c>
      <c r="X96" s="60">
        <f t="shared" si="102"/>
        <v>0</v>
      </c>
      <c r="Y96" s="61">
        <f t="shared" si="103"/>
        <v>26</v>
      </c>
      <c r="Z96" s="61">
        <f t="shared" si="103"/>
        <v>26</v>
      </c>
      <c r="AA96" s="61">
        <f t="shared" si="103"/>
        <v>31.2</v>
      </c>
      <c r="AB96" s="62"/>
      <c r="AC96" s="61">
        <f t="shared" si="104"/>
        <v>0</v>
      </c>
      <c r="AD96" s="65"/>
      <c r="AE96" s="65"/>
      <c r="AF96" s="48" t="s">
        <v>400</v>
      </c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</row>
    <row r="97" spans="1:45" ht="27.75" hidden="1" customHeight="1" x14ac:dyDescent="0.25">
      <c r="A97" s="116" t="s">
        <v>398</v>
      </c>
      <c r="B97" s="116" t="s">
        <v>399</v>
      </c>
      <c r="C97" s="48" t="s">
        <v>58</v>
      </c>
      <c r="D97" s="48"/>
      <c r="E97" s="81"/>
      <c r="F97" s="81"/>
      <c r="G97" s="82"/>
      <c r="H97" s="53"/>
      <c r="I97" s="67"/>
      <c r="J97" s="68"/>
      <c r="K97" s="69">
        <f t="shared" si="105"/>
        <v>0</v>
      </c>
      <c r="L97" s="69">
        <f t="shared" si="106"/>
        <v>0</v>
      </c>
      <c r="M97" s="70"/>
      <c r="N97" s="71"/>
      <c r="O97" s="72">
        <f t="shared" si="107"/>
        <v>0</v>
      </c>
      <c r="P97" s="72">
        <f t="shared" si="108"/>
        <v>0</v>
      </c>
      <c r="Q97" s="70"/>
      <c r="R97" s="279">
        <f t="shared" si="96"/>
        <v>0</v>
      </c>
      <c r="S97" s="280">
        <f t="shared" si="97"/>
        <v>0</v>
      </c>
      <c r="T97" s="60">
        <f t="shared" si="98"/>
        <v>0</v>
      </c>
      <c r="U97" s="60">
        <f t="shared" si="99"/>
        <v>0</v>
      </c>
      <c r="V97" s="60">
        <f t="shared" si="100"/>
        <v>0</v>
      </c>
      <c r="W97" s="60">
        <f t="shared" si="101"/>
        <v>0</v>
      </c>
      <c r="X97" s="60">
        <f t="shared" si="102"/>
        <v>0</v>
      </c>
      <c r="Y97" s="61">
        <f t="shared" si="103"/>
        <v>0</v>
      </c>
      <c r="Z97" s="61">
        <f t="shared" si="103"/>
        <v>0</v>
      </c>
      <c r="AA97" s="61">
        <f t="shared" si="103"/>
        <v>0</v>
      </c>
      <c r="AB97" s="62"/>
      <c r="AC97" s="61">
        <f t="shared" si="104"/>
        <v>0</v>
      </c>
      <c r="AD97" s="65"/>
      <c r="AE97" s="65"/>
      <c r="AF97" s="48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</row>
    <row r="98" spans="1:45" ht="27.75" hidden="1" customHeight="1" x14ac:dyDescent="0.25">
      <c r="A98" s="116" t="s">
        <v>398</v>
      </c>
      <c r="B98" s="116" t="s">
        <v>399</v>
      </c>
      <c r="C98" s="48" t="s">
        <v>58</v>
      </c>
      <c r="D98" s="48"/>
      <c r="E98" s="81"/>
      <c r="F98" s="81"/>
      <c r="G98" s="82"/>
      <c r="H98" s="53"/>
      <c r="I98" s="67"/>
      <c r="J98" s="68"/>
      <c r="K98" s="69">
        <f t="shared" si="105"/>
        <v>0</v>
      </c>
      <c r="L98" s="69">
        <f t="shared" si="106"/>
        <v>0</v>
      </c>
      <c r="M98" s="70"/>
      <c r="N98" s="71"/>
      <c r="O98" s="72">
        <f t="shared" si="107"/>
        <v>0</v>
      </c>
      <c r="P98" s="72">
        <f t="shared" si="108"/>
        <v>0</v>
      </c>
      <c r="Q98" s="70"/>
      <c r="R98" s="279">
        <f t="shared" si="96"/>
        <v>0</v>
      </c>
      <c r="S98" s="280">
        <f t="shared" si="97"/>
        <v>0</v>
      </c>
      <c r="T98" s="60">
        <f t="shared" si="98"/>
        <v>0</v>
      </c>
      <c r="U98" s="60">
        <f t="shared" si="99"/>
        <v>0</v>
      </c>
      <c r="V98" s="60">
        <f t="shared" si="100"/>
        <v>0</v>
      </c>
      <c r="W98" s="60">
        <f t="shared" si="101"/>
        <v>0</v>
      </c>
      <c r="X98" s="60">
        <f t="shared" si="102"/>
        <v>0</v>
      </c>
      <c r="Y98" s="61">
        <f t="shared" si="103"/>
        <v>0</v>
      </c>
      <c r="Z98" s="61">
        <f t="shared" si="103"/>
        <v>0</v>
      </c>
      <c r="AA98" s="61">
        <f t="shared" si="103"/>
        <v>0</v>
      </c>
      <c r="AB98" s="62"/>
      <c r="AC98" s="61">
        <f t="shared" si="104"/>
        <v>0</v>
      </c>
      <c r="AD98" s="65"/>
      <c r="AE98" s="65"/>
      <c r="AF98" s="48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</row>
    <row r="99" spans="1:45" ht="27.75" hidden="1" customHeight="1" x14ac:dyDescent="0.25">
      <c r="A99" s="116" t="s">
        <v>398</v>
      </c>
      <c r="B99" s="116" t="s">
        <v>399</v>
      </c>
      <c r="C99" s="48" t="s">
        <v>58</v>
      </c>
      <c r="D99" s="48"/>
      <c r="E99" s="81"/>
      <c r="F99" s="81"/>
      <c r="G99" s="82"/>
      <c r="H99" s="117"/>
      <c r="I99" s="80"/>
      <c r="J99" s="68"/>
      <c r="K99" s="69">
        <f t="shared" si="105"/>
        <v>0</v>
      </c>
      <c r="L99" s="69">
        <f t="shared" si="106"/>
        <v>0</v>
      </c>
      <c r="M99" s="70"/>
      <c r="N99" s="71"/>
      <c r="O99" s="72">
        <f t="shared" si="107"/>
        <v>0</v>
      </c>
      <c r="P99" s="72">
        <f t="shared" si="108"/>
        <v>0</v>
      </c>
      <c r="Q99" s="70"/>
      <c r="R99" s="279">
        <f t="shared" si="96"/>
        <v>0</v>
      </c>
      <c r="S99" s="280">
        <f t="shared" si="97"/>
        <v>0</v>
      </c>
      <c r="T99" s="60">
        <f t="shared" si="98"/>
        <v>0</v>
      </c>
      <c r="U99" s="60">
        <f t="shared" si="99"/>
        <v>0</v>
      </c>
      <c r="V99" s="60">
        <f t="shared" si="100"/>
        <v>0</v>
      </c>
      <c r="W99" s="60">
        <f t="shared" si="101"/>
        <v>0</v>
      </c>
      <c r="X99" s="60">
        <f t="shared" si="102"/>
        <v>0</v>
      </c>
      <c r="Y99" s="61">
        <f t="shared" si="103"/>
        <v>0</v>
      </c>
      <c r="Z99" s="61">
        <f t="shared" si="103"/>
        <v>0</v>
      </c>
      <c r="AA99" s="61">
        <f t="shared" si="103"/>
        <v>0</v>
      </c>
      <c r="AB99" s="62"/>
      <c r="AC99" s="61">
        <f t="shared" si="104"/>
        <v>0</v>
      </c>
      <c r="AD99" s="65"/>
      <c r="AE99" s="65"/>
      <c r="AF99" s="48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</row>
    <row r="100" spans="1:45" ht="27.75" hidden="1" customHeight="1" x14ac:dyDescent="0.25">
      <c r="A100" s="116" t="s">
        <v>398</v>
      </c>
      <c r="B100" s="116" t="s">
        <v>399</v>
      </c>
      <c r="C100" s="48" t="s">
        <v>58</v>
      </c>
      <c r="D100" s="48"/>
      <c r="E100" s="81"/>
      <c r="F100" s="81"/>
      <c r="G100" s="82"/>
      <c r="H100" s="53"/>
      <c r="I100" s="67"/>
      <c r="J100" s="68"/>
      <c r="K100" s="69">
        <f t="shared" si="105"/>
        <v>0</v>
      </c>
      <c r="L100" s="69">
        <f t="shared" si="106"/>
        <v>0</v>
      </c>
      <c r="M100" s="70"/>
      <c r="N100" s="71"/>
      <c r="O100" s="72">
        <f t="shared" si="107"/>
        <v>0</v>
      </c>
      <c r="P100" s="72">
        <f t="shared" si="108"/>
        <v>0</v>
      </c>
      <c r="Q100" s="70"/>
      <c r="R100" s="279">
        <f t="shared" si="96"/>
        <v>0</v>
      </c>
      <c r="S100" s="280">
        <f t="shared" si="97"/>
        <v>0</v>
      </c>
      <c r="T100" s="60">
        <f t="shared" si="98"/>
        <v>0</v>
      </c>
      <c r="U100" s="60">
        <f t="shared" si="99"/>
        <v>0</v>
      </c>
      <c r="V100" s="60">
        <f t="shared" si="100"/>
        <v>0</v>
      </c>
      <c r="W100" s="60">
        <f t="shared" si="101"/>
        <v>0</v>
      </c>
      <c r="X100" s="60">
        <f t="shared" si="102"/>
        <v>0</v>
      </c>
      <c r="Y100" s="61">
        <f t="shared" si="103"/>
        <v>0</v>
      </c>
      <c r="Z100" s="61">
        <f t="shared" si="103"/>
        <v>0</v>
      </c>
      <c r="AA100" s="61">
        <f t="shared" si="103"/>
        <v>0</v>
      </c>
      <c r="AB100" s="62"/>
      <c r="AC100" s="61">
        <f t="shared" si="104"/>
        <v>0</v>
      </c>
      <c r="AD100" s="65"/>
      <c r="AE100" s="65"/>
      <c r="AF100" s="48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</row>
    <row r="101" spans="1:45" ht="27.75" hidden="1" customHeight="1" x14ac:dyDescent="0.25">
      <c r="A101" s="86" t="s">
        <v>398</v>
      </c>
      <c r="B101" s="86" t="s">
        <v>399</v>
      </c>
      <c r="C101" s="87" t="s">
        <v>58</v>
      </c>
      <c r="D101" s="87"/>
      <c r="E101" s="88" t="s">
        <v>28</v>
      </c>
      <c r="F101" s="88"/>
      <c r="G101" s="89"/>
      <c r="H101" s="90"/>
      <c r="I101" s="91"/>
      <c r="J101" s="92"/>
      <c r="K101" s="93">
        <f t="shared" si="105"/>
        <v>0</v>
      </c>
      <c r="L101" s="93">
        <f t="shared" si="106"/>
        <v>0</v>
      </c>
      <c r="M101" s="94"/>
      <c r="N101" s="95"/>
      <c r="O101" s="96">
        <f t="shared" si="107"/>
        <v>0</v>
      </c>
      <c r="P101" s="96">
        <f t="shared" si="108"/>
        <v>0</v>
      </c>
      <c r="Q101" s="94"/>
      <c r="R101" s="281">
        <f t="shared" ref="R101:R103" si="109">J101*M101*$R$8</f>
        <v>0</v>
      </c>
      <c r="S101" s="282">
        <f t="shared" ref="S101:S103" si="110">J101*M101*$S$8</f>
        <v>0</v>
      </c>
      <c r="T101" s="98">
        <f t="shared" ref="T101:T103" si="111">K101*M101*$T$8</f>
        <v>0</v>
      </c>
      <c r="U101" s="98">
        <f t="shared" ref="U101:U103" si="112">J101*M101*$U$8</f>
        <v>0</v>
      </c>
      <c r="V101" s="98">
        <f t="shared" si="100"/>
        <v>0</v>
      </c>
      <c r="W101" s="98">
        <f t="shared" si="101"/>
        <v>0</v>
      </c>
      <c r="X101" s="98">
        <f t="shared" si="102"/>
        <v>0</v>
      </c>
      <c r="Y101" s="98">
        <f t="shared" si="103"/>
        <v>0</v>
      </c>
      <c r="Z101" s="98">
        <f t="shared" si="103"/>
        <v>0</v>
      </c>
      <c r="AA101" s="98">
        <f t="shared" si="103"/>
        <v>0</v>
      </c>
      <c r="AB101" s="62"/>
      <c r="AC101" s="98">
        <f t="shared" si="104"/>
        <v>0</v>
      </c>
      <c r="AD101" s="65"/>
      <c r="AE101" s="65"/>
      <c r="AF101" s="87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</row>
    <row r="102" spans="1:45" ht="27.75" hidden="1" customHeight="1" x14ac:dyDescent="0.25">
      <c r="A102" s="86" t="s">
        <v>398</v>
      </c>
      <c r="B102" s="86" t="s">
        <v>399</v>
      </c>
      <c r="C102" s="87" t="s">
        <v>58</v>
      </c>
      <c r="D102" s="87"/>
      <c r="E102" s="88" t="s">
        <v>28</v>
      </c>
      <c r="F102" s="88"/>
      <c r="G102" s="89"/>
      <c r="H102" s="90"/>
      <c r="I102" s="91"/>
      <c r="J102" s="92"/>
      <c r="K102" s="93">
        <f t="shared" si="105"/>
        <v>0</v>
      </c>
      <c r="L102" s="93">
        <f t="shared" si="106"/>
        <v>0</v>
      </c>
      <c r="M102" s="94"/>
      <c r="N102" s="95"/>
      <c r="O102" s="96">
        <f t="shared" si="107"/>
        <v>0</v>
      </c>
      <c r="P102" s="96">
        <f t="shared" si="108"/>
        <v>0</v>
      </c>
      <c r="Q102" s="94"/>
      <c r="R102" s="281">
        <f t="shared" si="109"/>
        <v>0</v>
      </c>
      <c r="S102" s="282">
        <f t="shared" si="110"/>
        <v>0</v>
      </c>
      <c r="T102" s="98">
        <f t="shared" si="111"/>
        <v>0</v>
      </c>
      <c r="U102" s="98">
        <f t="shared" si="112"/>
        <v>0</v>
      </c>
      <c r="V102" s="98">
        <f t="shared" si="100"/>
        <v>0</v>
      </c>
      <c r="W102" s="98">
        <f t="shared" si="101"/>
        <v>0</v>
      </c>
      <c r="X102" s="98">
        <f t="shared" si="102"/>
        <v>0</v>
      </c>
      <c r="Y102" s="98">
        <f t="shared" si="103"/>
        <v>0</v>
      </c>
      <c r="Z102" s="98">
        <f t="shared" si="103"/>
        <v>0</v>
      </c>
      <c r="AA102" s="98">
        <f t="shared" si="103"/>
        <v>0</v>
      </c>
      <c r="AB102" s="62"/>
      <c r="AC102" s="98">
        <f t="shared" si="104"/>
        <v>0</v>
      </c>
      <c r="AD102" s="65"/>
      <c r="AE102" s="65"/>
      <c r="AF102" s="87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</row>
    <row r="103" spans="1:45" ht="27.75" hidden="1" customHeight="1" x14ac:dyDescent="0.25">
      <c r="A103" s="86" t="s">
        <v>398</v>
      </c>
      <c r="B103" s="86" t="s">
        <v>399</v>
      </c>
      <c r="C103" s="87" t="s">
        <v>58</v>
      </c>
      <c r="D103" s="87"/>
      <c r="E103" s="88" t="s">
        <v>28</v>
      </c>
      <c r="F103" s="88"/>
      <c r="G103" s="89"/>
      <c r="H103" s="90"/>
      <c r="I103" s="91"/>
      <c r="J103" s="92"/>
      <c r="K103" s="93">
        <f t="shared" si="105"/>
        <v>0</v>
      </c>
      <c r="L103" s="93">
        <f t="shared" si="106"/>
        <v>0</v>
      </c>
      <c r="M103" s="94"/>
      <c r="N103" s="95"/>
      <c r="O103" s="96">
        <f t="shared" si="107"/>
        <v>0</v>
      </c>
      <c r="P103" s="96">
        <f t="shared" si="108"/>
        <v>0</v>
      </c>
      <c r="Q103" s="94"/>
      <c r="R103" s="281">
        <f t="shared" si="109"/>
        <v>0</v>
      </c>
      <c r="S103" s="282">
        <f t="shared" si="110"/>
        <v>0</v>
      </c>
      <c r="T103" s="98">
        <f t="shared" si="111"/>
        <v>0</v>
      </c>
      <c r="U103" s="98">
        <f t="shared" si="112"/>
        <v>0</v>
      </c>
      <c r="V103" s="98">
        <f t="shared" si="100"/>
        <v>0</v>
      </c>
      <c r="W103" s="98">
        <f t="shared" si="101"/>
        <v>0</v>
      </c>
      <c r="X103" s="98">
        <f t="shared" si="102"/>
        <v>0</v>
      </c>
      <c r="Y103" s="98">
        <f t="shared" si="103"/>
        <v>0</v>
      </c>
      <c r="Z103" s="98">
        <f t="shared" si="103"/>
        <v>0</v>
      </c>
      <c r="AA103" s="98">
        <f t="shared" si="103"/>
        <v>0</v>
      </c>
      <c r="AB103" s="99"/>
      <c r="AC103" s="98">
        <f t="shared" si="104"/>
        <v>0</v>
      </c>
      <c r="AD103" s="65"/>
      <c r="AE103" s="65"/>
      <c r="AF103" s="87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</row>
    <row r="104" spans="1:45" ht="27.75" customHeight="1" thickBot="1" x14ac:dyDescent="0.3">
      <c r="A104" s="102" t="s">
        <v>398</v>
      </c>
      <c r="B104" s="102" t="s">
        <v>399</v>
      </c>
      <c r="C104" s="103" t="s">
        <v>58</v>
      </c>
      <c r="D104" s="103"/>
      <c r="E104" s="104"/>
      <c r="F104" s="104"/>
      <c r="G104" s="105"/>
      <c r="H104" s="106" t="s">
        <v>55</v>
      </c>
      <c r="I104" s="107"/>
      <c r="J104" s="108"/>
      <c r="K104" s="109"/>
      <c r="L104" s="109"/>
      <c r="M104" s="110"/>
      <c r="N104" s="111"/>
      <c r="O104" s="109"/>
      <c r="P104" s="109"/>
      <c r="Q104" s="110"/>
      <c r="R104" s="283">
        <f>SUM(R92:R103)</f>
        <v>499.2</v>
      </c>
      <c r="S104" s="284">
        <f t="shared" ref="S104:AA104" si="113">SUM(S92:S103)</f>
        <v>130</v>
      </c>
      <c r="T104" s="113">
        <f t="shared" si="113"/>
        <v>130</v>
      </c>
      <c r="U104" s="113">
        <f t="shared" si="113"/>
        <v>156</v>
      </c>
      <c r="V104" s="113">
        <f t="shared" si="113"/>
        <v>52</v>
      </c>
      <c r="W104" s="113">
        <f t="shared" si="113"/>
        <v>15.6</v>
      </c>
      <c r="X104" s="113">
        <f t="shared" si="113"/>
        <v>15.6</v>
      </c>
      <c r="Y104" s="113">
        <f t="shared" si="113"/>
        <v>182</v>
      </c>
      <c r="Z104" s="113">
        <f t="shared" si="113"/>
        <v>145.6</v>
      </c>
      <c r="AA104" s="113">
        <f t="shared" si="113"/>
        <v>171.6</v>
      </c>
      <c r="AB104" s="114"/>
      <c r="AC104" s="61"/>
      <c r="AD104" s="620">
        <f>R104/1800/0.6</f>
        <v>0.4622222222222222</v>
      </c>
      <c r="AE104" s="65"/>
      <c r="AF104" s="103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</row>
    <row r="105" spans="1:45" ht="27.75" customHeight="1" thickTop="1" x14ac:dyDescent="0.25">
      <c r="A105" s="116" t="s">
        <v>411</v>
      </c>
      <c r="B105" s="116" t="s">
        <v>412</v>
      </c>
      <c r="C105" s="48" t="s">
        <v>127</v>
      </c>
      <c r="D105" s="48"/>
      <c r="E105" s="50" t="s">
        <v>32</v>
      </c>
      <c r="F105" s="51">
        <v>4</v>
      </c>
      <c r="G105" s="75" t="s">
        <v>413</v>
      </c>
      <c r="H105" s="76" t="s">
        <v>414</v>
      </c>
      <c r="I105" s="621"/>
      <c r="J105" s="68">
        <v>1</v>
      </c>
      <c r="K105" s="69">
        <f>IF(J105&gt;0, 1, 0)</f>
        <v>1</v>
      </c>
      <c r="L105" s="69">
        <f>J105-K105</f>
        <v>0</v>
      </c>
      <c r="M105" s="70">
        <v>26</v>
      </c>
      <c r="N105" s="71"/>
      <c r="O105" s="72">
        <f>IF(N105&gt;0, 1, 0)</f>
        <v>0</v>
      </c>
      <c r="P105" s="72">
        <f>N105-O105</f>
        <v>0</v>
      </c>
      <c r="Q105" s="622"/>
      <c r="R105" s="279">
        <f t="shared" ref="R105:R115" si="114">(K105*M105*$R$4)+(L105*M105*$R$5)+(O105*Q105*$R$6)+(P105*Q105*$R$7)</f>
        <v>83.2</v>
      </c>
      <c r="S105" s="280">
        <f t="shared" ref="S105:S115" si="115">J105*M105*$S$4</f>
        <v>26</v>
      </c>
      <c r="T105" s="60">
        <f t="shared" ref="T105:T115" si="116">K105*M105*$T$4</f>
        <v>26</v>
      </c>
      <c r="U105" s="60">
        <f t="shared" ref="U105:U115" si="117">J105*M105*$U$4</f>
        <v>31.2</v>
      </c>
      <c r="V105" s="60">
        <f t="shared" ref="V105:V116" si="118">N105*Q105*$V$6</f>
        <v>0</v>
      </c>
      <c r="W105" s="60">
        <f t="shared" ref="W105:W116" si="119">O105*Q105*$W$6</f>
        <v>0</v>
      </c>
      <c r="X105" s="60">
        <f t="shared" ref="X105:X116" si="120">N105*Q105*$X$6</f>
        <v>0</v>
      </c>
      <c r="Y105" s="61">
        <f t="shared" ref="Y105:AA116" si="121">S105+V105</f>
        <v>26</v>
      </c>
      <c r="Z105" s="61">
        <f t="shared" si="121"/>
        <v>26</v>
      </c>
      <c r="AA105" s="61">
        <f t="shared" si="121"/>
        <v>31.2</v>
      </c>
      <c r="AB105" s="62"/>
      <c r="AC105" s="61">
        <f t="shared" ref="AC105:AC116" si="122">R105-Y105-Z105-AA105</f>
        <v>0</v>
      </c>
      <c r="AD105" s="65"/>
      <c r="AE105" s="65"/>
      <c r="AF105" s="48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</row>
    <row r="106" spans="1:45" ht="27.75" customHeight="1" x14ac:dyDescent="0.25">
      <c r="A106" s="116" t="s">
        <v>411</v>
      </c>
      <c r="B106" s="116" t="s">
        <v>412</v>
      </c>
      <c r="C106" s="48" t="s">
        <v>127</v>
      </c>
      <c r="D106" s="48"/>
      <c r="E106" s="50" t="s">
        <v>47</v>
      </c>
      <c r="F106" s="51">
        <v>5</v>
      </c>
      <c r="G106" s="75" t="s">
        <v>415</v>
      </c>
      <c r="H106" s="76" t="s">
        <v>416</v>
      </c>
      <c r="I106" s="67"/>
      <c r="J106" s="68">
        <v>1</v>
      </c>
      <c r="K106" s="69">
        <f t="shared" ref="K106:K116" si="123">IF(J106&gt;0, 1, 0)</f>
        <v>1</v>
      </c>
      <c r="L106" s="69">
        <f t="shared" ref="L106:L116" si="124">J106-K106</f>
        <v>0</v>
      </c>
      <c r="M106" s="70">
        <v>13</v>
      </c>
      <c r="N106" s="71"/>
      <c r="O106" s="72">
        <f t="shared" ref="O106:O116" si="125">IF(N106&gt;0, 1, 0)</f>
        <v>0</v>
      </c>
      <c r="P106" s="72">
        <f t="shared" ref="P106:P116" si="126">N106-O106</f>
        <v>0</v>
      </c>
      <c r="Q106" s="70"/>
      <c r="R106" s="279">
        <f t="shared" si="114"/>
        <v>41.6</v>
      </c>
      <c r="S106" s="280">
        <f t="shared" si="115"/>
        <v>13</v>
      </c>
      <c r="T106" s="60">
        <f t="shared" si="116"/>
        <v>13</v>
      </c>
      <c r="U106" s="60">
        <f t="shared" si="117"/>
        <v>15.6</v>
      </c>
      <c r="V106" s="60">
        <f t="shared" si="118"/>
        <v>0</v>
      </c>
      <c r="W106" s="60">
        <f t="shared" si="119"/>
        <v>0</v>
      </c>
      <c r="X106" s="60">
        <f t="shared" si="120"/>
        <v>0</v>
      </c>
      <c r="Y106" s="61">
        <f t="shared" si="121"/>
        <v>13</v>
      </c>
      <c r="Z106" s="61">
        <f t="shared" si="121"/>
        <v>13</v>
      </c>
      <c r="AA106" s="61">
        <f t="shared" si="121"/>
        <v>15.6</v>
      </c>
      <c r="AB106" s="62"/>
      <c r="AC106" s="61">
        <f t="shared" si="122"/>
        <v>0</v>
      </c>
      <c r="AD106" s="65"/>
      <c r="AE106" s="65"/>
      <c r="AF106" s="48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</row>
    <row r="107" spans="1:45" ht="27.75" customHeight="1" x14ac:dyDescent="0.25">
      <c r="A107" s="116" t="s">
        <v>411</v>
      </c>
      <c r="B107" s="116" t="s">
        <v>412</v>
      </c>
      <c r="C107" s="48" t="s">
        <v>127</v>
      </c>
      <c r="D107" s="48"/>
      <c r="E107" s="81" t="s">
        <v>32</v>
      </c>
      <c r="F107" s="81">
        <v>4</v>
      </c>
      <c r="G107" s="123" t="s">
        <v>417</v>
      </c>
      <c r="H107" s="300" t="s">
        <v>418</v>
      </c>
      <c r="I107" s="67"/>
      <c r="J107" s="68">
        <v>1</v>
      </c>
      <c r="K107" s="69">
        <f t="shared" si="123"/>
        <v>1</v>
      </c>
      <c r="L107" s="69">
        <f t="shared" si="124"/>
        <v>0</v>
      </c>
      <c r="M107" s="70">
        <v>26</v>
      </c>
      <c r="N107" s="71"/>
      <c r="O107" s="72">
        <f t="shared" si="125"/>
        <v>0</v>
      </c>
      <c r="P107" s="72">
        <f t="shared" si="126"/>
        <v>0</v>
      </c>
      <c r="Q107" s="70"/>
      <c r="R107" s="279">
        <f t="shared" si="114"/>
        <v>83.2</v>
      </c>
      <c r="S107" s="280">
        <f t="shared" si="115"/>
        <v>26</v>
      </c>
      <c r="T107" s="60">
        <f t="shared" si="116"/>
        <v>26</v>
      </c>
      <c r="U107" s="60">
        <f t="shared" si="117"/>
        <v>31.2</v>
      </c>
      <c r="V107" s="60">
        <f t="shared" si="118"/>
        <v>0</v>
      </c>
      <c r="W107" s="60">
        <f t="shared" si="119"/>
        <v>0</v>
      </c>
      <c r="X107" s="60">
        <f t="shared" si="120"/>
        <v>0</v>
      </c>
      <c r="Y107" s="61">
        <f t="shared" si="121"/>
        <v>26</v>
      </c>
      <c r="Z107" s="61">
        <f t="shared" si="121"/>
        <v>26</v>
      </c>
      <c r="AA107" s="61">
        <f t="shared" si="121"/>
        <v>31.2</v>
      </c>
      <c r="AB107" s="62"/>
      <c r="AC107" s="61">
        <f t="shared" si="122"/>
        <v>0</v>
      </c>
      <c r="AD107" s="65"/>
      <c r="AE107" s="65"/>
      <c r="AF107" s="48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</row>
    <row r="108" spans="1:45" ht="27.75" customHeight="1" x14ac:dyDescent="0.25">
      <c r="A108" s="116" t="s">
        <v>411</v>
      </c>
      <c r="B108" s="116" t="s">
        <v>412</v>
      </c>
      <c r="C108" s="48" t="s">
        <v>127</v>
      </c>
      <c r="D108" s="48"/>
      <c r="E108" s="81" t="s">
        <v>39</v>
      </c>
      <c r="F108" s="81">
        <v>1</v>
      </c>
      <c r="G108" s="300" t="s">
        <v>419</v>
      </c>
      <c r="H108" s="53" t="s">
        <v>420</v>
      </c>
      <c r="I108" s="67"/>
      <c r="J108" s="68">
        <v>1</v>
      </c>
      <c r="K108" s="69">
        <f t="shared" si="123"/>
        <v>1</v>
      </c>
      <c r="L108" s="69">
        <f t="shared" si="124"/>
        <v>0</v>
      </c>
      <c r="M108" s="70">
        <v>26</v>
      </c>
      <c r="N108" s="71"/>
      <c r="O108" s="72">
        <f t="shared" si="125"/>
        <v>0</v>
      </c>
      <c r="P108" s="72">
        <f t="shared" si="126"/>
        <v>0</v>
      </c>
      <c r="Q108" s="70"/>
      <c r="R108" s="279">
        <f t="shared" si="114"/>
        <v>83.2</v>
      </c>
      <c r="S108" s="280">
        <f t="shared" si="115"/>
        <v>26</v>
      </c>
      <c r="T108" s="60">
        <f t="shared" si="116"/>
        <v>26</v>
      </c>
      <c r="U108" s="60">
        <f t="shared" si="117"/>
        <v>31.2</v>
      </c>
      <c r="V108" s="60">
        <f t="shared" si="118"/>
        <v>0</v>
      </c>
      <c r="W108" s="60">
        <f t="shared" si="119"/>
        <v>0</v>
      </c>
      <c r="X108" s="60">
        <f t="shared" si="120"/>
        <v>0</v>
      </c>
      <c r="Y108" s="61">
        <f t="shared" si="121"/>
        <v>26</v>
      </c>
      <c r="Z108" s="61">
        <f t="shared" si="121"/>
        <v>26</v>
      </c>
      <c r="AA108" s="61">
        <f t="shared" si="121"/>
        <v>31.2</v>
      </c>
      <c r="AB108" s="62"/>
      <c r="AC108" s="61">
        <f t="shared" si="122"/>
        <v>0</v>
      </c>
      <c r="AD108" s="65"/>
      <c r="AE108" s="65"/>
      <c r="AF108" s="48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</row>
    <row r="109" spans="1:45" ht="27.75" customHeight="1" x14ac:dyDescent="0.25">
      <c r="A109" s="116" t="s">
        <v>411</v>
      </c>
      <c r="B109" s="116" t="s">
        <v>412</v>
      </c>
      <c r="C109" s="48" t="s">
        <v>127</v>
      </c>
      <c r="D109" s="48"/>
      <c r="E109" s="81" t="s">
        <v>47</v>
      </c>
      <c r="F109" s="81">
        <v>1</v>
      </c>
      <c r="G109" s="300" t="s">
        <v>421</v>
      </c>
      <c r="H109" s="53" t="s">
        <v>418</v>
      </c>
      <c r="I109" s="67"/>
      <c r="J109" s="68">
        <v>1</v>
      </c>
      <c r="K109" s="69">
        <f t="shared" si="123"/>
        <v>1</v>
      </c>
      <c r="L109" s="69">
        <f t="shared" si="124"/>
        <v>0</v>
      </c>
      <c r="M109" s="70">
        <v>20</v>
      </c>
      <c r="N109" s="71">
        <v>1</v>
      </c>
      <c r="O109" s="72">
        <f t="shared" si="125"/>
        <v>1</v>
      </c>
      <c r="P109" s="72">
        <f t="shared" si="126"/>
        <v>0</v>
      </c>
      <c r="Q109" s="70">
        <v>26</v>
      </c>
      <c r="R109" s="279">
        <f t="shared" si="114"/>
        <v>105.6</v>
      </c>
      <c r="S109" s="280">
        <f t="shared" si="115"/>
        <v>20</v>
      </c>
      <c r="T109" s="60">
        <f t="shared" si="116"/>
        <v>20</v>
      </c>
      <c r="U109" s="60">
        <f t="shared" si="117"/>
        <v>24</v>
      </c>
      <c r="V109" s="60">
        <f t="shared" si="118"/>
        <v>26</v>
      </c>
      <c r="W109" s="60">
        <f t="shared" si="119"/>
        <v>7.8</v>
      </c>
      <c r="X109" s="60">
        <f t="shared" si="120"/>
        <v>7.8</v>
      </c>
      <c r="Y109" s="61">
        <f t="shared" si="121"/>
        <v>46</v>
      </c>
      <c r="Z109" s="61">
        <f t="shared" si="121"/>
        <v>27.8</v>
      </c>
      <c r="AA109" s="61">
        <f t="shared" si="121"/>
        <v>31.8</v>
      </c>
      <c r="AB109" s="62"/>
      <c r="AC109" s="61">
        <f t="shared" si="122"/>
        <v>0</v>
      </c>
      <c r="AD109" s="65"/>
      <c r="AE109" s="65"/>
      <c r="AF109" s="48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</row>
    <row r="110" spans="1:45" ht="27.75" customHeight="1" x14ac:dyDescent="0.25">
      <c r="A110" s="116" t="s">
        <v>411</v>
      </c>
      <c r="B110" s="116" t="s">
        <v>412</v>
      </c>
      <c r="C110" s="48" t="s">
        <v>127</v>
      </c>
      <c r="D110" s="48"/>
      <c r="E110" s="81" t="s">
        <v>90</v>
      </c>
      <c r="F110" s="81">
        <v>1</v>
      </c>
      <c r="G110" s="82" t="s">
        <v>422</v>
      </c>
      <c r="H110" s="53" t="s">
        <v>423</v>
      </c>
      <c r="I110" s="67"/>
      <c r="J110" s="68">
        <v>1</v>
      </c>
      <c r="K110" s="69">
        <f t="shared" si="123"/>
        <v>1</v>
      </c>
      <c r="L110" s="69">
        <f t="shared" si="124"/>
        <v>0</v>
      </c>
      <c r="M110" s="70">
        <v>13</v>
      </c>
      <c r="N110" s="71"/>
      <c r="O110" s="72">
        <f t="shared" si="125"/>
        <v>0</v>
      </c>
      <c r="P110" s="72">
        <f t="shared" si="126"/>
        <v>0</v>
      </c>
      <c r="Q110" s="70"/>
      <c r="R110" s="279">
        <f t="shared" si="114"/>
        <v>41.6</v>
      </c>
      <c r="S110" s="280">
        <f t="shared" si="115"/>
        <v>13</v>
      </c>
      <c r="T110" s="60">
        <f t="shared" si="116"/>
        <v>13</v>
      </c>
      <c r="U110" s="60">
        <f t="shared" si="117"/>
        <v>15.6</v>
      </c>
      <c r="V110" s="60">
        <f t="shared" si="118"/>
        <v>0</v>
      </c>
      <c r="W110" s="60">
        <f t="shared" si="119"/>
        <v>0</v>
      </c>
      <c r="X110" s="60">
        <f t="shared" si="120"/>
        <v>0</v>
      </c>
      <c r="Y110" s="61">
        <f t="shared" si="121"/>
        <v>13</v>
      </c>
      <c r="Z110" s="61">
        <f t="shared" si="121"/>
        <v>13</v>
      </c>
      <c r="AA110" s="61">
        <f t="shared" si="121"/>
        <v>15.6</v>
      </c>
      <c r="AB110" s="62"/>
      <c r="AC110" s="61">
        <f t="shared" si="122"/>
        <v>0</v>
      </c>
      <c r="AD110" s="65"/>
      <c r="AE110" s="65"/>
      <c r="AF110" s="48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</row>
    <row r="111" spans="1:45" ht="27.75" customHeight="1" x14ac:dyDescent="0.25">
      <c r="A111" s="116" t="s">
        <v>411</v>
      </c>
      <c r="B111" s="116" t="s">
        <v>412</v>
      </c>
      <c r="C111" s="48" t="s">
        <v>127</v>
      </c>
      <c r="D111" s="48"/>
      <c r="E111" s="81" t="s">
        <v>39</v>
      </c>
      <c r="F111" s="81">
        <v>1</v>
      </c>
      <c r="G111" s="301" t="s">
        <v>424</v>
      </c>
      <c r="H111" s="53" t="s">
        <v>425</v>
      </c>
      <c r="I111" s="67"/>
      <c r="J111" s="68">
        <v>1</v>
      </c>
      <c r="K111" s="69">
        <v>1</v>
      </c>
      <c r="L111" s="69">
        <v>0</v>
      </c>
      <c r="M111" s="70">
        <v>26</v>
      </c>
      <c r="N111" s="71"/>
      <c r="O111" s="72">
        <f t="shared" si="125"/>
        <v>0</v>
      </c>
      <c r="P111" s="72">
        <f t="shared" si="126"/>
        <v>0</v>
      </c>
      <c r="Q111" s="70"/>
      <c r="R111" s="279">
        <f t="shared" si="114"/>
        <v>83.2</v>
      </c>
      <c r="S111" s="280">
        <f t="shared" si="115"/>
        <v>26</v>
      </c>
      <c r="T111" s="60">
        <f t="shared" si="116"/>
        <v>26</v>
      </c>
      <c r="U111" s="60">
        <f t="shared" si="117"/>
        <v>31.2</v>
      </c>
      <c r="V111" s="60">
        <f t="shared" si="118"/>
        <v>0</v>
      </c>
      <c r="W111" s="60">
        <f t="shared" si="119"/>
        <v>0</v>
      </c>
      <c r="X111" s="60">
        <f t="shared" si="120"/>
        <v>0</v>
      </c>
      <c r="Y111" s="61">
        <f t="shared" si="121"/>
        <v>26</v>
      </c>
      <c r="Z111" s="61">
        <f t="shared" si="121"/>
        <v>26</v>
      </c>
      <c r="AA111" s="61">
        <f t="shared" si="121"/>
        <v>31.2</v>
      </c>
      <c r="AB111" s="62"/>
      <c r="AC111" s="61">
        <f t="shared" si="122"/>
        <v>0</v>
      </c>
      <c r="AD111" s="65"/>
      <c r="AE111" s="65"/>
      <c r="AF111" s="48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</row>
    <row r="112" spans="1:45" ht="27.75" hidden="1" customHeight="1" x14ac:dyDescent="0.25">
      <c r="A112" s="116" t="s">
        <v>411</v>
      </c>
      <c r="B112" s="116" t="s">
        <v>412</v>
      </c>
      <c r="C112" s="48" t="s">
        <v>127</v>
      </c>
      <c r="D112" s="48"/>
      <c r="E112" s="81"/>
      <c r="F112" s="81"/>
      <c r="G112" s="82"/>
      <c r="H112" s="117"/>
      <c r="I112" s="80"/>
      <c r="J112" s="68"/>
      <c r="K112" s="69">
        <f t="shared" si="123"/>
        <v>0</v>
      </c>
      <c r="L112" s="69">
        <f t="shared" si="124"/>
        <v>0</v>
      </c>
      <c r="M112" s="70"/>
      <c r="N112" s="71"/>
      <c r="O112" s="72">
        <f t="shared" si="125"/>
        <v>0</v>
      </c>
      <c r="P112" s="72">
        <f t="shared" si="126"/>
        <v>0</v>
      </c>
      <c r="Q112" s="70"/>
      <c r="R112" s="279">
        <f t="shared" si="114"/>
        <v>0</v>
      </c>
      <c r="S112" s="280">
        <f t="shared" si="115"/>
        <v>0</v>
      </c>
      <c r="T112" s="60">
        <f t="shared" si="116"/>
        <v>0</v>
      </c>
      <c r="U112" s="60">
        <f t="shared" si="117"/>
        <v>0</v>
      </c>
      <c r="V112" s="60">
        <f t="shared" si="118"/>
        <v>0</v>
      </c>
      <c r="W112" s="60">
        <f t="shared" si="119"/>
        <v>0</v>
      </c>
      <c r="X112" s="60">
        <f t="shared" si="120"/>
        <v>0</v>
      </c>
      <c r="Y112" s="61">
        <f t="shared" si="121"/>
        <v>0</v>
      </c>
      <c r="Z112" s="61">
        <f t="shared" si="121"/>
        <v>0</v>
      </c>
      <c r="AA112" s="61">
        <f t="shared" si="121"/>
        <v>0</v>
      </c>
      <c r="AB112" s="62"/>
      <c r="AC112" s="61">
        <f t="shared" si="122"/>
        <v>0</v>
      </c>
      <c r="AD112" s="65"/>
      <c r="AE112" s="65"/>
      <c r="AF112" s="48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</row>
    <row r="113" spans="1:45" ht="27.75" hidden="1" customHeight="1" x14ac:dyDescent="0.25">
      <c r="A113" s="116" t="s">
        <v>411</v>
      </c>
      <c r="B113" s="116" t="s">
        <v>412</v>
      </c>
      <c r="C113" s="48" t="s">
        <v>127</v>
      </c>
      <c r="D113" s="48"/>
      <c r="E113" s="81"/>
      <c r="F113" s="81"/>
      <c r="G113" s="82"/>
      <c r="H113" s="53"/>
      <c r="I113" s="67"/>
      <c r="J113" s="68"/>
      <c r="K113" s="69">
        <f t="shared" si="123"/>
        <v>0</v>
      </c>
      <c r="L113" s="69">
        <f t="shared" si="124"/>
        <v>0</v>
      </c>
      <c r="M113" s="70"/>
      <c r="N113" s="71"/>
      <c r="O113" s="72">
        <f t="shared" si="125"/>
        <v>0</v>
      </c>
      <c r="P113" s="72">
        <f t="shared" si="126"/>
        <v>0</v>
      </c>
      <c r="Q113" s="70"/>
      <c r="R113" s="279">
        <f t="shared" si="114"/>
        <v>0</v>
      </c>
      <c r="S113" s="280">
        <f t="shared" si="115"/>
        <v>0</v>
      </c>
      <c r="T113" s="60">
        <f t="shared" si="116"/>
        <v>0</v>
      </c>
      <c r="U113" s="60">
        <f t="shared" si="117"/>
        <v>0</v>
      </c>
      <c r="V113" s="60">
        <f t="shared" si="118"/>
        <v>0</v>
      </c>
      <c r="W113" s="60">
        <f t="shared" si="119"/>
        <v>0</v>
      </c>
      <c r="X113" s="60">
        <f t="shared" si="120"/>
        <v>0</v>
      </c>
      <c r="Y113" s="61">
        <f t="shared" si="121"/>
        <v>0</v>
      </c>
      <c r="Z113" s="61">
        <f t="shared" si="121"/>
        <v>0</v>
      </c>
      <c r="AA113" s="61">
        <f t="shared" si="121"/>
        <v>0</v>
      </c>
      <c r="AB113" s="62"/>
      <c r="AC113" s="61">
        <f t="shared" si="122"/>
        <v>0</v>
      </c>
      <c r="AD113" s="65"/>
      <c r="AE113" s="65"/>
      <c r="AF113" s="48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</row>
    <row r="114" spans="1:45" ht="27.75" hidden="1" customHeight="1" x14ac:dyDescent="0.25">
      <c r="A114" s="116" t="s">
        <v>411</v>
      </c>
      <c r="B114" s="116" t="s">
        <v>412</v>
      </c>
      <c r="C114" s="48" t="s">
        <v>127</v>
      </c>
      <c r="D114" s="48"/>
      <c r="E114" s="81"/>
      <c r="F114" s="81"/>
      <c r="G114" s="82"/>
      <c r="H114" s="53"/>
      <c r="I114" s="67"/>
      <c r="J114" s="68"/>
      <c r="K114" s="69">
        <f t="shared" si="123"/>
        <v>0</v>
      </c>
      <c r="L114" s="69">
        <f t="shared" si="124"/>
        <v>0</v>
      </c>
      <c r="M114" s="70"/>
      <c r="N114" s="71"/>
      <c r="O114" s="72">
        <f t="shared" si="125"/>
        <v>0</v>
      </c>
      <c r="P114" s="72">
        <f t="shared" si="126"/>
        <v>0</v>
      </c>
      <c r="Q114" s="70"/>
      <c r="R114" s="279">
        <f t="shared" si="114"/>
        <v>0</v>
      </c>
      <c r="S114" s="280">
        <f t="shared" si="115"/>
        <v>0</v>
      </c>
      <c r="T114" s="60">
        <f t="shared" si="116"/>
        <v>0</v>
      </c>
      <c r="U114" s="60">
        <f t="shared" si="117"/>
        <v>0</v>
      </c>
      <c r="V114" s="60">
        <f t="shared" si="118"/>
        <v>0</v>
      </c>
      <c r="W114" s="60">
        <f t="shared" si="119"/>
        <v>0</v>
      </c>
      <c r="X114" s="60">
        <f t="shared" si="120"/>
        <v>0</v>
      </c>
      <c r="Y114" s="61">
        <f t="shared" si="121"/>
        <v>0</v>
      </c>
      <c r="Z114" s="61">
        <f t="shared" si="121"/>
        <v>0</v>
      </c>
      <c r="AA114" s="61">
        <f t="shared" si="121"/>
        <v>0</v>
      </c>
      <c r="AB114" s="62"/>
      <c r="AC114" s="61">
        <f t="shared" si="122"/>
        <v>0</v>
      </c>
      <c r="AD114" s="65"/>
      <c r="AE114" s="65"/>
      <c r="AF114" s="48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</row>
    <row r="115" spans="1:45" ht="27.75" hidden="1" customHeight="1" x14ac:dyDescent="0.25">
      <c r="A115" s="116" t="s">
        <v>411</v>
      </c>
      <c r="B115" s="116" t="s">
        <v>412</v>
      </c>
      <c r="C115" s="48" t="s">
        <v>127</v>
      </c>
      <c r="D115" s="48"/>
      <c r="E115" s="81"/>
      <c r="F115" s="81"/>
      <c r="G115" s="82"/>
      <c r="H115" s="53"/>
      <c r="I115" s="67"/>
      <c r="J115" s="68"/>
      <c r="K115" s="69">
        <f t="shared" si="123"/>
        <v>0</v>
      </c>
      <c r="L115" s="69">
        <f t="shared" si="124"/>
        <v>0</v>
      </c>
      <c r="M115" s="70"/>
      <c r="N115" s="71"/>
      <c r="O115" s="72">
        <f t="shared" si="125"/>
        <v>0</v>
      </c>
      <c r="P115" s="72">
        <f t="shared" si="126"/>
        <v>0</v>
      </c>
      <c r="Q115" s="70"/>
      <c r="R115" s="279">
        <f t="shared" si="114"/>
        <v>0</v>
      </c>
      <c r="S115" s="280">
        <f t="shared" si="115"/>
        <v>0</v>
      </c>
      <c r="T115" s="60">
        <f t="shared" si="116"/>
        <v>0</v>
      </c>
      <c r="U115" s="60">
        <f t="shared" si="117"/>
        <v>0</v>
      </c>
      <c r="V115" s="60">
        <f t="shared" si="118"/>
        <v>0</v>
      </c>
      <c r="W115" s="60">
        <f t="shared" si="119"/>
        <v>0</v>
      </c>
      <c r="X115" s="60">
        <f t="shared" si="120"/>
        <v>0</v>
      </c>
      <c r="Y115" s="61">
        <f t="shared" si="121"/>
        <v>0</v>
      </c>
      <c r="Z115" s="61">
        <f t="shared" si="121"/>
        <v>0</v>
      </c>
      <c r="AA115" s="61">
        <f t="shared" si="121"/>
        <v>0</v>
      </c>
      <c r="AB115" s="62"/>
      <c r="AC115" s="61">
        <f t="shared" si="122"/>
        <v>0</v>
      </c>
      <c r="AD115" s="84"/>
      <c r="AE115" s="84"/>
      <c r="AF115" s="48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</row>
    <row r="116" spans="1:45" ht="27.75" hidden="1" customHeight="1" x14ac:dyDescent="0.25">
      <c r="A116" s="86" t="s">
        <v>411</v>
      </c>
      <c r="B116" s="86" t="s">
        <v>412</v>
      </c>
      <c r="C116" s="87" t="s">
        <v>127</v>
      </c>
      <c r="D116" s="87"/>
      <c r="E116" s="88" t="s">
        <v>28</v>
      </c>
      <c r="F116" s="88"/>
      <c r="G116" s="89"/>
      <c r="H116" s="90"/>
      <c r="I116" s="91"/>
      <c r="J116" s="92"/>
      <c r="K116" s="93">
        <f t="shared" si="123"/>
        <v>0</v>
      </c>
      <c r="L116" s="93">
        <f t="shared" si="124"/>
        <v>0</v>
      </c>
      <c r="M116" s="94"/>
      <c r="N116" s="95"/>
      <c r="O116" s="96">
        <f t="shared" si="125"/>
        <v>0</v>
      </c>
      <c r="P116" s="96">
        <f t="shared" si="126"/>
        <v>0</v>
      </c>
      <c r="Q116" s="94"/>
      <c r="R116" s="281">
        <f>J116*M116*$R$8</f>
        <v>0</v>
      </c>
      <c r="S116" s="282">
        <f>J116*M116*$S$8</f>
        <v>0</v>
      </c>
      <c r="T116" s="98">
        <f>K116*M116*$T$8</f>
        <v>0</v>
      </c>
      <c r="U116" s="98">
        <f>J116*M116*$U$8</f>
        <v>0</v>
      </c>
      <c r="V116" s="98">
        <f t="shared" si="118"/>
        <v>0</v>
      </c>
      <c r="W116" s="98">
        <f t="shared" si="119"/>
        <v>0</v>
      </c>
      <c r="X116" s="98">
        <f t="shared" si="120"/>
        <v>0</v>
      </c>
      <c r="Y116" s="98">
        <f t="shared" si="121"/>
        <v>0</v>
      </c>
      <c r="Z116" s="98">
        <f t="shared" si="121"/>
        <v>0</v>
      </c>
      <c r="AA116" s="98">
        <f t="shared" si="121"/>
        <v>0</v>
      </c>
      <c r="AB116" s="99"/>
      <c r="AC116" s="98">
        <f t="shared" si="122"/>
        <v>0</v>
      </c>
      <c r="AD116" s="65"/>
      <c r="AE116" s="65"/>
      <c r="AF116" s="87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</row>
    <row r="117" spans="1:45" ht="27.75" customHeight="1" thickBot="1" x14ac:dyDescent="0.3">
      <c r="A117" s="102" t="s">
        <v>411</v>
      </c>
      <c r="B117" s="102" t="s">
        <v>412</v>
      </c>
      <c r="C117" s="103" t="s">
        <v>127</v>
      </c>
      <c r="D117" s="103"/>
      <c r="E117" s="104"/>
      <c r="F117" s="104"/>
      <c r="G117" s="105"/>
      <c r="H117" s="106" t="s">
        <v>55</v>
      </c>
      <c r="I117" s="107"/>
      <c r="J117" s="108"/>
      <c r="K117" s="109"/>
      <c r="L117" s="109"/>
      <c r="M117" s="110"/>
      <c r="N117" s="111"/>
      <c r="O117" s="109"/>
      <c r="P117" s="109"/>
      <c r="Q117" s="110"/>
      <c r="R117" s="283">
        <f>SUM(R105:R116)</f>
        <v>521.6</v>
      </c>
      <c r="S117" s="284">
        <f t="shared" ref="S117:AA117" si="127">SUM(S105:S116)</f>
        <v>150</v>
      </c>
      <c r="T117" s="113">
        <f t="shared" si="127"/>
        <v>150</v>
      </c>
      <c r="U117" s="113">
        <f t="shared" si="127"/>
        <v>179.99999999999997</v>
      </c>
      <c r="V117" s="113">
        <f t="shared" si="127"/>
        <v>26</v>
      </c>
      <c r="W117" s="113">
        <f t="shared" si="127"/>
        <v>7.8</v>
      </c>
      <c r="X117" s="113">
        <f t="shared" si="127"/>
        <v>7.8</v>
      </c>
      <c r="Y117" s="113">
        <f t="shared" si="127"/>
        <v>176</v>
      </c>
      <c r="Z117" s="113">
        <f t="shared" si="127"/>
        <v>157.80000000000001</v>
      </c>
      <c r="AA117" s="113">
        <f t="shared" si="127"/>
        <v>187.79999999999998</v>
      </c>
      <c r="AB117" s="114"/>
      <c r="AC117" s="61"/>
      <c r="AD117" s="620">
        <f>R117/1800/0.6</f>
        <v>0.48296296296296304</v>
      </c>
      <c r="AE117" s="65"/>
      <c r="AF117" s="103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</row>
    <row r="118" spans="1:45" ht="27.75" customHeight="1" thickTop="1" x14ac:dyDescent="0.25">
      <c r="A118" s="116" t="s">
        <v>426</v>
      </c>
      <c r="B118" s="116" t="s">
        <v>427</v>
      </c>
      <c r="C118" s="48"/>
      <c r="D118" s="48"/>
      <c r="E118" s="50" t="s">
        <v>32</v>
      </c>
      <c r="F118" s="51">
        <v>6</v>
      </c>
      <c r="G118" s="52" t="s">
        <v>428</v>
      </c>
      <c r="H118" s="53" t="s">
        <v>429</v>
      </c>
      <c r="I118" s="621"/>
      <c r="J118" s="68"/>
      <c r="K118" s="69">
        <f>IF(J118&gt;0, 1, 0)</f>
        <v>0</v>
      </c>
      <c r="L118" s="69">
        <f>J118-K118</f>
        <v>0</v>
      </c>
      <c r="M118" s="70"/>
      <c r="N118" s="71"/>
      <c r="O118" s="72">
        <f>IF(N118&gt;0, 1, 0)</f>
        <v>0</v>
      </c>
      <c r="P118" s="72">
        <f>N118-O118</f>
        <v>0</v>
      </c>
      <c r="Q118" s="622"/>
      <c r="R118" s="279">
        <f t="shared" ref="R118:R127" si="128">(K118*M118*$R$4)+(L118*M118*$R$5)+(O118*Q118*$R$6)+(P118*Q118*$R$7)</f>
        <v>0</v>
      </c>
      <c r="S118" s="280">
        <f t="shared" ref="S118:S127" si="129">J118*M118*$S$4</f>
        <v>0</v>
      </c>
      <c r="T118" s="60">
        <f t="shared" ref="T118:T127" si="130">K118*M118*$T$4</f>
        <v>0</v>
      </c>
      <c r="U118" s="60">
        <f t="shared" ref="U118:U127" si="131">J118*M118*$U$4</f>
        <v>0</v>
      </c>
      <c r="V118" s="60">
        <f t="shared" ref="V118:V129" si="132">N118*Q118*$V$6</f>
        <v>0</v>
      </c>
      <c r="W118" s="60">
        <f t="shared" ref="W118:W129" si="133">O118*Q118*$W$6</f>
        <v>0</v>
      </c>
      <c r="X118" s="60">
        <f t="shared" ref="X118:X129" si="134">N118*Q118*$X$6</f>
        <v>0</v>
      </c>
      <c r="Y118" s="61">
        <f t="shared" ref="Y118:AA129" si="135">S118+V118</f>
        <v>0</v>
      </c>
      <c r="Z118" s="61">
        <f t="shared" si="135"/>
        <v>0</v>
      </c>
      <c r="AA118" s="61">
        <f t="shared" si="135"/>
        <v>0</v>
      </c>
      <c r="AB118" s="62"/>
      <c r="AC118" s="61">
        <f t="shared" ref="AC118:AC129" si="136">R118-Y118-Z118-AA118</f>
        <v>0</v>
      </c>
      <c r="AD118" s="65"/>
      <c r="AE118" s="65"/>
      <c r="AF118" s="48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</row>
    <row r="119" spans="1:45" ht="27.75" customHeight="1" x14ac:dyDescent="0.25">
      <c r="A119" s="116" t="s">
        <v>426</v>
      </c>
      <c r="B119" s="116" t="s">
        <v>427</v>
      </c>
      <c r="C119" s="48"/>
      <c r="D119" s="48"/>
      <c r="E119" s="77" t="s">
        <v>39</v>
      </c>
      <c r="F119" s="51">
        <v>3</v>
      </c>
      <c r="G119" s="52" t="s">
        <v>339</v>
      </c>
      <c r="H119" s="53" t="s">
        <v>340</v>
      </c>
      <c r="I119" s="67"/>
      <c r="J119" s="68">
        <v>1</v>
      </c>
      <c r="K119" s="69">
        <f t="shared" ref="K119:K129" si="137">IF(J119&gt;0, 1, 0)</f>
        <v>1</v>
      </c>
      <c r="L119" s="69">
        <f t="shared" ref="L119:L129" si="138">J119-K119</f>
        <v>0</v>
      </c>
      <c r="M119" s="70">
        <v>13</v>
      </c>
      <c r="N119" s="71"/>
      <c r="O119" s="72">
        <f t="shared" ref="O119:O129" si="139">IF(N119&gt;0, 1, 0)</f>
        <v>0</v>
      </c>
      <c r="P119" s="72">
        <f t="shared" ref="P119:P129" si="140">N119-O119</f>
        <v>0</v>
      </c>
      <c r="Q119" s="70"/>
      <c r="R119" s="279">
        <f t="shared" si="128"/>
        <v>41.6</v>
      </c>
      <c r="S119" s="280">
        <f t="shared" si="129"/>
        <v>13</v>
      </c>
      <c r="T119" s="60">
        <f t="shared" si="130"/>
        <v>13</v>
      </c>
      <c r="U119" s="60">
        <f t="shared" si="131"/>
        <v>15.6</v>
      </c>
      <c r="V119" s="60">
        <f t="shared" si="132"/>
        <v>0</v>
      </c>
      <c r="W119" s="60">
        <f t="shared" si="133"/>
        <v>0</v>
      </c>
      <c r="X119" s="60">
        <f t="shared" si="134"/>
        <v>0</v>
      </c>
      <c r="Y119" s="61">
        <f t="shared" si="135"/>
        <v>13</v>
      </c>
      <c r="Z119" s="61">
        <f t="shared" si="135"/>
        <v>13</v>
      </c>
      <c r="AA119" s="61">
        <f t="shared" si="135"/>
        <v>15.6</v>
      </c>
      <c r="AB119" s="62"/>
      <c r="AC119" s="61">
        <f t="shared" si="136"/>
        <v>0</v>
      </c>
      <c r="AD119" s="65"/>
      <c r="AE119" s="65"/>
      <c r="AF119" s="48" t="s">
        <v>430</v>
      </c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</row>
    <row r="120" spans="1:45" ht="27.75" customHeight="1" x14ac:dyDescent="0.25">
      <c r="A120" s="116" t="s">
        <v>426</v>
      </c>
      <c r="B120" s="116" t="s">
        <v>427</v>
      </c>
      <c r="C120" s="48"/>
      <c r="D120" s="48"/>
      <c r="E120" s="242" t="s">
        <v>47</v>
      </c>
      <c r="F120" s="51">
        <v>3</v>
      </c>
      <c r="G120" s="52" t="s">
        <v>279</v>
      </c>
      <c r="H120" s="53" t="s">
        <v>278</v>
      </c>
      <c r="I120" s="67"/>
      <c r="J120" s="68"/>
      <c r="K120" s="69">
        <f t="shared" si="137"/>
        <v>0</v>
      </c>
      <c r="L120" s="69">
        <f t="shared" si="138"/>
        <v>0</v>
      </c>
      <c r="M120" s="70"/>
      <c r="N120" s="71"/>
      <c r="O120" s="72">
        <f t="shared" si="139"/>
        <v>0</v>
      </c>
      <c r="P120" s="72">
        <f t="shared" si="140"/>
        <v>0</v>
      </c>
      <c r="Q120" s="70"/>
      <c r="R120" s="279">
        <f t="shared" si="128"/>
        <v>0</v>
      </c>
      <c r="S120" s="280">
        <f t="shared" si="129"/>
        <v>0</v>
      </c>
      <c r="T120" s="60">
        <f t="shared" si="130"/>
        <v>0</v>
      </c>
      <c r="U120" s="60">
        <f t="shared" si="131"/>
        <v>0</v>
      </c>
      <c r="V120" s="60">
        <f t="shared" si="132"/>
        <v>0</v>
      </c>
      <c r="W120" s="60">
        <f t="shared" si="133"/>
        <v>0</v>
      </c>
      <c r="X120" s="60">
        <f t="shared" si="134"/>
        <v>0</v>
      </c>
      <c r="Y120" s="61">
        <f t="shared" si="135"/>
        <v>0</v>
      </c>
      <c r="Z120" s="61">
        <f t="shared" si="135"/>
        <v>0</v>
      </c>
      <c r="AA120" s="61">
        <f t="shared" si="135"/>
        <v>0</v>
      </c>
      <c r="AB120" s="62"/>
      <c r="AC120" s="61">
        <f t="shared" si="136"/>
        <v>0</v>
      </c>
      <c r="AD120" s="65"/>
      <c r="AE120" s="65"/>
      <c r="AF120" s="48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</row>
    <row r="121" spans="1:45" ht="27.75" customHeight="1" x14ac:dyDescent="0.25">
      <c r="A121" s="116" t="s">
        <v>426</v>
      </c>
      <c r="B121" s="116" t="s">
        <v>427</v>
      </c>
      <c r="C121" s="48"/>
      <c r="D121" s="48"/>
      <c r="E121" s="242" t="s">
        <v>47</v>
      </c>
      <c r="F121" s="51">
        <v>4</v>
      </c>
      <c r="G121" s="52" t="s">
        <v>284</v>
      </c>
      <c r="H121" s="53" t="s">
        <v>283</v>
      </c>
      <c r="I121" s="67"/>
      <c r="J121" s="68"/>
      <c r="K121" s="69">
        <f t="shared" si="137"/>
        <v>0</v>
      </c>
      <c r="L121" s="69">
        <f t="shared" si="138"/>
        <v>0</v>
      </c>
      <c r="M121" s="70"/>
      <c r="N121" s="71"/>
      <c r="O121" s="72">
        <f t="shared" si="139"/>
        <v>0</v>
      </c>
      <c r="P121" s="72">
        <f t="shared" si="140"/>
        <v>0</v>
      </c>
      <c r="Q121" s="70"/>
      <c r="R121" s="279">
        <f t="shared" si="128"/>
        <v>0</v>
      </c>
      <c r="S121" s="280">
        <f t="shared" si="129"/>
        <v>0</v>
      </c>
      <c r="T121" s="60">
        <f t="shared" si="130"/>
        <v>0</v>
      </c>
      <c r="U121" s="60">
        <f t="shared" si="131"/>
        <v>0</v>
      </c>
      <c r="V121" s="60">
        <f t="shared" si="132"/>
        <v>0</v>
      </c>
      <c r="W121" s="60">
        <f t="shared" si="133"/>
        <v>0</v>
      </c>
      <c r="X121" s="60">
        <f t="shared" si="134"/>
        <v>0</v>
      </c>
      <c r="Y121" s="61">
        <f t="shared" si="135"/>
        <v>0</v>
      </c>
      <c r="Z121" s="61">
        <f t="shared" si="135"/>
        <v>0</v>
      </c>
      <c r="AA121" s="61">
        <f t="shared" si="135"/>
        <v>0</v>
      </c>
      <c r="AB121" s="62"/>
      <c r="AC121" s="61">
        <f t="shared" si="136"/>
        <v>0</v>
      </c>
      <c r="AD121" s="65"/>
      <c r="AE121" s="65"/>
      <c r="AF121" s="48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</row>
    <row r="122" spans="1:45" ht="27.75" customHeight="1" x14ac:dyDescent="0.25">
      <c r="A122" s="116" t="s">
        <v>426</v>
      </c>
      <c r="B122" s="116" t="s">
        <v>427</v>
      </c>
      <c r="C122" s="48"/>
      <c r="D122" s="48"/>
      <c r="E122" s="242" t="s">
        <v>90</v>
      </c>
      <c r="F122" s="51">
        <v>3</v>
      </c>
      <c r="G122" s="52" t="s">
        <v>345</v>
      </c>
      <c r="H122" s="53" t="s">
        <v>340</v>
      </c>
      <c r="I122" s="67"/>
      <c r="J122" s="68">
        <v>1</v>
      </c>
      <c r="K122" s="69">
        <f t="shared" si="137"/>
        <v>1</v>
      </c>
      <c r="L122" s="69">
        <f t="shared" si="138"/>
        <v>0</v>
      </c>
      <c r="M122" s="70">
        <v>13</v>
      </c>
      <c r="N122" s="71"/>
      <c r="O122" s="72">
        <f t="shared" si="139"/>
        <v>0</v>
      </c>
      <c r="P122" s="72">
        <f t="shared" si="140"/>
        <v>0</v>
      </c>
      <c r="Q122" s="70"/>
      <c r="R122" s="279">
        <f t="shared" si="128"/>
        <v>41.6</v>
      </c>
      <c r="S122" s="280">
        <f t="shared" si="129"/>
        <v>13</v>
      </c>
      <c r="T122" s="60">
        <f t="shared" si="130"/>
        <v>13</v>
      </c>
      <c r="U122" s="60">
        <f t="shared" si="131"/>
        <v>15.6</v>
      </c>
      <c r="V122" s="60">
        <f t="shared" si="132"/>
        <v>0</v>
      </c>
      <c r="W122" s="60">
        <f t="shared" si="133"/>
        <v>0</v>
      </c>
      <c r="X122" s="60">
        <f t="shared" si="134"/>
        <v>0</v>
      </c>
      <c r="Y122" s="61">
        <f t="shared" si="135"/>
        <v>13</v>
      </c>
      <c r="Z122" s="61">
        <f t="shared" si="135"/>
        <v>13</v>
      </c>
      <c r="AA122" s="61">
        <f t="shared" si="135"/>
        <v>15.6</v>
      </c>
      <c r="AB122" s="62"/>
      <c r="AC122" s="61">
        <f t="shared" si="136"/>
        <v>0</v>
      </c>
      <c r="AD122" s="65"/>
      <c r="AE122" s="65"/>
      <c r="AF122" s="48" t="s">
        <v>430</v>
      </c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</row>
    <row r="123" spans="1:45" ht="27.75" customHeight="1" x14ac:dyDescent="0.25">
      <c r="A123" s="116" t="s">
        <v>426</v>
      </c>
      <c r="B123" s="116" t="s">
        <v>427</v>
      </c>
      <c r="C123" s="48"/>
      <c r="D123" s="48"/>
      <c r="E123" s="242" t="s">
        <v>90</v>
      </c>
      <c r="F123" s="51">
        <v>4</v>
      </c>
      <c r="G123" s="52" t="s">
        <v>432</v>
      </c>
      <c r="H123" s="53" t="s">
        <v>433</v>
      </c>
      <c r="I123" s="67"/>
      <c r="J123" s="68">
        <v>1</v>
      </c>
      <c r="K123" s="69">
        <f t="shared" si="137"/>
        <v>1</v>
      </c>
      <c r="L123" s="69">
        <f t="shared" si="138"/>
        <v>0</v>
      </c>
      <c r="M123" s="70">
        <v>26</v>
      </c>
      <c r="N123" s="71"/>
      <c r="O123" s="72">
        <f t="shared" si="139"/>
        <v>0</v>
      </c>
      <c r="P123" s="72">
        <f t="shared" si="140"/>
        <v>0</v>
      </c>
      <c r="Q123" s="70"/>
      <c r="R123" s="279">
        <f t="shared" si="128"/>
        <v>83.2</v>
      </c>
      <c r="S123" s="280">
        <f t="shared" si="129"/>
        <v>26</v>
      </c>
      <c r="T123" s="60">
        <f t="shared" si="130"/>
        <v>26</v>
      </c>
      <c r="U123" s="60">
        <f t="shared" si="131"/>
        <v>31.2</v>
      </c>
      <c r="V123" s="60">
        <f t="shared" si="132"/>
        <v>0</v>
      </c>
      <c r="W123" s="60">
        <f t="shared" si="133"/>
        <v>0</v>
      </c>
      <c r="X123" s="60">
        <f t="shared" si="134"/>
        <v>0</v>
      </c>
      <c r="Y123" s="61">
        <f t="shared" si="135"/>
        <v>26</v>
      </c>
      <c r="Z123" s="61">
        <f t="shared" si="135"/>
        <v>26</v>
      </c>
      <c r="AA123" s="61">
        <f t="shared" si="135"/>
        <v>31.2</v>
      </c>
      <c r="AB123" s="62"/>
      <c r="AC123" s="61">
        <f t="shared" si="136"/>
        <v>0</v>
      </c>
      <c r="AD123" s="65"/>
      <c r="AE123" s="65"/>
      <c r="AF123" s="48" t="s">
        <v>431</v>
      </c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</row>
    <row r="124" spans="1:45" ht="27.75" hidden="1" customHeight="1" x14ac:dyDescent="0.25">
      <c r="A124" s="116" t="s">
        <v>426</v>
      </c>
      <c r="B124" s="116" t="s">
        <v>427</v>
      </c>
      <c r="C124" s="48"/>
      <c r="D124" s="48"/>
      <c r="E124" s="81"/>
      <c r="F124" s="81"/>
      <c r="G124" s="82"/>
      <c r="H124" s="53"/>
      <c r="I124" s="67"/>
      <c r="J124" s="68"/>
      <c r="K124" s="69">
        <f t="shared" si="137"/>
        <v>0</v>
      </c>
      <c r="L124" s="69">
        <f t="shared" si="138"/>
        <v>0</v>
      </c>
      <c r="M124" s="70"/>
      <c r="N124" s="71"/>
      <c r="O124" s="72">
        <f t="shared" si="139"/>
        <v>0</v>
      </c>
      <c r="P124" s="72">
        <f t="shared" si="140"/>
        <v>0</v>
      </c>
      <c r="Q124" s="70"/>
      <c r="R124" s="279">
        <f t="shared" si="128"/>
        <v>0</v>
      </c>
      <c r="S124" s="280">
        <f t="shared" si="129"/>
        <v>0</v>
      </c>
      <c r="T124" s="60">
        <f t="shared" si="130"/>
        <v>0</v>
      </c>
      <c r="U124" s="60">
        <f t="shared" si="131"/>
        <v>0</v>
      </c>
      <c r="V124" s="60">
        <f t="shared" si="132"/>
        <v>0</v>
      </c>
      <c r="W124" s="60">
        <f t="shared" si="133"/>
        <v>0</v>
      </c>
      <c r="X124" s="60">
        <f t="shared" si="134"/>
        <v>0</v>
      </c>
      <c r="Y124" s="61">
        <f t="shared" si="135"/>
        <v>0</v>
      </c>
      <c r="Z124" s="61">
        <f t="shared" si="135"/>
        <v>0</v>
      </c>
      <c r="AA124" s="61">
        <f t="shared" si="135"/>
        <v>0</v>
      </c>
      <c r="AB124" s="62"/>
      <c r="AC124" s="61">
        <f t="shared" si="136"/>
        <v>0</v>
      </c>
      <c r="AD124" s="65"/>
      <c r="AE124" s="65"/>
      <c r="AF124" s="48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</row>
    <row r="125" spans="1:45" ht="27.75" hidden="1" customHeight="1" x14ac:dyDescent="0.25">
      <c r="A125" s="116" t="s">
        <v>426</v>
      </c>
      <c r="B125" s="116" t="s">
        <v>427</v>
      </c>
      <c r="C125" s="48"/>
      <c r="D125" s="48"/>
      <c r="E125" s="81"/>
      <c r="F125" s="81"/>
      <c r="G125" s="82"/>
      <c r="H125" s="117"/>
      <c r="I125" s="80"/>
      <c r="J125" s="68"/>
      <c r="K125" s="69">
        <f t="shared" si="137"/>
        <v>0</v>
      </c>
      <c r="L125" s="69">
        <f t="shared" si="138"/>
        <v>0</v>
      </c>
      <c r="M125" s="70"/>
      <c r="N125" s="71"/>
      <c r="O125" s="72">
        <f t="shared" si="139"/>
        <v>0</v>
      </c>
      <c r="P125" s="72">
        <f t="shared" si="140"/>
        <v>0</v>
      </c>
      <c r="Q125" s="70"/>
      <c r="R125" s="279">
        <f t="shared" si="128"/>
        <v>0</v>
      </c>
      <c r="S125" s="280">
        <f t="shared" si="129"/>
        <v>0</v>
      </c>
      <c r="T125" s="60">
        <f t="shared" si="130"/>
        <v>0</v>
      </c>
      <c r="U125" s="60">
        <f t="shared" si="131"/>
        <v>0</v>
      </c>
      <c r="V125" s="60">
        <f t="shared" si="132"/>
        <v>0</v>
      </c>
      <c r="W125" s="60">
        <f t="shared" si="133"/>
        <v>0</v>
      </c>
      <c r="X125" s="60">
        <f t="shared" si="134"/>
        <v>0</v>
      </c>
      <c r="Y125" s="61">
        <f t="shared" si="135"/>
        <v>0</v>
      </c>
      <c r="Z125" s="61">
        <f t="shared" si="135"/>
        <v>0</v>
      </c>
      <c r="AA125" s="61">
        <f t="shared" si="135"/>
        <v>0</v>
      </c>
      <c r="AB125" s="62"/>
      <c r="AC125" s="61">
        <f t="shared" si="136"/>
        <v>0</v>
      </c>
      <c r="AD125" s="65"/>
      <c r="AE125" s="65"/>
      <c r="AF125" s="48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</row>
    <row r="126" spans="1:45" ht="27.75" hidden="1" customHeight="1" x14ac:dyDescent="0.25">
      <c r="A126" s="116" t="s">
        <v>426</v>
      </c>
      <c r="B126" s="116" t="s">
        <v>427</v>
      </c>
      <c r="C126" s="48"/>
      <c r="D126" s="48"/>
      <c r="E126" s="81"/>
      <c r="F126" s="81"/>
      <c r="G126" s="82"/>
      <c r="H126" s="53"/>
      <c r="I126" s="67"/>
      <c r="J126" s="68"/>
      <c r="K126" s="69">
        <f t="shared" si="137"/>
        <v>0</v>
      </c>
      <c r="L126" s="69">
        <f t="shared" si="138"/>
        <v>0</v>
      </c>
      <c r="M126" s="70"/>
      <c r="N126" s="71"/>
      <c r="O126" s="72">
        <f t="shared" si="139"/>
        <v>0</v>
      </c>
      <c r="P126" s="72">
        <f t="shared" si="140"/>
        <v>0</v>
      </c>
      <c r="Q126" s="70"/>
      <c r="R126" s="279">
        <f t="shared" si="128"/>
        <v>0</v>
      </c>
      <c r="S126" s="280">
        <f t="shared" si="129"/>
        <v>0</v>
      </c>
      <c r="T126" s="60">
        <f t="shared" si="130"/>
        <v>0</v>
      </c>
      <c r="U126" s="60">
        <f t="shared" si="131"/>
        <v>0</v>
      </c>
      <c r="V126" s="60">
        <f t="shared" si="132"/>
        <v>0</v>
      </c>
      <c r="W126" s="60">
        <f t="shared" si="133"/>
        <v>0</v>
      </c>
      <c r="X126" s="60">
        <f t="shared" si="134"/>
        <v>0</v>
      </c>
      <c r="Y126" s="61">
        <f t="shared" si="135"/>
        <v>0</v>
      </c>
      <c r="Z126" s="61">
        <f t="shared" si="135"/>
        <v>0</v>
      </c>
      <c r="AA126" s="61">
        <f t="shared" si="135"/>
        <v>0</v>
      </c>
      <c r="AB126" s="62"/>
      <c r="AC126" s="61">
        <f t="shared" si="136"/>
        <v>0</v>
      </c>
      <c r="AD126" s="65"/>
      <c r="AE126" s="65"/>
      <c r="AF126" s="48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</row>
    <row r="127" spans="1:45" ht="27.75" hidden="1" customHeight="1" x14ac:dyDescent="0.25">
      <c r="A127" s="116" t="s">
        <v>426</v>
      </c>
      <c r="B127" s="116" t="s">
        <v>427</v>
      </c>
      <c r="C127" s="48"/>
      <c r="D127" s="48"/>
      <c r="E127" s="81"/>
      <c r="F127" s="81"/>
      <c r="G127" s="82"/>
      <c r="H127" s="53"/>
      <c r="I127" s="67"/>
      <c r="J127" s="68"/>
      <c r="K127" s="69">
        <f t="shared" si="137"/>
        <v>0</v>
      </c>
      <c r="L127" s="69">
        <f t="shared" si="138"/>
        <v>0</v>
      </c>
      <c r="M127" s="70"/>
      <c r="N127" s="71"/>
      <c r="O127" s="72">
        <f t="shared" si="139"/>
        <v>0</v>
      </c>
      <c r="P127" s="72">
        <f t="shared" si="140"/>
        <v>0</v>
      </c>
      <c r="Q127" s="70"/>
      <c r="R127" s="279">
        <f t="shared" si="128"/>
        <v>0</v>
      </c>
      <c r="S127" s="280">
        <f t="shared" si="129"/>
        <v>0</v>
      </c>
      <c r="T127" s="60">
        <f t="shared" si="130"/>
        <v>0</v>
      </c>
      <c r="U127" s="60">
        <f t="shared" si="131"/>
        <v>0</v>
      </c>
      <c r="V127" s="60">
        <f t="shared" si="132"/>
        <v>0</v>
      </c>
      <c r="W127" s="60">
        <f t="shared" si="133"/>
        <v>0</v>
      </c>
      <c r="X127" s="60">
        <f t="shared" si="134"/>
        <v>0</v>
      </c>
      <c r="Y127" s="61">
        <f t="shared" si="135"/>
        <v>0</v>
      </c>
      <c r="Z127" s="61">
        <f t="shared" si="135"/>
        <v>0</v>
      </c>
      <c r="AA127" s="61">
        <f t="shared" si="135"/>
        <v>0</v>
      </c>
      <c r="AB127" s="62"/>
      <c r="AC127" s="61">
        <f t="shared" si="136"/>
        <v>0</v>
      </c>
      <c r="AD127" s="65"/>
      <c r="AE127" s="65"/>
      <c r="AF127" s="48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</row>
    <row r="128" spans="1:45" ht="27.75" customHeight="1" x14ac:dyDescent="0.25">
      <c r="A128" s="246" t="s">
        <v>426</v>
      </c>
      <c r="B128" s="246" t="s">
        <v>427</v>
      </c>
      <c r="C128" s="87"/>
      <c r="D128" s="87"/>
      <c r="E128" s="88" t="s">
        <v>65</v>
      </c>
      <c r="F128" s="88"/>
      <c r="G128" s="89"/>
      <c r="H128" s="90" t="s">
        <v>340</v>
      </c>
      <c r="I128" s="91"/>
      <c r="J128" s="92">
        <v>1</v>
      </c>
      <c r="K128" s="93"/>
      <c r="L128" s="93">
        <f t="shared" si="138"/>
        <v>1</v>
      </c>
      <c r="M128" s="94">
        <v>12</v>
      </c>
      <c r="N128" s="95"/>
      <c r="O128" s="96">
        <f t="shared" si="139"/>
        <v>0</v>
      </c>
      <c r="P128" s="96">
        <f t="shared" si="140"/>
        <v>0</v>
      </c>
      <c r="Q128" s="94"/>
      <c r="R128" s="281">
        <f t="shared" ref="R128:R129" si="141">J128*M128*$R$8</f>
        <v>58.800000000000004</v>
      </c>
      <c r="S128" s="282">
        <f t="shared" ref="S128:S129" si="142">J128*M128*$S$8</f>
        <v>12</v>
      </c>
      <c r="T128" s="98">
        <f t="shared" ref="T128:T129" si="143">K128*M128*$T$8</f>
        <v>0</v>
      </c>
      <c r="U128" s="98">
        <f t="shared" ref="U128:U129" si="144">J128*M128*$U$8</f>
        <v>28.799999999999997</v>
      </c>
      <c r="V128" s="98">
        <f t="shared" si="132"/>
        <v>0</v>
      </c>
      <c r="W128" s="98">
        <f t="shared" si="133"/>
        <v>0</v>
      </c>
      <c r="X128" s="98">
        <f t="shared" si="134"/>
        <v>0</v>
      </c>
      <c r="Y128" s="98">
        <f t="shared" si="135"/>
        <v>12</v>
      </c>
      <c r="Z128" s="98">
        <f t="shared" si="135"/>
        <v>0</v>
      </c>
      <c r="AA128" s="98">
        <f t="shared" si="135"/>
        <v>28.799999999999997</v>
      </c>
      <c r="AB128" s="62"/>
      <c r="AC128" s="98">
        <f t="shared" si="136"/>
        <v>18.000000000000007</v>
      </c>
      <c r="AD128" s="233"/>
      <c r="AE128" s="233"/>
      <c r="AF128" s="48" t="s">
        <v>430</v>
      </c>
      <c r="AG128" s="233"/>
      <c r="AH128" s="233"/>
      <c r="AI128" s="233"/>
      <c r="AJ128" s="233"/>
      <c r="AK128" s="233"/>
      <c r="AL128" s="233"/>
      <c r="AM128" s="233"/>
      <c r="AN128" s="233"/>
      <c r="AO128" s="233"/>
      <c r="AP128" s="233"/>
      <c r="AQ128" s="233"/>
      <c r="AR128" s="233"/>
      <c r="AS128" s="233"/>
    </row>
    <row r="129" spans="1:45" ht="27.75" customHeight="1" x14ac:dyDescent="0.25">
      <c r="A129" s="246" t="s">
        <v>426</v>
      </c>
      <c r="B129" s="246" t="s">
        <v>427</v>
      </c>
      <c r="C129" s="87"/>
      <c r="D129" s="87"/>
      <c r="E129" s="88" t="s">
        <v>65</v>
      </c>
      <c r="F129" s="88"/>
      <c r="G129" s="89"/>
      <c r="H129" s="90" t="s">
        <v>396</v>
      </c>
      <c r="I129" s="91"/>
      <c r="J129" s="92">
        <v>1</v>
      </c>
      <c r="K129" s="93">
        <f t="shared" si="137"/>
        <v>1</v>
      </c>
      <c r="L129" s="93">
        <f t="shared" si="138"/>
        <v>0</v>
      </c>
      <c r="M129" s="94">
        <v>4</v>
      </c>
      <c r="N129" s="95"/>
      <c r="O129" s="96">
        <f t="shared" si="139"/>
        <v>0</v>
      </c>
      <c r="P129" s="96">
        <f t="shared" si="140"/>
        <v>0</v>
      </c>
      <c r="Q129" s="94"/>
      <c r="R129" s="281">
        <f t="shared" si="141"/>
        <v>19.600000000000001</v>
      </c>
      <c r="S129" s="282">
        <f t="shared" si="142"/>
        <v>4</v>
      </c>
      <c r="T129" s="98">
        <f t="shared" si="143"/>
        <v>6</v>
      </c>
      <c r="U129" s="98">
        <f t="shared" si="144"/>
        <v>9.6</v>
      </c>
      <c r="V129" s="98">
        <f t="shared" si="132"/>
        <v>0</v>
      </c>
      <c r="W129" s="98">
        <f t="shared" si="133"/>
        <v>0</v>
      </c>
      <c r="X129" s="98">
        <f t="shared" si="134"/>
        <v>0</v>
      </c>
      <c r="Y129" s="98">
        <f t="shared" si="135"/>
        <v>4</v>
      </c>
      <c r="Z129" s="98">
        <f t="shared" si="135"/>
        <v>6</v>
      </c>
      <c r="AA129" s="98">
        <f t="shared" si="135"/>
        <v>9.6</v>
      </c>
      <c r="AB129" s="62"/>
      <c r="AC129" s="98">
        <f t="shared" si="136"/>
        <v>0</v>
      </c>
      <c r="AD129" s="233"/>
      <c r="AE129" s="233"/>
      <c r="AF129" s="87" t="s">
        <v>324</v>
      </c>
      <c r="AG129" s="233"/>
      <c r="AH129" s="233"/>
      <c r="AI129" s="233"/>
      <c r="AJ129" s="233"/>
      <c r="AK129" s="233"/>
      <c r="AL129" s="233"/>
      <c r="AM129" s="233"/>
      <c r="AN129" s="233"/>
      <c r="AO129" s="233"/>
      <c r="AP129" s="233"/>
      <c r="AQ129" s="233"/>
      <c r="AR129" s="233"/>
      <c r="AS129" s="233"/>
    </row>
    <row r="130" spans="1:45" ht="27.75" customHeight="1" thickBot="1" x14ac:dyDescent="0.3">
      <c r="A130" s="102" t="s">
        <v>426</v>
      </c>
      <c r="B130" s="102" t="s">
        <v>427</v>
      </c>
      <c r="C130" s="103"/>
      <c r="D130" s="103"/>
      <c r="E130" s="104"/>
      <c r="F130" s="104"/>
      <c r="G130" s="105"/>
      <c r="H130" s="106" t="s">
        <v>55</v>
      </c>
      <c r="I130" s="107"/>
      <c r="J130" s="108"/>
      <c r="K130" s="109"/>
      <c r="L130" s="109"/>
      <c r="M130" s="110"/>
      <c r="N130" s="111"/>
      <c r="O130" s="109"/>
      <c r="P130" s="109"/>
      <c r="Q130" s="110"/>
      <c r="R130" s="283">
        <f>SUM(R118:R129)</f>
        <v>244.8</v>
      </c>
      <c r="S130" s="284">
        <f t="shared" ref="S130:AA130" si="145">SUM(S118:S129)</f>
        <v>68</v>
      </c>
      <c r="T130" s="113">
        <f t="shared" si="145"/>
        <v>58</v>
      </c>
      <c r="U130" s="113">
        <f t="shared" si="145"/>
        <v>100.79999999999998</v>
      </c>
      <c r="V130" s="113">
        <f t="shared" si="145"/>
        <v>0</v>
      </c>
      <c r="W130" s="113">
        <f t="shared" si="145"/>
        <v>0</v>
      </c>
      <c r="X130" s="113">
        <f t="shared" si="145"/>
        <v>0</v>
      </c>
      <c r="Y130" s="113">
        <f t="shared" si="145"/>
        <v>68</v>
      </c>
      <c r="Z130" s="113">
        <f t="shared" si="145"/>
        <v>58</v>
      </c>
      <c r="AA130" s="113">
        <f t="shared" si="145"/>
        <v>100.79999999999998</v>
      </c>
      <c r="AB130" s="114"/>
      <c r="AC130" s="61"/>
      <c r="AD130" s="620">
        <f>R130/1800/0.6</f>
        <v>0.22666666666666668</v>
      </c>
      <c r="AE130" s="65"/>
      <c r="AF130" s="103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</row>
    <row r="131" spans="1:45" ht="27.75" customHeight="1" thickTop="1" x14ac:dyDescent="0.25">
      <c r="A131" s="116" t="s">
        <v>434</v>
      </c>
      <c r="B131" s="116" t="s">
        <v>435</v>
      </c>
      <c r="C131" s="48"/>
      <c r="D131" s="48"/>
      <c r="E131" s="242" t="s">
        <v>90</v>
      </c>
      <c r="F131" s="51">
        <v>3</v>
      </c>
      <c r="G131" s="52" t="s">
        <v>345</v>
      </c>
      <c r="H131" s="53" t="s">
        <v>340</v>
      </c>
      <c r="I131" s="621"/>
      <c r="J131" s="68">
        <v>1</v>
      </c>
      <c r="K131" s="69">
        <f>IF(J131&gt;0, 1, 0)</f>
        <v>1</v>
      </c>
      <c r="L131" s="69">
        <f>J131-K131</f>
        <v>0</v>
      </c>
      <c r="M131" s="70">
        <v>13</v>
      </c>
      <c r="N131" s="71"/>
      <c r="O131" s="72">
        <f>IF(N131&gt;0, 1, 0)</f>
        <v>0</v>
      </c>
      <c r="P131" s="72">
        <f>N131-O131</f>
        <v>0</v>
      </c>
      <c r="Q131" s="622"/>
      <c r="R131" s="279">
        <f t="shared" ref="R131:R138" si="146">(K131*M131*$R$4)+(L131*M131*$R$5)+(O131*Q131*$R$6)+(P131*Q131*$R$7)</f>
        <v>41.6</v>
      </c>
      <c r="S131" s="280">
        <f t="shared" ref="S131:S138" si="147">J131*M131*$S$4</f>
        <v>13</v>
      </c>
      <c r="T131" s="60">
        <f t="shared" ref="T131:T138" si="148">K131*M131*$T$4</f>
        <v>13</v>
      </c>
      <c r="U131" s="60">
        <f t="shared" ref="U131:U138" si="149">J131*M131*$U$4</f>
        <v>15.6</v>
      </c>
      <c r="V131" s="60">
        <f t="shared" ref="V131:V140" si="150">N131*Q131*$V$6</f>
        <v>0</v>
      </c>
      <c r="W131" s="60">
        <f t="shared" ref="W131:W140" si="151">O131*Q131*$W$6</f>
        <v>0</v>
      </c>
      <c r="X131" s="60">
        <f t="shared" ref="X131:X140" si="152">N131*Q131*$X$6</f>
        <v>0</v>
      </c>
      <c r="Y131" s="61">
        <f t="shared" ref="Y131:AA140" si="153">S131+V131</f>
        <v>13</v>
      </c>
      <c r="Z131" s="61">
        <f t="shared" si="153"/>
        <v>13</v>
      </c>
      <c r="AA131" s="61">
        <f t="shared" si="153"/>
        <v>15.6</v>
      </c>
      <c r="AB131" s="62"/>
      <c r="AC131" s="61">
        <f t="shared" ref="AC131:AC140" si="154">R131-Y131-Z131-AA131</f>
        <v>0</v>
      </c>
      <c r="AD131" s="65"/>
      <c r="AE131" s="65"/>
      <c r="AF131" s="48" t="s">
        <v>436</v>
      </c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</row>
    <row r="132" spans="1:45" ht="27.75" customHeight="1" x14ac:dyDescent="0.25">
      <c r="A132" s="116" t="s">
        <v>434</v>
      </c>
      <c r="B132" s="116" t="s">
        <v>435</v>
      </c>
      <c r="C132" s="48"/>
      <c r="D132" s="48"/>
      <c r="E132" s="50" t="s">
        <v>32</v>
      </c>
      <c r="F132" s="51">
        <v>5</v>
      </c>
      <c r="G132" s="52" t="s">
        <v>277</v>
      </c>
      <c r="H132" s="53" t="s">
        <v>278</v>
      </c>
      <c r="I132" s="67"/>
      <c r="J132" s="68">
        <v>1</v>
      </c>
      <c r="K132" s="69">
        <f t="shared" ref="K132:K140" si="155">IF(J132&gt;0, 1, 0)</f>
        <v>1</v>
      </c>
      <c r="L132" s="69">
        <f t="shared" ref="L132:L140" si="156">J132-K132</f>
        <v>0</v>
      </c>
      <c r="M132" s="70">
        <v>20</v>
      </c>
      <c r="N132" s="71"/>
      <c r="O132" s="72">
        <f t="shared" ref="O132:O140" si="157">IF(N132&gt;0, 1, 0)</f>
        <v>0</v>
      </c>
      <c r="P132" s="72">
        <f t="shared" ref="P132:P140" si="158">N132-O132</f>
        <v>0</v>
      </c>
      <c r="Q132" s="70"/>
      <c r="R132" s="279">
        <f t="shared" si="146"/>
        <v>64</v>
      </c>
      <c r="S132" s="280">
        <f t="shared" si="147"/>
        <v>20</v>
      </c>
      <c r="T132" s="60">
        <f t="shared" si="148"/>
        <v>20</v>
      </c>
      <c r="U132" s="60">
        <f t="shared" si="149"/>
        <v>24</v>
      </c>
      <c r="V132" s="60">
        <f t="shared" si="150"/>
        <v>0</v>
      </c>
      <c r="W132" s="60">
        <f t="shared" si="151"/>
        <v>0</v>
      </c>
      <c r="X132" s="60">
        <f t="shared" si="152"/>
        <v>0</v>
      </c>
      <c r="Y132" s="61">
        <f t="shared" si="153"/>
        <v>20</v>
      </c>
      <c r="Z132" s="61">
        <f t="shared" si="153"/>
        <v>20</v>
      </c>
      <c r="AA132" s="61">
        <f t="shared" si="153"/>
        <v>24</v>
      </c>
      <c r="AB132" s="62"/>
      <c r="AC132" s="61">
        <f t="shared" si="154"/>
        <v>0</v>
      </c>
      <c r="AD132" s="65"/>
      <c r="AE132" s="65"/>
      <c r="AF132" s="48" t="s">
        <v>437</v>
      </c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</row>
    <row r="133" spans="1:45" ht="27.75" customHeight="1" x14ac:dyDescent="0.25">
      <c r="A133" s="116" t="s">
        <v>434</v>
      </c>
      <c r="B133" s="116" t="s">
        <v>435</v>
      </c>
      <c r="C133" s="48"/>
      <c r="D133" s="48"/>
      <c r="E133" s="50" t="s">
        <v>32</v>
      </c>
      <c r="F133" s="51">
        <v>6</v>
      </c>
      <c r="G133" s="52" t="s">
        <v>428</v>
      </c>
      <c r="H133" s="53" t="s">
        <v>429</v>
      </c>
      <c r="I133" s="67"/>
      <c r="J133" s="68">
        <v>1</v>
      </c>
      <c r="K133" s="69">
        <f t="shared" si="155"/>
        <v>1</v>
      </c>
      <c r="L133" s="69">
        <f t="shared" si="156"/>
        <v>0</v>
      </c>
      <c r="M133" s="70">
        <v>26</v>
      </c>
      <c r="N133" s="71"/>
      <c r="O133" s="72">
        <f t="shared" si="157"/>
        <v>0</v>
      </c>
      <c r="P133" s="72">
        <f t="shared" si="158"/>
        <v>0</v>
      </c>
      <c r="Q133" s="70"/>
      <c r="R133" s="279">
        <f t="shared" si="146"/>
        <v>83.2</v>
      </c>
      <c r="S133" s="280">
        <f t="shared" si="147"/>
        <v>26</v>
      </c>
      <c r="T133" s="60">
        <f t="shared" si="148"/>
        <v>26</v>
      </c>
      <c r="U133" s="60">
        <f t="shared" si="149"/>
        <v>31.2</v>
      </c>
      <c r="V133" s="60">
        <f t="shared" si="150"/>
        <v>0</v>
      </c>
      <c r="W133" s="60">
        <f t="shared" si="151"/>
        <v>0</v>
      </c>
      <c r="X133" s="60">
        <f t="shared" si="152"/>
        <v>0</v>
      </c>
      <c r="Y133" s="61">
        <f t="shared" si="153"/>
        <v>26</v>
      </c>
      <c r="Z133" s="61">
        <f t="shared" si="153"/>
        <v>26</v>
      </c>
      <c r="AA133" s="61">
        <f t="shared" si="153"/>
        <v>31.2</v>
      </c>
      <c r="AB133" s="62"/>
      <c r="AC133" s="61">
        <f t="shared" si="154"/>
        <v>0</v>
      </c>
      <c r="AD133" s="65"/>
      <c r="AE133" s="65"/>
      <c r="AF133" s="48" t="s">
        <v>438</v>
      </c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</row>
    <row r="134" spans="1:45" ht="27.75" customHeight="1" x14ac:dyDescent="0.25">
      <c r="A134" s="116" t="s">
        <v>434</v>
      </c>
      <c r="B134" s="116" t="s">
        <v>435</v>
      </c>
      <c r="C134" s="48"/>
      <c r="D134" s="48"/>
      <c r="E134" s="50" t="s">
        <v>32</v>
      </c>
      <c r="F134" s="51">
        <v>6</v>
      </c>
      <c r="G134" s="52" t="s">
        <v>439</v>
      </c>
      <c r="H134" s="53" t="s">
        <v>276</v>
      </c>
      <c r="I134" s="67"/>
      <c r="J134" s="68">
        <v>0</v>
      </c>
      <c r="K134" s="69">
        <f t="shared" si="155"/>
        <v>0</v>
      </c>
      <c r="L134" s="69">
        <f t="shared" si="156"/>
        <v>0</v>
      </c>
      <c r="M134" s="70">
        <v>26</v>
      </c>
      <c r="N134" s="71">
        <v>0</v>
      </c>
      <c r="O134" s="72">
        <f t="shared" si="157"/>
        <v>0</v>
      </c>
      <c r="P134" s="72">
        <f t="shared" si="158"/>
        <v>0</v>
      </c>
      <c r="Q134" s="70">
        <v>26</v>
      </c>
      <c r="R134" s="279">
        <f t="shared" si="146"/>
        <v>0</v>
      </c>
      <c r="S134" s="280">
        <f t="shared" si="147"/>
        <v>0</v>
      </c>
      <c r="T134" s="60">
        <f t="shared" si="148"/>
        <v>0</v>
      </c>
      <c r="U134" s="60">
        <f t="shared" si="149"/>
        <v>0</v>
      </c>
      <c r="V134" s="60">
        <f t="shared" si="150"/>
        <v>0</v>
      </c>
      <c r="W134" s="60">
        <f t="shared" si="151"/>
        <v>0</v>
      </c>
      <c r="X134" s="60">
        <f t="shared" si="152"/>
        <v>0</v>
      </c>
      <c r="Y134" s="61">
        <f t="shared" si="153"/>
        <v>0</v>
      </c>
      <c r="Z134" s="61">
        <f t="shared" si="153"/>
        <v>0</v>
      </c>
      <c r="AA134" s="61">
        <f t="shared" si="153"/>
        <v>0</v>
      </c>
      <c r="AB134" s="62"/>
      <c r="AC134" s="61">
        <f t="shared" si="154"/>
        <v>0</v>
      </c>
      <c r="AD134" s="65"/>
      <c r="AE134" s="65"/>
      <c r="AF134" s="48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</row>
    <row r="135" spans="1:45" ht="27.75" customHeight="1" x14ac:dyDescent="0.25">
      <c r="A135" s="116" t="s">
        <v>434</v>
      </c>
      <c r="B135" s="116" t="s">
        <v>435</v>
      </c>
      <c r="C135" s="48"/>
      <c r="D135" s="48"/>
      <c r="E135" s="50" t="s">
        <v>32</v>
      </c>
      <c r="F135" s="74">
        <v>2</v>
      </c>
      <c r="G135" s="75" t="s">
        <v>319</v>
      </c>
      <c r="H135" s="76" t="s">
        <v>320</v>
      </c>
      <c r="I135" s="67"/>
      <c r="J135" s="68"/>
      <c r="K135" s="69"/>
      <c r="L135" s="69"/>
      <c r="M135" s="70"/>
      <c r="N135" s="71">
        <v>6</v>
      </c>
      <c r="O135" s="72">
        <f t="shared" si="157"/>
        <v>1</v>
      </c>
      <c r="P135" s="72">
        <f t="shared" si="158"/>
        <v>5</v>
      </c>
      <c r="Q135" s="70">
        <v>4</v>
      </c>
      <c r="R135" s="279">
        <f>(K135*M135*$R$4)+(L135*M135*$R$5)+(O135*Q135*$R$6)+(P135*Q135*$R$7)</f>
        <v>32.4</v>
      </c>
      <c r="S135" s="280"/>
      <c r="T135" s="60"/>
      <c r="U135" s="60"/>
      <c r="V135" s="60"/>
      <c r="W135" s="60"/>
      <c r="X135" s="60"/>
      <c r="Y135" s="61"/>
      <c r="Z135" s="61"/>
      <c r="AA135" s="61"/>
      <c r="AB135" s="62"/>
      <c r="AC135" s="61"/>
      <c r="AD135" s="65"/>
      <c r="AE135" s="65"/>
      <c r="AF135" s="48" t="s">
        <v>379</v>
      </c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</row>
    <row r="136" spans="1:45" ht="27.75" customHeight="1" x14ac:dyDescent="0.25">
      <c r="A136" s="116" t="s">
        <v>434</v>
      </c>
      <c r="B136" s="116" t="s">
        <v>435</v>
      </c>
      <c r="C136" s="48"/>
      <c r="D136" s="48"/>
      <c r="E136" s="242" t="s">
        <v>47</v>
      </c>
      <c r="F136" s="51">
        <v>2</v>
      </c>
      <c r="G136" s="52" t="s">
        <v>329</v>
      </c>
      <c r="H136" s="53" t="s">
        <v>330</v>
      </c>
      <c r="I136" s="67"/>
      <c r="J136" s="68"/>
      <c r="K136" s="69">
        <f t="shared" si="155"/>
        <v>0</v>
      </c>
      <c r="L136" s="69">
        <f t="shared" si="156"/>
        <v>0</v>
      </c>
      <c r="M136" s="70"/>
      <c r="N136" s="71">
        <v>6</v>
      </c>
      <c r="O136" s="72">
        <f t="shared" si="157"/>
        <v>1</v>
      </c>
      <c r="P136" s="72">
        <f t="shared" si="158"/>
        <v>5</v>
      </c>
      <c r="Q136" s="70">
        <v>4</v>
      </c>
      <c r="R136" s="279">
        <f t="shared" si="146"/>
        <v>32.4</v>
      </c>
      <c r="S136" s="280">
        <f t="shared" si="147"/>
        <v>0</v>
      </c>
      <c r="T136" s="60">
        <f t="shared" si="148"/>
        <v>0</v>
      </c>
      <c r="U136" s="60">
        <f t="shared" si="149"/>
        <v>0</v>
      </c>
      <c r="V136" s="60">
        <f t="shared" si="150"/>
        <v>24</v>
      </c>
      <c r="W136" s="60">
        <f t="shared" si="151"/>
        <v>1.2</v>
      </c>
      <c r="X136" s="60">
        <f t="shared" si="152"/>
        <v>7.1999999999999993</v>
      </c>
      <c r="Y136" s="61">
        <f t="shared" si="153"/>
        <v>24</v>
      </c>
      <c r="Z136" s="61">
        <f t="shared" si="153"/>
        <v>1.2</v>
      </c>
      <c r="AA136" s="61">
        <f t="shared" si="153"/>
        <v>7.1999999999999993</v>
      </c>
      <c r="AB136" s="62"/>
      <c r="AC136" s="61">
        <f t="shared" si="154"/>
        <v>0</v>
      </c>
      <c r="AD136" s="65"/>
      <c r="AE136" s="65"/>
      <c r="AF136" s="48" t="s">
        <v>379</v>
      </c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</row>
    <row r="137" spans="1:45" ht="27.75" customHeight="1" x14ac:dyDescent="0.25">
      <c r="A137" s="116" t="s">
        <v>434</v>
      </c>
      <c r="B137" s="116" t="s">
        <v>435</v>
      </c>
      <c r="C137" s="48"/>
      <c r="D137" s="48"/>
      <c r="E137" s="242" t="s">
        <v>47</v>
      </c>
      <c r="F137" s="51">
        <v>3</v>
      </c>
      <c r="G137" s="52" t="s">
        <v>279</v>
      </c>
      <c r="H137" s="53" t="s">
        <v>278</v>
      </c>
      <c r="I137" s="80"/>
      <c r="J137" s="68">
        <v>1</v>
      </c>
      <c r="K137" s="69">
        <f t="shared" si="155"/>
        <v>1</v>
      </c>
      <c r="L137" s="69">
        <f t="shared" si="156"/>
        <v>0</v>
      </c>
      <c r="M137" s="70">
        <v>13</v>
      </c>
      <c r="N137" s="71"/>
      <c r="O137" s="72">
        <f t="shared" si="157"/>
        <v>0</v>
      </c>
      <c r="P137" s="72">
        <f t="shared" si="158"/>
        <v>0</v>
      </c>
      <c r="Q137" s="70"/>
      <c r="R137" s="279">
        <f t="shared" si="146"/>
        <v>41.6</v>
      </c>
      <c r="S137" s="280">
        <f t="shared" si="147"/>
        <v>13</v>
      </c>
      <c r="T137" s="60">
        <f t="shared" si="148"/>
        <v>13</v>
      </c>
      <c r="U137" s="60">
        <f t="shared" si="149"/>
        <v>15.6</v>
      </c>
      <c r="V137" s="60">
        <f t="shared" si="150"/>
        <v>0</v>
      </c>
      <c r="W137" s="60">
        <f t="shared" si="151"/>
        <v>0</v>
      </c>
      <c r="X137" s="60">
        <f t="shared" si="152"/>
        <v>0</v>
      </c>
      <c r="Y137" s="61">
        <f t="shared" si="153"/>
        <v>13</v>
      </c>
      <c r="Z137" s="61">
        <f t="shared" si="153"/>
        <v>13</v>
      </c>
      <c r="AA137" s="61">
        <f t="shared" si="153"/>
        <v>15.6</v>
      </c>
      <c r="AB137" s="62"/>
      <c r="AC137" s="61">
        <f t="shared" si="154"/>
        <v>0</v>
      </c>
      <c r="AD137" s="65"/>
      <c r="AE137" s="65"/>
      <c r="AF137" s="48" t="s">
        <v>437</v>
      </c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</row>
    <row r="138" spans="1:45" ht="27.75" customHeight="1" x14ac:dyDescent="0.25">
      <c r="A138" s="116" t="s">
        <v>434</v>
      </c>
      <c r="B138" s="116" t="s">
        <v>435</v>
      </c>
      <c r="C138" s="48"/>
      <c r="D138" s="48"/>
      <c r="E138" s="242" t="s">
        <v>90</v>
      </c>
      <c r="F138" s="51">
        <v>4</v>
      </c>
      <c r="G138" s="52" t="s">
        <v>432</v>
      </c>
      <c r="H138" s="53" t="s">
        <v>433</v>
      </c>
      <c r="I138" s="67"/>
      <c r="J138" s="68"/>
      <c r="K138" s="69">
        <f t="shared" si="155"/>
        <v>0</v>
      </c>
      <c r="L138" s="69">
        <f t="shared" si="156"/>
        <v>0</v>
      </c>
      <c r="M138" s="70"/>
      <c r="N138" s="71">
        <v>1</v>
      </c>
      <c r="O138" s="72">
        <f t="shared" si="157"/>
        <v>1</v>
      </c>
      <c r="P138" s="72">
        <f t="shared" si="158"/>
        <v>0</v>
      </c>
      <c r="Q138" s="70">
        <v>6</v>
      </c>
      <c r="R138" s="279">
        <f t="shared" si="146"/>
        <v>9.6000000000000014</v>
      </c>
      <c r="S138" s="280">
        <f t="shared" si="147"/>
        <v>0</v>
      </c>
      <c r="T138" s="60">
        <f t="shared" si="148"/>
        <v>0</v>
      </c>
      <c r="U138" s="60">
        <f t="shared" si="149"/>
        <v>0</v>
      </c>
      <c r="V138" s="60">
        <f t="shared" si="150"/>
        <v>6</v>
      </c>
      <c r="W138" s="60">
        <f t="shared" si="151"/>
        <v>1.7999999999999998</v>
      </c>
      <c r="X138" s="60">
        <f t="shared" si="152"/>
        <v>1.7999999999999998</v>
      </c>
      <c r="Y138" s="61">
        <f t="shared" si="153"/>
        <v>6</v>
      </c>
      <c r="Z138" s="61">
        <f t="shared" si="153"/>
        <v>1.7999999999999998</v>
      </c>
      <c r="AA138" s="61">
        <f t="shared" si="153"/>
        <v>1.7999999999999998</v>
      </c>
      <c r="AB138" s="62"/>
      <c r="AC138" s="61">
        <f t="shared" si="154"/>
        <v>1.7763568394002505E-15</v>
      </c>
      <c r="AD138" s="65"/>
      <c r="AE138" s="65"/>
      <c r="AF138" s="48" t="s">
        <v>441</v>
      </c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</row>
    <row r="139" spans="1:45" ht="27.75" customHeight="1" x14ac:dyDescent="0.25">
      <c r="A139" s="246" t="s">
        <v>434</v>
      </c>
      <c r="B139" s="246" t="s">
        <v>435</v>
      </c>
      <c r="C139" s="87"/>
      <c r="D139" s="87"/>
      <c r="E139" s="88" t="s">
        <v>98</v>
      </c>
      <c r="F139" s="88"/>
      <c r="G139" s="89"/>
      <c r="H139" s="90" t="s">
        <v>442</v>
      </c>
      <c r="I139" s="91"/>
      <c r="J139" s="92">
        <v>1</v>
      </c>
      <c r="K139" s="93">
        <f t="shared" si="155"/>
        <v>1</v>
      </c>
      <c r="L139" s="93">
        <f t="shared" si="156"/>
        <v>0</v>
      </c>
      <c r="M139" s="94">
        <v>12</v>
      </c>
      <c r="N139" s="95"/>
      <c r="O139" s="96">
        <f t="shared" si="157"/>
        <v>0</v>
      </c>
      <c r="P139" s="96">
        <f t="shared" si="158"/>
        <v>0</v>
      </c>
      <c r="Q139" s="94"/>
      <c r="R139" s="281">
        <f t="shared" ref="R139:R140" si="159">J139*M139*$R$8</f>
        <v>58.800000000000004</v>
      </c>
      <c r="S139" s="282">
        <f t="shared" ref="S139:S140" si="160">J139*M139*$S$8</f>
        <v>12</v>
      </c>
      <c r="T139" s="98">
        <f t="shared" ref="T139:T140" si="161">K139*M139*$T$8</f>
        <v>18</v>
      </c>
      <c r="U139" s="98">
        <f t="shared" ref="U139:U140" si="162">J139*M139*$U$8</f>
        <v>28.799999999999997</v>
      </c>
      <c r="V139" s="98">
        <f t="shared" si="150"/>
        <v>0</v>
      </c>
      <c r="W139" s="98">
        <f t="shared" si="151"/>
        <v>0</v>
      </c>
      <c r="X139" s="98">
        <f t="shared" si="152"/>
        <v>0</v>
      </c>
      <c r="Y139" s="98">
        <f t="shared" si="153"/>
        <v>12</v>
      </c>
      <c r="Z139" s="98">
        <f t="shared" si="153"/>
        <v>18</v>
      </c>
      <c r="AA139" s="98">
        <f t="shared" si="153"/>
        <v>28.799999999999997</v>
      </c>
      <c r="AB139" s="62"/>
      <c r="AC139" s="98">
        <f t="shared" si="154"/>
        <v>0</v>
      </c>
      <c r="AD139" s="233"/>
      <c r="AE139" s="233"/>
      <c r="AF139" s="87" t="s">
        <v>395</v>
      </c>
      <c r="AG139" s="233"/>
      <c r="AH139" s="233"/>
      <c r="AI139" s="233"/>
      <c r="AJ139" s="233"/>
      <c r="AK139" s="233"/>
      <c r="AL139" s="233"/>
      <c r="AM139" s="233"/>
      <c r="AN139" s="233"/>
      <c r="AO139" s="233"/>
      <c r="AP139" s="233"/>
      <c r="AQ139" s="233"/>
      <c r="AR139" s="233"/>
      <c r="AS139" s="233"/>
    </row>
    <row r="140" spans="1:45" ht="27.75" customHeight="1" x14ac:dyDescent="0.25">
      <c r="A140" s="246" t="s">
        <v>434</v>
      </c>
      <c r="B140" s="246" t="s">
        <v>435</v>
      </c>
      <c r="C140" s="87"/>
      <c r="D140" s="87"/>
      <c r="E140" s="88" t="s">
        <v>65</v>
      </c>
      <c r="F140" s="88"/>
      <c r="G140" s="89"/>
      <c r="H140" s="90" t="s">
        <v>442</v>
      </c>
      <c r="I140" s="91"/>
      <c r="J140" s="92">
        <v>1</v>
      </c>
      <c r="K140" s="93">
        <f t="shared" si="155"/>
        <v>1</v>
      </c>
      <c r="L140" s="93">
        <f t="shared" si="156"/>
        <v>0</v>
      </c>
      <c r="M140" s="94">
        <v>24</v>
      </c>
      <c r="N140" s="95"/>
      <c r="O140" s="96">
        <f t="shared" si="157"/>
        <v>0</v>
      </c>
      <c r="P140" s="96">
        <f t="shared" si="158"/>
        <v>0</v>
      </c>
      <c r="Q140" s="94"/>
      <c r="R140" s="281">
        <f t="shared" si="159"/>
        <v>117.60000000000001</v>
      </c>
      <c r="S140" s="282">
        <f t="shared" si="160"/>
        <v>24</v>
      </c>
      <c r="T140" s="98">
        <f t="shared" si="161"/>
        <v>36</v>
      </c>
      <c r="U140" s="98">
        <f t="shared" si="162"/>
        <v>57.599999999999994</v>
      </c>
      <c r="V140" s="98">
        <f t="shared" si="150"/>
        <v>0</v>
      </c>
      <c r="W140" s="98">
        <f t="shared" si="151"/>
        <v>0</v>
      </c>
      <c r="X140" s="98">
        <f t="shared" si="152"/>
        <v>0</v>
      </c>
      <c r="Y140" s="98">
        <f t="shared" si="153"/>
        <v>24</v>
      </c>
      <c r="Z140" s="98">
        <f t="shared" si="153"/>
        <v>36</v>
      </c>
      <c r="AA140" s="98">
        <f t="shared" si="153"/>
        <v>57.599999999999994</v>
      </c>
      <c r="AB140" s="62"/>
      <c r="AC140" s="98">
        <f t="shared" si="154"/>
        <v>0</v>
      </c>
      <c r="AD140" s="233"/>
      <c r="AE140" s="233"/>
      <c r="AF140" s="87" t="s">
        <v>395</v>
      </c>
      <c r="AG140" s="233"/>
      <c r="AH140" s="233"/>
      <c r="AI140" s="233"/>
      <c r="AJ140" s="233"/>
      <c r="AK140" s="233"/>
      <c r="AL140" s="233"/>
      <c r="AM140" s="233"/>
      <c r="AN140" s="233"/>
      <c r="AO140" s="233"/>
      <c r="AP140" s="233"/>
      <c r="AQ140" s="233"/>
      <c r="AR140" s="233"/>
      <c r="AS140" s="233"/>
    </row>
    <row r="141" spans="1:45" ht="27.75" customHeight="1" thickBot="1" x14ac:dyDescent="0.3">
      <c r="A141" s="102" t="s">
        <v>434</v>
      </c>
      <c r="B141" s="102" t="s">
        <v>435</v>
      </c>
      <c r="C141" s="103"/>
      <c r="D141" s="103"/>
      <c r="E141" s="104"/>
      <c r="F141" s="104"/>
      <c r="G141" s="105"/>
      <c r="H141" s="106" t="s">
        <v>55</v>
      </c>
      <c r="I141" s="107"/>
      <c r="J141" s="108"/>
      <c r="K141" s="109"/>
      <c r="L141" s="109"/>
      <c r="M141" s="110"/>
      <c r="N141" s="111"/>
      <c r="O141" s="109"/>
      <c r="P141" s="109"/>
      <c r="Q141" s="110"/>
      <c r="R141" s="283">
        <f t="shared" ref="R141:AA141" si="163">SUM(R131:R140)</f>
        <v>481.2000000000001</v>
      </c>
      <c r="S141" s="284">
        <f t="shared" si="163"/>
        <v>108</v>
      </c>
      <c r="T141" s="113">
        <f t="shared" si="163"/>
        <v>126</v>
      </c>
      <c r="U141" s="113">
        <f t="shared" si="163"/>
        <v>172.79999999999998</v>
      </c>
      <c r="V141" s="113">
        <f t="shared" si="163"/>
        <v>30</v>
      </c>
      <c r="W141" s="113">
        <f t="shared" si="163"/>
        <v>3</v>
      </c>
      <c r="X141" s="113">
        <f t="shared" si="163"/>
        <v>9</v>
      </c>
      <c r="Y141" s="113">
        <f t="shared" si="163"/>
        <v>138</v>
      </c>
      <c r="Z141" s="113">
        <f t="shared" si="163"/>
        <v>129</v>
      </c>
      <c r="AA141" s="113">
        <f t="shared" si="163"/>
        <v>181.79999999999998</v>
      </c>
      <c r="AB141" s="114"/>
      <c r="AC141" s="61"/>
      <c r="AD141" s="620">
        <f>R141/1800/0.6</f>
        <v>0.44555555555555565</v>
      </c>
      <c r="AE141" s="65"/>
      <c r="AF141" s="103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</row>
    <row r="142" spans="1:45" ht="27.75" customHeight="1" thickTop="1" x14ac:dyDescent="0.25">
      <c r="A142" s="116" t="s">
        <v>443</v>
      </c>
      <c r="B142" s="116" t="s">
        <v>57</v>
      </c>
      <c r="C142" s="48"/>
      <c r="D142" s="48"/>
      <c r="E142" s="50" t="s">
        <v>32</v>
      </c>
      <c r="F142" s="74">
        <v>3</v>
      </c>
      <c r="G142" s="75" t="s">
        <v>305</v>
      </c>
      <c r="H142" s="76" t="s">
        <v>306</v>
      </c>
      <c r="I142" s="621"/>
      <c r="J142" s="68"/>
      <c r="K142" s="69">
        <f>IF(J142&gt;0, 1, 0)</f>
        <v>0</v>
      </c>
      <c r="L142" s="69">
        <f>J142-K142</f>
        <v>0</v>
      </c>
      <c r="M142" s="70"/>
      <c r="N142" s="71">
        <v>4</v>
      </c>
      <c r="O142" s="72">
        <f>IF(N142&gt;0, 1, 0)</f>
        <v>1</v>
      </c>
      <c r="P142" s="72">
        <f>N142-O142</f>
        <v>3</v>
      </c>
      <c r="Q142" s="622">
        <v>26</v>
      </c>
      <c r="R142" s="279">
        <f t="shared" ref="R142:R152" si="164">(K142*M142*$R$4)+(L142*M142*$R$5)+(O142*Q142*$R$6)+(P142*Q142*$R$7)</f>
        <v>143</v>
      </c>
      <c r="S142" s="280">
        <f t="shared" ref="S142:S152" si="165">J142*M142*$S$4</f>
        <v>0</v>
      </c>
      <c r="T142" s="60">
        <f t="shared" ref="T142:T152" si="166">K142*M142*$T$4</f>
        <v>0</v>
      </c>
      <c r="U142" s="60">
        <f t="shared" ref="U142:U152" si="167">J142*M142*$U$4</f>
        <v>0</v>
      </c>
      <c r="V142" s="60">
        <f t="shared" ref="V142:V153" si="168">N142*Q142*$V$6</f>
        <v>104</v>
      </c>
      <c r="W142" s="60">
        <f t="shared" ref="W142:W153" si="169">O142*Q142*$W$6</f>
        <v>7.8</v>
      </c>
      <c r="X142" s="60">
        <f t="shared" ref="X142:X153" si="170">N142*Q142*$X$6</f>
        <v>31.2</v>
      </c>
      <c r="Y142" s="61">
        <f t="shared" ref="Y142:AA153" si="171">S142+V142</f>
        <v>104</v>
      </c>
      <c r="Z142" s="61">
        <f t="shared" si="171"/>
        <v>7.8</v>
      </c>
      <c r="AA142" s="61">
        <f t="shared" si="171"/>
        <v>31.2</v>
      </c>
      <c r="AB142" s="62"/>
      <c r="AC142" s="61">
        <f t="shared" ref="AC142:AC153" si="172">R142-Y142-Z142-AA142</f>
        <v>0</v>
      </c>
      <c r="AD142" s="65"/>
      <c r="AE142" s="65"/>
      <c r="AF142" s="48" t="s">
        <v>444</v>
      </c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</row>
    <row r="143" spans="1:45" ht="27.75" customHeight="1" x14ac:dyDescent="0.25">
      <c r="A143" s="116" t="s">
        <v>443</v>
      </c>
      <c r="B143" s="116" t="s">
        <v>57</v>
      </c>
      <c r="C143" s="48"/>
      <c r="D143" s="48"/>
      <c r="E143" s="242" t="s">
        <v>47</v>
      </c>
      <c r="F143" s="51">
        <v>3</v>
      </c>
      <c r="G143" s="52" t="s">
        <v>313</v>
      </c>
      <c r="H143" s="53" t="s">
        <v>306</v>
      </c>
      <c r="I143" s="67"/>
      <c r="J143" s="68">
        <v>1</v>
      </c>
      <c r="K143" s="69">
        <f t="shared" ref="K143:K153" si="173">IF(J143&gt;0, 1, 0)</f>
        <v>1</v>
      </c>
      <c r="L143" s="69">
        <f t="shared" ref="L143:L153" si="174">J143-K143</f>
        <v>0</v>
      </c>
      <c r="M143" s="70">
        <v>26</v>
      </c>
      <c r="N143" s="71">
        <v>3</v>
      </c>
      <c r="O143" s="72">
        <f t="shared" ref="O143:O153" si="175">IF(N143&gt;0, 1, 0)</f>
        <v>1</v>
      </c>
      <c r="P143" s="72">
        <f t="shared" ref="P143:P153" si="176">N143-O143</f>
        <v>2</v>
      </c>
      <c r="Q143" s="70">
        <v>26</v>
      </c>
      <c r="R143" s="279">
        <f t="shared" si="164"/>
        <v>192.40000000000003</v>
      </c>
      <c r="S143" s="280">
        <f t="shared" si="165"/>
        <v>26</v>
      </c>
      <c r="T143" s="60">
        <f t="shared" si="166"/>
        <v>26</v>
      </c>
      <c r="U143" s="60">
        <f t="shared" si="167"/>
        <v>31.2</v>
      </c>
      <c r="V143" s="60">
        <f t="shared" si="168"/>
        <v>78</v>
      </c>
      <c r="W143" s="60">
        <f t="shared" si="169"/>
        <v>7.8</v>
      </c>
      <c r="X143" s="60">
        <f t="shared" si="170"/>
        <v>23.4</v>
      </c>
      <c r="Y143" s="61">
        <f t="shared" si="171"/>
        <v>104</v>
      </c>
      <c r="Z143" s="61">
        <f t="shared" si="171"/>
        <v>33.799999999999997</v>
      </c>
      <c r="AA143" s="61">
        <f t="shared" si="171"/>
        <v>54.599999999999994</v>
      </c>
      <c r="AB143" s="62"/>
      <c r="AC143" s="61">
        <f t="shared" si="172"/>
        <v>0</v>
      </c>
      <c r="AD143" s="65"/>
      <c r="AE143" s="65"/>
      <c r="AF143" s="48" t="s">
        <v>309</v>
      </c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</row>
    <row r="144" spans="1:45" ht="27.75" customHeight="1" x14ac:dyDescent="0.25">
      <c r="A144" s="116" t="s">
        <v>443</v>
      </c>
      <c r="B144" s="116" t="s">
        <v>57</v>
      </c>
      <c r="C144" s="48"/>
      <c r="D144" s="48"/>
      <c r="E144" s="303" t="s">
        <v>90</v>
      </c>
      <c r="F144" s="304">
        <v>3</v>
      </c>
      <c r="G144" s="305" t="s">
        <v>445</v>
      </c>
      <c r="H144" s="306" t="s">
        <v>446</v>
      </c>
      <c r="I144" s="67"/>
      <c r="J144" s="68"/>
      <c r="K144" s="69">
        <f t="shared" si="173"/>
        <v>0</v>
      </c>
      <c r="L144" s="69">
        <f t="shared" si="174"/>
        <v>0</v>
      </c>
      <c r="M144" s="70"/>
      <c r="N144" s="71"/>
      <c r="O144" s="72">
        <f t="shared" si="175"/>
        <v>0</v>
      </c>
      <c r="P144" s="72">
        <f t="shared" si="176"/>
        <v>0</v>
      </c>
      <c r="Q144" s="70"/>
      <c r="R144" s="279">
        <f t="shared" si="164"/>
        <v>0</v>
      </c>
      <c r="S144" s="280">
        <f t="shared" si="165"/>
        <v>0</v>
      </c>
      <c r="T144" s="60">
        <f t="shared" si="166"/>
        <v>0</v>
      </c>
      <c r="U144" s="60">
        <f t="shared" si="167"/>
        <v>0</v>
      </c>
      <c r="V144" s="60">
        <f t="shared" si="168"/>
        <v>0</v>
      </c>
      <c r="W144" s="60">
        <f t="shared" si="169"/>
        <v>0</v>
      </c>
      <c r="X144" s="60">
        <f t="shared" si="170"/>
        <v>0</v>
      </c>
      <c r="Y144" s="61">
        <f t="shared" si="171"/>
        <v>0</v>
      </c>
      <c r="Z144" s="61">
        <f t="shared" si="171"/>
        <v>0</v>
      </c>
      <c r="AA144" s="61">
        <f t="shared" si="171"/>
        <v>0</v>
      </c>
      <c r="AB144" s="62"/>
      <c r="AC144" s="61">
        <f t="shared" si="172"/>
        <v>0</v>
      </c>
      <c r="AD144" s="65"/>
      <c r="AE144" s="65"/>
      <c r="AF144" s="302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</row>
    <row r="145" spans="1:45" ht="27.75" customHeight="1" x14ac:dyDescent="0.25">
      <c r="A145" s="116" t="s">
        <v>443</v>
      </c>
      <c r="B145" s="116" t="s">
        <v>57</v>
      </c>
      <c r="C145" s="48"/>
      <c r="D145" s="48"/>
      <c r="E145" s="221" t="s">
        <v>177</v>
      </c>
      <c r="F145" s="222">
        <v>5</v>
      </c>
      <c r="G145" s="188" t="s">
        <v>447</v>
      </c>
      <c r="H145" s="187" t="s">
        <v>306</v>
      </c>
      <c r="I145" s="67"/>
      <c r="J145" s="68">
        <v>1</v>
      </c>
      <c r="K145" s="69">
        <f t="shared" si="173"/>
        <v>1</v>
      </c>
      <c r="L145" s="69">
        <f t="shared" si="174"/>
        <v>0</v>
      </c>
      <c r="M145" s="70">
        <v>26</v>
      </c>
      <c r="N145" s="71">
        <v>1</v>
      </c>
      <c r="O145" s="72">
        <f t="shared" si="175"/>
        <v>1</v>
      </c>
      <c r="P145" s="72">
        <f t="shared" si="176"/>
        <v>0</v>
      </c>
      <c r="Q145" s="70">
        <v>26</v>
      </c>
      <c r="R145" s="279">
        <f t="shared" si="164"/>
        <v>124.80000000000001</v>
      </c>
      <c r="S145" s="280">
        <f t="shared" si="165"/>
        <v>26</v>
      </c>
      <c r="T145" s="60">
        <f t="shared" si="166"/>
        <v>26</v>
      </c>
      <c r="U145" s="60">
        <f t="shared" si="167"/>
        <v>31.2</v>
      </c>
      <c r="V145" s="60">
        <f t="shared" si="168"/>
        <v>26</v>
      </c>
      <c r="W145" s="60">
        <f t="shared" si="169"/>
        <v>7.8</v>
      </c>
      <c r="X145" s="60">
        <f t="shared" si="170"/>
        <v>7.8</v>
      </c>
      <c r="Y145" s="61">
        <f t="shared" si="171"/>
        <v>52</v>
      </c>
      <c r="Z145" s="61">
        <f t="shared" si="171"/>
        <v>33.799999999999997</v>
      </c>
      <c r="AA145" s="61">
        <f t="shared" si="171"/>
        <v>39</v>
      </c>
      <c r="AB145" s="62"/>
      <c r="AC145" s="61">
        <f t="shared" si="172"/>
        <v>0</v>
      </c>
      <c r="AD145" s="65"/>
      <c r="AE145" s="65"/>
      <c r="AF145" s="48" t="s">
        <v>444</v>
      </c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</row>
    <row r="146" spans="1:45" ht="27.75" hidden="1" customHeight="1" x14ac:dyDescent="0.25">
      <c r="A146" s="116" t="s">
        <v>443</v>
      </c>
      <c r="B146" s="116" t="s">
        <v>57</v>
      </c>
      <c r="C146" s="48"/>
      <c r="D146" s="48"/>
      <c r="E146" s="81"/>
      <c r="F146" s="81"/>
      <c r="G146" s="82"/>
      <c r="H146" s="53"/>
      <c r="I146" s="67"/>
      <c r="J146" s="68"/>
      <c r="K146" s="69">
        <f t="shared" si="173"/>
        <v>0</v>
      </c>
      <c r="L146" s="69">
        <f t="shared" si="174"/>
        <v>0</v>
      </c>
      <c r="M146" s="70"/>
      <c r="N146" s="71"/>
      <c r="O146" s="72">
        <f t="shared" si="175"/>
        <v>0</v>
      </c>
      <c r="P146" s="72">
        <f t="shared" si="176"/>
        <v>0</v>
      </c>
      <c r="Q146" s="70"/>
      <c r="R146" s="279">
        <f t="shared" si="164"/>
        <v>0</v>
      </c>
      <c r="S146" s="280">
        <f t="shared" si="165"/>
        <v>0</v>
      </c>
      <c r="T146" s="60">
        <f t="shared" si="166"/>
        <v>0</v>
      </c>
      <c r="U146" s="60">
        <f t="shared" si="167"/>
        <v>0</v>
      </c>
      <c r="V146" s="60">
        <f t="shared" si="168"/>
        <v>0</v>
      </c>
      <c r="W146" s="60">
        <f t="shared" si="169"/>
        <v>0</v>
      </c>
      <c r="X146" s="60">
        <f t="shared" si="170"/>
        <v>0</v>
      </c>
      <c r="Y146" s="61">
        <f t="shared" si="171"/>
        <v>0</v>
      </c>
      <c r="Z146" s="61">
        <f t="shared" si="171"/>
        <v>0</v>
      </c>
      <c r="AA146" s="61">
        <f t="shared" si="171"/>
        <v>0</v>
      </c>
      <c r="AB146" s="62"/>
      <c r="AC146" s="61">
        <f t="shared" si="172"/>
        <v>0</v>
      </c>
      <c r="AD146" s="65"/>
      <c r="AE146" s="65"/>
      <c r="AF146" s="48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</row>
    <row r="147" spans="1:45" ht="27.75" hidden="1" customHeight="1" x14ac:dyDescent="0.25">
      <c r="A147" s="116" t="s">
        <v>443</v>
      </c>
      <c r="B147" s="116" t="s">
        <v>57</v>
      </c>
      <c r="C147" s="48"/>
      <c r="D147" s="48"/>
      <c r="E147" s="81"/>
      <c r="F147" s="81"/>
      <c r="G147" s="82"/>
      <c r="H147" s="53"/>
      <c r="I147" s="67"/>
      <c r="J147" s="68"/>
      <c r="K147" s="69">
        <f t="shared" si="173"/>
        <v>0</v>
      </c>
      <c r="L147" s="69">
        <f t="shared" si="174"/>
        <v>0</v>
      </c>
      <c r="M147" s="70"/>
      <c r="N147" s="71"/>
      <c r="O147" s="72">
        <f t="shared" si="175"/>
        <v>0</v>
      </c>
      <c r="P147" s="72">
        <f t="shared" si="176"/>
        <v>0</v>
      </c>
      <c r="Q147" s="70"/>
      <c r="R147" s="279">
        <f t="shared" si="164"/>
        <v>0</v>
      </c>
      <c r="S147" s="280">
        <f t="shared" si="165"/>
        <v>0</v>
      </c>
      <c r="T147" s="60">
        <f t="shared" si="166"/>
        <v>0</v>
      </c>
      <c r="U147" s="60">
        <f t="shared" si="167"/>
        <v>0</v>
      </c>
      <c r="V147" s="60">
        <f t="shared" si="168"/>
        <v>0</v>
      </c>
      <c r="W147" s="60">
        <f t="shared" si="169"/>
        <v>0</v>
      </c>
      <c r="X147" s="60">
        <f t="shared" si="170"/>
        <v>0</v>
      </c>
      <c r="Y147" s="61">
        <f t="shared" si="171"/>
        <v>0</v>
      </c>
      <c r="Z147" s="61">
        <f t="shared" si="171"/>
        <v>0</v>
      </c>
      <c r="AA147" s="61">
        <f t="shared" si="171"/>
        <v>0</v>
      </c>
      <c r="AB147" s="62"/>
      <c r="AC147" s="61">
        <f t="shared" si="172"/>
        <v>0</v>
      </c>
      <c r="AD147" s="65"/>
      <c r="AE147" s="65"/>
      <c r="AF147" s="48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</row>
    <row r="148" spans="1:45" ht="27.75" hidden="1" customHeight="1" x14ac:dyDescent="0.25">
      <c r="A148" s="116" t="s">
        <v>443</v>
      </c>
      <c r="B148" s="116" t="s">
        <v>57</v>
      </c>
      <c r="C148" s="48"/>
      <c r="D148" s="48"/>
      <c r="E148" s="81"/>
      <c r="F148" s="81"/>
      <c r="G148" s="82"/>
      <c r="H148" s="53"/>
      <c r="I148" s="67"/>
      <c r="J148" s="68"/>
      <c r="K148" s="69">
        <f t="shared" si="173"/>
        <v>0</v>
      </c>
      <c r="L148" s="69">
        <f t="shared" si="174"/>
        <v>0</v>
      </c>
      <c r="M148" s="70"/>
      <c r="N148" s="71"/>
      <c r="O148" s="72">
        <f t="shared" si="175"/>
        <v>0</v>
      </c>
      <c r="P148" s="72">
        <f t="shared" si="176"/>
        <v>0</v>
      </c>
      <c r="Q148" s="70"/>
      <c r="R148" s="279">
        <f t="shared" si="164"/>
        <v>0</v>
      </c>
      <c r="S148" s="280">
        <f t="shared" si="165"/>
        <v>0</v>
      </c>
      <c r="T148" s="60">
        <f t="shared" si="166"/>
        <v>0</v>
      </c>
      <c r="U148" s="60">
        <f t="shared" si="167"/>
        <v>0</v>
      </c>
      <c r="V148" s="60">
        <f t="shared" si="168"/>
        <v>0</v>
      </c>
      <c r="W148" s="60">
        <f t="shared" si="169"/>
        <v>0</v>
      </c>
      <c r="X148" s="60">
        <f t="shared" si="170"/>
        <v>0</v>
      </c>
      <c r="Y148" s="61">
        <f t="shared" si="171"/>
        <v>0</v>
      </c>
      <c r="Z148" s="61">
        <f t="shared" si="171"/>
        <v>0</v>
      </c>
      <c r="AA148" s="61">
        <f t="shared" si="171"/>
        <v>0</v>
      </c>
      <c r="AB148" s="62"/>
      <c r="AC148" s="61">
        <f t="shared" si="172"/>
        <v>0</v>
      </c>
      <c r="AD148" s="65"/>
      <c r="AE148" s="65"/>
      <c r="AF148" s="48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</row>
    <row r="149" spans="1:45" ht="27.75" hidden="1" customHeight="1" x14ac:dyDescent="0.25">
      <c r="A149" s="116" t="s">
        <v>443</v>
      </c>
      <c r="B149" s="116" t="s">
        <v>57</v>
      </c>
      <c r="C149" s="48"/>
      <c r="D149" s="48"/>
      <c r="E149" s="81"/>
      <c r="F149" s="81"/>
      <c r="G149" s="82"/>
      <c r="H149" s="117"/>
      <c r="I149" s="80"/>
      <c r="J149" s="68"/>
      <c r="K149" s="69">
        <f t="shared" si="173"/>
        <v>0</v>
      </c>
      <c r="L149" s="69">
        <f t="shared" si="174"/>
        <v>0</v>
      </c>
      <c r="M149" s="70"/>
      <c r="N149" s="71"/>
      <c r="O149" s="72">
        <f t="shared" si="175"/>
        <v>0</v>
      </c>
      <c r="P149" s="72">
        <f t="shared" si="176"/>
        <v>0</v>
      </c>
      <c r="Q149" s="70"/>
      <c r="R149" s="279">
        <f t="shared" si="164"/>
        <v>0</v>
      </c>
      <c r="S149" s="280">
        <f t="shared" si="165"/>
        <v>0</v>
      </c>
      <c r="T149" s="60">
        <f t="shared" si="166"/>
        <v>0</v>
      </c>
      <c r="U149" s="60">
        <f t="shared" si="167"/>
        <v>0</v>
      </c>
      <c r="V149" s="60">
        <f t="shared" si="168"/>
        <v>0</v>
      </c>
      <c r="W149" s="60">
        <f t="shared" si="169"/>
        <v>0</v>
      </c>
      <c r="X149" s="60">
        <f t="shared" si="170"/>
        <v>0</v>
      </c>
      <c r="Y149" s="61">
        <f t="shared" si="171"/>
        <v>0</v>
      </c>
      <c r="Z149" s="61">
        <f t="shared" si="171"/>
        <v>0</v>
      </c>
      <c r="AA149" s="61">
        <f t="shared" si="171"/>
        <v>0</v>
      </c>
      <c r="AB149" s="62"/>
      <c r="AC149" s="61">
        <f t="shared" si="172"/>
        <v>0</v>
      </c>
      <c r="AD149" s="65"/>
      <c r="AE149" s="65"/>
      <c r="AF149" s="48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</row>
    <row r="150" spans="1:45" ht="27.75" hidden="1" customHeight="1" x14ac:dyDescent="0.25">
      <c r="A150" s="116" t="s">
        <v>443</v>
      </c>
      <c r="B150" s="116" t="s">
        <v>57</v>
      </c>
      <c r="C150" s="48"/>
      <c r="D150" s="48"/>
      <c r="E150" s="81"/>
      <c r="F150" s="81"/>
      <c r="G150" s="82"/>
      <c r="H150" s="53"/>
      <c r="I150" s="67"/>
      <c r="J150" s="68"/>
      <c r="K150" s="69">
        <f t="shared" si="173"/>
        <v>0</v>
      </c>
      <c r="L150" s="69">
        <f t="shared" si="174"/>
        <v>0</v>
      </c>
      <c r="M150" s="70"/>
      <c r="N150" s="71"/>
      <c r="O150" s="72">
        <f t="shared" si="175"/>
        <v>0</v>
      </c>
      <c r="P150" s="72">
        <f t="shared" si="176"/>
        <v>0</v>
      </c>
      <c r="Q150" s="70"/>
      <c r="R150" s="279">
        <f t="shared" si="164"/>
        <v>0</v>
      </c>
      <c r="S150" s="280">
        <f t="shared" si="165"/>
        <v>0</v>
      </c>
      <c r="T150" s="60">
        <f t="shared" si="166"/>
        <v>0</v>
      </c>
      <c r="U150" s="60">
        <f t="shared" si="167"/>
        <v>0</v>
      </c>
      <c r="V150" s="60">
        <f t="shared" si="168"/>
        <v>0</v>
      </c>
      <c r="W150" s="60">
        <f t="shared" si="169"/>
        <v>0</v>
      </c>
      <c r="X150" s="60">
        <f t="shared" si="170"/>
        <v>0</v>
      </c>
      <c r="Y150" s="61">
        <f t="shared" si="171"/>
        <v>0</v>
      </c>
      <c r="Z150" s="61">
        <f t="shared" si="171"/>
        <v>0</v>
      </c>
      <c r="AA150" s="61">
        <f t="shared" si="171"/>
        <v>0</v>
      </c>
      <c r="AB150" s="62"/>
      <c r="AC150" s="61">
        <f t="shared" si="172"/>
        <v>0</v>
      </c>
      <c r="AD150" s="65"/>
      <c r="AE150" s="65"/>
      <c r="AF150" s="48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</row>
    <row r="151" spans="1:45" ht="27.75" hidden="1" customHeight="1" x14ac:dyDescent="0.25">
      <c r="A151" s="116" t="s">
        <v>443</v>
      </c>
      <c r="B151" s="116" t="s">
        <v>57</v>
      </c>
      <c r="C151" s="48"/>
      <c r="D151" s="48"/>
      <c r="E151" s="81"/>
      <c r="F151" s="81"/>
      <c r="G151" s="82"/>
      <c r="H151" s="53"/>
      <c r="I151" s="67"/>
      <c r="J151" s="68"/>
      <c r="K151" s="69">
        <f t="shared" si="173"/>
        <v>0</v>
      </c>
      <c r="L151" s="69">
        <f t="shared" si="174"/>
        <v>0</v>
      </c>
      <c r="M151" s="70"/>
      <c r="N151" s="71"/>
      <c r="O151" s="72">
        <f t="shared" si="175"/>
        <v>0</v>
      </c>
      <c r="P151" s="72">
        <f t="shared" si="176"/>
        <v>0</v>
      </c>
      <c r="Q151" s="70"/>
      <c r="R151" s="279">
        <f t="shared" si="164"/>
        <v>0</v>
      </c>
      <c r="S151" s="280">
        <f t="shared" si="165"/>
        <v>0</v>
      </c>
      <c r="T151" s="60">
        <f t="shared" si="166"/>
        <v>0</v>
      </c>
      <c r="U151" s="60">
        <f t="shared" si="167"/>
        <v>0</v>
      </c>
      <c r="V151" s="60">
        <f t="shared" si="168"/>
        <v>0</v>
      </c>
      <c r="W151" s="60">
        <f t="shared" si="169"/>
        <v>0</v>
      </c>
      <c r="X151" s="60">
        <f t="shared" si="170"/>
        <v>0</v>
      </c>
      <c r="Y151" s="61">
        <f t="shared" si="171"/>
        <v>0</v>
      </c>
      <c r="Z151" s="61">
        <f t="shared" si="171"/>
        <v>0</v>
      </c>
      <c r="AA151" s="61">
        <f t="shared" si="171"/>
        <v>0</v>
      </c>
      <c r="AB151" s="62"/>
      <c r="AC151" s="61">
        <f t="shared" si="172"/>
        <v>0</v>
      </c>
      <c r="AD151" s="65"/>
      <c r="AE151" s="65"/>
      <c r="AF151" s="48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</row>
    <row r="152" spans="1:45" ht="27.75" hidden="1" customHeight="1" x14ac:dyDescent="0.25">
      <c r="A152" s="116" t="s">
        <v>443</v>
      </c>
      <c r="B152" s="116" t="s">
        <v>57</v>
      </c>
      <c r="C152" s="48"/>
      <c r="D152" s="48"/>
      <c r="E152" s="81"/>
      <c r="F152" s="81"/>
      <c r="G152" s="82"/>
      <c r="H152" s="53"/>
      <c r="I152" s="67"/>
      <c r="J152" s="68"/>
      <c r="K152" s="69">
        <f t="shared" si="173"/>
        <v>0</v>
      </c>
      <c r="L152" s="69">
        <f t="shared" si="174"/>
        <v>0</v>
      </c>
      <c r="M152" s="70"/>
      <c r="N152" s="71"/>
      <c r="O152" s="72">
        <f t="shared" si="175"/>
        <v>0</v>
      </c>
      <c r="P152" s="72">
        <f t="shared" si="176"/>
        <v>0</v>
      </c>
      <c r="Q152" s="70"/>
      <c r="R152" s="279">
        <f t="shared" si="164"/>
        <v>0</v>
      </c>
      <c r="S152" s="280">
        <f t="shared" si="165"/>
        <v>0</v>
      </c>
      <c r="T152" s="60">
        <f t="shared" si="166"/>
        <v>0</v>
      </c>
      <c r="U152" s="60">
        <f t="shared" si="167"/>
        <v>0</v>
      </c>
      <c r="V152" s="60">
        <f t="shared" si="168"/>
        <v>0</v>
      </c>
      <c r="W152" s="60">
        <f t="shared" si="169"/>
        <v>0</v>
      </c>
      <c r="X152" s="60">
        <f t="shared" si="170"/>
        <v>0</v>
      </c>
      <c r="Y152" s="61">
        <f t="shared" si="171"/>
        <v>0</v>
      </c>
      <c r="Z152" s="61">
        <f t="shared" si="171"/>
        <v>0</v>
      </c>
      <c r="AA152" s="61">
        <f t="shared" si="171"/>
        <v>0</v>
      </c>
      <c r="AB152" s="62"/>
      <c r="AC152" s="61">
        <f t="shared" si="172"/>
        <v>0</v>
      </c>
      <c r="AD152" s="84"/>
      <c r="AE152" s="84"/>
      <c r="AF152" s="48"/>
      <c r="AG152" s="84"/>
      <c r="AH152" s="84"/>
      <c r="AI152" s="84"/>
      <c r="AJ152" s="84"/>
      <c r="AK152" s="84"/>
      <c r="AL152" s="84"/>
      <c r="AM152" s="84"/>
      <c r="AN152" s="84"/>
      <c r="AO152" s="84"/>
      <c r="AP152" s="84"/>
      <c r="AQ152" s="84"/>
      <c r="AR152" s="84"/>
      <c r="AS152" s="84"/>
    </row>
    <row r="153" spans="1:45" ht="27.75" hidden="1" customHeight="1" x14ac:dyDescent="0.25">
      <c r="A153" s="246" t="s">
        <v>443</v>
      </c>
      <c r="B153" s="246" t="s">
        <v>57</v>
      </c>
      <c r="C153" s="87"/>
      <c r="D153" s="87"/>
      <c r="E153" s="88" t="s">
        <v>28</v>
      </c>
      <c r="F153" s="88"/>
      <c r="G153" s="89"/>
      <c r="H153" s="90"/>
      <c r="I153" s="91"/>
      <c r="J153" s="92"/>
      <c r="K153" s="93">
        <f t="shared" si="173"/>
        <v>0</v>
      </c>
      <c r="L153" s="93">
        <f t="shared" si="174"/>
        <v>0</v>
      </c>
      <c r="M153" s="94"/>
      <c r="N153" s="95"/>
      <c r="O153" s="96">
        <f t="shared" si="175"/>
        <v>0</v>
      </c>
      <c r="P153" s="96">
        <f t="shared" si="176"/>
        <v>0</v>
      </c>
      <c r="Q153" s="94"/>
      <c r="R153" s="281">
        <f>J153*M153*$R$8</f>
        <v>0</v>
      </c>
      <c r="S153" s="282">
        <f>J153*M153*$S$8</f>
        <v>0</v>
      </c>
      <c r="T153" s="98">
        <f>K153*M153*$T$8</f>
        <v>0</v>
      </c>
      <c r="U153" s="98">
        <f>J153*M153*$U$8</f>
        <v>0</v>
      </c>
      <c r="V153" s="98">
        <f t="shared" si="168"/>
        <v>0</v>
      </c>
      <c r="W153" s="98">
        <f t="shared" si="169"/>
        <v>0</v>
      </c>
      <c r="X153" s="98">
        <f t="shared" si="170"/>
        <v>0</v>
      </c>
      <c r="Y153" s="98">
        <f t="shared" si="171"/>
        <v>0</v>
      </c>
      <c r="Z153" s="98">
        <f t="shared" si="171"/>
        <v>0</v>
      </c>
      <c r="AA153" s="98">
        <f t="shared" si="171"/>
        <v>0</v>
      </c>
      <c r="AB153" s="62"/>
      <c r="AC153" s="98">
        <f t="shared" si="172"/>
        <v>0</v>
      </c>
      <c r="AD153" s="233"/>
      <c r="AE153" s="233"/>
      <c r="AF153" s="87"/>
      <c r="AG153" s="233"/>
      <c r="AH153" s="233"/>
      <c r="AI153" s="233"/>
      <c r="AJ153" s="233"/>
      <c r="AK153" s="233"/>
      <c r="AL153" s="233"/>
      <c r="AM153" s="233"/>
      <c r="AN153" s="233"/>
      <c r="AO153" s="233"/>
      <c r="AP153" s="233"/>
      <c r="AQ153" s="233"/>
      <c r="AR153" s="233"/>
      <c r="AS153" s="233"/>
    </row>
    <row r="154" spans="1:45" ht="27.75" customHeight="1" thickBot="1" x14ac:dyDescent="0.3">
      <c r="A154" s="102" t="s">
        <v>443</v>
      </c>
      <c r="B154" s="102" t="s">
        <v>57</v>
      </c>
      <c r="C154" s="103"/>
      <c r="D154" s="103"/>
      <c r="E154" s="104"/>
      <c r="F154" s="104"/>
      <c r="G154" s="105"/>
      <c r="H154" s="106" t="s">
        <v>55</v>
      </c>
      <c r="I154" s="107"/>
      <c r="J154" s="108"/>
      <c r="K154" s="109"/>
      <c r="L154" s="109"/>
      <c r="M154" s="110"/>
      <c r="N154" s="111"/>
      <c r="O154" s="109"/>
      <c r="P154" s="109"/>
      <c r="Q154" s="110"/>
      <c r="R154" s="283">
        <f>SUM(R142:R153)</f>
        <v>460.20000000000005</v>
      </c>
      <c r="S154" s="284">
        <f t="shared" ref="S154:AA154" si="177">SUM(S142:S153)</f>
        <v>52</v>
      </c>
      <c r="T154" s="113">
        <f t="shared" si="177"/>
        <v>52</v>
      </c>
      <c r="U154" s="113">
        <f t="shared" si="177"/>
        <v>62.4</v>
      </c>
      <c r="V154" s="113">
        <f t="shared" si="177"/>
        <v>208</v>
      </c>
      <c r="W154" s="113">
        <f t="shared" si="177"/>
        <v>23.4</v>
      </c>
      <c r="X154" s="113">
        <f t="shared" si="177"/>
        <v>62.399999999999991</v>
      </c>
      <c r="Y154" s="113">
        <f t="shared" si="177"/>
        <v>260</v>
      </c>
      <c r="Z154" s="113">
        <f t="shared" si="177"/>
        <v>75.399999999999991</v>
      </c>
      <c r="AA154" s="113">
        <f t="shared" si="177"/>
        <v>124.8</v>
      </c>
      <c r="AB154" s="114"/>
      <c r="AC154" s="61"/>
      <c r="AD154" s="620">
        <f>R154/1800/0.6</f>
        <v>0.42611111111111122</v>
      </c>
      <c r="AE154" s="65"/>
      <c r="AF154" s="103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</row>
    <row r="155" spans="1:45" ht="27.75" customHeight="1" thickTop="1" x14ac:dyDescent="0.25">
      <c r="A155" s="116" t="s">
        <v>448</v>
      </c>
      <c r="B155" s="116" t="s">
        <v>449</v>
      </c>
      <c r="C155" s="48"/>
      <c r="D155" s="48"/>
      <c r="E155" s="50" t="s">
        <v>32</v>
      </c>
      <c r="F155" s="51">
        <v>6</v>
      </c>
      <c r="G155" s="52" t="s">
        <v>365</v>
      </c>
      <c r="H155" s="53" t="s">
        <v>366</v>
      </c>
      <c r="I155" s="621"/>
      <c r="J155" s="68">
        <v>1</v>
      </c>
      <c r="K155" s="69">
        <f>IF(J155&gt;0, 1, 0)</f>
        <v>1</v>
      </c>
      <c r="L155" s="69">
        <f>J155-K155</f>
        <v>0</v>
      </c>
      <c r="M155" s="70">
        <v>26</v>
      </c>
      <c r="N155" s="71">
        <v>1</v>
      </c>
      <c r="O155" s="72">
        <f>IF(N155&gt;0, 1, 0)</f>
        <v>1</v>
      </c>
      <c r="P155" s="72">
        <f>N155-O155</f>
        <v>0</v>
      </c>
      <c r="Q155" s="622">
        <v>26</v>
      </c>
      <c r="R155" s="279">
        <f t="shared" ref="R155:R164" si="178">(K155*M155*$R$4)+(L155*M155*$R$5)+(O155*Q155*$R$6)+(P155*Q155*$R$7)</f>
        <v>124.80000000000001</v>
      </c>
      <c r="S155" s="280">
        <f t="shared" ref="S155:S164" si="179">J155*M155*$S$4</f>
        <v>26</v>
      </c>
      <c r="T155" s="60">
        <f t="shared" ref="T155:T164" si="180">K155*M155*$T$4</f>
        <v>26</v>
      </c>
      <c r="U155" s="60">
        <f t="shared" ref="U155:U164" si="181">J155*M155*$U$4</f>
        <v>31.2</v>
      </c>
      <c r="V155" s="60">
        <f t="shared" ref="V155:V166" si="182">N155*Q155*$V$6</f>
        <v>26</v>
      </c>
      <c r="W155" s="60">
        <f t="shared" ref="W155:W166" si="183">O155*Q155*$W$6</f>
        <v>7.8</v>
      </c>
      <c r="X155" s="60">
        <f t="shared" ref="X155:X166" si="184">N155*Q155*$X$6</f>
        <v>7.8</v>
      </c>
      <c r="Y155" s="61">
        <f t="shared" ref="Y155:AA166" si="185">S155+V155</f>
        <v>52</v>
      </c>
      <c r="Z155" s="61">
        <f t="shared" si="185"/>
        <v>33.799999999999997</v>
      </c>
      <c r="AA155" s="61">
        <f t="shared" si="185"/>
        <v>39</v>
      </c>
      <c r="AB155" s="62"/>
      <c r="AC155" s="61">
        <f t="shared" ref="AC155:AC166" si="186">R155-Y155-Z155-AA155</f>
        <v>0</v>
      </c>
      <c r="AD155" s="65"/>
      <c r="AE155" s="65"/>
      <c r="AF155" s="48" t="s">
        <v>360</v>
      </c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</row>
    <row r="156" spans="1:45" ht="27.75" customHeight="1" x14ac:dyDescent="0.25">
      <c r="A156" s="116" t="s">
        <v>448</v>
      </c>
      <c r="B156" s="116" t="s">
        <v>449</v>
      </c>
      <c r="C156" s="48"/>
      <c r="D156" s="48"/>
      <c r="E156" s="77" t="s">
        <v>39</v>
      </c>
      <c r="F156" s="51">
        <v>2</v>
      </c>
      <c r="G156" s="52" t="s">
        <v>450</v>
      </c>
      <c r="H156" s="53" t="s">
        <v>451</v>
      </c>
      <c r="I156" s="67"/>
      <c r="J156" s="68">
        <v>1</v>
      </c>
      <c r="K156" s="69">
        <f t="shared" ref="K156:K166" si="187">IF(J156&gt;0, 1, 0)</f>
        <v>1</v>
      </c>
      <c r="L156" s="69">
        <f t="shared" ref="L156:L166" si="188">J156-K156</f>
        <v>0</v>
      </c>
      <c r="M156" s="70">
        <v>26</v>
      </c>
      <c r="N156" s="71">
        <v>1</v>
      </c>
      <c r="O156" s="72">
        <f t="shared" ref="O156:O166" si="189">IF(N156&gt;0, 1, 0)</f>
        <v>1</v>
      </c>
      <c r="P156" s="72">
        <f t="shared" ref="P156:P166" si="190">N156-O156</f>
        <v>0</v>
      </c>
      <c r="Q156" s="70">
        <v>26</v>
      </c>
      <c r="R156" s="279">
        <f t="shared" si="178"/>
        <v>124.80000000000001</v>
      </c>
      <c r="S156" s="280">
        <f t="shared" si="179"/>
        <v>26</v>
      </c>
      <c r="T156" s="60">
        <f t="shared" si="180"/>
        <v>26</v>
      </c>
      <c r="U156" s="60">
        <f t="shared" si="181"/>
        <v>31.2</v>
      </c>
      <c r="V156" s="60">
        <f t="shared" si="182"/>
        <v>26</v>
      </c>
      <c r="W156" s="60">
        <f t="shared" si="183"/>
        <v>7.8</v>
      </c>
      <c r="X156" s="60">
        <f t="shared" si="184"/>
        <v>7.8</v>
      </c>
      <c r="Y156" s="61">
        <f t="shared" si="185"/>
        <v>52</v>
      </c>
      <c r="Z156" s="61">
        <f t="shared" si="185"/>
        <v>33.799999999999997</v>
      </c>
      <c r="AA156" s="61">
        <f t="shared" si="185"/>
        <v>39</v>
      </c>
      <c r="AB156" s="62"/>
      <c r="AC156" s="61">
        <f t="shared" si="186"/>
        <v>0</v>
      </c>
      <c r="AD156" s="65"/>
      <c r="AE156" s="65"/>
      <c r="AF156" s="48" t="s">
        <v>341</v>
      </c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</row>
    <row r="157" spans="1:45" ht="27.75" customHeight="1" x14ac:dyDescent="0.25">
      <c r="A157" s="116" t="s">
        <v>448</v>
      </c>
      <c r="B157" s="116" t="s">
        <v>449</v>
      </c>
      <c r="C157" s="48"/>
      <c r="D157" s="48"/>
      <c r="E157" s="77" t="s">
        <v>39</v>
      </c>
      <c r="F157" s="51">
        <v>3</v>
      </c>
      <c r="G157" s="52" t="s">
        <v>452</v>
      </c>
      <c r="H157" s="76" t="s">
        <v>392</v>
      </c>
      <c r="I157" s="67"/>
      <c r="J157" s="68">
        <v>0</v>
      </c>
      <c r="K157" s="69">
        <f t="shared" si="187"/>
        <v>0</v>
      </c>
      <c r="L157" s="69">
        <f t="shared" si="188"/>
        <v>0</v>
      </c>
      <c r="M157" s="70">
        <v>26</v>
      </c>
      <c r="N157" s="71">
        <v>0</v>
      </c>
      <c r="O157" s="72">
        <f t="shared" si="189"/>
        <v>0</v>
      </c>
      <c r="P157" s="72">
        <f t="shared" si="190"/>
        <v>0</v>
      </c>
      <c r="Q157" s="70">
        <v>26</v>
      </c>
      <c r="R157" s="279">
        <f t="shared" si="178"/>
        <v>0</v>
      </c>
      <c r="S157" s="280">
        <f t="shared" si="179"/>
        <v>0</v>
      </c>
      <c r="T157" s="60">
        <f t="shared" si="180"/>
        <v>0</v>
      </c>
      <c r="U157" s="60">
        <f t="shared" si="181"/>
        <v>0</v>
      </c>
      <c r="V157" s="60">
        <f t="shared" si="182"/>
        <v>0</v>
      </c>
      <c r="W157" s="60">
        <f t="shared" si="183"/>
        <v>0</v>
      </c>
      <c r="X157" s="60">
        <f t="shared" si="184"/>
        <v>0</v>
      </c>
      <c r="Y157" s="61">
        <f t="shared" si="185"/>
        <v>0</v>
      </c>
      <c r="Z157" s="61">
        <f t="shared" si="185"/>
        <v>0</v>
      </c>
      <c r="AA157" s="61">
        <f t="shared" si="185"/>
        <v>0</v>
      </c>
      <c r="AB157" s="62"/>
      <c r="AC157" s="61">
        <f t="shared" si="186"/>
        <v>0</v>
      </c>
      <c r="AD157" s="65"/>
      <c r="AE157" s="65"/>
      <c r="AF157" s="48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</row>
    <row r="158" spans="1:45" ht="27.75" customHeight="1" x14ac:dyDescent="0.25">
      <c r="A158" s="116" t="s">
        <v>448</v>
      </c>
      <c r="B158" s="116" t="s">
        <v>449</v>
      </c>
      <c r="C158" s="48"/>
      <c r="D158" s="48"/>
      <c r="E158" s="73" t="s">
        <v>44</v>
      </c>
      <c r="F158" s="74">
        <v>2</v>
      </c>
      <c r="G158" s="75" t="s">
        <v>450</v>
      </c>
      <c r="H158" s="76" t="s">
        <v>453</v>
      </c>
      <c r="I158" s="67"/>
      <c r="J158" s="68">
        <v>0</v>
      </c>
      <c r="K158" s="69">
        <f t="shared" si="187"/>
        <v>0</v>
      </c>
      <c r="L158" s="69">
        <f t="shared" si="188"/>
        <v>0</v>
      </c>
      <c r="M158" s="70">
        <v>26</v>
      </c>
      <c r="N158" s="71">
        <v>0</v>
      </c>
      <c r="O158" s="72">
        <f t="shared" si="189"/>
        <v>0</v>
      </c>
      <c r="P158" s="72">
        <f t="shared" si="190"/>
        <v>0</v>
      </c>
      <c r="Q158" s="70">
        <v>26</v>
      </c>
      <c r="R158" s="279">
        <f t="shared" si="178"/>
        <v>0</v>
      </c>
      <c r="S158" s="280">
        <f t="shared" si="179"/>
        <v>0</v>
      </c>
      <c r="T158" s="60">
        <f t="shared" si="180"/>
        <v>0</v>
      </c>
      <c r="U158" s="60">
        <f t="shared" si="181"/>
        <v>0</v>
      </c>
      <c r="V158" s="60">
        <f t="shared" si="182"/>
        <v>0</v>
      </c>
      <c r="W158" s="60">
        <f t="shared" si="183"/>
        <v>0</v>
      </c>
      <c r="X158" s="60">
        <f t="shared" si="184"/>
        <v>0</v>
      </c>
      <c r="Y158" s="61">
        <f t="shared" si="185"/>
        <v>0</v>
      </c>
      <c r="Z158" s="61">
        <f t="shared" si="185"/>
        <v>0</v>
      </c>
      <c r="AA158" s="61">
        <f t="shared" si="185"/>
        <v>0</v>
      </c>
      <c r="AB158" s="62"/>
      <c r="AC158" s="61">
        <f t="shared" si="186"/>
        <v>0</v>
      </c>
      <c r="AD158" s="65"/>
      <c r="AE158" s="65"/>
      <c r="AF158" s="48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</row>
    <row r="159" spans="1:45" ht="27.75" customHeight="1" x14ac:dyDescent="0.25">
      <c r="A159" s="116" t="s">
        <v>448</v>
      </c>
      <c r="B159" s="116" t="s">
        <v>449</v>
      </c>
      <c r="C159" s="48"/>
      <c r="D159" s="48"/>
      <c r="E159" s="242" t="s">
        <v>47</v>
      </c>
      <c r="F159" s="51">
        <v>4</v>
      </c>
      <c r="G159" s="52" t="s">
        <v>371</v>
      </c>
      <c r="H159" s="53" t="s">
        <v>372</v>
      </c>
      <c r="I159" s="67"/>
      <c r="J159" s="68">
        <v>1</v>
      </c>
      <c r="K159" s="69">
        <f t="shared" si="187"/>
        <v>1</v>
      </c>
      <c r="L159" s="69">
        <f t="shared" si="188"/>
        <v>0</v>
      </c>
      <c r="M159" s="70">
        <v>26</v>
      </c>
      <c r="N159" s="71">
        <v>2</v>
      </c>
      <c r="O159" s="72">
        <f t="shared" si="189"/>
        <v>1</v>
      </c>
      <c r="P159" s="72">
        <f t="shared" si="190"/>
        <v>1</v>
      </c>
      <c r="Q159" s="70">
        <v>26</v>
      </c>
      <c r="R159" s="279">
        <f t="shared" si="178"/>
        <v>158.60000000000002</v>
      </c>
      <c r="S159" s="280">
        <f t="shared" si="179"/>
        <v>26</v>
      </c>
      <c r="T159" s="60">
        <f t="shared" si="180"/>
        <v>26</v>
      </c>
      <c r="U159" s="60">
        <f t="shared" si="181"/>
        <v>31.2</v>
      </c>
      <c r="V159" s="60">
        <f t="shared" si="182"/>
        <v>52</v>
      </c>
      <c r="W159" s="60">
        <f t="shared" si="183"/>
        <v>7.8</v>
      </c>
      <c r="X159" s="60">
        <f t="shared" si="184"/>
        <v>15.6</v>
      </c>
      <c r="Y159" s="61">
        <f t="shared" si="185"/>
        <v>78</v>
      </c>
      <c r="Z159" s="61">
        <f t="shared" si="185"/>
        <v>33.799999999999997</v>
      </c>
      <c r="AA159" s="61">
        <f t="shared" si="185"/>
        <v>46.8</v>
      </c>
      <c r="AB159" s="62"/>
      <c r="AC159" s="61">
        <f t="shared" si="186"/>
        <v>0</v>
      </c>
      <c r="AD159" s="65"/>
      <c r="AE159" s="65"/>
      <c r="AF159" s="48" t="s">
        <v>360</v>
      </c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</row>
    <row r="160" spans="1:45" ht="27.75" customHeight="1" x14ac:dyDescent="0.25">
      <c r="A160" s="116" t="s">
        <v>448</v>
      </c>
      <c r="B160" s="116" t="s">
        <v>449</v>
      </c>
      <c r="C160" s="48"/>
      <c r="D160" s="48"/>
      <c r="E160" s="307" t="s">
        <v>90</v>
      </c>
      <c r="F160" s="308">
        <v>1</v>
      </c>
      <c r="G160" s="254" t="s">
        <v>454</v>
      </c>
      <c r="H160" s="255" t="s">
        <v>392</v>
      </c>
      <c r="I160" s="67"/>
      <c r="J160" s="68">
        <v>1</v>
      </c>
      <c r="K160" s="69">
        <f t="shared" si="187"/>
        <v>1</v>
      </c>
      <c r="L160" s="69">
        <f t="shared" si="188"/>
        <v>0</v>
      </c>
      <c r="M160" s="70">
        <v>26</v>
      </c>
      <c r="N160" s="71">
        <v>1</v>
      </c>
      <c r="O160" s="72">
        <f t="shared" si="189"/>
        <v>1</v>
      </c>
      <c r="P160" s="72">
        <f t="shared" si="190"/>
        <v>0</v>
      </c>
      <c r="Q160" s="70">
        <v>26</v>
      </c>
      <c r="R160" s="279">
        <f t="shared" si="178"/>
        <v>124.80000000000001</v>
      </c>
      <c r="S160" s="280">
        <f t="shared" si="179"/>
        <v>26</v>
      </c>
      <c r="T160" s="60">
        <f t="shared" si="180"/>
        <v>26</v>
      </c>
      <c r="U160" s="60">
        <f t="shared" si="181"/>
        <v>31.2</v>
      </c>
      <c r="V160" s="60">
        <f t="shared" si="182"/>
        <v>26</v>
      </c>
      <c r="W160" s="60">
        <f t="shared" si="183"/>
        <v>7.8</v>
      </c>
      <c r="X160" s="60">
        <f t="shared" si="184"/>
        <v>7.8</v>
      </c>
      <c r="Y160" s="61">
        <f t="shared" si="185"/>
        <v>52</v>
      </c>
      <c r="Z160" s="61">
        <f t="shared" si="185"/>
        <v>33.799999999999997</v>
      </c>
      <c r="AA160" s="61">
        <f t="shared" si="185"/>
        <v>39</v>
      </c>
      <c r="AB160" s="62"/>
      <c r="AC160" s="61">
        <f t="shared" si="186"/>
        <v>0</v>
      </c>
      <c r="AD160" s="65"/>
      <c r="AE160" s="65"/>
      <c r="AF160" s="49" t="s">
        <v>344</v>
      </c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</row>
    <row r="161" spans="1:45" ht="27.75" customHeight="1" x14ac:dyDescent="0.25">
      <c r="A161" s="116" t="s">
        <v>448</v>
      </c>
      <c r="B161" s="116" t="s">
        <v>449</v>
      </c>
      <c r="C161" s="48"/>
      <c r="D161" s="48"/>
      <c r="E161" s="242" t="s">
        <v>90</v>
      </c>
      <c r="F161" s="51">
        <v>2</v>
      </c>
      <c r="G161" s="52" t="s">
        <v>280</v>
      </c>
      <c r="H161" s="53" t="s">
        <v>281</v>
      </c>
      <c r="I161" s="67"/>
      <c r="J161" s="68">
        <v>0</v>
      </c>
      <c r="K161" s="69">
        <f t="shared" si="187"/>
        <v>0</v>
      </c>
      <c r="L161" s="69">
        <f t="shared" si="188"/>
        <v>0</v>
      </c>
      <c r="M161" s="70">
        <v>26</v>
      </c>
      <c r="N161" s="71">
        <v>0</v>
      </c>
      <c r="O161" s="72">
        <f t="shared" si="189"/>
        <v>0</v>
      </c>
      <c r="P161" s="72">
        <f t="shared" si="190"/>
        <v>0</v>
      </c>
      <c r="Q161" s="70">
        <v>26</v>
      </c>
      <c r="R161" s="279">
        <f>(K161*M161*$R$4)+(L161*M161*$R$5)+(O161*Q161*$R$6)+(P161*Q161*$R$7)</f>
        <v>0</v>
      </c>
      <c r="S161" s="280">
        <f t="shared" si="179"/>
        <v>0</v>
      </c>
      <c r="T161" s="60">
        <f t="shared" si="180"/>
        <v>0</v>
      </c>
      <c r="U161" s="60">
        <f t="shared" si="181"/>
        <v>0</v>
      </c>
      <c r="V161" s="60">
        <f t="shared" si="182"/>
        <v>0</v>
      </c>
      <c r="W161" s="60">
        <f t="shared" si="183"/>
        <v>0</v>
      </c>
      <c r="X161" s="60">
        <f t="shared" si="184"/>
        <v>0</v>
      </c>
      <c r="Y161" s="61">
        <f t="shared" si="185"/>
        <v>0</v>
      </c>
      <c r="Z161" s="61">
        <f t="shared" si="185"/>
        <v>0</v>
      </c>
      <c r="AA161" s="61">
        <f t="shared" si="185"/>
        <v>0</v>
      </c>
      <c r="AB161" s="62"/>
      <c r="AC161" s="61">
        <f t="shared" si="186"/>
        <v>0</v>
      </c>
      <c r="AD161" s="65"/>
      <c r="AE161" s="65"/>
      <c r="AF161" s="48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</row>
    <row r="162" spans="1:45" ht="27.75" customHeight="1" x14ac:dyDescent="0.25">
      <c r="A162" s="116" t="s">
        <v>448</v>
      </c>
      <c r="B162" s="116" t="s">
        <v>449</v>
      </c>
      <c r="C162" s="48"/>
      <c r="D162" s="48"/>
      <c r="E162" s="221" t="s">
        <v>177</v>
      </c>
      <c r="F162" s="222">
        <v>6</v>
      </c>
      <c r="G162" s="188" t="s">
        <v>455</v>
      </c>
      <c r="H162" s="187" t="s">
        <v>456</v>
      </c>
      <c r="I162" s="80"/>
      <c r="J162" s="68"/>
      <c r="K162" s="69">
        <f t="shared" si="187"/>
        <v>0</v>
      </c>
      <c r="L162" s="69">
        <f t="shared" si="188"/>
        <v>0</v>
      </c>
      <c r="M162" s="70"/>
      <c r="N162" s="71"/>
      <c r="O162" s="72">
        <f t="shared" si="189"/>
        <v>0</v>
      </c>
      <c r="P162" s="72">
        <f t="shared" si="190"/>
        <v>0</v>
      </c>
      <c r="Q162" s="70"/>
      <c r="R162" s="279">
        <f t="shared" si="178"/>
        <v>0</v>
      </c>
      <c r="S162" s="280">
        <f t="shared" si="179"/>
        <v>0</v>
      </c>
      <c r="T162" s="60">
        <f t="shared" si="180"/>
        <v>0</v>
      </c>
      <c r="U162" s="60">
        <f t="shared" si="181"/>
        <v>0</v>
      </c>
      <c r="V162" s="60">
        <f t="shared" si="182"/>
        <v>0</v>
      </c>
      <c r="W162" s="60">
        <f t="shared" si="183"/>
        <v>0</v>
      </c>
      <c r="X162" s="60">
        <f t="shared" si="184"/>
        <v>0</v>
      </c>
      <c r="Y162" s="61">
        <f t="shared" si="185"/>
        <v>0</v>
      </c>
      <c r="Z162" s="61">
        <f t="shared" si="185"/>
        <v>0</v>
      </c>
      <c r="AA162" s="61">
        <f t="shared" si="185"/>
        <v>0</v>
      </c>
      <c r="AB162" s="62"/>
      <c r="AC162" s="61">
        <f t="shared" si="186"/>
        <v>0</v>
      </c>
      <c r="AD162" s="65"/>
      <c r="AE162" s="65"/>
      <c r="AF162" s="48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</row>
    <row r="163" spans="1:45" ht="27.75" hidden="1" customHeight="1" x14ac:dyDescent="0.25">
      <c r="A163" s="116" t="s">
        <v>448</v>
      </c>
      <c r="B163" s="116" t="s">
        <v>449</v>
      </c>
      <c r="C163" s="48"/>
      <c r="D163" s="48"/>
      <c r="E163" s="81"/>
      <c r="F163" s="81"/>
      <c r="G163" s="82"/>
      <c r="H163" s="53"/>
      <c r="I163" s="67"/>
      <c r="J163" s="68"/>
      <c r="K163" s="69">
        <f t="shared" si="187"/>
        <v>0</v>
      </c>
      <c r="L163" s="69">
        <f t="shared" si="188"/>
        <v>0</v>
      </c>
      <c r="M163" s="70"/>
      <c r="N163" s="71"/>
      <c r="O163" s="72">
        <f t="shared" si="189"/>
        <v>0</v>
      </c>
      <c r="P163" s="72">
        <f t="shared" si="190"/>
        <v>0</v>
      </c>
      <c r="Q163" s="70"/>
      <c r="R163" s="279">
        <f t="shared" si="178"/>
        <v>0</v>
      </c>
      <c r="S163" s="280">
        <f t="shared" si="179"/>
        <v>0</v>
      </c>
      <c r="T163" s="60">
        <f t="shared" si="180"/>
        <v>0</v>
      </c>
      <c r="U163" s="60">
        <f t="shared" si="181"/>
        <v>0</v>
      </c>
      <c r="V163" s="60">
        <f t="shared" si="182"/>
        <v>0</v>
      </c>
      <c r="W163" s="60">
        <f t="shared" si="183"/>
        <v>0</v>
      </c>
      <c r="X163" s="60">
        <f t="shared" si="184"/>
        <v>0</v>
      </c>
      <c r="Y163" s="61">
        <f t="shared" si="185"/>
        <v>0</v>
      </c>
      <c r="Z163" s="61">
        <f t="shared" si="185"/>
        <v>0</v>
      </c>
      <c r="AA163" s="61">
        <f t="shared" si="185"/>
        <v>0</v>
      </c>
      <c r="AB163" s="62"/>
      <c r="AC163" s="61">
        <f t="shared" si="186"/>
        <v>0</v>
      </c>
      <c r="AD163" s="65"/>
      <c r="AE163" s="65"/>
      <c r="AF163" s="48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</row>
    <row r="164" spans="1:45" ht="27.75" hidden="1" customHeight="1" x14ac:dyDescent="0.25">
      <c r="A164" s="116" t="s">
        <v>448</v>
      </c>
      <c r="B164" s="116" t="s">
        <v>449</v>
      </c>
      <c r="C164" s="48"/>
      <c r="D164" s="48"/>
      <c r="E164" s="81"/>
      <c r="F164" s="81"/>
      <c r="G164" s="82"/>
      <c r="H164" s="53"/>
      <c r="I164" s="67"/>
      <c r="J164" s="68"/>
      <c r="K164" s="69">
        <f t="shared" si="187"/>
        <v>0</v>
      </c>
      <c r="L164" s="69">
        <f t="shared" si="188"/>
        <v>0</v>
      </c>
      <c r="M164" s="70"/>
      <c r="N164" s="71"/>
      <c r="O164" s="72">
        <f t="shared" si="189"/>
        <v>0</v>
      </c>
      <c r="P164" s="72">
        <f t="shared" si="190"/>
        <v>0</v>
      </c>
      <c r="Q164" s="70"/>
      <c r="R164" s="279">
        <f t="shared" si="178"/>
        <v>0</v>
      </c>
      <c r="S164" s="280">
        <f t="shared" si="179"/>
        <v>0</v>
      </c>
      <c r="T164" s="60">
        <f t="shared" si="180"/>
        <v>0</v>
      </c>
      <c r="U164" s="60">
        <f t="shared" si="181"/>
        <v>0</v>
      </c>
      <c r="V164" s="60">
        <f t="shared" si="182"/>
        <v>0</v>
      </c>
      <c r="W164" s="60">
        <f t="shared" si="183"/>
        <v>0</v>
      </c>
      <c r="X164" s="60">
        <f t="shared" si="184"/>
        <v>0</v>
      </c>
      <c r="Y164" s="61">
        <f t="shared" si="185"/>
        <v>0</v>
      </c>
      <c r="Z164" s="61">
        <f t="shared" si="185"/>
        <v>0</v>
      </c>
      <c r="AA164" s="61">
        <f t="shared" si="185"/>
        <v>0</v>
      </c>
      <c r="AB164" s="62"/>
      <c r="AC164" s="61">
        <f t="shared" si="186"/>
        <v>0</v>
      </c>
      <c r="AD164" s="65"/>
      <c r="AE164" s="65"/>
      <c r="AF164" s="48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</row>
    <row r="165" spans="1:45" ht="27.75" customHeight="1" x14ac:dyDescent="0.25">
      <c r="A165" s="246" t="s">
        <v>448</v>
      </c>
      <c r="B165" s="246" t="s">
        <v>449</v>
      </c>
      <c r="C165" s="87"/>
      <c r="D165" s="87"/>
      <c r="E165" s="88" t="s">
        <v>65</v>
      </c>
      <c r="F165" s="88"/>
      <c r="G165" s="89"/>
      <c r="H165" s="90" t="s">
        <v>392</v>
      </c>
      <c r="I165" s="91"/>
      <c r="J165" s="92">
        <v>1</v>
      </c>
      <c r="K165" s="93">
        <f t="shared" si="187"/>
        <v>1</v>
      </c>
      <c r="L165" s="93">
        <f t="shared" si="188"/>
        <v>0</v>
      </c>
      <c r="M165" s="94">
        <v>6</v>
      </c>
      <c r="N165" s="95"/>
      <c r="O165" s="96">
        <f t="shared" si="189"/>
        <v>0</v>
      </c>
      <c r="P165" s="96">
        <f t="shared" si="190"/>
        <v>0</v>
      </c>
      <c r="Q165" s="94"/>
      <c r="R165" s="281">
        <f t="shared" ref="R165:R166" si="191">J165*M165*$R$8</f>
        <v>29.400000000000002</v>
      </c>
      <c r="S165" s="282">
        <f t="shared" ref="S165:S166" si="192">J165*M165*$S$8</f>
        <v>6</v>
      </c>
      <c r="T165" s="98">
        <f t="shared" ref="T165:T166" si="193">K165*M165*$T$8</f>
        <v>9</v>
      </c>
      <c r="U165" s="98">
        <f t="shared" ref="U165:U166" si="194">J165*M165*$U$8</f>
        <v>14.399999999999999</v>
      </c>
      <c r="V165" s="98">
        <f t="shared" si="182"/>
        <v>0</v>
      </c>
      <c r="W165" s="98">
        <f t="shared" si="183"/>
        <v>0</v>
      </c>
      <c r="X165" s="98">
        <f t="shared" si="184"/>
        <v>0</v>
      </c>
      <c r="Y165" s="98">
        <f t="shared" si="185"/>
        <v>6</v>
      </c>
      <c r="Z165" s="98">
        <f t="shared" si="185"/>
        <v>9</v>
      </c>
      <c r="AA165" s="98">
        <f t="shared" si="185"/>
        <v>14.399999999999999</v>
      </c>
      <c r="AB165" s="62"/>
      <c r="AC165" s="98">
        <f t="shared" si="186"/>
        <v>0</v>
      </c>
      <c r="AD165" s="233"/>
      <c r="AE165" s="233"/>
      <c r="AF165" s="87"/>
      <c r="AG165" s="233"/>
      <c r="AH165" s="233"/>
      <c r="AI165" s="233"/>
      <c r="AJ165" s="233"/>
      <c r="AK165" s="233"/>
      <c r="AL165" s="233"/>
      <c r="AM165" s="233"/>
      <c r="AN165" s="233"/>
      <c r="AO165" s="233"/>
      <c r="AP165" s="233"/>
      <c r="AQ165" s="233"/>
      <c r="AR165" s="233"/>
      <c r="AS165" s="233"/>
    </row>
    <row r="166" spans="1:45" ht="27.75" customHeight="1" x14ac:dyDescent="0.25">
      <c r="A166" s="246" t="s">
        <v>448</v>
      </c>
      <c r="B166" s="246" t="s">
        <v>449</v>
      </c>
      <c r="C166" s="87"/>
      <c r="D166" s="87"/>
      <c r="E166" s="88" t="s">
        <v>28</v>
      </c>
      <c r="F166" s="88"/>
      <c r="G166" s="89"/>
      <c r="H166" s="90" t="s">
        <v>397</v>
      </c>
      <c r="I166" s="91"/>
      <c r="J166" s="92">
        <v>0</v>
      </c>
      <c r="K166" s="93">
        <f t="shared" si="187"/>
        <v>0</v>
      </c>
      <c r="L166" s="93">
        <f t="shared" si="188"/>
        <v>0</v>
      </c>
      <c r="M166" s="94">
        <v>6</v>
      </c>
      <c r="N166" s="95"/>
      <c r="O166" s="96">
        <f t="shared" si="189"/>
        <v>0</v>
      </c>
      <c r="P166" s="96">
        <f t="shared" si="190"/>
        <v>0</v>
      </c>
      <c r="Q166" s="94"/>
      <c r="R166" s="281">
        <f t="shared" si="191"/>
        <v>0</v>
      </c>
      <c r="S166" s="282">
        <f t="shared" si="192"/>
        <v>0</v>
      </c>
      <c r="T166" s="98">
        <f t="shared" si="193"/>
        <v>0</v>
      </c>
      <c r="U166" s="98">
        <f t="shared" si="194"/>
        <v>0</v>
      </c>
      <c r="V166" s="98">
        <f t="shared" si="182"/>
        <v>0</v>
      </c>
      <c r="W166" s="98">
        <f t="shared" si="183"/>
        <v>0</v>
      </c>
      <c r="X166" s="98">
        <f t="shared" si="184"/>
        <v>0</v>
      </c>
      <c r="Y166" s="98">
        <f t="shared" si="185"/>
        <v>0</v>
      </c>
      <c r="Z166" s="98">
        <f t="shared" si="185"/>
        <v>0</v>
      </c>
      <c r="AA166" s="98">
        <f t="shared" si="185"/>
        <v>0</v>
      </c>
      <c r="AB166" s="62"/>
      <c r="AC166" s="98">
        <f t="shared" si="186"/>
        <v>0</v>
      </c>
      <c r="AD166" s="233"/>
      <c r="AE166" s="233"/>
      <c r="AF166" s="87"/>
      <c r="AG166" s="233"/>
      <c r="AH166" s="233"/>
      <c r="AI166" s="233"/>
      <c r="AJ166" s="233"/>
      <c r="AK166" s="233"/>
      <c r="AL166" s="233"/>
      <c r="AM166" s="233"/>
      <c r="AN166" s="233"/>
      <c r="AO166" s="233"/>
      <c r="AP166" s="233"/>
      <c r="AQ166" s="233"/>
      <c r="AR166" s="233"/>
      <c r="AS166" s="233"/>
    </row>
    <row r="167" spans="1:45" ht="27.75" customHeight="1" thickBot="1" x14ac:dyDescent="0.3">
      <c r="A167" s="102" t="s">
        <v>448</v>
      </c>
      <c r="B167" s="102" t="s">
        <v>449</v>
      </c>
      <c r="C167" s="103"/>
      <c r="D167" s="103"/>
      <c r="E167" s="104"/>
      <c r="F167" s="104"/>
      <c r="G167" s="105"/>
      <c r="H167" s="106" t="s">
        <v>55</v>
      </c>
      <c r="I167" s="107"/>
      <c r="J167" s="108"/>
      <c r="K167" s="109"/>
      <c r="L167" s="109"/>
      <c r="M167" s="110"/>
      <c r="N167" s="111"/>
      <c r="O167" s="109"/>
      <c r="P167" s="109"/>
      <c r="Q167" s="110"/>
      <c r="R167" s="283">
        <f>SUM(R155:R166)</f>
        <v>562.4</v>
      </c>
      <c r="S167" s="284">
        <f t="shared" ref="S167:AA167" si="195">SUM(S155:S166)</f>
        <v>110</v>
      </c>
      <c r="T167" s="113">
        <f t="shared" si="195"/>
        <v>113</v>
      </c>
      <c r="U167" s="113">
        <f t="shared" si="195"/>
        <v>139.19999999999999</v>
      </c>
      <c r="V167" s="113">
        <f t="shared" si="195"/>
        <v>130</v>
      </c>
      <c r="W167" s="113">
        <f t="shared" si="195"/>
        <v>31.2</v>
      </c>
      <c r="X167" s="113">
        <f t="shared" si="195"/>
        <v>39</v>
      </c>
      <c r="Y167" s="113">
        <f t="shared" si="195"/>
        <v>240</v>
      </c>
      <c r="Z167" s="113">
        <f t="shared" si="195"/>
        <v>144.19999999999999</v>
      </c>
      <c r="AA167" s="113">
        <f t="shared" si="195"/>
        <v>178.20000000000002</v>
      </c>
      <c r="AB167" s="114"/>
      <c r="AC167" s="61"/>
      <c r="AD167" s="620">
        <f>R167/1800/0.6</f>
        <v>0.52074074074074073</v>
      </c>
      <c r="AE167" s="65"/>
      <c r="AF167" s="103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</row>
    <row r="168" spans="1:45" ht="27.75" customHeight="1" thickTop="1" x14ac:dyDescent="0.25">
      <c r="A168" s="116" t="s">
        <v>457</v>
      </c>
      <c r="B168" s="116" t="s">
        <v>458</v>
      </c>
      <c r="C168" s="48" t="s">
        <v>102</v>
      </c>
      <c r="D168" s="48"/>
      <c r="E168" s="50" t="s">
        <v>32</v>
      </c>
      <c r="F168" s="51">
        <v>6</v>
      </c>
      <c r="G168" s="75" t="s">
        <v>275</v>
      </c>
      <c r="H168" s="76" t="s">
        <v>401</v>
      </c>
      <c r="I168" s="621"/>
      <c r="J168" s="68"/>
      <c r="K168" s="69">
        <f>IF(J168&gt;0, 1, 0)</f>
        <v>0</v>
      </c>
      <c r="L168" s="69">
        <f>J168-K168</f>
        <v>0</v>
      </c>
      <c r="M168" s="70"/>
      <c r="N168" s="71">
        <v>1</v>
      </c>
      <c r="O168" s="72">
        <f>IF(N168&gt;0, 1, 0)</f>
        <v>1</v>
      </c>
      <c r="P168" s="72">
        <f>N168-O168</f>
        <v>0</v>
      </c>
      <c r="Q168" s="622">
        <v>26</v>
      </c>
      <c r="R168" s="279">
        <f t="shared" ref="R168:R179" si="196">(K168*M168*$R$4)+(L168*M168*$R$5)+(O168*Q168*$R$6)+(P168*Q168*$R$7)</f>
        <v>41.6</v>
      </c>
      <c r="S168" s="280">
        <f t="shared" ref="S168:S179" si="197">J168*M168*$S$4</f>
        <v>0</v>
      </c>
      <c r="T168" s="60">
        <f t="shared" ref="T168:T179" si="198">K168*M168*$T$4</f>
        <v>0</v>
      </c>
      <c r="U168" s="60">
        <f t="shared" ref="U168:U179" si="199">J168*M168*$U$4</f>
        <v>0</v>
      </c>
      <c r="V168" s="60">
        <f t="shared" ref="V168:V179" si="200">N168*Q168*$V$6</f>
        <v>26</v>
      </c>
      <c r="W168" s="60">
        <f t="shared" ref="W168:W179" si="201">O168*Q168*$W$6</f>
        <v>7.8</v>
      </c>
      <c r="X168" s="60">
        <f t="shared" ref="X168:X179" si="202">N168*Q168*$X$6</f>
        <v>7.8</v>
      </c>
      <c r="Y168" s="61">
        <f t="shared" ref="Y168:AA179" si="203">S168+V168</f>
        <v>26</v>
      </c>
      <c r="Z168" s="61">
        <f t="shared" si="203"/>
        <v>7.8</v>
      </c>
      <c r="AA168" s="61">
        <f t="shared" si="203"/>
        <v>7.8</v>
      </c>
      <c r="AB168" s="62"/>
      <c r="AC168" s="61">
        <f t="shared" ref="AC168:AC179" si="204">R168-Y168-Z168-AA168</f>
        <v>0</v>
      </c>
      <c r="AD168" s="65"/>
      <c r="AE168" s="65"/>
      <c r="AF168" s="48" t="s">
        <v>459</v>
      </c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</row>
    <row r="169" spans="1:45" ht="27.75" customHeight="1" x14ac:dyDescent="0.25">
      <c r="A169" s="116" t="s">
        <v>457</v>
      </c>
      <c r="B169" s="116" t="s">
        <v>458</v>
      </c>
      <c r="C169" s="48" t="s">
        <v>102</v>
      </c>
      <c r="D169" s="48"/>
      <c r="E169" s="242" t="s">
        <v>47</v>
      </c>
      <c r="F169" s="51">
        <v>2</v>
      </c>
      <c r="G169" s="52" t="s">
        <v>407</v>
      </c>
      <c r="H169" s="53" t="s">
        <v>408</v>
      </c>
      <c r="I169" s="67"/>
      <c r="J169" s="68"/>
      <c r="K169" s="69">
        <f t="shared" ref="K169:K179" si="205">IF(J169&gt;0, 1, 0)</f>
        <v>0</v>
      </c>
      <c r="L169" s="69">
        <f t="shared" ref="L169:L179" si="206">J169-K169</f>
        <v>0</v>
      </c>
      <c r="M169" s="70"/>
      <c r="N169" s="71">
        <v>3</v>
      </c>
      <c r="O169" s="72">
        <f t="shared" ref="O169:O179" si="207">IF(N169&gt;0, 1, 0)</f>
        <v>1</v>
      </c>
      <c r="P169" s="72">
        <f t="shared" ref="P169:P179" si="208">N169-O169</f>
        <v>2</v>
      </c>
      <c r="Q169" s="70">
        <v>26</v>
      </c>
      <c r="R169" s="279">
        <f t="shared" si="196"/>
        <v>109.20000000000002</v>
      </c>
      <c r="S169" s="280">
        <f t="shared" si="197"/>
        <v>0</v>
      </c>
      <c r="T169" s="60">
        <f t="shared" si="198"/>
        <v>0</v>
      </c>
      <c r="U169" s="60">
        <f t="shared" si="199"/>
        <v>0</v>
      </c>
      <c r="V169" s="60">
        <f t="shared" si="200"/>
        <v>78</v>
      </c>
      <c r="W169" s="60">
        <f t="shared" si="201"/>
        <v>7.8</v>
      </c>
      <c r="X169" s="60">
        <f t="shared" si="202"/>
        <v>23.4</v>
      </c>
      <c r="Y169" s="61">
        <f t="shared" si="203"/>
        <v>78</v>
      </c>
      <c r="Z169" s="61">
        <f t="shared" si="203"/>
        <v>7.8</v>
      </c>
      <c r="AA169" s="61">
        <f t="shared" si="203"/>
        <v>23.4</v>
      </c>
      <c r="AB169" s="62"/>
      <c r="AC169" s="61">
        <f t="shared" si="204"/>
        <v>0</v>
      </c>
      <c r="AD169" s="65"/>
      <c r="AE169" s="65"/>
      <c r="AF169" s="48" t="s">
        <v>460</v>
      </c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</row>
    <row r="170" spans="1:45" ht="27.75" customHeight="1" x14ac:dyDescent="0.25">
      <c r="A170" s="116" t="s">
        <v>457</v>
      </c>
      <c r="B170" s="116" t="s">
        <v>458</v>
      </c>
      <c r="C170" s="48" t="s">
        <v>102</v>
      </c>
      <c r="D170" s="48"/>
      <c r="E170" s="242" t="s">
        <v>47</v>
      </c>
      <c r="F170" s="51">
        <v>4</v>
      </c>
      <c r="G170" s="52" t="s">
        <v>331</v>
      </c>
      <c r="H170" s="53" t="s">
        <v>323</v>
      </c>
      <c r="I170" s="67"/>
      <c r="J170" s="68"/>
      <c r="K170" s="69">
        <f t="shared" si="205"/>
        <v>0</v>
      </c>
      <c r="L170" s="69">
        <f t="shared" si="206"/>
        <v>0</v>
      </c>
      <c r="M170" s="70"/>
      <c r="N170" s="71">
        <v>1</v>
      </c>
      <c r="O170" s="72">
        <f t="shared" si="207"/>
        <v>1</v>
      </c>
      <c r="P170" s="72">
        <f t="shared" si="208"/>
        <v>0</v>
      </c>
      <c r="Q170" s="70">
        <v>26</v>
      </c>
      <c r="R170" s="279">
        <f t="shared" si="196"/>
        <v>41.6</v>
      </c>
      <c r="S170" s="280">
        <f t="shared" si="197"/>
        <v>0</v>
      </c>
      <c r="T170" s="60">
        <f t="shared" si="198"/>
        <v>0</v>
      </c>
      <c r="U170" s="60">
        <f t="shared" si="199"/>
        <v>0</v>
      </c>
      <c r="V170" s="60">
        <f t="shared" si="200"/>
        <v>26</v>
      </c>
      <c r="W170" s="60">
        <f t="shared" si="201"/>
        <v>7.8</v>
      </c>
      <c r="X170" s="60">
        <f t="shared" si="202"/>
        <v>7.8</v>
      </c>
      <c r="Y170" s="61">
        <f t="shared" si="203"/>
        <v>26</v>
      </c>
      <c r="Z170" s="61">
        <f t="shared" si="203"/>
        <v>7.8</v>
      </c>
      <c r="AA170" s="61">
        <f t="shared" si="203"/>
        <v>7.8</v>
      </c>
      <c r="AB170" s="62"/>
      <c r="AC170" s="61">
        <f t="shared" si="204"/>
        <v>0</v>
      </c>
      <c r="AD170" s="65"/>
      <c r="AE170" s="65"/>
      <c r="AF170" s="48" t="s">
        <v>382</v>
      </c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</row>
    <row r="171" spans="1:45" ht="27.75" customHeight="1" x14ac:dyDescent="0.25">
      <c r="A171" s="116" t="s">
        <v>457</v>
      </c>
      <c r="B171" s="116" t="s">
        <v>458</v>
      </c>
      <c r="C171" s="48" t="s">
        <v>102</v>
      </c>
      <c r="D171" s="48"/>
      <c r="E171" s="242" t="s">
        <v>90</v>
      </c>
      <c r="F171" s="51">
        <v>1</v>
      </c>
      <c r="G171" s="52" t="s">
        <v>409</v>
      </c>
      <c r="H171" s="53" t="s">
        <v>410</v>
      </c>
      <c r="I171" s="67"/>
      <c r="J171" s="68"/>
      <c r="K171" s="69">
        <f t="shared" si="205"/>
        <v>0</v>
      </c>
      <c r="L171" s="69">
        <f t="shared" si="206"/>
        <v>0</v>
      </c>
      <c r="M171" s="70"/>
      <c r="N171" s="71">
        <v>1</v>
      </c>
      <c r="O171" s="72">
        <f t="shared" si="207"/>
        <v>1</v>
      </c>
      <c r="P171" s="72">
        <f t="shared" si="208"/>
        <v>0</v>
      </c>
      <c r="Q171" s="70">
        <v>26</v>
      </c>
      <c r="R171" s="279">
        <f t="shared" si="196"/>
        <v>41.6</v>
      </c>
      <c r="S171" s="280">
        <f t="shared" si="197"/>
        <v>0</v>
      </c>
      <c r="T171" s="60">
        <f t="shared" si="198"/>
        <v>0</v>
      </c>
      <c r="U171" s="60">
        <f t="shared" si="199"/>
        <v>0</v>
      </c>
      <c r="V171" s="60">
        <f t="shared" si="200"/>
        <v>26</v>
      </c>
      <c r="W171" s="60">
        <f t="shared" si="201"/>
        <v>7.8</v>
      </c>
      <c r="X171" s="60">
        <f t="shared" si="202"/>
        <v>7.8</v>
      </c>
      <c r="Y171" s="61">
        <f t="shared" si="203"/>
        <v>26</v>
      </c>
      <c r="Z171" s="61">
        <f t="shared" si="203"/>
        <v>7.8</v>
      </c>
      <c r="AA171" s="61">
        <f t="shared" si="203"/>
        <v>7.8</v>
      </c>
      <c r="AB171" s="62"/>
      <c r="AC171" s="61">
        <f t="shared" si="204"/>
        <v>0</v>
      </c>
      <c r="AD171" s="65"/>
      <c r="AE171" s="65"/>
      <c r="AF171" s="48" t="s">
        <v>459</v>
      </c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</row>
    <row r="172" spans="1:45" ht="27.75" hidden="1" customHeight="1" x14ac:dyDescent="0.25">
      <c r="A172" s="116" t="s">
        <v>457</v>
      </c>
      <c r="B172" s="116" t="s">
        <v>458</v>
      </c>
      <c r="C172" s="48" t="s">
        <v>102</v>
      </c>
      <c r="D172" s="48"/>
      <c r="E172" s="81"/>
      <c r="F172" s="81"/>
      <c r="G172" s="82"/>
      <c r="H172" s="53"/>
      <c r="I172" s="67"/>
      <c r="J172" s="68"/>
      <c r="K172" s="69">
        <f t="shared" si="205"/>
        <v>0</v>
      </c>
      <c r="L172" s="69">
        <f t="shared" si="206"/>
        <v>0</v>
      </c>
      <c r="M172" s="70"/>
      <c r="N172" s="71"/>
      <c r="O172" s="72">
        <f t="shared" si="207"/>
        <v>0</v>
      </c>
      <c r="P172" s="72">
        <f t="shared" si="208"/>
        <v>0</v>
      </c>
      <c r="Q172" s="70"/>
      <c r="R172" s="279">
        <f t="shared" si="196"/>
        <v>0</v>
      </c>
      <c r="S172" s="280">
        <f t="shared" si="197"/>
        <v>0</v>
      </c>
      <c r="T172" s="60">
        <f t="shared" si="198"/>
        <v>0</v>
      </c>
      <c r="U172" s="60">
        <f t="shared" si="199"/>
        <v>0</v>
      </c>
      <c r="V172" s="60">
        <f t="shared" si="200"/>
        <v>0</v>
      </c>
      <c r="W172" s="60">
        <f t="shared" si="201"/>
        <v>0</v>
      </c>
      <c r="X172" s="60">
        <f t="shared" si="202"/>
        <v>0</v>
      </c>
      <c r="Y172" s="61">
        <f t="shared" si="203"/>
        <v>0</v>
      </c>
      <c r="Z172" s="61">
        <f t="shared" si="203"/>
        <v>0</v>
      </c>
      <c r="AA172" s="61">
        <f t="shared" si="203"/>
        <v>0</v>
      </c>
      <c r="AB172" s="62"/>
      <c r="AC172" s="61">
        <f t="shared" si="204"/>
        <v>0</v>
      </c>
      <c r="AD172" s="65"/>
      <c r="AE172" s="65"/>
      <c r="AF172" s="48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</row>
    <row r="173" spans="1:45" ht="27.75" hidden="1" customHeight="1" x14ac:dyDescent="0.25">
      <c r="A173" s="116" t="s">
        <v>457</v>
      </c>
      <c r="B173" s="116" t="s">
        <v>458</v>
      </c>
      <c r="C173" s="48" t="s">
        <v>102</v>
      </c>
      <c r="D173" s="48"/>
      <c r="E173" s="81"/>
      <c r="F173" s="81"/>
      <c r="G173" s="82"/>
      <c r="H173" s="53"/>
      <c r="I173" s="67"/>
      <c r="J173" s="68"/>
      <c r="K173" s="69">
        <f t="shared" si="205"/>
        <v>0</v>
      </c>
      <c r="L173" s="69">
        <f t="shared" si="206"/>
        <v>0</v>
      </c>
      <c r="M173" s="70"/>
      <c r="N173" s="71"/>
      <c r="O173" s="72">
        <f t="shared" si="207"/>
        <v>0</v>
      </c>
      <c r="P173" s="72">
        <f t="shared" si="208"/>
        <v>0</v>
      </c>
      <c r="Q173" s="70"/>
      <c r="R173" s="279">
        <f t="shared" si="196"/>
        <v>0</v>
      </c>
      <c r="S173" s="280">
        <f t="shared" si="197"/>
        <v>0</v>
      </c>
      <c r="T173" s="60">
        <f t="shared" si="198"/>
        <v>0</v>
      </c>
      <c r="U173" s="60">
        <f t="shared" si="199"/>
        <v>0</v>
      </c>
      <c r="V173" s="60">
        <f t="shared" si="200"/>
        <v>0</v>
      </c>
      <c r="W173" s="60">
        <f t="shared" si="201"/>
        <v>0</v>
      </c>
      <c r="X173" s="60">
        <f t="shared" si="202"/>
        <v>0</v>
      </c>
      <c r="Y173" s="61">
        <f t="shared" si="203"/>
        <v>0</v>
      </c>
      <c r="Z173" s="61">
        <f t="shared" si="203"/>
        <v>0</v>
      </c>
      <c r="AA173" s="61">
        <f t="shared" si="203"/>
        <v>0</v>
      </c>
      <c r="AB173" s="62"/>
      <c r="AC173" s="61">
        <f t="shared" si="204"/>
        <v>0</v>
      </c>
      <c r="AD173" s="65"/>
      <c r="AE173" s="65"/>
      <c r="AF173" s="48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</row>
    <row r="174" spans="1:45" ht="27.75" hidden="1" customHeight="1" x14ac:dyDescent="0.25">
      <c r="A174" s="116" t="s">
        <v>457</v>
      </c>
      <c r="B174" s="116" t="s">
        <v>458</v>
      </c>
      <c r="C174" s="48" t="s">
        <v>102</v>
      </c>
      <c r="D174" s="48"/>
      <c r="E174" s="81"/>
      <c r="F174" s="81"/>
      <c r="G174" s="82"/>
      <c r="H174" s="53"/>
      <c r="I174" s="67"/>
      <c r="J174" s="68"/>
      <c r="K174" s="69">
        <f t="shared" si="205"/>
        <v>0</v>
      </c>
      <c r="L174" s="69">
        <f t="shared" si="206"/>
        <v>0</v>
      </c>
      <c r="M174" s="70"/>
      <c r="N174" s="71"/>
      <c r="O174" s="72">
        <f t="shared" si="207"/>
        <v>0</v>
      </c>
      <c r="P174" s="72">
        <f t="shared" si="208"/>
        <v>0</v>
      </c>
      <c r="Q174" s="70"/>
      <c r="R174" s="279">
        <f t="shared" si="196"/>
        <v>0</v>
      </c>
      <c r="S174" s="280">
        <f t="shared" si="197"/>
        <v>0</v>
      </c>
      <c r="T174" s="60">
        <f t="shared" si="198"/>
        <v>0</v>
      </c>
      <c r="U174" s="60">
        <f t="shared" si="199"/>
        <v>0</v>
      </c>
      <c r="V174" s="60">
        <f t="shared" si="200"/>
        <v>0</v>
      </c>
      <c r="W174" s="60">
        <f t="shared" si="201"/>
        <v>0</v>
      </c>
      <c r="X174" s="60">
        <f t="shared" si="202"/>
        <v>0</v>
      </c>
      <c r="Y174" s="61">
        <f t="shared" si="203"/>
        <v>0</v>
      </c>
      <c r="Z174" s="61">
        <f t="shared" si="203"/>
        <v>0</v>
      </c>
      <c r="AA174" s="61">
        <f t="shared" si="203"/>
        <v>0</v>
      </c>
      <c r="AB174" s="62"/>
      <c r="AC174" s="61">
        <f t="shared" si="204"/>
        <v>0</v>
      </c>
      <c r="AD174" s="65"/>
      <c r="AE174" s="65"/>
      <c r="AF174" s="48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</row>
    <row r="175" spans="1:45" ht="27.75" hidden="1" customHeight="1" x14ac:dyDescent="0.25">
      <c r="A175" s="116" t="s">
        <v>457</v>
      </c>
      <c r="B175" s="116" t="s">
        <v>458</v>
      </c>
      <c r="C175" s="48" t="s">
        <v>102</v>
      </c>
      <c r="D175" s="48"/>
      <c r="E175" s="81"/>
      <c r="F175" s="81"/>
      <c r="G175" s="82"/>
      <c r="H175" s="117"/>
      <c r="I175" s="80"/>
      <c r="J175" s="68"/>
      <c r="K175" s="69">
        <f t="shared" si="205"/>
        <v>0</v>
      </c>
      <c r="L175" s="69">
        <f t="shared" si="206"/>
        <v>0</v>
      </c>
      <c r="M175" s="70"/>
      <c r="N175" s="71"/>
      <c r="O175" s="72">
        <f t="shared" si="207"/>
        <v>0</v>
      </c>
      <c r="P175" s="72">
        <f t="shared" si="208"/>
        <v>0</v>
      </c>
      <c r="Q175" s="70"/>
      <c r="R175" s="279">
        <f t="shared" si="196"/>
        <v>0</v>
      </c>
      <c r="S175" s="280">
        <f t="shared" si="197"/>
        <v>0</v>
      </c>
      <c r="T175" s="60">
        <f t="shared" si="198"/>
        <v>0</v>
      </c>
      <c r="U175" s="60">
        <f t="shared" si="199"/>
        <v>0</v>
      </c>
      <c r="V175" s="60">
        <f t="shared" si="200"/>
        <v>0</v>
      </c>
      <c r="W175" s="60">
        <f t="shared" si="201"/>
        <v>0</v>
      </c>
      <c r="X175" s="60">
        <f t="shared" si="202"/>
        <v>0</v>
      </c>
      <c r="Y175" s="61">
        <f t="shared" si="203"/>
        <v>0</v>
      </c>
      <c r="Z175" s="61">
        <f t="shared" si="203"/>
        <v>0</v>
      </c>
      <c r="AA175" s="61">
        <f t="shared" si="203"/>
        <v>0</v>
      </c>
      <c r="AB175" s="62"/>
      <c r="AC175" s="61">
        <f t="shared" si="204"/>
        <v>0</v>
      </c>
      <c r="AD175" s="65"/>
      <c r="AE175" s="65"/>
      <c r="AF175" s="48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</row>
    <row r="176" spans="1:45" ht="27.75" hidden="1" customHeight="1" x14ac:dyDescent="0.25">
      <c r="A176" s="116" t="s">
        <v>457</v>
      </c>
      <c r="B176" s="116" t="s">
        <v>458</v>
      </c>
      <c r="C176" s="48" t="s">
        <v>102</v>
      </c>
      <c r="D176" s="48"/>
      <c r="E176" s="81"/>
      <c r="F176" s="81"/>
      <c r="G176" s="82"/>
      <c r="H176" s="53"/>
      <c r="I176" s="67"/>
      <c r="J176" s="68"/>
      <c r="K176" s="69">
        <f t="shared" si="205"/>
        <v>0</v>
      </c>
      <c r="L176" s="69">
        <f t="shared" si="206"/>
        <v>0</v>
      </c>
      <c r="M176" s="70"/>
      <c r="N176" s="71"/>
      <c r="O176" s="72">
        <f t="shared" si="207"/>
        <v>0</v>
      </c>
      <c r="P176" s="72">
        <f t="shared" si="208"/>
        <v>0</v>
      </c>
      <c r="Q176" s="70"/>
      <c r="R176" s="279">
        <f t="shared" si="196"/>
        <v>0</v>
      </c>
      <c r="S176" s="280">
        <f t="shared" si="197"/>
        <v>0</v>
      </c>
      <c r="T176" s="60">
        <f t="shared" si="198"/>
        <v>0</v>
      </c>
      <c r="U176" s="60">
        <f t="shared" si="199"/>
        <v>0</v>
      </c>
      <c r="V176" s="60">
        <f t="shared" si="200"/>
        <v>0</v>
      </c>
      <c r="W176" s="60">
        <f t="shared" si="201"/>
        <v>0</v>
      </c>
      <c r="X176" s="60">
        <f t="shared" si="202"/>
        <v>0</v>
      </c>
      <c r="Y176" s="61">
        <f t="shared" si="203"/>
        <v>0</v>
      </c>
      <c r="Z176" s="61">
        <f t="shared" si="203"/>
        <v>0</v>
      </c>
      <c r="AA176" s="61">
        <f t="shared" si="203"/>
        <v>0</v>
      </c>
      <c r="AB176" s="62"/>
      <c r="AC176" s="61">
        <f t="shared" si="204"/>
        <v>0</v>
      </c>
      <c r="AD176" s="65"/>
      <c r="AE176" s="65"/>
      <c r="AF176" s="48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</row>
    <row r="177" spans="1:45" ht="27.75" hidden="1" customHeight="1" x14ac:dyDescent="0.25">
      <c r="A177" s="116" t="s">
        <v>457</v>
      </c>
      <c r="B177" s="116" t="s">
        <v>458</v>
      </c>
      <c r="C177" s="48" t="s">
        <v>102</v>
      </c>
      <c r="D177" s="48"/>
      <c r="E177" s="81"/>
      <c r="F177" s="81"/>
      <c r="G177" s="82"/>
      <c r="H177" s="53"/>
      <c r="I177" s="67"/>
      <c r="J177" s="68"/>
      <c r="K177" s="69">
        <f t="shared" si="205"/>
        <v>0</v>
      </c>
      <c r="L177" s="69">
        <f t="shared" si="206"/>
        <v>0</v>
      </c>
      <c r="M177" s="70"/>
      <c r="N177" s="71"/>
      <c r="O177" s="72">
        <f t="shared" si="207"/>
        <v>0</v>
      </c>
      <c r="P177" s="72">
        <f t="shared" si="208"/>
        <v>0</v>
      </c>
      <c r="Q177" s="70"/>
      <c r="R177" s="279">
        <f t="shared" si="196"/>
        <v>0</v>
      </c>
      <c r="S177" s="280">
        <f t="shared" si="197"/>
        <v>0</v>
      </c>
      <c r="T177" s="60">
        <f t="shared" si="198"/>
        <v>0</v>
      </c>
      <c r="U177" s="60">
        <f t="shared" si="199"/>
        <v>0</v>
      </c>
      <c r="V177" s="60">
        <f t="shared" si="200"/>
        <v>0</v>
      </c>
      <c r="W177" s="60">
        <f t="shared" si="201"/>
        <v>0</v>
      </c>
      <c r="X177" s="60">
        <f t="shared" si="202"/>
        <v>0</v>
      </c>
      <c r="Y177" s="61">
        <f t="shared" si="203"/>
        <v>0</v>
      </c>
      <c r="Z177" s="61">
        <f t="shared" si="203"/>
        <v>0</v>
      </c>
      <c r="AA177" s="61">
        <f t="shared" si="203"/>
        <v>0</v>
      </c>
      <c r="AB177" s="62"/>
      <c r="AC177" s="61">
        <f t="shared" si="204"/>
        <v>0</v>
      </c>
      <c r="AD177" s="65"/>
      <c r="AE177" s="65"/>
      <c r="AF177" s="48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</row>
    <row r="178" spans="1:45" ht="27.75" hidden="1" customHeight="1" x14ac:dyDescent="0.25">
      <c r="A178" s="116" t="s">
        <v>457</v>
      </c>
      <c r="B178" s="116" t="s">
        <v>458</v>
      </c>
      <c r="C178" s="48" t="s">
        <v>102</v>
      </c>
      <c r="D178" s="48"/>
      <c r="E178" s="81"/>
      <c r="F178" s="81"/>
      <c r="G178" s="82"/>
      <c r="H178" s="53"/>
      <c r="I178" s="67"/>
      <c r="J178" s="68"/>
      <c r="K178" s="69">
        <f t="shared" si="205"/>
        <v>0</v>
      </c>
      <c r="L178" s="69">
        <f t="shared" si="206"/>
        <v>0</v>
      </c>
      <c r="M178" s="70"/>
      <c r="N178" s="71"/>
      <c r="O178" s="72">
        <f t="shared" si="207"/>
        <v>0</v>
      </c>
      <c r="P178" s="72">
        <f t="shared" si="208"/>
        <v>0</v>
      </c>
      <c r="Q178" s="70"/>
      <c r="R178" s="279">
        <f t="shared" si="196"/>
        <v>0</v>
      </c>
      <c r="S178" s="280">
        <f t="shared" si="197"/>
        <v>0</v>
      </c>
      <c r="T178" s="60">
        <f t="shared" si="198"/>
        <v>0</v>
      </c>
      <c r="U178" s="60">
        <f t="shared" si="199"/>
        <v>0</v>
      </c>
      <c r="V178" s="60">
        <f t="shared" si="200"/>
        <v>0</v>
      </c>
      <c r="W178" s="60">
        <f t="shared" si="201"/>
        <v>0</v>
      </c>
      <c r="X178" s="60">
        <f t="shared" si="202"/>
        <v>0</v>
      </c>
      <c r="Y178" s="61">
        <f t="shared" si="203"/>
        <v>0</v>
      </c>
      <c r="Z178" s="61">
        <f t="shared" si="203"/>
        <v>0</v>
      </c>
      <c r="AA178" s="61">
        <f t="shared" si="203"/>
        <v>0</v>
      </c>
      <c r="AB178" s="62"/>
      <c r="AC178" s="61">
        <f t="shared" si="204"/>
        <v>0</v>
      </c>
      <c r="AD178" s="84"/>
      <c r="AE178" s="84"/>
      <c r="AF178" s="48"/>
      <c r="AG178" s="84"/>
      <c r="AH178" s="84"/>
      <c r="AI178" s="84"/>
      <c r="AJ178" s="84"/>
      <c r="AK178" s="84"/>
      <c r="AL178" s="84"/>
      <c r="AM178" s="84"/>
      <c r="AN178" s="84"/>
      <c r="AO178" s="84"/>
      <c r="AP178" s="84"/>
      <c r="AQ178" s="84"/>
      <c r="AR178" s="84"/>
      <c r="AS178" s="84"/>
    </row>
    <row r="179" spans="1:45" ht="27.75" hidden="1" customHeight="1" x14ac:dyDescent="0.25">
      <c r="A179" s="116" t="s">
        <v>457</v>
      </c>
      <c r="B179" s="116" t="s">
        <v>458</v>
      </c>
      <c r="C179" s="48" t="s">
        <v>102</v>
      </c>
      <c r="D179" s="48"/>
      <c r="E179" s="81"/>
      <c r="F179" s="81"/>
      <c r="G179" s="82"/>
      <c r="H179" s="117"/>
      <c r="I179" s="80"/>
      <c r="J179" s="68"/>
      <c r="K179" s="69">
        <f t="shared" si="205"/>
        <v>0</v>
      </c>
      <c r="L179" s="69">
        <f t="shared" si="206"/>
        <v>0</v>
      </c>
      <c r="M179" s="70"/>
      <c r="N179" s="71"/>
      <c r="O179" s="72">
        <f t="shared" si="207"/>
        <v>0</v>
      </c>
      <c r="P179" s="72">
        <f t="shared" si="208"/>
        <v>0</v>
      </c>
      <c r="Q179" s="70"/>
      <c r="R179" s="279">
        <f t="shared" si="196"/>
        <v>0</v>
      </c>
      <c r="S179" s="280">
        <f t="shared" si="197"/>
        <v>0</v>
      </c>
      <c r="T179" s="60">
        <f t="shared" si="198"/>
        <v>0</v>
      </c>
      <c r="U179" s="60">
        <f t="shared" si="199"/>
        <v>0</v>
      </c>
      <c r="V179" s="60">
        <f t="shared" si="200"/>
        <v>0</v>
      </c>
      <c r="W179" s="60">
        <f t="shared" si="201"/>
        <v>0</v>
      </c>
      <c r="X179" s="60">
        <f t="shared" si="202"/>
        <v>0</v>
      </c>
      <c r="Y179" s="61">
        <f t="shared" si="203"/>
        <v>0</v>
      </c>
      <c r="Z179" s="61">
        <f t="shared" si="203"/>
        <v>0</v>
      </c>
      <c r="AA179" s="61">
        <f t="shared" si="203"/>
        <v>0</v>
      </c>
      <c r="AB179" s="62"/>
      <c r="AC179" s="61">
        <f t="shared" si="204"/>
        <v>0</v>
      </c>
      <c r="AD179" s="65"/>
      <c r="AE179" s="65"/>
      <c r="AF179" s="48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</row>
    <row r="180" spans="1:45" ht="27.75" customHeight="1" thickBot="1" x14ac:dyDescent="0.3">
      <c r="A180" s="102" t="s">
        <v>457</v>
      </c>
      <c r="B180" s="102" t="s">
        <v>458</v>
      </c>
      <c r="C180" s="103" t="s">
        <v>102</v>
      </c>
      <c r="D180" s="103"/>
      <c r="E180" s="104"/>
      <c r="F180" s="104"/>
      <c r="G180" s="105"/>
      <c r="H180" s="106" t="s">
        <v>55</v>
      </c>
      <c r="I180" s="107"/>
      <c r="J180" s="108"/>
      <c r="K180" s="109"/>
      <c r="L180" s="109"/>
      <c r="M180" s="110"/>
      <c r="N180" s="111"/>
      <c r="O180" s="109"/>
      <c r="P180" s="109"/>
      <c r="Q180" s="110"/>
      <c r="R180" s="283">
        <f>SUM(R168:R179)</f>
        <v>234</v>
      </c>
      <c r="S180" s="284">
        <f t="shared" ref="S180:AA180" si="209">SUM(S168:S179)</f>
        <v>0</v>
      </c>
      <c r="T180" s="113">
        <f t="shared" si="209"/>
        <v>0</v>
      </c>
      <c r="U180" s="113">
        <f t="shared" si="209"/>
        <v>0</v>
      </c>
      <c r="V180" s="113">
        <f t="shared" si="209"/>
        <v>156</v>
      </c>
      <c r="W180" s="113">
        <f t="shared" si="209"/>
        <v>31.2</v>
      </c>
      <c r="X180" s="113">
        <f t="shared" si="209"/>
        <v>46.8</v>
      </c>
      <c r="Y180" s="113">
        <f t="shared" si="209"/>
        <v>156</v>
      </c>
      <c r="Z180" s="113">
        <f t="shared" si="209"/>
        <v>31.2</v>
      </c>
      <c r="AA180" s="113">
        <f t="shared" si="209"/>
        <v>46.8</v>
      </c>
      <c r="AB180" s="114"/>
      <c r="AC180" s="61"/>
      <c r="AD180" s="620">
        <f>R180/1800/0.6</f>
        <v>0.21666666666666667</v>
      </c>
      <c r="AE180" s="65"/>
      <c r="AF180" s="103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</row>
    <row r="181" spans="1:45" ht="27.75" customHeight="1" thickTop="1" x14ac:dyDescent="0.25">
      <c r="A181" s="116" t="s">
        <v>461</v>
      </c>
      <c r="B181" s="116" t="s">
        <v>462</v>
      </c>
      <c r="C181" s="48" t="s">
        <v>463</v>
      </c>
      <c r="D181" s="48"/>
      <c r="E181" s="309" t="s">
        <v>37</v>
      </c>
      <c r="F181" s="81">
        <v>5</v>
      </c>
      <c r="G181" s="310" t="s">
        <v>277</v>
      </c>
      <c r="H181" s="310" t="s">
        <v>465</v>
      </c>
      <c r="I181" s="624"/>
      <c r="J181" s="68">
        <v>1</v>
      </c>
      <c r="K181" s="311">
        <f>IF(J181&gt;0, 1, 0)</f>
        <v>1</v>
      </c>
      <c r="L181" s="311">
        <f>J181-K181</f>
        <v>0</v>
      </c>
      <c r="M181" s="70">
        <v>26</v>
      </c>
      <c r="N181" s="71">
        <v>1</v>
      </c>
      <c r="O181" s="312">
        <f>IF(N181&gt;0, 1, 0)</f>
        <v>1</v>
      </c>
      <c r="P181" s="312">
        <f>N181-O181</f>
        <v>0</v>
      </c>
      <c r="Q181" s="625">
        <v>26</v>
      </c>
      <c r="R181" s="279">
        <f t="shared" ref="R181:R191" si="210">(K181*M181*$R$4)+(L181*M181*$R$5)+(O181*Q181*$R$6)+(P181*Q181*$R$7)</f>
        <v>124.80000000000001</v>
      </c>
      <c r="S181" s="280">
        <f t="shared" ref="S181:S191" si="211">J181*M181*$S$4</f>
        <v>26</v>
      </c>
      <c r="T181" s="60">
        <f t="shared" ref="T181:T191" si="212">K181*M181*$T$4</f>
        <v>26</v>
      </c>
      <c r="U181" s="60">
        <f t="shared" ref="U181:U191" si="213">J181*M181*$U$4</f>
        <v>31.2</v>
      </c>
      <c r="V181" s="60">
        <f t="shared" ref="V181:V192" si="214">N181*Q181*$V$6</f>
        <v>26</v>
      </c>
      <c r="W181" s="60">
        <f t="shared" ref="W181:W192" si="215">O181*Q181*$W$6</f>
        <v>7.8</v>
      </c>
      <c r="X181" s="60">
        <f t="shared" ref="X181:X192" si="216">N181*Q181*$X$6</f>
        <v>7.8</v>
      </c>
      <c r="Y181" s="61">
        <f t="shared" ref="Y181:AA192" si="217">S181+V181</f>
        <v>52</v>
      </c>
      <c r="Z181" s="61">
        <f t="shared" si="217"/>
        <v>33.799999999999997</v>
      </c>
      <c r="AA181" s="61">
        <f t="shared" si="217"/>
        <v>39</v>
      </c>
      <c r="AB181" s="62"/>
      <c r="AC181" s="61">
        <f t="shared" ref="AC181:AC192" si="218">R181-Y181-Z181-AA181</f>
        <v>0</v>
      </c>
      <c r="AD181" s="65"/>
      <c r="AE181" s="65"/>
      <c r="AF181" s="48" t="s">
        <v>464</v>
      </c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</row>
    <row r="182" spans="1:45" ht="27.75" customHeight="1" x14ac:dyDescent="0.25">
      <c r="A182" s="116" t="s">
        <v>461</v>
      </c>
      <c r="B182" s="116" t="s">
        <v>462</v>
      </c>
      <c r="C182" s="48" t="s">
        <v>463</v>
      </c>
      <c r="D182" s="48"/>
      <c r="E182" s="81" t="s">
        <v>90</v>
      </c>
      <c r="F182" s="81">
        <v>3</v>
      </c>
      <c r="G182" s="310" t="s">
        <v>445</v>
      </c>
      <c r="H182" s="310" t="s">
        <v>467</v>
      </c>
      <c r="I182" s="313"/>
      <c r="J182" s="68">
        <v>1</v>
      </c>
      <c r="K182" s="311">
        <f t="shared" ref="K182:K183" si="219">IF(J182&gt;0, 1, 0)</f>
        <v>1</v>
      </c>
      <c r="L182" s="311">
        <f t="shared" ref="L182:L183" si="220">J182-K182</f>
        <v>0</v>
      </c>
      <c r="M182" s="70">
        <v>26</v>
      </c>
      <c r="N182" s="71">
        <v>1</v>
      </c>
      <c r="O182" s="312">
        <f t="shared" ref="O182:O183" si="221">IF(N182&gt;0, 1, 0)</f>
        <v>1</v>
      </c>
      <c r="P182" s="312">
        <f t="shared" ref="P182:P183" si="222">N182-O182</f>
        <v>0</v>
      </c>
      <c r="Q182" s="70">
        <v>26</v>
      </c>
      <c r="R182" s="279">
        <f t="shared" si="210"/>
        <v>124.80000000000001</v>
      </c>
      <c r="S182" s="280">
        <f t="shared" si="211"/>
        <v>26</v>
      </c>
      <c r="T182" s="60">
        <f t="shared" si="212"/>
        <v>26</v>
      </c>
      <c r="U182" s="60">
        <f t="shared" si="213"/>
        <v>31.2</v>
      </c>
      <c r="V182" s="60">
        <f t="shared" si="214"/>
        <v>26</v>
      </c>
      <c r="W182" s="60">
        <f t="shared" si="215"/>
        <v>7.8</v>
      </c>
      <c r="X182" s="60">
        <f t="shared" si="216"/>
        <v>7.8</v>
      </c>
      <c r="Y182" s="61">
        <f t="shared" si="217"/>
        <v>52</v>
      </c>
      <c r="Z182" s="61">
        <f t="shared" si="217"/>
        <v>33.799999999999997</v>
      </c>
      <c r="AA182" s="61">
        <f t="shared" si="217"/>
        <v>39</v>
      </c>
      <c r="AB182" s="62"/>
      <c r="AC182" s="61">
        <f t="shared" si="218"/>
        <v>0</v>
      </c>
      <c r="AD182" s="65"/>
      <c r="AE182" s="65"/>
      <c r="AF182" s="48" t="s">
        <v>466</v>
      </c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</row>
    <row r="183" spans="1:45" ht="27.75" customHeight="1" x14ac:dyDescent="0.25">
      <c r="A183" s="116" t="s">
        <v>461</v>
      </c>
      <c r="B183" s="116" t="s">
        <v>462</v>
      </c>
      <c r="C183" s="48" t="s">
        <v>463</v>
      </c>
      <c r="D183" s="48"/>
      <c r="E183" s="81" t="s">
        <v>32</v>
      </c>
      <c r="F183" s="81">
        <v>5</v>
      </c>
      <c r="G183" s="310" t="s">
        <v>282</v>
      </c>
      <c r="H183" s="310" t="s">
        <v>283</v>
      </c>
      <c r="I183" s="313"/>
      <c r="J183" s="68">
        <v>1</v>
      </c>
      <c r="K183" s="311">
        <f t="shared" si="219"/>
        <v>1</v>
      </c>
      <c r="L183" s="311">
        <f t="shared" si="220"/>
        <v>0</v>
      </c>
      <c r="M183" s="70">
        <v>13</v>
      </c>
      <c r="N183" s="71">
        <v>1</v>
      </c>
      <c r="O183" s="312">
        <f t="shared" si="221"/>
        <v>1</v>
      </c>
      <c r="P183" s="312">
        <f t="shared" si="222"/>
        <v>0</v>
      </c>
      <c r="Q183" s="70">
        <v>13</v>
      </c>
      <c r="R183" s="279">
        <f t="shared" si="210"/>
        <v>62.400000000000006</v>
      </c>
      <c r="S183" s="280">
        <f t="shared" si="211"/>
        <v>13</v>
      </c>
      <c r="T183" s="60">
        <f t="shared" si="212"/>
        <v>13</v>
      </c>
      <c r="U183" s="60">
        <f t="shared" si="213"/>
        <v>15.6</v>
      </c>
      <c r="V183" s="60">
        <f t="shared" si="214"/>
        <v>13</v>
      </c>
      <c r="W183" s="60">
        <f t="shared" si="215"/>
        <v>3.9</v>
      </c>
      <c r="X183" s="60">
        <f t="shared" si="216"/>
        <v>3.9</v>
      </c>
      <c r="Y183" s="61">
        <f t="shared" si="217"/>
        <v>26</v>
      </c>
      <c r="Z183" s="61">
        <f t="shared" si="217"/>
        <v>16.899999999999999</v>
      </c>
      <c r="AA183" s="61">
        <f t="shared" si="217"/>
        <v>19.5</v>
      </c>
      <c r="AB183" s="62"/>
      <c r="AC183" s="61">
        <f t="shared" si="218"/>
        <v>0</v>
      </c>
      <c r="AD183" s="65"/>
      <c r="AE183" s="65"/>
      <c r="AF183" s="48" t="s">
        <v>468</v>
      </c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</row>
    <row r="184" spans="1:45" ht="27.75" customHeight="1" x14ac:dyDescent="0.25">
      <c r="A184" s="116" t="s">
        <v>461</v>
      </c>
      <c r="B184" s="116" t="s">
        <v>462</v>
      </c>
      <c r="C184" s="48" t="s">
        <v>463</v>
      </c>
      <c r="D184" s="48"/>
      <c r="E184" s="309" t="s">
        <v>37</v>
      </c>
      <c r="F184" s="81">
        <v>6</v>
      </c>
      <c r="G184" s="81" t="s">
        <v>428</v>
      </c>
      <c r="H184" s="314" t="s">
        <v>440</v>
      </c>
      <c r="I184" s="67"/>
      <c r="J184" s="68">
        <v>1</v>
      </c>
      <c r="K184" s="69">
        <f>IF(J184&gt;0, 1, 0)</f>
        <v>1</v>
      </c>
      <c r="L184" s="69">
        <f>J184-K184</f>
        <v>0</v>
      </c>
      <c r="M184" s="70">
        <v>26</v>
      </c>
      <c r="N184" s="71">
        <v>1</v>
      </c>
      <c r="O184" s="72">
        <f>IF(N184&gt;0, 1, 0)</f>
        <v>1</v>
      </c>
      <c r="P184" s="72">
        <f>N184-O184</f>
        <v>0</v>
      </c>
      <c r="Q184" s="70">
        <v>26</v>
      </c>
      <c r="R184" s="279">
        <f t="shared" si="210"/>
        <v>124.80000000000001</v>
      </c>
      <c r="S184" s="280">
        <f t="shared" si="211"/>
        <v>26</v>
      </c>
      <c r="T184" s="60">
        <f t="shared" si="212"/>
        <v>26</v>
      </c>
      <c r="U184" s="60">
        <f t="shared" si="213"/>
        <v>31.2</v>
      </c>
      <c r="V184" s="60">
        <f t="shared" si="214"/>
        <v>26</v>
      </c>
      <c r="W184" s="60">
        <f t="shared" si="215"/>
        <v>7.8</v>
      </c>
      <c r="X184" s="60">
        <f t="shared" si="216"/>
        <v>7.8</v>
      </c>
      <c r="Y184" s="61">
        <f t="shared" si="217"/>
        <v>52</v>
      </c>
      <c r="Z184" s="61">
        <f t="shared" si="217"/>
        <v>33.799999999999997</v>
      </c>
      <c r="AA184" s="61">
        <f t="shared" si="217"/>
        <v>39</v>
      </c>
      <c r="AB184" s="62"/>
      <c r="AC184" s="61">
        <f t="shared" si="218"/>
        <v>0</v>
      </c>
      <c r="AD184" s="65"/>
      <c r="AE184" s="65"/>
      <c r="AF184" s="48" t="s">
        <v>464</v>
      </c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</row>
    <row r="185" spans="1:45" ht="27.75" customHeight="1" x14ac:dyDescent="0.25">
      <c r="A185" s="116" t="s">
        <v>461</v>
      </c>
      <c r="B185" s="116" t="s">
        <v>462</v>
      </c>
      <c r="C185" s="48" t="s">
        <v>463</v>
      </c>
      <c r="D185" s="48"/>
      <c r="E185" s="81" t="s">
        <v>47</v>
      </c>
      <c r="F185" s="81">
        <v>4</v>
      </c>
      <c r="G185" s="82" t="s">
        <v>284</v>
      </c>
      <c r="H185" s="310" t="s">
        <v>283</v>
      </c>
      <c r="I185" s="67"/>
      <c r="J185" s="68">
        <v>1</v>
      </c>
      <c r="K185" s="69">
        <f>IF(J185&gt;0, 1, 0)</f>
        <v>1</v>
      </c>
      <c r="L185" s="69">
        <f>J185-K185</f>
        <v>0</v>
      </c>
      <c r="M185" s="70">
        <v>26</v>
      </c>
      <c r="N185" s="71"/>
      <c r="O185" s="72">
        <f>IF(N185&gt;0, 1, 0)</f>
        <v>0</v>
      </c>
      <c r="P185" s="72">
        <f>N185-O185</f>
        <v>0</v>
      </c>
      <c r="Q185" s="70"/>
      <c r="R185" s="279">
        <f t="shared" si="210"/>
        <v>83.2</v>
      </c>
      <c r="S185" s="280">
        <f t="shared" si="211"/>
        <v>26</v>
      </c>
      <c r="T185" s="60">
        <f t="shared" si="212"/>
        <v>26</v>
      </c>
      <c r="U185" s="60">
        <f t="shared" si="213"/>
        <v>31.2</v>
      </c>
      <c r="V185" s="60">
        <f t="shared" si="214"/>
        <v>0</v>
      </c>
      <c r="W185" s="60">
        <f t="shared" si="215"/>
        <v>0</v>
      </c>
      <c r="X185" s="60">
        <f t="shared" si="216"/>
        <v>0</v>
      </c>
      <c r="Y185" s="61">
        <f t="shared" si="217"/>
        <v>26</v>
      </c>
      <c r="Z185" s="61">
        <f t="shared" si="217"/>
        <v>26</v>
      </c>
      <c r="AA185" s="61">
        <f t="shared" si="217"/>
        <v>31.2</v>
      </c>
      <c r="AB185" s="62"/>
      <c r="AC185" s="61">
        <f t="shared" si="218"/>
        <v>0</v>
      </c>
      <c r="AD185" s="65"/>
      <c r="AE185" s="65"/>
      <c r="AF185" s="48" t="s">
        <v>468</v>
      </c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</row>
    <row r="186" spans="1:45" ht="27.75" hidden="1" customHeight="1" x14ac:dyDescent="0.25">
      <c r="A186" s="116" t="s">
        <v>461</v>
      </c>
      <c r="B186" s="116" t="s">
        <v>462</v>
      </c>
      <c r="C186" s="48" t="s">
        <v>463</v>
      </c>
      <c r="D186" s="48"/>
      <c r="E186" s="81"/>
      <c r="F186" s="81"/>
      <c r="G186" s="82"/>
      <c r="H186" s="53"/>
      <c r="I186" s="67"/>
      <c r="J186" s="68"/>
      <c r="K186" s="69">
        <f t="shared" ref="K186:K192" si="223">IF(J186&gt;0, 1, 0)</f>
        <v>0</v>
      </c>
      <c r="L186" s="69">
        <f t="shared" ref="L186:L192" si="224">J186-K186</f>
        <v>0</v>
      </c>
      <c r="M186" s="70"/>
      <c r="N186" s="71"/>
      <c r="O186" s="72">
        <f t="shared" ref="O186:O192" si="225">IF(N186&gt;0, 1, 0)</f>
        <v>0</v>
      </c>
      <c r="P186" s="72">
        <f t="shared" ref="P186:P192" si="226">N186-O186</f>
        <v>0</v>
      </c>
      <c r="Q186" s="70"/>
      <c r="R186" s="279">
        <f t="shared" si="210"/>
        <v>0</v>
      </c>
      <c r="S186" s="280">
        <f t="shared" si="211"/>
        <v>0</v>
      </c>
      <c r="T186" s="60">
        <f t="shared" si="212"/>
        <v>0</v>
      </c>
      <c r="U186" s="60">
        <f t="shared" si="213"/>
        <v>0</v>
      </c>
      <c r="V186" s="60">
        <f t="shared" si="214"/>
        <v>0</v>
      </c>
      <c r="W186" s="60">
        <f t="shared" si="215"/>
        <v>0</v>
      </c>
      <c r="X186" s="60">
        <f t="shared" si="216"/>
        <v>0</v>
      </c>
      <c r="Y186" s="61">
        <f t="shared" si="217"/>
        <v>0</v>
      </c>
      <c r="Z186" s="61">
        <f t="shared" si="217"/>
        <v>0</v>
      </c>
      <c r="AA186" s="61">
        <f t="shared" si="217"/>
        <v>0</v>
      </c>
      <c r="AB186" s="62"/>
      <c r="AC186" s="61">
        <f t="shared" si="218"/>
        <v>0</v>
      </c>
      <c r="AD186" s="65"/>
      <c r="AE186" s="65"/>
      <c r="AF186" s="48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</row>
    <row r="187" spans="1:45" ht="27.75" hidden="1" customHeight="1" x14ac:dyDescent="0.25">
      <c r="A187" s="116" t="s">
        <v>461</v>
      </c>
      <c r="B187" s="116" t="s">
        <v>462</v>
      </c>
      <c r="C187" s="48" t="s">
        <v>463</v>
      </c>
      <c r="D187" s="48"/>
      <c r="E187" s="81"/>
      <c r="F187" s="81"/>
      <c r="G187" s="82"/>
      <c r="H187" s="53"/>
      <c r="I187" s="67"/>
      <c r="J187" s="68"/>
      <c r="K187" s="69">
        <f t="shared" si="223"/>
        <v>0</v>
      </c>
      <c r="L187" s="69">
        <f t="shared" si="224"/>
        <v>0</v>
      </c>
      <c r="M187" s="70"/>
      <c r="N187" s="71"/>
      <c r="O187" s="72">
        <f t="shared" si="225"/>
        <v>0</v>
      </c>
      <c r="P187" s="72">
        <f t="shared" si="226"/>
        <v>0</v>
      </c>
      <c r="Q187" s="70"/>
      <c r="R187" s="279">
        <f t="shared" si="210"/>
        <v>0</v>
      </c>
      <c r="S187" s="280">
        <f t="shared" si="211"/>
        <v>0</v>
      </c>
      <c r="T187" s="60">
        <f t="shared" si="212"/>
        <v>0</v>
      </c>
      <c r="U187" s="60">
        <f t="shared" si="213"/>
        <v>0</v>
      </c>
      <c r="V187" s="60">
        <f t="shared" si="214"/>
        <v>0</v>
      </c>
      <c r="W187" s="60">
        <f t="shared" si="215"/>
        <v>0</v>
      </c>
      <c r="X187" s="60">
        <f t="shared" si="216"/>
        <v>0</v>
      </c>
      <c r="Y187" s="61">
        <f t="shared" si="217"/>
        <v>0</v>
      </c>
      <c r="Z187" s="61">
        <f t="shared" si="217"/>
        <v>0</v>
      </c>
      <c r="AA187" s="61">
        <f t="shared" si="217"/>
        <v>0</v>
      </c>
      <c r="AB187" s="62"/>
      <c r="AC187" s="61">
        <f t="shared" si="218"/>
        <v>0</v>
      </c>
      <c r="AD187" s="65"/>
      <c r="AE187" s="65"/>
      <c r="AF187" s="48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</row>
    <row r="188" spans="1:45" ht="27.75" hidden="1" customHeight="1" x14ac:dyDescent="0.25">
      <c r="A188" s="116" t="s">
        <v>461</v>
      </c>
      <c r="B188" s="116" t="s">
        <v>462</v>
      </c>
      <c r="C188" s="48" t="s">
        <v>463</v>
      </c>
      <c r="D188" s="48"/>
      <c r="E188" s="81"/>
      <c r="F188" s="81"/>
      <c r="G188" s="82"/>
      <c r="H188" s="117"/>
      <c r="I188" s="80"/>
      <c r="J188" s="68"/>
      <c r="K188" s="69">
        <f t="shared" si="223"/>
        <v>0</v>
      </c>
      <c r="L188" s="69">
        <f t="shared" si="224"/>
        <v>0</v>
      </c>
      <c r="M188" s="70"/>
      <c r="N188" s="71"/>
      <c r="O188" s="72">
        <f t="shared" si="225"/>
        <v>0</v>
      </c>
      <c r="P188" s="72">
        <f t="shared" si="226"/>
        <v>0</v>
      </c>
      <c r="Q188" s="70"/>
      <c r="R188" s="279">
        <f t="shared" si="210"/>
        <v>0</v>
      </c>
      <c r="S188" s="280">
        <f t="shared" si="211"/>
        <v>0</v>
      </c>
      <c r="T188" s="60">
        <f t="shared" si="212"/>
        <v>0</v>
      </c>
      <c r="U188" s="60">
        <f t="shared" si="213"/>
        <v>0</v>
      </c>
      <c r="V188" s="60">
        <f t="shared" si="214"/>
        <v>0</v>
      </c>
      <c r="W188" s="60">
        <f t="shared" si="215"/>
        <v>0</v>
      </c>
      <c r="X188" s="60">
        <f t="shared" si="216"/>
        <v>0</v>
      </c>
      <c r="Y188" s="61">
        <f t="shared" si="217"/>
        <v>0</v>
      </c>
      <c r="Z188" s="61">
        <f t="shared" si="217"/>
        <v>0</v>
      </c>
      <c r="AA188" s="61">
        <f t="shared" si="217"/>
        <v>0</v>
      </c>
      <c r="AB188" s="62"/>
      <c r="AC188" s="61">
        <f t="shared" si="218"/>
        <v>0</v>
      </c>
      <c r="AD188" s="65"/>
      <c r="AE188" s="65"/>
      <c r="AF188" s="48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</row>
    <row r="189" spans="1:45" ht="27.75" hidden="1" customHeight="1" x14ac:dyDescent="0.25">
      <c r="A189" s="116" t="s">
        <v>461</v>
      </c>
      <c r="B189" s="116" t="s">
        <v>462</v>
      </c>
      <c r="C189" s="48" t="s">
        <v>463</v>
      </c>
      <c r="D189" s="48"/>
      <c r="E189" s="81"/>
      <c r="F189" s="81"/>
      <c r="G189" s="82"/>
      <c r="H189" s="53"/>
      <c r="I189" s="67"/>
      <c r="J189" s="68"/>
      <c r="K189" s="69">
        <f t="shared" si="223"/>
        <v>0</v>
      </c>
      <c r="L189" s="69">
        <f t="shared" si="224"/>
        <v>0</v>
      </c>
      <c r="M189" s="70"/>
      <c r="N189" s="71"/>
      <c r="O189" s="72">
        <f t="shared" si="225"/>
        <v>0</v>
      </c>
      <c r="P189" s="72">
        <f t="shared" si="226"/>
        <v>0</v>
      </c>
      <c r="Q189" s="70"/>
      <c r="R189" s="279">
        <f t="shared" si="210"/>
        <v>0</v>
      </c>
      <c r="S189" s="280">
        <f t="shared" si="211"/>
        <v>0</v>
      </c>
      <c r="T189" s="60">
        <f t="shared" si="212"/>
        <v>0</v>
      </c>
      <c r="U189" s="60">
        <f t="shared" si="213"/>
        <v>0</v>
      </c>
      <c r="V189" s="60">
        <f t="shared" si="214"/>
        <v>0</v>
      </c>
      <c r="W189" s="60">
        <f t="shared" si="215"/>
        <v>0</v>
      </c>
      <c r="X189" s="60">
        <f t="shared" si="216"/>
        <v>0</v>
      </c>
      <c r="Y189" s="61">
        <f t="shared" si="217"/>
        <v>0</v>
      </c>
      <c r="Z189" s="61">
        <f t="shared" si="217"/>
        <v>0</v>
      </c>
      <c r="AA189" s="61">
        <f t="shared" si="217"/>
        <v>0</v>
      </c>
      <c r="AB189" s="62"/>
      <c r="AC189" s="61">
        <f t="shared" si="218"/>
        <v>0</v>
      </c>
      <c r="AD189" s="65"/>
      <c r="AE189" s="65"/>
      <c r="AF189" s="48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</row>
    <row r="190" spans="1:45" ht="27.75" hidden="1" customHeight="1" x14ac:dyDescent="0.25">
      <c r="A190" s="116" t="s">
        <v>461</v>
      </c>
      <c r="B190" s="116" t="s">
        <v>462</v>
      </c>
      <c r="C190" s="48" t="s">
        <v>463</v>
      </c>
      <c r="D190" s="48"/>
      <c r="E190" s="81"/>
      <c r="F190" s="81"/>
      <c r="G190" s="82"/>
      <c r="H190" s="53"/>
      <c r="I190" s="67"/>
      <c r="J190" s="68"/>
      <c r="K190" s="69">
        <f t="shared" si="223"/>
        <v>0</v>
      </c>
      <c r="L190" s="69">
        <f t="shared" si="224"/>
        <v>0</v>
      </c>
      <c r="M190" s="70"/>
      <c r="N190" s="71"/>
      <c r="O190" s="72">
        <f t="shared" si="225"/>
        <v>0</v>
      </c>
      <c r="P190" s="72">
        <f t="shared" si="226"/>
        <v>0</v>
      </c>
      <c r="Q190" s="70"/>
      <c r="R190" s="279">
        <f t="shared" si="210"/>
        <v>0</v>
      </c>
      <c r="S190" s="280">
        <f t="shared" si="211"/>
        <v>0</v>
      </c>
      <c r="T190" s="60">
        <f t="shared" si="212"/>
        <v>0</v>
      </c>
      <c r="U190" s="60">
        <f t="shared" si="213"/>
        <v>0</v>
      </c>
      <c r="V190" s="60">
        <f t="shared" si="214"/>
        <v>0</v>
      </c>
      <c r="W190" s="60">
        <f t="shared" si="215"/>
        <v>0</v>
      </c>
      <c r="X190" s="60">
        <f t="shared" si="216"/>
        <v>0</v>
      </c>
      <c r="Y190" s="61">
        <f t="shared" si="217"/>
        <v>0</v>
      </c>
      <c r="Z190" s="61">
        <f t="shared" si="217"/>
        <v>0</v>
      </c>
      <c r="AA190" s="61">
        <f t="shared" si="217"/>
        <v>0</v>
      </c>
      <c r="AB190" s="62"/>
      <c r="AC190" s="61">
        <f t="shared" si="218"/>
        <v>0</v>
      </c>
      <c r="AD190" s="65"/>
      <c r="AE190" s="65"/>
      <c r="AF190" s="48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</row>
    <row r="191" spans="1:45" ht="27.75" hidden="1" customHeight="1" x14ac:dyDescent="0.25">
      <c r="A191" s="116" t="s">
        <v>461</v>
      </c>
      <c r="B191" s="116" t="s">
        <v>462</v>
      </c>
      <c r="C191" s="48" t="s">
        <v>463</v>
      </c>
      <c r="D191" s="48"/>
      <c r="E191" s="81"/>
      <c r="F191" s="81"/>
      <c r="G191" s="82"/>
      <c r="H191" s="53"/>
      <c r="I191" s="67"/>
      <c r="J191" s="68"/>
      <c r="K191" s="69">
        <f t="shared" si="223"/>
        <v>0</v>
      </c>
      <c r="L191" s="69">
        <f t="shared" si="224"/>
        <v>0</v>
      </c>
      <c r="M191" s="70"/>
      <c r="N191" s="71"/>
      <c r="O191" s="72">
        <f t="shared" si="225"/>
        <v>0</v>
      </c>
      <c r="P191" s="72">
        <f t="shared" si="226"/>
        <v>0</v>
      </c>
      <c r="Q191" s="70"/>
      <c r="R191" s="279">
        <f t="shared" si="210"/>
        <v>0</v>
      </c>
      <c r="S191" s="280">
        <f t="shared" si="211"/>
        <v>0</v>
      </c>
      <c r="T191" s="60">
        <f t="shared" si="212"/>
        <v>0</v>
      </c>
      <c r="U191" s="60">
        <f t="shared" si="213"/>
        <v>0</v>
      </c>
      <c r="V191" s="60">
        <f t="shared" si="214"/>
        <v>0</v>
      </c>
      <c r="W191" s="60">
        <f t="shared" si="215"/>
        <v>0</v>
      </c>
      <c r="X191" s="60">
        <f t="shared" si="216"/>
        <v>0</v>
      </c>
      <c r="Y191" s="61">
        <f t="shared" si="217"/>
        <v>0</v>
      </c>
      <c r="Z191" s="61">
        <f t="shared" si="217"/>
        <v>0</v>
      </c>
      <c r="AA191" s="61">
        <f t="shared" si="217"/>
        <v>0</v>
      </c>
      <c r="AB191" s="62"/>
      <c r="AC191" s="61">
        <f t="shared" si="218"/>
        <v>0</v>
      </c>
      <c r="AD191" s="84"/>
      <c r="AE191" s="84"/>
      <c r="AF191" s="48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</row>
    <row r="192" spans="1:45" ht="27.75" hidden="1" customHeight="1" x14ac:dyDescent="0.25">
      <c r="A192" s="246" t="s">
        <v>461</v>
      </c>
      <c r="B192" s="246" t="s">
        <v>462</v>
      </c>
      <c r="C192" s="87" t="s">
        <v>463</v>
      </c>
      <c r="D192" s="87"/>
      <c r="E192" s="88" t="s">
        <v>28</v>
      </c>
      <c r="F192" s="88"/>
      <c r="G192" s="89"/>
      <c r="H192" s="90"/>
      <c r="I192" s="91"/>
      <c r="J192" s="92"/>
      <c r="K192" s="93">
        <f t="shared" si="223"/>
        <v>0</v>
      </c>
      <c r="L192" s="93">
        <f t="shared" si="224"/>
        <v>0</v>
      </c>
      <c r="M192" s="94"/>
      <c r="N192" s="95"/>
      <c r="O192" s="96">
        <f t="shared" si="225"/>
        <v>0</v>
      </c>
      <c r="P192" s="96">
        <f t="shared" si="226"/>
        <v>0</v>
      </c>
      <c r="Q192" s="94"/>
      <c r="R192" s="281">
        <f>J192*M192*$R$8</f>
        <v>0</v>
      </c>
      <c r="S192" s="282">
        <f>J192*M192*$S$8</f>
        <v>0</v>
      </c>
      <c r="T192" s="98">
        <f>K192*M192*$T$8</f>
        <v>0</v>
      </c>
      <c r="U192" s="98">
        <f>J192*M192*$U$8</f>
        <v>0</v>
      </c>
      <c r="V192" s="98">
        <f t="shared" si="214"/>
        <v>0</v>
      </c>
      <c r="W192" s="98">
        <f t="shared" si="215"/>
        <v>0</v>
      </c>
      <c r="X192" s="98">
        <f t="shared" si="216"/>
        <v>0</v>
      </c>
      <c r="Y192" s="98">
        <f t="shared" si="217"/>
        <v>0</v>
      </c>
      <c r="Z192" s="98">
        <f t="shared" si="217"/>
        <v>0</v>
      </c>
      <c r="AA192" s="98">
        <f t="shared" si="217"/>
        <v>0</v>
      </c>
      <c r="AB192" s="62"/>
      <c r="AC192" s="98">
        <f t="shared" si="218"/>
        <v>0</v>
      </c>
      <c r="AD192" s="233"/>
      <c r="AE192" s="233"/>
      <c r="AF192" s="87"/>
      <c r="AG192" s="233"/>
      <c r="AH192" s="233"/>
      <c r="AI192" s="233"/>
      <c r="AJ192" s="233"/>
      <c r="AK192" s="233"/>
      <c r="AL192" s="233"/>
      <c r="AM192" s="233"/>
      <c r="AN192" s="233"/>
      <c r="AO192" s="233"/>
      <c r="AP192" s="233"/>
      <c r="AQ192" s="233"/>
      <c r="AR192" s="233"/>
      <c r="AS192" s="233"/>
    </row>
    <row r="193" spans="1:45" ht="27.75" customHeight="1" thickBot="1" x14ac:dyDescent="0.3">
      <c r="A193" s="102" t="s">
        <v>461</v>
      </c>
      <c r="B193" s="102" t="s">
        <v>462</v>
      </c>
      <c r="C193" s="103" t="s">
        <v>463</v>
      </c>
      <c r="D193" s="103"/>
      <c r="E193" s="104"/>
      <c r="F193" s="104"/>
      <c r="G193" s="105"/>
      <c r="H193" s="106" t="s">
        <v>55</v>
      </c>
      <c r="I193" s="107"/>
      <c r="J193" s="108"/>
      <c r="K193" s="109"/>
      <c r="L193" s="109"/>
      <c r="M193" s="110"/>
      <c r="N193" s="111"/>
      <c r="O193" s="109"/>
      <c r="P193" s="109"/>
      <c r="Q193" s="110"/>
      <c r="R193" s="283">
        <f>SUM(R181:R192)</f>
        <v>520</v>
      </c>
      <c r="S193" s="284">
        <f t="shared" ref="S193:AA193" si="227">SUM(S181:S192)</f>
        <v>117</v>
      </c>
      <c r="T193" s="113">
        <f t="shared" si="227"/>
        <v>117</v>
      </c>
      <c r="U193" s="113">
        <f t="shared" si="227"/>
        <v>140.4</v>
      </c>
      <c r="V193" s="113">
        <f t="shared" si="227"/>
        <v>91</v>
      </c>
      <c r="W193" s="113">
        <f t="shared" si="227"/>
        <v>27.3</v>
      </c>
      <c r="X193" s="113">
        <f t="shared" si="227"/>
        <v>27.3</v>
      </c>
      <c r="Y193" s="113">
        <f t="shared" si="227"/>
        <v>208</v>
      </c>
      <c r="Z193" s="113">
        <f t="shared" si="227"/>
        <v>144.30000000000001</v>
      </c>
      <c r="AA193" s="113">
        <f t="shared" si="227"/>
        <v>167.7</v>
      </c>
      <c r="AB193" s="114"/>
      <c r="AC193" s="61"/>
      <c r="AD193" s="620">
        <f>R193/1800/0.6</f>
        <v>0.48148148148148145</v>
      </c>
      <c r="AE193" s="65"/>
      <c r="AF193" s="103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</row>
    <row r="194" spans="1:45" ht="27.75" customHeight="1" thickTop="1" x14ac:dyDescent="0.25">
      <c r="A194" s="116" t="s">
        <v>469</v>
      </c>
      <c r="B194" s="116" t="s">
        <v>104</v>
      </c>
      <c r="C194" s="48"/>
      <c r="D194" s="48"/>
      <c r="E194" s="50" t="s">
        <v>32</v>
      </c>
      <c r="F194" s="74">
        <v>4</v>
      </c>
      <c r="G194" s="75" t="s">
        <v>383</v>
      </c>
      <c r="H194" s="76" t="s">
        <v>384</v>
      </c>
      <c r="I194" s="621"/>
      <c r="J194" s="68"/>
      <c r="K194" s="69">
        <f>IF(J194&gt;0, 1, 0)</f>
        <v>0</v>
      </c>
      <c r="L194" s="69">
        <f>J194-K194</f>
        <v>0</v>
      </c>
      <c r="M194" s="70"/>
      <c r="N194" s="71">
        <v>1</v>
      </c>
      <c r="O194" s="72">
        <f>IF(N194&gt;0, 1, 0)</f>
        <v>1</v>
      </c>
      <c r="P194" s="72">
        <f>N194-O194</f>
        <v>0</v>
      </c>
      <c r="Q194" s="622">
        <v>26</v>
      </c>
      <c r="R194" s="279">
        <f t="shared" ref="R194:R204" si="228">(K194*M194*$R$4)+(L194*M194*$R$5)+(O194*Q194*$R$6)+(P194*Q194*$R$7)</f>
        <v>41.6</v>
      </c>
      <c r="S194" s="280">
        <f t="shared" ref="S194:S204" si="229">J194*M194*$S$4</f>
        <v>0</v>
      </c>
      <c r="T194" s="60">
        <f t="shared" ref="T194:T204" si="230">K194*M194*$T$4</f>
        <v>0</v>
      </c>
      <c r="U194" s="60">
        <f t="shared" ref="U194:U204" si="231">J194*M194*$U$4</f>
        <v>0</v>
      </c>
      <c r="V194" s="60">
        <f t="shared" ref="V194:V205" si="232">N194*Q194*$V$6</f>
        <v>26</v>
      </c>
      <c r="W194" s="60">
        <f t="shared" ref="W194:W205" si="233">O194*Q194*$W$6</f>
        <v>7.8</v>
      </c>
      <c r="X194" s="60">
        <f t="shared" ref="X194:X205" si="234">N194*Q194*$X$6</f>
        <v>7.8</v>
      </c>
      <c r="Y194" s="61">
        <f t="shared" ref="Y194:AA205" si="235">S194+V194</f>
        <v>26</v>
      </c>
      <c r="Z194" s="61">
        <f t="shared" si="235"/>
        <v>7.8</v>
      </c>
      <c r="AA194" s="61">
        <f t="shared" si="235"/>
        <v>7.8</v>
      </c>
      <c r="AB194" s="62"/>
      <c r="AC194" s="61">
        <f t="shared" ref="AC194:AC205" si="236">R194-Y194-Z194-AA194</f>
        <v>0</v>
      </c>
      <c r="AD194" s="65"/>
      <c r="AE194" s="65"/>
      <c r="AF194" s="48" t="s">
        <v>324</v>
      </c>
      <c r="AG194" s="65"/>
      <c r="AH194" s="65"/>
      <c r="AI194" s="65"/>
      <c r="AJ194" s="65"/>
      <c r="AK194" s="65"/>
      <c r="AL194" s="65"/>
      <c r="AM194" s="65"/>
      <c r="AN194" s="65"/>
      <c r="AO194" s="65"/>
      <c r="AP194" s="65"/>
      <c r="AQ194" s="65"/>
      <c r="AR194" s="65"/>
      <c r="AS194" s="65"/>
    </row>
    <row r="195" spans="1:45" ht="27.75" customHeight="1" x14ac:dyDescent="0.25">
      <c r="A195" s="116" t="s">
        <v>469</v>
      </c>
      <c r="B195" s="116" t="s">
        <v>104</v>
      </c>
      <c r="C195" s="48"/>
      <c r="D195" s="48"/>
      <c r="E195" s="50" t="s">
        <v>32</v>
      </c>
      <c r="F195" s="51">
        <v>5</v>
      </c>
      <c r="G195" s="52" t="s">
        <v>322</v>
      </c>
      <c r="H195" s="53" t="s">
        <v>323</v>
      </c>
      <c r="I195" s="67"/>
      <c r="J195" s="68"/>
      <c r="K195" s="69">
        <f t="shared" ref="K195:K205" si="237">IF(J195&gt;0, 1, 0)</f>
        <v>0</v>
      </c>
      <c r="L195" s="69">
        <f t="shared" ref="L195:L205" si="238">J195-K195</f>
        <v>0</v>
      </c>
      <c r="M195" s="70"/>
      <c r="N195" s="71">
        <v>2</v>
      </c>
      <c r="O195" s="72">
        <f t="shared" ref="O195:O205" si="239">IF(N195&gt;0, 1, 0)</f>
        <v>1</v>
      </c>
      <c r="P195" s="72">
        <f t="shared" ref="P195:P205" si="240">N195-O195</f>
        <v>1</v>
      </c>
      <c r="Q195" s="70">
        <v>26</v>
      </c>
      <c r="R195" s="279">
        <f t="shared" si="228"/>
        <v>75.400000000000006</v>
      </c>
      <c r="S195" s="280">
        <f t="shared" si="229"/>
        <v>0</v>
      </c>
      <c r="T195" s="60">
        <f t="shared" si="230"/>
        <v>0</v>
      </c>
      <c r="U195" s="60">
        <f t="shared" si="231"/>
        <v>0</v>
      </c>
      <c r="V195" s="60">
        <f t="shared" si="232"/>
        <v>52</v>
      </c>
      <c r="W195" s="60">
        <f t="shared" si="233"/>
        <v>7.8</v>
      </c>
      <c r="X195" s="60">
        <f t="shared" si="234"/>
        <v>15.6</v>
      </c>
      <c r="Y195" s="61">
        <f t="shared" si="235"/>
        <v>52</v>
      </c>
      <c r="Z195" s="61">
        <f t="shared" si="235"/>
        <v>7.8</v>
      </c>
      <c r="AA195" s="61">
        <f t="shared" si="235"/>
        <v>15.6</v>
      </c>
      <c r="AB195" s="62"/>
      <c r="AC195" s="61">
        <f t="shared" si="236"/>
        <v>0</v>
      </c>
      <c r="AD195" s="65"/>
      <c r="AE195" s="65"/>
      <c r="AF195" s="48" t="s">
        <v>470</v>
      </c>
      <c r="AG195" s="65"/>
      <c r="AH195" s="65"/>
      <c r="AI195" s="65"/>
      <c r="AJ195" s="65"/>
      <c r="AK195" s="65"/>
      <c r="AL195" s="65"/>
      <c r="AM195" s="65"/>
      <c r="AN195" s="65"/>
      <c r="AO195" s="65"/>
      <c r="AP195" s="65"/>
      <c r="AQ195" s="65"/>
      <c r="AR195" s="65"/>
      <c r="AS195" s="65"/>
    </row>
    <row r="196" spans="1:45" ht="27.75" customHeight="1" x14ac:dyDescent="0.25">
      <c r="A196" s="116" t="s">
        <v>469</v>
      </c>
      <c r="B196" s="116" t="s">
        <v>104</v>
      </c>
      <c r="C196" s="48"/>
      <c r="D196" s="48"/>
      <c r="E196" s="73" t="s">
        <v>37</v>
      </c>
      <c r="F196" s="74">
        <v>5</v>
      </c>
      <c r="G196" s="75" t="s">
        <v>322</v>
      </c>
      <c r="H196" s="76" t="s">
        <v>387</v>
      </c>
      <c r="I196" s="67"/>
      <c r="J196" s="68">
        <v>1</v>
      </c>
      <c r="K196" s="69">
        <f t="shared" si="237"/>
        <v>1</v>
      </c>
      <c r="L196" s="69">
        <f t="shared" si="238"/>
        <v>0</v>
      </c>
      <c r="M196" s="70">
        <v>26</v>
      </c>
      <c r="N196" s="71">
        <v>1</v>
      </c>
      <c r="O196" s="72">
        <f t="shared" si="239"/>
        <v>1</v>
      </c>
      <c r="P196" s="72">
        <f t="shared" si="240"/>
        <v>0</v>
      </c>
      <c r="Q196" s="70">
        <v>26</v>
      </c>
      <c r="R196" s="279">
        <f t="shared" si="228"/>
        <v>124.80000000000001</v>
      </c>
      <c r="S196" s="280">
        <f t="shared" si="229"/>
        <v>26</v>
      </c>
      <c r="T196" s="60">
        <f t="shared" si="230"/>
        <v>26</v>
      </c>
      <c r="U196" s="60">
        <f t="shared" si="231"/>
        <v>31.2</v>
      </c>
      <c r="V196" s="60">
        <f t="shared" si="232"/>
        <v>26</v>
      </c>
      <c r="W196" s="60">
        <f t="shared" si="233"/>
        <v>7.8</v>
      </c>
      <c r="X196" s="60">
        <f t="shared" si="234"/>
        <v>7.8</v>
      </c>
      <c r="Y196" s="61">
        <f t="shared" si="235"/>
        <v>52</v>
      </c>
      <c r="Z196" s="61">
        <f t="shared" si="235"/>
        <v>33.799999999999997</v>
      </c>
      <c r="AA196" s="61">
        <f t="shared" si="235"/>
        <v>39</v>
      </c>
      <c r="AB196" s="62"/>
      <c r="AC196" s="61">
        <f t="shared" si="236"/>
        <v>0</v>
      </c>
      <c r="AD196" s="65"/>
      <c r="AE196" s="65"/>
      <c r="AF196" s="48" t="s">
        <v>470</v>
      </c>
      <c r="AG196" s="65"/>
      <c r="AH196" s="65"/>
      <c r="AI196" s="65"/>
      <c r="AJ196" s="65"/>
      <c r="AK196" s="65"/>
      <c r="AL196" s="65"/>
      <c r="AM196" s="65"/>
      <c r="AN196" s="65"/>
      <c r="AO196" s="65"/>
      <c r="AP196" s="65"/>
      <c r="AQ196" s="65"/>
      <c r="AR196" s="65"/>
      <c r="AS196" s="65"/>
    </row>
    <row r="197" spans="1:45" ht="27.75" customHeight="1" x14ac:dyDescent="0.25">
      <c r="A197" s="116" t="s">
        <v>469</v>
      </c>
      <c r="B197" s="116" t="s">
        <v>104</v>
      </c>
      <c r="C197" s="48"/>
      <c r="D197" s="48"/>
      <c r="E197" s="242" t="s">
        <v>47</v>
      </c>
      <c r="F197" s="479" t="s">
        <v>931</v>
      </c>
      <c r="G197" s="52" t="s">
        <v>331</v>
      </c>
      <c r="H197" s="53" t="s">
        <v>323</v>
      </c>
      <c r="I197" s="67"/>
      <c r="J197" s="68">
        <v>1</v>
      </c>
      <c r="K197" s="69">
        <f t="shared" si="237"/>
        <v>1</v>
      </c>
      <c r="L197" s="69">
        <f t="shared" si="238"/>
        <v>0</v>
      </c>
      <c r="M197" s="70">
        <v>26</v>
      </c>
      <c r="N197" s="71">
        <v>1</v>
      </c>
      <c r="O197" s="72">
        <f t="shared" si="239"/>
        <v>1</v>
      </c>
      <c r="P197" s="72">
        <f t="shared" si="240"/>
        <v>0</v>
      </c>
      <c r="Q197" s="70">
        <v>26</v>
      </c>
      <c r="R197" s="279">
        <f t="shared" si="228"/>
        <v>124.80000000000001</v>
      </c>
      <c r="S197" s="280">
        <f t="shared" si="229"/>
        <v>26</v>
      </c>
      <c r="T197" s="60">
        <f t="shared" si="230"/>
        <v>26</v>
      </c>
      <c r="U197" s="60">
        <f t="shared" si="231"/>
        <v>31.2</v>
      </c>
      <c r="V197" s="60">
        <f t="shared" si="232"/>
        <v>26</v>
      </c>
      <c r="W197" s="60">
        <f t="shared" si="233"/>
        <v>7.8</v>
      </c>
      <c r="X197" s="60">
        <f t="shared" si="234"/>
        <v>7.8</v>
      </c>
      <c r="Y197" s="61">
        <f t="shared" si="235"/>
        <v>52</v>
      </c>
      <c r="Z197" s="61">
        <f t="shared" si="235"/>
        <v>33.799999999999997</v>
      </c>
      <c r="AA197" s="61">
        <f t="shared" si="235"/>
        <v>39</v>
      </c>
      <c r="AB197" s="62"/>
      <c r="AC197" s="61">
        <f t="shared" si="236"/>
        <v>0</v>
      </c>
      <c r="AD197" s="65"/>
      <c r="AE197" s="65"/>
      <c r="AF197" s="48" t="s">
        <v>470</v>
      </c>
      <c r="AG197" s="65"/>
      <c r="AH197" s="65"/>
      <c r="AI197" s="65"/>
      <c r="AJ197" s="65"/>
      <c r="AK197" s="65"/>
      <c r="AL197" s="65"/>
      <c r="AM197" s="65"/>
      <c r="AN197" s="65"/>
      <c r="AO197" s="65"/>
      <c r="AP197" s="65"/>
      <c r="AQ197" s="65"/>
      <c r="AR197" s="65"/>
      <c r="AS197" s="65"/>
    </row>
    <row r="198" spans="1:45" ht="27.75" customHeight="1" x14ac:dyDescent="0.25">
      <c r="A198" s="116" t="s">
        <v>469</v>
      </c>
      <c r="B198" s="116" t="s">
        <v>104</v>
      </c>
      <c r="C198" s="48"/>
      <c r="D198" s="48"/>
      <c r="E198" s="242" t="s">
        <v>47</v>
      </c>
      <c r="F198" s="51">
        <v>4</v>
      </c>
      <c r="G198" s="52" t="s">
        <v>389</v>
      </c>
      <c r="H198" s="53" t="s">
        <v>384</v>
      </c>
      <c r="I198" s="67"/>
      <c r="J198" s="68"/>
      <c r="K198" s="69">
        <f t="shared" si="237"/>
        <v>0</v>
      </c>
      <c r="L198" s="69">
        <f t="shared" si="238"/>
        <v>0</v>
      </c>
      <c r="M198" s="70"/>
      <c r="N198" s="71">
        <v>3</v>
      </c>
      <c r="O198" s="72">
        <f t="shared" si="239"/>
        <v>1</v>
      </c>
      <c r="P198" s="72">
        <f t="shared" si="240"/>
        <v>2</v>
      </c>
      <c r="Q198" s="70">
        <v>26</v>
      </c>
      <c r="R198" s="279">
        <f t="shared" si="228"/>
        <v>109.20000000000002</v>
      </c>
      <c r="S198" s="280">
        <f t="shared" si="229"/>
        <v>0</v>
      </c>
      <c r="T198" s="60">
        <f t="shared" si="230"/>
        <v>0</v>
      </c>
      <c r="U198" s="60">
        <f t="shared" si="231"/>
        <v>0</v>
      </c>
      <c r="V198" s="60">
        <f t="shared" si="232"/>
        <v>78</v>
      </c>
      <c r="W198" s="60">
        <f t="shared" si="233"/>
        <v>7.8</v>
      </c>
      <c r="X198" s="60">
        <f t="shared" si="234"/>
        <v>23.4</v>
      </c>
      <c r="Y198" s="61">
        <f t="shared" si="235"/>
        <v>78</v>
      </c>
      <c r="Z198" s="61">
        <f t="shared" si="235"/>
        <v>7.8</v>
      </c>
      <c r="AA198" s="61">
        <f t="shared" si="235"/>
        <v>23.4</v>
      </c>
      <c r="AB198" s="62"/>
      <c r="AC198" s="61">
        <f t="shared" si="236"/>
        <v>0</v>
      </c>
      <c r="AD198" s="65"/>
      <c r="AE198" s="65"/>
      <c r="AF198" s="48" t="s">
        <v>324</v>
      </c>
      <c r="AG198" s="65"/>
      <c r="AH198" s="65"/>
      <c r="AI198" s="65"/>
      <c r="AJ198" s="65"/>
      <c r="AK198" s="65"/>
      <c r="AL198" s="65"/>
      <c r="AM198" s="65"/>
      <c r="AN198" s="65"/>
      <c r="AO198" s="65"/>
      <c r="AP198" s="65"/>
      <c r="AQ198" s="65"/>
      <c r="AR198" s="65"/>
      <c r="AS198" s="65"/>
    </row>
    <row r="199" spans="1:45" ht="27.75" hidden="1" customHeight="1" x14ac:dyDescent="0.25">
      <c r="A199" s="116" t="s">
        <v>469</v>
      </c>
      <c r="B199" s="116" t="s">
        <v>104</v>
      </c>
      <c r="C199" s="48"/>
      <c r="D199" s="48"/>
      <c r="E199" s="81"/>
      <c r="F199" s="81"/>
      <c r="G199" s="82"/>
      <c r="H199" s="53"/>
      <c r="I199" s="67"/>
      <c r="J199" s="68"/>
      <c r="K199" s="69">
        <f t="shared" si="237"/>
        <v>0</v>
      </c>
      <c r="L199" s="69">
        <f t="shared" si="238"/>
        <v>0</v>
      </c>
      <c r="M199" s="70"/>
      <c r="N199" s="71"/>
      <c r="O199" s="72">
        <f t="shared" si="239"/>
        <v>0</v>
      </c>
      <c r="P199" s="72">
        <f t="shared" si="240"/>
        <v>0</v>
      </c>
      <c r="Q199" s="70"/>
      <c r="R199" s="279">
        <f t="shared" si="228"/>
        <v>0</v>
      </c>
      <c r="S199" s="280">
        <f t="shared" si="229"/>
        <v>0</v>
      </c>
      <c r="T199" s="60">
        <f t="shared" si="230"/>
        <v>0</v>
      </c>
      <c r="U199" s="60">
        <f t="shared" si="231"/>
        <v>0</v>
      </c>
      <c r="V199" s="60">
        <f t="shared" si="232"/>
        <v>0</v>
      </c>
      <c r="W199" s="60">
        <f t="shared" si="233"/>
        <v>0</v>
      </c>
      <c r="X199" s="60">
        <f t="shared" si="234"/>
        <v>0</v>
      </c>
      <c r="Y199" s="61">
        <f t="shared" si="235"/>
        <v>0</v>
      </c>
      <c r="Z199" s="61">
        <f t="shared" si="235"/>
        <v>0</v>
      </c>
      <c r="AA199" s="61">
        <f t="shared" si="235"/>
        <v>0</v>
      </c>
      <c r="AB199" s="62"/>
      <c r="AC199" s="61">
        <f t="shared" si="236"/>
        <v>0</v>
      </c>
      <c r="AD199" s="65"/>
      <c r="AE199" s="65"/>
      <c r="AF199" s="48"/>
      <c r="AG199" s="65"/>
      <c r="AH199" s="65"/>
      <c r="AI199" s="65"/>
      <c r="AJ199" s="65"/>
      <c r="AK199" s="65"/>
      <c r="AL199" s="65"/>
      <c r="AM199" s="65"/>
      <c r="AN199" s="65"/>
      <c r="AO199" s="65"/>
      <c r="AP199" s="65"/>
      <c r="AQ199" s="65"/>
      <c r="AR199" s="65"/>
      <c r="AS199" s="65"/>
    </row>
    <row r="200" spans="1:45" ht="27.75" hidden="1" customHeight="1" x14ac:dyDescent="0.25">
      <c r="A200" s="116" t="s">
        <v>469</v>
      </c>
      <c r="B200" s="116" t="s">
        <v>104</v>
      </c>
      <c r="C200" s="48"/>
      <c r="D200" s="48"/>
      <c r="E200" s="81"/>
      <c r="F200" s="81"/>
      <c r="G200" s="82"/>
      <c r="H200" s="53"/>
      <c r="I200" s="67"/>
      <c r="J200" s="68"/>
      <c r="K200" s="69">
        <f t="shared" si="237"/>
        <v>0</v>
      </c>
      <c r="L200" s="69">
        <f t="shared" si="238"/>
        <v>0</v>
      </c>
      <c r="M200" s="70"/>
      <c r="N200" s="71"/>
      <c r="O200" s="72">
        <f t="shared" si="239"/>
        <v>0</v>
      </c>
      <c r="P200" s="72">
        <f t="shared" si="240"/>
        <v>0</v>
      </c>
      <c r="Q200" s="70"/>
      <c r="R200" s="279">
        <f t="shared" si="228"/>
        <v>0</v>
      </c>
      <c r="S200" s="280">
        <f t="shared" si="229"/>
        <v>0</v>
      </c>
      <c r="T200" s="60">
        <f t="shared" si="230"/>
        <v>0</v>
      </c>
      <c r="U200" s="60">
        <f t="shared" si="231"/>
        <v>0</v>
      </c>
      <c r="V200" s="60">
        <f t="shared" si="232"/>
        <v>0</v>
      </c>
      <c r="W200" s="60">
        <f t="shared" si="233"/>
        <v>0</v>
      </c>
      <c r="X200" s="60">
        <f t="shared" si="234"/>
        <v>0</v>
      </c>
      <c r="Y200" s="61">
        <f t="shared" si="235"/>
        <v>0</v>
      </c>
      <c r="Z200" s="61">
        <f t="shared" si="235"/>
        <v>0</v>
      </c>
      <c r="AA200" s="61">
        <f t="shared" si="235"/>
        <v>0</v>
      </c>
      <c r="AB200" s="62"/>
      <c r="AC200" s="61">
        <f t="shared" si="236"/>
        <v>0</v>
      </c>
      <c r="AD200" s="65"/>
      <c r="AE200" s="65"/>
      <c r="AF200" s="48"/>
      <c r="AG200" s="65"/>
      <c r="AH200" s="65"/>
      <c r="AI200" s="65"/>
      <c r="AJ200" s="65"/>
      <c r="AK200" s="65"/>
      <c r="AL200" s="65"/>
      <c r="AM200" s="65"/>
      <c r="AN200" s="65"/>
      <c r="AO200" s="65"/>
      <c r="AP200" s="65"/>
      <c r="AQ200" s="65"/>
      <c r="AR200" s="65"/>
      <c r="AS200" s="65"/>
    </row>
    <row r="201" spans="1:45" ht="27.75" hidden="1" customHeight="1" x14ac:dyDescent="0.25">
      <c r="A201" s="116" t="s">
        <v>469</v>
      </c>
      <c r="B201" s="116" t="s">
        <v>104</v>
      </c>
      <c r="C201" s="48"/>
      <c r="D201" s="48"/>
      <c r="E201" s="81"/>
      <c r="F201" s="81"/>
      <c r="G201" s="82"/>
      <c r="H201" s="117"/>
      <c r="I201" s="80"/>
      <c r="J201" s="68"/>
      <c r="K201" s="69">
        <f t="shared" si="237"/>
        <v>0</v>
      </c>
      <c r="L201" s="69">
        <f t="shared" si="238"/>
        <v>0</v>
      </c>
      <c r="M201" s="70"/>
      <c r="N201" s="71"/>
      <c r="O201" s="72">
        <f t="shared" si="239"/>
        <v>0</v>
      </c>
      <c r="P201" s="72">
        <f t="shared" si="240"/>
        <v>0</v>
      </c>
      <c r="Q201" s="70"/>
      <c r="R201" s="279">
        <f t="shared" si="228"/>
        <v>0</v>
      </c>
      <c r="S201" s="280">
        <f t="shared" si="229"/>
        <v>0</v>
      </c>
      <c r="T201" s="60">
        <f t="shared" si="230"/>
        <v>0</v>
      </c>
      <c r="U201" s="60">
        <f t="shared" si="231"/>
        <v>0</v>
      </c>
      <c r="V201" s="60">
        <f t="shared" si="232"/>
        <v>0</v>
      </c>
      <c r="W201" s="60">
        <f t="shared" si="233"/>
        <v>0</v>
      </c>
      <c r="X201" s="60">
        <f t="shared" si="234"/>
        <v>0</v>
      </c>
      <c r="Y201" s="61">
        <f t="shared" si="235"/>
        <v>0</v>
      </c>
      <c r="Z201" s="61">
        <f t="shared" si="235"/>
        <v>0</v>
      </c>
      <c r="AA201" s="61">
        <f t="shared" si="235"/>
        <v>0</v>
      </c>
      <c r="AB201" s="62"/>
      <c r="AC201" s="61">
        <f t="shared" si="236"/>
        <v>0</v>
      </c>
      <c r="AD201" s="65"/>
      <c r="AE201" s="65"/>
      <c r="AF201" s="48"/>
      <c r="AG201" s="65"/>
      <c r="AH201" s="65"/>
      <c r="AI201" s="65"/>
      <c r="AJ201" s="65"/>
      <c r="AK201" s="65"/>
      <c r="AL201" s="65"/>
      <c r="AM201" s="65"/>
      <c r="AN201" s="65"/>
      <c r="AO201" s="65"/>
      <c r="AP201" s="65"/>
      <c r="AQ201" s="65"/>
      <c r="AR201" s="65"/>
      <c r="AS201" s="65"/>
    </row>
    <row r="202" spans="1:45" ht="27.75" hidden="1" customHeight="1" x14ac:dyDescent="0.25">
      <c r="A202" s="116" t="s">
        <v>469</v>
      </c>
      <c r="B202" s="116" t="s">
        <v>104</v>
      </c>
      <c r="C202" s="48"/>
      <c r="D202" s="48"/>
      <c r="E202" s="81"/>
      <c r="F202" s="81"/>
      <c r="G202" s="82"/>
      <c r="H202" s="53"/>
      <c r="I202" s="67"/>
      <c r="J202" s="68"/>
      <c r="K202" s="69">
        <f t="shared" si="237"/>
        <v>0</v>
      </c>
      <c r="L202" s="69">
        <f t="shared" si="238"/>
        <v>0</v>
      </c>
      <c r="M202" s="70"/>
      <c r="N202" s="71"/>
      <c r="O202" s="72">
        <f t="shared" si="239"/>
        <v>0</v>
      </c>
      <c r="P202" s="72">
        <f t="shared" si="240"/>
        <v>0</v>
      </c>
      <c r="Q202" s="70"/>
      <c r="R202" s="279">
        <f t="shared" si="228"/>
        <v>0</v>
      </c>
      <c r="S202" s="280">
        <f t="shared" si="229"/>
        <v>0</v>
      </c>
      <c r="T202" s="60">
        <f t="shared" si="230"/>
        <v>0</v>
      </c>
      <c r="U202" s="60">
        <f t="shared" si="231"/>
        <v>0</v>
      </c>
      <c r="V202" s="60">
        <f t="shared" si="232"/>
        <v>0</v>
      </c>
      <c r="W202" s="60">
        <f t="shared" si="233"/>
        <v>0</v>
      </c>
      <c r="X202" s="60">
        <f t="shared" si="234"/>
        <v>0</v>
      </c>
      <c r="Y202" s="61">
        <f t="shared" si="235"/>
        <v>0</v>
      </c>
      <c r="Z202" s="61">
        <f t="shared" si="235"/>
        <v>0</v>
      </c>
      <c r="AA202" s="61">
        <f t="shared" si="235"/>
        <v>0</v>
      </c>
      <c r="AB202" s="62"/>
      <c r="AC202" s="61">
        <f t="shared" si="236"/>
        <v>0</v>
      </c>
      <c r="AD202" s="65"/>
      <c r="AE202" s="65"/>
      <c r="AF202" s="48"/>
      <c r="AG202" s="65"/>
      <c r="AH202" s="65"/>
      <c r="AI202" s="65"/>
      <c r="AJ202" s="65"/>
      <c r="AK202" s="65"/>
      <c r="AL202" s="65"/>
      <c r="AM202" s="65"/>
      <c r="AN202" s="65"/>
      <c r="AO202" s="65"/>
      <c r="AP202" s="65"/>
      <c r="AQ202" s="65"/>
      <c r="AR202" s="65"/>
      <c r="AS202" s="65"/>
    </row>
    <row r="203" spans="1:45" ht="27.75" hidden="1" customHeight="1" x14ac:dyDescent="0.25">
      <c r="A203" s="116" t="s">
        <v>469</v>
      </c>
      <c r="B203" s="116" t="s">
        <v>104</v>
      </c>
      <c r="C203" s="48"/>
      <c r="D203" s="48"/>
      <c r="E203" s="81"/>
      <c r="F203" s="81"/>
      <c r="G203" s="82"/>
      <c r="H203" s="53"/>
      <c r="I203" s="67"/>
      <c r="J203" s="68"/>
      <c r="K203" s="69">
        <f t="shared" si="237"/>
        <v>0</v>
      </c>
      <c r="L203" s="69">
        <f t="shared" si="238"/>
        <v>0</v>
      </c>
      <c r="M203" s="70"/>
      <c r="N203" s="71"/>
      <c r="O203" s="72">
        <f t="shared" si="239"/>
        <v>0</v>
      </c>
      <c r="P203" s="72">
        <f t="shared" si="240"/>
        <v>0</v>
      </c>
      <c r="Q203" s="70"/>
      <c r="R203" s="279">
        <f t="shared" si="228"/>
        <v>0</v>
      </c>
      <c r="S203" s="280">
        <f t="shared" si="229"/>
        <v>0</v>
      </c>
      <c r="T203" s="60">
        <f t="shared" si="230"/>
        <v>0</v>
      </c>
      <c r="U203" s="60">
        <f t="shared" si="231"/>
        <v>0</v>
      </c>
      <c r="V203" s="60">
        <f t="shared" si="232"/>
        <v>0</v>
      </c>
      <c r="W203" s="60">
        <f t="shared" si="233"/>
        <v>0</v>
      </c>
      <c r="X203" s="60">
        <f t="shared" si="234"/>
        <v>0</v>
      </c>
      <c r="Y203" s="61">
        <f t="shared" si="235"/>
        <v>0</v>
      </c>
      <c r="Z203" s="61">
        <f t="shared" si="235"/>
        <v>0</v>
      </c>
      <c r="AA203" s="61">
        <f t="shared" si="235"/>
        <v>0</v>
      </c>
      <c r="AB203" s="62"/>
      <c r="AC203" s="61">
        <f t="shared" si="236"/>
        <v>0</v>
      </c>
      <c r="AD203" s="65"/>
      <c r="AE203" s="65"/>
      <c r="AF203" s="48"/>
      <c r="AG203" s="65"/>
      <c r="AH203" s="65"/>
      <c r="AI203" s="65"/>
      <c r="AJ203" s="65"/>
      <c r="AK203" s="65"/>
      <c r="AL203" s="65"/>
      <c r="AM203" s="65"/>
      <c r="AN203" s="65"/>
      <c r="AO203" s="65"/>
      <c r="AP203" s="65"/>
      <c r="AQ203" s="65"/>
      <c r="AR203" s="65"/>
      <c r="AS203" s="65"/>
    </row>
    <row r="204" spans="1:45" ht="27.75" hidden="1" customHeight="1" x14ac:dyDescent="0.25">
      <c r="A204" s="116" t="s">
        <v>469</v>
      </c>
      <c r="B204" s="116" t="s">
        <v>104</v>
      </c>
      <c r="C204" s="48"/>
      <c r="D204" s="48"/>
      <c r="E204" s="81"/>
      <c r="F204" s="81"/>
      <c r="G204" s="82"/>
      <c r="H204" s="53"/>
      <c r="I204" s="67"/>
      <c r="J204" s="68"/>
      <c r="K204" s="69">
        <f t="shared" si="237"/>
        <v>0</v>
      </c>
      <c r="L204" s="69">
        <f t="shared" si="238"/>
        <v>0</v>
      </c>
      <c r="M204" s="70"/>
      <c r="N204" s="71"/>
      <c r="O204" s="72">
        <f t="shared" si="239"/>
        <v>0</v>
      </c>
      <c r="P204" s="72">
        <f t="shared" si="240"/>
        <v>0</v>
      </c>
      <c r="Q204" s="70"/>
      <c r="R204" s="279">
        <f t="shared" si="228"/>
        <v>0</v>
      </c>
      <c r="S204" s="280">
        <f t="shared" si="229"/>
        <v>0</v>
      </c>
      <c r="T204" s="60">
        <f t="shared" si="230"/>
        <v>0</v>
      </c>
      <c r="U204" s="60">
        <f t="shared" si="231"/>
        <v>0</v>
      </c>
      <c r="V204" s="60">
        <f t="shared" si="232"/>
        <v>0</v>
      </c>
      <c r="W204" s="60">
        <f t="shared" si="233"/>
        <v>0</v>
      </c>
      <c r="X204" s="60">
        <f t="shared" si="234"/>
        <v>0</v>
      </c>
      <c r="Y204" s="61">
        <f t="shared" si="235"/>
        <v>0</v>
      </c>
      <c r="Z204" s="61">
        <f t="shared" si="235"/>
        <v>0</v>
      </c>
      <c r="AA204" s="61">
        <f t="shared" si="235"/>
        <v>0</v>
      </c>
      <c r="AB204" s="62"/>
      <c r="AC204" s="61">
        <f t="shared" si="236"/>
        <v>0</v>
      </c>
      <c r="AD204" s="84"/>
      <c r="AE204" s="84"/>
      <c r="AF204" s="48"/>
      <c r="AG204" s="84"/>
      <c r="AH204" s="84"/>
      <c r="AI204" s="84"/>
      <c r="AJ204" s="84"/>
      <c r="AK204" s="84"/>
      <c r="AL204" s="84"/>
      <c r="AM204" s="84"/>
      <c r="AN204" s="84"/>
      <c r="AO204" s="84"/>
      <c r="AP204" s="84"/>
      <c r="AQ204" s="84"/>
      <c r="AR204" s="84"/>
      <c r="AS204" s="84"/>
    </row>
    <row r="205" spans="1:45" ht="27.75" hidden="1" customHeight="1" x14ac:dyDescent="0.25">
      <c r="A205" s="246" t="s">
        <v>469</v>
      </c>
      <c r="B205" s="246" t="s">
        <v>104</v>
      </c>
      <c r="C205" s="87"/>
      <c r="D205" s="87"/>
      <c r="E205" s="88" t="s">
        <v>28</v>
      </c>
      <c r="F205" s="88"/>
      <c r="G205" s="89"/>
      <c r="H205" s="90"/>
      <c r="I205" s="91"/>
      <c r="J205" s="92"/>
      <c r="K205" s="93">
        <f t="shared" si="237"/>
        <v>0</v>
      </c>
      <c r="L205" s="93">
        <f t="shared" si="238"/>
        <v>0</v>
      </c>
      <c r="M205" s="94"/>
      <c r="N205" s="95"/>
      <c r="O205" s="96">
        <f t="shared" si="239"/>
        <v>0</v>
      </c>
      <c r="P205" s="96">
        <f t="shared" si="240"/>
        <v>0</v>
      </c>
      <c r="Q205" s="94"/>
      <c r="R205" s="281">
        <f>J205*M205*$R$8</f>
        <v>0</v>
      </c>
      <c r="S205" s="282">
        <f>J205*M205*$S$8</f>
        <v>0</v>
      </c>
      <c r="T205" s="98">
        <f>K205*M205*$T$8</f>
        <v>0</v>
      </c>
      <c r="U205" s="98">
        <f>J205*M205*$U$8</f>
        <v>0</v>
      </c>
      <c r="V205" s="98">
        <f t="shared" si="232"/>
        <v>0</v>
      </c>
      <c r="W205" s="98">
        <f t="shared" si="233"/>
        <v>0</v>
      </c>
      <c r="X205" s="98">
        <f t="shared" si="234"/>
        <v>0</v>
      </c>
      <c r="Y205" s="98">
        <f t="shared" si="235"/>
        <v>0</v>
      </c>
      <c r="Z205" s="98">
        <f t="shared" si="235"/>
        <v>0</v>
      </c>
      <c r="AA205" s="98">
        <f t="shared" si="235"/>
        <v>0</v>
      </c>
      <c r="AB205" s="62"/>
      <c r="AC205" s="98">
        <f t="shared" si="236"/>
        <v>0</v>
      </c>
      <c r="AD205" s="233"/>
      <c r="AE205" s="233"/>
      <c r="AF205" s="87"/>
      <c r="AG205" s="233"/>
      <c r="AH205" s="233"/>
      <c r="AI205" s="233"/>
      <c r="AJ205" s="233"/>
      <c r="AK205" s="233"/>
      <c r="AL205" s="233"/>
      <c r="AM205" s="233"/>
      <c r="AN205" s="233"/>
      <c r="AO205" s="233"/>
      <c r="AP205" s="233"/>
      <c r="AQ205" s="233"/>
      <c r="AR205" s="233"/>
      <c r="AS205" s="233"/>
    </row>
    <row r="206" spans="1:45" ht="27.75" customHeight="1" thickBot="1" x14ac:dyDescent="0.3">
      <c r="A206" s="102" t="s">
        <v>469</v>
      </c>
      <c r="B206" s="102" t="s">
        <v>104</v>
      </c>
      <c r="C206" s="103"/>
      <c r="D206" s="103"/>
      <c r="E206" s="104"/>
      <c r="F206" s="104"/>
      <c r="G206" s="105"/>
      <c r="H206" s="106" t="s">
        <v>55</v>
      </c>
      <c r="I206" s="107"/>
      <c r="J206" s="108"/>
      <c r="K206" s="109"/>
      <c r="L206" s="109"/>
      <c r="M206" s="110"/>
      <c r="N206" s="111"/>
      <c r="O206" s="109"/>
      <c r="P206" s="109"/>
      <c r="Q206" s="110"/>
      <c r="R206" s="283">
        <f>SUM(R194:R205)</f>
        <v>475.80000000000007</v>
      </c>
      <c r="S206" s="284">
        <f t="shared" ref="S206:AA206" si="241">SUM(S194:S205)</f>
        <v>52</v>
      </c>
      <c r="T206" s="113">
        <f t="shared" si="241"/>
        <v>52</v>
      </c>
      <c r="U206" s="113">
        <f t="shared" si="241"/>
        <v>62.4</v>
      </c>
      <c r="V206" s="113">
        <f t="shared" si="241"/>
        <v>208</v>
      </c>
      <c r="W206" s="113">
        <f t="shared" si="241"/>
        <v>39</v>
      </c>
      <c r="X206" s="113">
        <f t="shared" si="241"/>
        <v>62.4</v>
      </c>
      <c r="Y206" s="113">
        <f t="shared" si="241"/>
        <v>260</v>
      </c>
      <c r="Z206" s="113">
        <f t="shared" si="241"/>
        <v>90.999999999999986</v>
      </c>
      <c r="AA206" s="113">
        <f t="shared" si="241"/>
        <v>124.80000000000001</v>
      </c>
      <c r="AB206" s="114"/>
      <c r="AC206" s="61"/>
      <c r="AD206" s="620">
        <f>R206/1800/0.6</f>
        <v>0.44055555555555564</v>
      </c>
      <c r="AE206" s="65"/>
      <c r="AF206" s="103"/>
      <c r="AG206" s="65"/>
      <c r="AH206" s="65"/>
      <c r="AI206" s="65"/>
      <c r="AJ206" s="65"/>
      <c r="AK206" s="65"/>
      <c r="AL206" s="65"/>
      <c r="AM206" s="65"/>
      <c r="AN206" s="65"/>
      <c r="AO206" s="65"/>
      <c r="AP206" s="65"/>
      <c r="AQ206" s="65"/>
      <c r="AR206" s="65"/>
      <c r="AS206" s="65"/>
    </row>
    <row r="207" spans="1:45" ht="27.75" customHeight="1" thickTop="1" x14ac:dyDescent="0.25">
      <c r="A207" s="116" t="s">
        <v>471</v>
      </c>
      <c r="B207" s="116" t="s">
        <v>472</v>
      </c>
      <c r="C207" s="48"/>
      <c r="D207" s="48"/>
      <c r="E207" s="50" t="s">
        <v>32</v>
      </c>
      <c r="F207" s="51">
        <v>5</v>
      </c>
      <c r="G207" s="75" t="s">
        <v>363</v>
      </c>
      <c r="H207" s="76" t="s">
        <v>364</v>
      </c>
      <c r="I207" s="621"/>
      <c r="J207" s="68">
        <v>1</v>
      </c>
      <c r="K207" s="69">
        <f>IF(J207&gt;0, 1, 0)</f>
        <v>1</v>
      </c>
      <c r="L207" s="69">
        <f>J207-K207</f>
        <v>0</v>
      </c>
      <c r="M207" s="70">
        <v>16</v>
      </c>
      <c r="N207" s="71">
        <v>1</v>
      </c>
      <c r="O207" s="72">
        <f>IF(N207&gt;0, 1, 0)</f>
        <v>1</v>
      </c>
      <c r="P207" s="72">
        <f>N207-O207</f>
        <v>0</v>
      </c>
      <c r="Q207" s="622">
        <v>26</v>
      </c>
      <c r="R207" s="279">
        <f t="shared" ref="R207:R217" si="242">(K207*M207*$R$4)+(L207*M207*$R$5)+(O207*Q207*$R$6)+(P207*Q207*$R$7)</f>
        <v>92.800000000000011</v>
      </c>
      <c r="S207" s="280">
        <f t="shared" ref="S207:S217" si="243">J207*M207*$S$4</f>
        <v>16</v>
      </c>
      <c r="T207" s="60">
        <f t="shared" ref="T207:T217" si="244">K207*M207*$T$4</f>
        <v>16</v>
      </c>
      <c r="U207" s="60">
        <f t="shared" ref="U207:U217" si="245">J207*M207*$U$4</f>
        <v>19.2</v>
      </c>
      <c r="V207" s="60">
        <f t="shared" ref="V207:V218" si="246">N207*Q207*$V$6</f>
        <v>26</v>
      </c>
      <c r="W207" s="60">
        <f t="shared" ref="W207:W218" si="247">O207*Q207*$W$6</f>
        <v>7.8</v>
      </c>
      <c r="X207" s="60">
        <f t="shared" ref="X207:X218" si="248">N207*Q207*$X$6</f>
        <v>7.8</v>
      </c>
      <c r="Y207" s="61">
        <f t="shared" ref="Y207:AA218" si="249">S207+V207</f>
        <v>42</v>
      </c>
      <c r="Z207" s="61">
        <f t="shared" si="249"/>
        <v>23.8</v>
      </c>
      <c r="AA207" s="61">
        <f t="shared" si="249"/>
        <v>27</v>
      </c>
      <c r="AB207" s="62"/>
      <c r="AC207" s="61">
        <f t="shared" ref="AC207:AC218" si="250">R207-Y207-Z207-AA207</f>
        <v>0</v>
      </c>
      <c r="AD207" s="65"/>
      <c r="AE207" s="65"/>
      <c r="AF207" s="48" t="s">
        <v>360</v>
      </c>
      <c r="AG207" s="65"/>
      <c r="AH207" s="65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5"/>
    </row>
    <row r="208" spans="1:45" ht="27.75" customHeight="1" x14ac:dyDescent="0.25">
      <c r="A208" s="116" t="s">
        <v>471</v>
      </c>
      <c r="B208" s="116" t="s">
        <v>472</v>
      </c>
      <c r="C208" s="48"/>
      <c r="D208" s="48"/>
      <c r="E208" s="73" t="s">
        <v>37</v>
      </c>
      <c r="F208" s="74">
        <v>3</v>
      </c>
      <c r="G208" s="75" t="s">
        <v>305</v>
      </c>
      <c r="H208" s="76" t="s">
        <v>310</v>
      </c>
      <c r="I208" s="67"/>
      <c r="J208" s="68">
        <v>1</v>
      </c>
      <c r="K208" s="69">
        <f t="shared" ref="K208:K218" si="251">IF(J208&gt;0, 1, 0)</f>
        <v>1</v>
      </c>
      <c r="L208" s="69">
        <f t="shared" ref="L208:L218" si="252">J208-K208</f>
        <v>0</v>
      </c>
      <c r="M208" s="70">
        <v>10</v>
      </c>
      <c r="N208" s="71">
        <v>1</v>
      </c>
      <c r="O208" s="72">
        <f t="shared" ref="O208:O218" si="253">IF(N208&gt;0, 1, 0)</f>
        <v>1</v>
      </c>
      <c r="P208" s="72">
        <f t="shared" ref="P208:P218" si="254">N208-O208</f>
        <v>0</v>
      </c>
      <c r="Q208" s="70">
        <v>26</v>
      </c>
      <c r="R208" s="279">
        <f t="shared" si="242"/>
        <v>73.599999999999994</v>
      </c>
      <c r="S208" s="280">
        <f t="shared" si="243"/>
        <v>10</v>
      </c>
      <c r="T208" s="60">
        <f t="shared" si="244"/>
        <v>10</v>
      </c>
      <c r="U208" s="60">
        <f t="shared" si="245"/>
        <v>12</v>
      </c>
      <c r="V208" s="60">
        <f t="shared" si="246"/>
        <v>26</v>
      </c>
      <c r="W208" s="60">
        <f t="shared" si="247"/>
        <v>7.8</v>
      </c>
      <c r="X208" s="60">
        <f t="shared" si="248"/>
        <v>7.8</v>
      </c>
      <c r="Y208" s="61">
        <f t="shared" si="249"/>
        <v>36</v>
      </c>
      <c r="Z208" s="61">
        <f t="shared" si="249"/>
        <v>17.8</v>
      </c>
      <c r="AA208" s="61">
        <f t="shared" si="249"/>
        <v>19.8</v>
      </c>
      <c r="AB208" s="62"/>
      <c r="AC208" s="61">
        <f t="shared" si="250"/>
        <v>0</v>
      </c>
      <c r="AD208" s="65"/>
      <c r="AE208" s="65"/>
      <c r="AF208" s="48" t="s">
        <v>444</v>
      </c>
      <c r="AG208" s="65"/>
      <c r="AH208" s="65"/>
      <c r="AI208" s="65"/>
      <c r="AJ208" s="65"/>
      <c r="AK208" s="65"/>
      <c r="AL208" s="65"/>
      <c r="AM208" s="65"/>
      <c r="AN208" s="65"/>
      <c r="AO208" s="65"/>
      <c r="AP208" s="65"/>
      <c r="AQ208" s="65"/>
      <c r="AR208" s="65"/>
      <c r="AS208" s="65"/>
    </row>
    <row r="209" spans="1:45" ht="27.75" customHeight="1" x14ac:dyDescent="0.25">
      <c r="A209" s="116" t="s">
        <v>471</v>
      </c>
      <c r="B209" s="116" t="s">
        <v>472</v>
      </c>
      <c r="C209" s="48"/>
      <c r="D209" s="48"/>
      <c r="E209" s="77" t="s">
        <v>39</v>
      </c>
      <c r="F209" s="51">
        <v>2</v>
      </c>
      <c r="G209" s="52" t="s">
        <v>367</v>
      </c>
      <c r="H209" s="53" t="s">
        <v>368</v>
      </c>
      <c r="I209" s="67"/>
      <c r="J209" s="68"/>
      <c r="K209" s="69">
        <f t="shared" si="251"/>
        <v>0</v>
      </c>
      <c r="L209" s="69">
        <f t="shared" si="252"/>
        <v>0</v>
      </c>
      <c r="M209" s="70"/>
      <c r="N209" s="71">
        <v>2</v>
      </c>
      <c r="O209" s="72">
        <f t="shared" si="253"/>
        <v>1</v>
      </c>
      <c r="P209" s="72">
        <f t="shared" si="254"/>
        <v>1</v>
      </c>
      <c r="Q209" s="70">
        <v>26</v>
      </c>
      <c r="R209" s="279">
        <f t="shared" si="242"/>
        <v>75.400000000000006</v>
      </c>
      <c r="S209" s="280">
        <f t="shared" si="243"/>
        <v>0</v>
      </c>
      <c r="T209" s="60">
        <f t="shared" si="244"/>
        <v>0</v>
      </c>
      <c r="U209" s="60">
        <f t="shared" si="245"/>
        <v>0</v>
      </c>
      <c r="V209" s="60">
        <f t="shared" si="246"/>
        <v>52</v>
      </c>
      <c r="W209" s="60">
        <f t="shared" si="247"/>
        <v>7.8</v>
      </c>
      <c r="X209" s="60">
        <f t="shared" si="248"/>
        <v>15.6</v>
      </c>
      <c r="Y209" s="61">
        <f t="shared" si="249"/>
        <v>52</v>
      </c>
      <c r="Z209" s="61">
        <f t="shared" si="249"/>
        <v>7.8</v>
      </c>
      <c r="AA209" s="61">
        <f t="shared" si="249"/>
        <v>15.6</v>
      </c>
      <c r="AB209" s="62"/>
      <c r="AC209" s="61">
        <f t="shared" si="250"/>
        <v>0</v>
      </c>
      <c r="AD209" s="65"/>
      <c r="AE209" s="65"/>
      <c r="AF209" s="48" t="s">
        <v>360</v>
      </c>
      <c r="AG209" s="65"/>
      <c r="AH209" s="65"/>
      <c r="AI209" s="65"/>
      <c r="AJ209" s="65"/>
      <c r="AK209" s="65"/>
      <c r="AL209" s="65"/>
      <c r="AM209" s="65"/>
      <c r="AN209" s="65"/>
      <c r="AO209" s="65"/>
      <c r="AP209" s="65"/>
      <c r="AQ209" s="65"/>
      <c r="AR209" s="65"/>
      <c r="AS209" s="65"/>
    </row>
    <row r="210" spans="1:45" ht="27.75" customHeight="1" x14ac:dyDescent="0.25">
      <c r="A210" s="116" t="s">
        <v>471</v>
      </c>
      <c r="B210" s="116" t="s">
        <v>472</v>
      </c>
      <c r="C210" s="48"/>
      <c r="D210" s="48"/>
      <c r="E210" s="77" t="s">
        <v>39</v>
      </c>
      <c r="F210" s="51">
        <v>2</v>
      </c>
      <c r="G210" s="52" t="s">
        <v>369</v>
      </c>
      <c r="H210" s="53" t="s">
        <v>370</v>
      </c>
      <c r="I210" s="67"/>
      <c r="J210" s="68"/>
      <c r="K210" s="69">
        <f t="shared" si="251"/>
        <v>0</v>
      </c>
      <c r="L210" s="69">
        <f t="shared" si="252"/>
        <v>0</v>
      </c>
      <c r="M210" s="70"/>
      <c r="N210" s="71">
        <v>1</v>
      </c>
      <c r="O210" s="72">
        <f t="shared" si="253"/>
        <v>1</v>
      </c>
      <c r="P210" s="72">
        <f t="shared" si="254"/>
        <v>0</v>
      </c>
      <c r="Q210" s="70">
        <v>26</v>
      </c>
      <c r="R210" s="279">
        <f t="shared" si="242"/>
        <v>41.6</v>
      </c>
      <c r="S210" s="280">
        <f t="shared" si="243"/>
        <v>0</v>
      </c>
      <c r="T210" s="60">
        <f t="shared" si="244"/>
        <v>0</v>
      </c>
      <c r="U210" s="60">
        <f t="shared" si="245"/>
        <v>0</v>
      </c>
      <c r="V210" s="60">
        <f t="shared" si="246"/>
        <v>26</v>
      </c>
      <c r="W210" s="60">
        <f t="shared" si="247"/>
        <v>7.8</v>
      </c>
      <c r="X210" s="60">
        <f t="shared" si="248"/>
        <v>7.8</v>
      </c>
      <c r="Y210" s="61">
        <f t="shared" si="249"/>
        <v>26</v>
      </c>
      <c r="Z210" s="61">
        <f t="shared" si="249"/>
        <v>7.8</v>
      </c>
      <c r="AA210" s="61">
        <f t="shared" si="249"/>
        <v>7.8</v>
      </c>
      <c r="AB210" s="62"/>
      <c r="AC210" s="61">
        <f t="shared" si="250"/>
        <v>0</v>
      </c>
      <c r="AD210" s="65"/>
      <c r="AE210" s="65"/>
      <c r="AF210" s="48" t="s">
        <v>360</v>
      </c>
      <c r="AG210" s="65"/>
      <c r="AH210" s="65"/>
      <c r="AI210" s="65"/>
      <c r="AJ210" s="65"/>
      <c r="AK210" s="65"/>
      <c r="AL210" s="65"/>
      <c r="AM210" s="65"/>
      <c r="AN210" s="65"/>
      <c r="AO210" s="65"/>
      <c r="AP210" s="65"/>
      <c r="AQ210" s="65"/>
      <c r="AR210" s="65"/>
      <c r="AS210" s="65"/>
    </row>
    <row r="211" spans="1:45" ht="27.75" customHeight="1" x14ac:dyDescent="0.25">
      <c r="A211" s="116" t="s">
        <v>471</v>
      </c>
      <c r="B211" s="116" t="s">
        <v>472</v>
      </c>
      <c r="C211" s="48"/>
      <c r="D211" s="48"/>
      <c r="E211" s="77" t="s">
        <v>39</v>
      </c>
      <c r="F211" s="51">
        <v>3</v>
      </c>
      <c r="G211" s="52" t="s">
        <v>74</v>
      </c>
      <c r="H211" s="53" t="s">
        <v>75</v>
      </c>
      <c r="I211" s="67"/>
      <c r="J211" s="68">
        <v>1</v>
      </c>
      <c r="K211" s="69">
        <f t="shared" si="251"/>
        <v>1</v>
      </c>
      <c r="L211" s="69">
        <f t="shared" si="252"/>
        <v>0</v>
      </c>
      <c r="M211" s="70">
        <v>13</v>
      </c>
      <c r="N211" s="71">
        <v>1</v>
      </c>
      <c r="O211" s="72">
        <f t="shared" si="253"/>
        <v>1</v>
      </c>
      <c r="P211" s="72">
        <f t="shared" si="254"/>
        <v>0</v>
      </c>
      <c r="Q211" s="70">
        <v>13</v>
      </c>
      <c r="R211" s="279">
        <f t="shared" si="242"/>
        <v>62.400000000000006</v>
      </c>
      <c r="S211" s="280">
        <f t="shared" si="243"/>
        <v>13</v>
      </c>
      <c r="T211" s="60">
        <f t="shared" si="244"/>
        <v>13</v>
      </c>
      <c r="U211" s="60">
        <f t="shared" si="245"/>
        <v>15.6</v>
      </c>
      <c r="V211" s="60">
        <f t="shared" si="246"/>
        <v>13</v>
      </c>
      <c r="W211" s="60">
        <f t="shared" si="247"/>
        <v>3.9</v>
      </c>
      <c r="X211" s="60">
        <f t="shared" si="248"/>
        <v>3.9</v>
      </c>
      <c r="Y211" s="61">
        <f t="shared" si="249"/>
        <v>26</v>
      </c>
      <c r="Z211" s="61">
        <f t="shared" si="249"/>
        <v>16.899999999999999</v>
      </c>
      <c r="AA211" s="61">
        <f t="shared" si="249"/>
        <v>19.5</v>
      </c>
      <c r="AB211" s="62"/>
      <c r="AC211" s="61">
        <f t="shared" si="250"/>
        <v>0</v>
      </c>
      <c r="AD211" s="65"/>
      <c r="AE211" s="65"/>
      <c r="AF211" s="48" t="s">
        <v>473</v>
      </c>
      <c r="AG211" s="65"/>
      <c r="AH211" s="65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5"/>
    </row>
    <row r="212" spans="1:45" ht="27.75" customHeight="1" x14ac:dyDescent="0.25">
      <c r="A212" s="116" t="s">
        <v>471</v>
      </c>
      <c r="B212" s="116" t="s">
        <v>472</v>
      </c>
      <c r="C212" s="48"/>
      <c r="D212" s="48"/>
      <c r="E212" s="73" t="s">
        <v>44</v>
      </c>
      <c r="F212" s="74">
        <v>3</v>
      </c>
      <c r="G212" s="75" t="s">
        <v>74</v>
      </c>
      <c r="H212" s="76" t="s">
        <v>78</v>
      </c>
      <c r="I212" s="67"/>
      <c r="J212" s="68">
        <v>1</v>
      </c>
      <c r="K212" s="69">
        <f t="shared" si="251"/>
        <v>1</v>
      </c>
      <c r="L212" s="69">
        <f t="shared" si="252"/>
        <v>0</v>
      </c>
      <c r="M212" s="70">
        <v>13</v>
      </c>
      <c r="N212" s="71">
        <v>1</v>
      </c>
      <c r="O212" s="72">
        <f t="shared" si="253"/>
        <v>1</v>
      </c>
      <c r="P212" s="72">
        <f t="shared" si="254"/>
        <v>0</v>
      </c>
      <c r="Q212" s="70">
        <v>13</v>
      </c>
      <c r="R212" s="279">
        <f t="shared" si="242"/>
        <v>62.400000000000006</v>
      </c>
      <c r="S212" s="280">
        <f t="shared" si="243"/>
        <v>13</v>
      </c>
      <c r="T212" s="60">
        <f t="shared" si="244"/>
        <v>13</v>
      </c>
      <c r="U212" s="60">
        <f t="shared" si="245"/>
        <v>15.6</v>
      </c>
      <c r="V212" s="60">
        <f t="shared" si="246"/>
        <v>13</v>
      </c>
      <c r="W212" s="60">
        <f t="shared" si="247"/>
        <v>3.9</v>
      </c>
      <c r="X212" s="60">
        <f t="shared" si="248"/>
        <v>3.9</v>
      </c>
      <c r="Y212" s="61">
        <f t="shared" si="249"/>
        <v>26</v>
      </c>
      <c r="Z212" s="61">
        <f t="shared" si="249"/>
        <v>16.899999999999999</v>
      </c>
      <c r="AA212" s="61">
        <f t="shared" si="249"/>
        <v>19.5</v>
      </c>
      <c r="AB212" s="62"/>
      <c r="AC212" s="61">
        <f t="shared" si="250"/>
        <v>0</v>
      </c>
      <c r="AD212" s="65"/>
      <c r="AE212" s="65"/>
      <c r="AF212" s="48" t="s">
        <v>473</v>
      </c>
      <c r="AG212" s="65"/>
      <c r="AH212" s="65"/>
      <c r="AI212" s="65"/>
      <c r="AJ212" s="65"/>
      <c r="AK212" s="65"/>
      <c r="AL212" s="65"/>
      <c r="AM212" s="65"/>
      <c r="AN212" s="65"/>
      <c r="AO212" s="65"/>
      <c r="AP212" s="65"/>
      <c r="AQ212" s="65"/>
      <c r="AR212" s="65"/>
      <c r="AS212" s="65"/>
    </row>
    <row r="213" spans="1:45" ht="27.75" customHeight="1" x14ac:dyDescent="0.25">
      <c r="A213" s="116" t="s">
        <v>471</v>
      </c>
      <c r="B213" s="116" t="s">
        <v>472</v>
      </c>
      <c r="C213" s="48"/>
      <c r="D213" s="48"/>
      <c r="E213" s="242" t="s">
        <v>47</v>
      </c>
      <c r="F213" s="51">
        <v>5</v>
      </c>
      <c r="G213" s="52" t="s">
        <v>373</v>
      </c>
      <c r="H213" s="53" t="s">
        <v>374</v>
      </c>
      <c r="I213" s="67"/>
      <c r="J213" s="68"/>
      <c r="K213" s="69">
        <f t="shared" si="251"/>
        <v>0</v>
      </c>
      <c r="L213" s="69">
        <f t="shared" si="252"/>
        <v>0</v>
      </c>
      <c r="M213" s="70"/>
      <c r="N213" s="71"/>
      <c r="O213" s="72">
        <f t="shared" si="253"/>
        <v>0</v>
      </c>
      <c r="P213" s="72">
        <f t="shared" si="254"/>
        <v>0</v>
      </c>
      <c r="Q213" s="70"/>
      <c r="R213" s="279">
        <f t="shared" si="242"/>
        <v>0</v>
      </c>
      <c r="S213" s="280">
        <f t="shared" si="243"/>
        <v>0</v>
      </c>
      <c r="T213" s="60">
        <f t="shared" si="244"/>
        <v>0</v>
      </c>
      <c r="U213" s="60">
        <f t="shared" si="245"/>
        <v>0</v>
      </c>
      <c r="V213" s="60">
        <f t="shared" si="246"/>
        <v>0</v>
      </c>
      <c r="W213" s="60">
        <f t="shared" si="247"/>
        <v>0</v>
      </c>
      <c r="X213" s="60">
        <f t="shared" si="248"/>
        <v>0</v>
      </c>
      <c r="Y213" s="61">
        <f t="shared" si="249"/>
        <v>0</v>
      </c>
      <c r="Z213" s="61">
        <f t="shared" si="249"/>
        <v>0</v>
      </c>
      <c r="AA213" s="61">
        <f t="shared" si="249"/>
        <v>0</v>
      </c>
      <c r="AB213" s="62"/>
      <c r="AC213" s="61">
        <f t="shared" si="250"/>
        <v>0</v>
      </c>
      <c r="AD213" s="65"/>
      <c r="AE213" s="65"/>
      <c r="AF213" s="48"/>
      <c r="AG213" s="65"/>
      <c r="AH213" s="65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5"/>
    </row>
    <row r="214" spans="1:45" ht="27.75" customHeight="1" x14ac:dyDescent="0.25">
      <c r="A214" s="116" t="s">
        <v>471</v>
      </c>
      <c r="B214" s="116" t="s">
        <v>472</v>
      </c>
      <c r="C214" s="48"/>
      <c r="D214" s="48"/>
      <c r="E214" s="73" t="s">
        <v>44</v>
      </c>
      <c r="F214" s="74">
        <v>2</v>
      </c>
      <c r="G214" s="75" t="s">
        <v>367</v>
      </c>
      <c r="H214" s="76" t="s">
        <v>474</v>
      </c>
      <c r="I214" s="67"/>
      <c r="J214" s="68">
        <v>1</v>
      </c>
      <c r="K214" s="69">
        <f t="shared" si="251"/>
        <v>1</v>
      </c>
      <c r="L214" s="69">
        <f t="shared" si="252"/>
        <v>0</v>
      </c>
      <c r="M214" s="70">
        <v>26</v>
      </c>
      <c r="N214" s="71">
        <v>1</v>
      </c>
      <c r="O214" s="72">
        <f t="shared" si="253"/>
        <v>1</v>
      </c>
      <c r="P214" s="72">
        <f t="shared" si="254"/>
        <v>0</v>
      </c>
      <c r="Q214" s="70">
        <v>26</v>
      </c>
      <c r="R214" s="279">
        <f t="shared" si="242"/>
        <v>124.80000000000001</v>
      </c>
      <c r="S214" s="280">
        <f t="shared" si="243"/>
        <v>26</v>
      </c>
      <c r="T214" s="60">
        <f t="shared" si="244"/>
        <v>26</v>
      </c>
      <c r="U214" s="60">
        <f t="shared" si="245"/>
        <v>31.2</v>
      </c>
      <c r="V214" s="60">
        <f t="shared" si="246"/>
        <v>26</v>
      </c>
      <c r="W214" s="60">
        <f t="shared" si="247"/>
        <v>7.8</v>
      </c>
      <c r="X214" s="60">
        <f t="shared" si="248"/>
        <v>7.8</v>
      </c>
      <c r="Y214" s="61">
        <f t="shared" si="249"/>
        <v>52</v>
      </c>
      <c r="Z214" s="61">
        <f t="shared" si="249"/>
        <v>33.799999999999997</v>
      </c>
      <c r="AA214" s="61">
        <f t="shared" si="249"/>
        <v>39</v>
      </c>
      <c r="AB214" s="62"/>
      <c r="AC214" s="61">
        <f t="shared" si="250"/>
        <v>0</v>
      </c>
      <c r="AD214" s="65"/>
      <c r="AE214" s="65"/>
      <c r="AF214" s="48" t="s">
        <v>352</v>
      </c>
      <c r="AG214" s="65"/>
      <c r="AH214" s="65"/>
      <c r="AI214" s="65"/>
      <c r="AJ214" s="65"/>
      <c r="AK214" s="65"/>
      <c r="AL214" s="65"/>
      <c r="AM214" s="65"/>
      <c r="AN214" s="65"/>
      <c r="AO214" s="65"/>
      <c r="AP214" s="65"/>
      <c r="AQ214" s="65"/>
      <c r="AR214" s="65"/>
      <c r="AS214" s="65"/>
    </row>
    <row r="215" spans="1:45" ht="27.75" hidden="1" customHeight="1" x14ac:dyDescent="0.25">
      <c r="A215" s="116" t="s">
        <v>471</v>
      </c>
      <c r="B215" s="116" t="s">
        <v>472</v>
      </c>
      <c r="C215" s="48"/>
      <c r="D215" s="48"/>
      <c r="E215" s="81"/>
      <c r="F215" s="81"/>
      <c r="G215" s="82"/>
      <c r="H215" s="53"/>
      <c r="I215" s="67"/>
      <c r="J215" s="68"/>
      <c r="K215" s="69">
        <f t="shared" si="251"/>
        <v>0</v>
      </c>
      <c r="L215" s="69">
        <f t="shared" si="252"/>
        <v>0</v>
      </c>
      <c r="M215" s="70"/>
      <c r="N215" s="71"/>
      <c r="O215" s="72">
        <f t="shared" si="253"/>
        <v>0</v>
      </c>
      <c r="P215" s="72">
        <f t="shared" si="254"/>
        <v>0</v>
      </c>
      <c r="Q215" s="70"/>
      <c r="R215" s="279">
        <f t="shared" si="242"/>
        <v>0</v>
      </c>
      <c r="S215" s="280">
        <f t="shared" si="243"/>
        <v>0</v>
      </c>
      <c r="T215" s="60">
        <f t="shared" si="244"/>
        <v>0</v>
      </c>
      <c r="U215" s="60">
        <f t="shared" si="245"/>
        <v>0</v>
      </c>
      <c r="V215" s="60">
        <f t="shared" si="246"/>
        <v>0</v>
      </c>
      <c r="W215" s="60">
        <f t="shared" si="247"/>
        <v>0</v>
      </c>
      <c r="X215" s="60">
        <f t="shared" si="248"/>
        <v>0</v>
      </c>
      <c r="Y215" s="61">
        <f t="shared" si="249"/>
        <v>0</v>
      </c>
      <c r="Z215" s="61">
        <f t="shared" si="249"/>
        <v>0</v>
      </c>
      <c r="AA215" s="61">
        <f t="shared" si="249"/>
        <v>0</v>
      </c>
      <c r="AB215" s="62"/>
      <c r="AC215" s="61">
        <f t="shared" si="250"/>
        <v>0</v>
      </c>
      <c r="AD215" s="65"/>
      <c r="AE215" s="65"/>
      <c r="AF215" s="48"/>
      <c r="AG215" s="65"/>
      <c r="AH215" s="65"/>
      <c r="AI215" s="65"/>
      <c r="AJ215" s="65"/>
      <c r="AK215" s="65"/>
      <c r="AL215" s="65"/>
      <c r="AM215" s="65"/>
      <c r="AN215" s="65"/>
      <c r="AO215" s="65"/>
      <c r="AP215" s="65"/>
      <c r="AQ215" s="65"/>
      <c r="AR215" s="65"/>
      <c r="AS215" s="65"/>
    </row>
    <row r="216" spans="1:45" ht="27.75" hidden="1" customHeight="1" x14ac:dyDescent="0.25">
      <c r="A216" s="116" t="s">
        <v>471</v>
      </c>
      <c r="B216" s="116" t="s">
        <v>472</v>
      </c>
      <c r="C216" s="48"/>
      <c r="D216" s="48"/>
      <c r="E216" s="81"/>
      <c r="F216" s="81"/>
      <c r="G216" s="82"/>
      <c r="H216" s="53"/>
      <c r="I216" s="67"/>
      <c r="J216" s="68"/>
      <c r="K216" s="69">
        <f t="shared" si="251"/>
        <v>0</v>
      </c>
      <c r="L216" s="69">
        <f t="shared" si="252"/>
        <v>0</v>
      </c>
      <c r="M216" s="70"/>
      <c r="N216" s="71"/>
      <c r="O216" s="72">
        <f t="shared" si="253"/>
        <v>0</v>
      </c>
      <c r="P216" s="72">
        <f t="shared" si="254"/>
        <v>0</v>
      </c>
      <c r="Q216" s="70"/>
      <c r="R216" s="279">
        <f t="shared" si="242"/>
        <v>0</v>
      </c>
      <c r="S216" s="280">
        <f t="shared" si="243"/>
        <v>0</v>
      </c>
      <c r="T216" s="60">
        <f t="shared" si="244"/>
        <v>0</v>
      </c>
      <c r="U216" s="60">
        <f t="shared" si="245"/>
        <v>0</v>
      </c>
      <c r="V216" s="60">
        <f t="shared" si="246"/>
        <v>0</v>
      </c>
      <c r="W216" s="60">
        <f t="shared" si="247"/>
        <v>0</v>
      </c>
      <c r="X216" s="60">
        <f t="shared" si="248"/>
        <v>0</v>
      </c>
      <c r="Y216" s="61">
        <f t="shared" si="249"/>
        <v>0</v>
      </c>
      <c r="Z216" s="61">
        <f t="shared" si="249"/>
        <v>0</v>
      </c>
      <c r="AA216" s="61">
        <f t="shared" si="249"/>
        <v>0</v>
      </c>
      <c r="AB216" s="62"/>
      <c r="AC216" s="61">
        <f t="shared" si="250"/>
        <v>0</v>
      </c>
      <c r="AD216" s="65"/>
      <c r="AE216" s="65"/>
      <c r="AF216" s="48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5"/>
    </row>
    <row r="217" spans="1:45" ht="27.75" hidden="1" customHeight="1" x14ac:dyDescent="0.25">
      <c r="A217" s="116" t="s">
        <v>471</v>
      </c>
      <c r="B217" s="116" t="s">
        <v>472</v>
      </c>
      <c r="C217" s="48"/>
      <c r="D217" s="48"/>
      <c r="E217" s="81"/>
      <c r="F217" s="81"/>
      <c r="G217" s="82"/>
      <c r="H217" s="53"/>
      <c r="I217" s="67"/>
      <c r="J217" s="68"/>
      <c r="K217" s="69">
        <f t="shared" si="251"/>
        <v>0</v>
      </c>
      <c r="L217" s="69">
        <f t="shared" si="252"/>
        <v>0</v>
      </c>
      <c r="M217" s="70"/>
      <c r="N217" s="71"/>
      <c r="O217" s="72">
        <f t="shared" si="253"/>
        <v>0</v>
      </c>
      <c r="P217" s="72">
        <f t="shared" si="254"/>
        <v>0</v>
      </c>
      <c r="Q217" s="70"/>
      <c r="R217" s="279">
        <f t="shared" si="242"/>
        <v>0</v>
      </c>
      <c r="S217" s="280">
        <f t="shared" si="243"/>
        <v>0</v>
      </c>
      <c r="T217" s="60">
        <f t="shared" si="244"/>
        <v>0</v>
      </c>
      <c r="U217" s="60">
        <f t="shared" si="245"/>
        <v>0</v>
      </c>
      <c r="V217" s="60">
        <f t="shared" si="246"/>
        <v>0</v>
      </c>
      <c r="W217" s="60">
        <f t="shared" si="247"/>
        <v>0</v>
      </c>
      <c r="X217" s="60">
        <f t="shared" si="248"/>
        <v>0</v>
      </c>
      <c r="Y217" s="61">
        <f t="shared" si="249"/>
        <v>0</v>
      </c>
      <c r="Z217" s="61">
        <f t="shared" si="249"/>
        <v>0</v>
      </c>
      <c r="AA217" s="61">
        <f t="shared" si="249"/>
        <v>0</v>
      </c>
      <c r="AB217" s="62"/>
      <c r="AC217" s="61">
        <f t="shared" si="250"/>
        <v>0</v>
      </c>
      <c r="AD217" s="84"/>
      <c r="AE217" s="84"/>
      <c r="AF217" s="48"/>
      <c r="AG217" s="84"/>
      <c r="AH217" s="84"/>
      <c r="AI217" s="84"/>
      <c r="AJ217" s="84"/>
      <c r="AK217" s="84"/>
      <c r="AL217" s="84"/>
      <c r="AM217" s="84"/>
      <c r="AN217" s="84"/>
      <c r="AO217" s="84"/>
      <c r="AP217" s="84"/>
      <c r="AQ217" s="84"/>
      <c r="AR217" s="84"/>
      <c r="AS217" s="84"/>
    </row>
    <row r="218" spans="1:45" ht="27.75" hidden="1" customHeight="1" x14ac:dyDescent="0.25">
      <c r="A218" s="246" t="s">
        <v>471</v>
      </c>
      <c r="B218" s="246" t="s">
        <v>472</v>
      </c>
      <c r="C218" s="87"/>
      <c r="D218" s="87"/>
      <c r="E218" s="88"/>
      <c r="F218" s="88"/>
      <c r="G218" s="89"/>
      <c r="H218" s="90"/>
      <c r="I218" s="91"/>
      <c r="J218" s="92"/>
      <c r="K218" s="93">
        <f t="shared" si="251"/>
        <v>0</v>
      </c>
      <c r="L218" s="93">
        <f t="shared" si="252"/>
        <v>0</v>
      </c>
      <c r="M218" s="94"/>
      <c r="N218" s="95"/>
      <c r="O218" s="96">
        <f t="shared" si="253"/>
        <v>0</v>
      </c>
      <c r="P218" s="96">
        <f t="shared" si="254"/>
        <v>0</v>
      </c>
      <c r="Q218" s="94"/>
      <c r="R218" s="281">
        <f>J218*M218*$R$8</f>
        <v>0</v>
      </c>
      <c r="S218" s="282">
        <f>J218*M218*$S$8</f>
        <v>0</v>
      </c>
      <c r="T218" s="98">
        <f>K218*M218*$T$8</f>
        <v>0</v>
      </c>
      <c r="U218" s="98">
        <f>J218*M218*$U$8</f>
        <v>0</v>
      </c>
      <c r="V218" s="98">
        <f t="shared" si="246"/>
        <v>0</v>
      </c>
      <c r="W218" s="98">
        <f t="shared" si="247"/>
        <v>0</v>
      </c>
      <c r="X218" s="98">
        <f t="shared" si="248"/>
        <v>0</v>
      </c>
      <c r="Y218" s="98">
        <f t="shared" si="249"/>
        <v>0</v>
      </c>
      <c r="Z218" s="98">
        <f t="shared" si="249"/>
        <v>0</v>
      </c>
      <c r="AA218" s="98">
        <f t="shared" si="249"/>
        <v>0</v>
      </c>
      <c r="AB218" s="62"/>
      <c r="AC218" s="98">
        <f t="shared" si="250"/>
        <v>0</v>
      </c>
      <c r="AD218" s="233"/>
      <c r="AE218" s="233"/>
      <c r="AF218" s="87"/>
      <c r="AG218" s="233"/>
      <c r="AH218" s="233"/>
      <c r="AI218" s="233"/>
      <c r="AJ218" s="233"/>
      <c r="AK218" s="233"/>
      <c r="AL218" s="233"/>
      <c r="AM218" s="233"/>
      <c r="AN218" s="233"/>
      <c r="AO218" s="233"/>
      <c r="AP218" s="233"/>
      <c r="AQ218" s="233"/>
      <c r="AR218" s="233"/>
      <c r="AS218" s="233"/>
    </row>
    <row r="219" spans="1:45" ht="27.75" customHeight="1" thickBot="1" x14ac:dyDescent="0.3">
      <c r="A219" s="102" t="s">
        <v>471</v>
      </c>
      <c r="B219" s="102" t="s">
        <v>472</v>
      </c>
      <c r="C219" s="103"/>
      <c r="D219" s="103"/>
      <c r="E219" s="104"/>
      <c r="F219" s="104"/>
      <c r="G219" s="105"/>
      <c r="H219" s="106" t="s">
        <v>55</v>
      </c>
      <c r="I219" s="107"/>
      <c r="J219" s="108"/>
      <c r="K219" s="109"/>
      <c r="L219" s="109"/>
      <c r="M219" s="110"/>
      <c r="N219" s="111"/>
      <c r="O219" s="109"/>
      <c r="P219" s="109"/>
      <c r="Q219" s="110"/>
      <c r="R219" s="283">
        <f>SUM(R207:R218)</f>
        <v>533</v>
      </c>
      <c r="S219" s="284">
        <f t="shared" ref="S219:AA219" si="255">SUM(S207:S218)</f>
        <v>78</v>
      </c>
      <c r="T219" s="113">
        <f t="shared" si="255"/>
        <v>78</v>
      </c>
      <c r="U219" s="113">
        <f t="shared" si="255"/>
        <v>93.6</v>
      </c>
      <c r="V219" s="113">
        <f t="shared" si="255"/>
        <v>182</v>
      </c>
      <c r="W219" s="113">
        <f t="shared" si="255"/>
        <v>46.8</v>
      </c>
      <c r="X219" s="113">
        <f t="shared" si="255"/>
        <v>54.599999999999994</v>
      </c>
      <c r="Y219" s="113">
        <f t="shared" si="255"/>
        <v>260</v>
      </c>
      <c r="Z219" s="113">
        <f t="shared" si="255"/>
        <v>124.8</v>
      </c>
      <c r="AA219" s="113">
        <f t="shared" si="255"/>
        <v>148.19999999999999</v>
      </c>
      <c r="AB219" s="114"/>
      <c r="AC219" s="61"/>
      <c r="AD219" s="620">
        <f>R219/1800/0.6</f>
        <v>0.49351851851851852</v>
      </c>
      <c r="AE219" s="65"/>
      <c r="AF219" s="103"/>
      <c r="AG219" s="65"/>
      <c r="AH219" s="65"/>
      <c r="AI219" s="65"/>
      <c r="AJ219" s="65"/>
      <c r="AK219" s="65"/>
      <c r="AL219" s="65"/>
      <c r="AM219" s="65"/>
      <c r="AN219" s="65"/>
      <c r="AO219" s="65"/>
      <c r="AP219" s="65"/>
      <c r="AQ219" s="65"/>
      <c r="AR219" s="65"/>
      <c r="AS219" s="65"/>
    </row>
    <row r="220" spans="1:45" ht="27.75" customHeight="1" thickTop="1" x14ac:dyDescent="0.25">
      <c r="A220" s="116" t="s">
        <v>475</v>
      </c>
      <c r="B220" s="116" t="s">
        <v>476</v>
      </c>
      <c r="C220" s="48"/>
      <c r="D220" s="48"/>
      <c r="E220" s="50" t="s">
        <v>32</v>
      </c>
      <c r="F220" s="51">
        <v>5</v>
      </c>
      <c r="G220" s="52" t="s">
        <v>277</v>
      </c>
      <c r="H220" s="53" t="s">
        <v>278</v>
      </c>
      <c r="I220" s="621"/>
      <c r="J220" s="194"/>
      <c r="K220" s="69">
        <f>IF(J220&gt;0, 1, 0)</f>
        <v>0</v>
      </c>
      <c r="L220" s="69">
        <f>J220-K220</f>
        <v>0</v>
      </c>
      <c r="M220" s="120"/>
      <c r="N220" s="119">
        <v>1</v>
      </c>
      <c r="O220" s="72">
        <f>IF(N220&gt;0, 1, 0)</f>
        <v>1</v>
      </c>
      <c r="P220" s="72">
        <f>N220-O220</f>
        <v>0</v>
      </c>
      <c r="Q220" s="626">
        <v>26</v>
      </c>
      <c r="R220" s="279">
        <f t="shared" ref="R220:R227" si="256">(K220*M220*$R$4)+(L220*M220*$R$5)+(O220*Q220*$R$6)+(P220*Q220*$R$7)</f>
        <v>41.6</v>
      </c>
      <c r="S220" s="315">
        <f t="shared" ref="S220:S223" si="257">J220*M220*$S$4</f>
        <v>0</v>
      </c>
      <c r="T220" s="196">
        <f t="shared" ref="T220:T223" si="258">K220*M220*$T$4</f>
        <v>0</v>
      </c>
      <c r="U220" s="196">
        <f t="shared" ref="U220:U223" si="259">J220*M220*$U$4</f>
        <v>0</v>
      </c>
      <c r="V220" s="196">
        <f t="shared" ref="V220:V223" si="260">N220*Q220*$V$6</f>
        <v>26</v>
      </c>
      <c r="W220" s="196">
        <f t="shared" ref="W220:W223" si="261">O220*Q220*$W$6</f>
        <v>7.8</v>
      </c>
      <c r="X220" s="196">
        <f t="shared" ref="X220:X223" si="262">N220*Q220*$X$6</f>
        <v>7.8</v>
      </c>
      <c r="Y220" s="196">
        <f t="shared" ref="Y220:AA223" si="263">S220+V220</f>
        <v>26</v>
      </c>
      <c r="Z220" s="196">
        <f t="shared" si="263"/>
        <v>7.8</v>
      </c>
      <c r="AA220" s="196">
        <f t="shared" si="263"/>
        <v>7.8</v>
      </c>
      <c r="AB220" s="197"/>
      <c r="AC220" s="196">
        <f t="shared" ref="AC220:AC223" si="264">R220-Y220-Z220-AA220</f>
        <v>0</v>
      </c>
      <c r="AD220" s="200"/>
      <c r="AE220" s="200"/>
      <c r="AF220" s="48" t="s">
        <v>477</v>
      </c>
      <c r="AG220" s="200"/>
      <c r="AH220" s="200"/>
      <c r="AI220" s="200"/>
      <c r="AJ220" s="200"/>
      <c r="AK220" s="200"/>
      <c r="AL220" s="200"/>
      <c r="AM220" s="200"/>
      <c r="AN220" s="200"/>
      <c r="AO220" s="200"/>
      <c r="AP220" s="200"/>
      <c r="AQ220" s="200"/>
      <c r="AR220" s="200"/>
      <c r="AS220" s="200"/>
    </row>
    <row r="221" spans="1:45" ht="27.75" customHeight="1" x14ac:dyDescent="0.25">
      <c r="A221" s="116" t="s">
        <v>475</v>
      </c>
      <c r="B221" s="116" t="s">
        <v>476</v>
      </c>
      <c r="C221" s="48"/>
      <c r="D221" s="48"/>
      <c r="E221" s="316" t="s">
        <v>47</v>
      </c>
      <c r="F221" s="51">
        <v>3</v>
      </c>
      <c r="G221" s="52" t="s">
        <v>343</v>
      </c>
      <c r="H221" s="53" t="s">
        <v>337</v>
      </c>
      <c r="I221" s="67"/>
      <c r="J221" s="68"/>
      <c r="K221" s="69">
        <f t="shared" ref="K221:K231" si="265">IF(J221&gt;0, 1, 0)</f>
        <v>0</v>
      </c>
      <c r="L221" s="69">
        <f t="shared" ref="L221:L231" si="266">J221-K221</f>
        <v>0</v>
      </c>
      <c r="M221" s="70"/>
      <c r="N221" s="71"/>
      <c r="O221" s="72">
        <f t="shared" ref="O221:O231" si="267">IF(N221&gt;0, 1, 0)</f>
        <v>0</v>
      </c>
      <c r="P221" s="72">
        <f t="shared" ref="P221:P231" si="268">N221-O221</f>
        <v>0</v>
      </c>
      <c r="Q221" s="70"/>
      <c r="R221" s="279">
        <f t="shared" si="256"/>
        <v>0</v>
      </c>
      <c r="S221" s="280">
        <f t="shared" si="257"/>
        <v>0</v>
      </c>
      <c r="T221" s="60">
        <f t="shared" si="258"/>
        <v>0</v>
      </c>
      <c r="U221" s="60">
        <f t="shared" si="259"/>
        <v>0</v>
      </c>
      <c r="V221" s="60">
        <f t="shared" si="260"/>
        <v>0</v>
      </c>
      <c r="W221" s="60">
        <f t="shared" si="261"/>
        <v>0</v>
      </c>
      <c r="X221" s="60">
        <f t="shared" si="262"/>
        <v>0</v>
      </c>
      <c r="Y221" s="61">
        <f t="shared" si="263"/>
        <v>0</v>
      </c>
      <c r="Z221" s="61">
        <f t="shared" si="263"/>
        <v>0</v>
      </c>
      <c r="AA221" s="61">
        <f t="shared" si="263"/>
        <v>0</v>
      </c>
      <c r="AB221" s="62"/>
      <c r="AC221" s="61">
        <f t="shared" si="264"/>
        <v>0</v>
      </c>
      <c r="AD221" s="65"/>
      <c r="AE221" s="65"/>
      <c r="AF221" s="48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5"/>
    </row>
    <row r="222" spans="1:45" ht="27.75" customHeight="1" x14ac:dyDescent="0.25">
      <c r="A222" s="116" t="s">
        <v>475</v>
      </c>
      <c r="B222" s="116" t="s">
        <v>476</v>
      </c>
      <c r="C222" s="48"/>
      <c r="D222" s="48"/>
      <c r="E222" s="316" t="s">
        <v>47</v>
      </c>
      <c r="F222" s="51">
        <v>3</v>
      </c>
      <c r="G222" s="52" t="s">
        <v>279</v>
      </c>
      <c r="H222" s="53" t="s">
        <v>278</v>
      </c>
      <c r="I222" s="67"/>
      <c r="J222" s="68"/>
      <c r="K222" s="69">
        <f t="shared" si="265"/>
        <v>0</v>
      </c>
      <c r="L222" s="69">
        <f t="shared" si="266"/>
        <v>0</v>
      </c>
      <c r="M222" s="70"/>
      <c r="N222" s="71">
        <v>3</v>
      </c>
      <c r="O222" s="72">
        <f t="shared" si="267"/>
        <v>1</v>
      </c>
      <c r="P222" s="72">
        <f t="shared" si="268"/>
        <v>2</v>
      </c>
      <c r="Q222" s="70">
        <v>26</v>
      </c>
      <c r="R222" s="279">
        <f t="shared" si="256"/>
        <v>109.20000000000002</v>
      </c>
      <c r="S222" s="280">
        <f t="shared" si="257"/>
        <v>0</v>
      </c>
      <c r="T222" s="60">
        <f t="shared" si="258"/>
        <v>0</v>
      </c>
      <c r="U222" s="60">
        <f t="shared" si="259"/>
        <v>0</v>
      </c>
      <c r="V222" s="60">
        <f t="shared" si="260"/>
        <v>78</v>
      </c>
      <c r="W222" s="60">
        <f t="shared" si="261"/>
        <v>7.8</v>
      </c>
      <c r="X222" s="60">
        <f t="shared" si="262"/>
        <v>23.4</v>
      </c>
      <c r="Y222" s="61">
        <f t="shared" si="263"/>
        <v>78</v>
      </c>
      <c r="Z222" s="61">
        <f t="shared" si="263"/>
        <v>7.8</v>
      </c>
      <c r="AA222" s="61">
        <f t="shared" si="263"/>
        <v>23.4</v>
      </c>
      <c r="AB222" s="62"/>
      <c r="AC222" s="61">
        <f t="shared" si="264"/>
        <v>0</v>
      </c>
      <c r="AD222" s="65"/>
      <c r="AE222" s="65"/>
      <c r="AF222" s="48" t="s">
        <v>477</v>
      </c>
      <c r="AG222" s="65"/>
      <c r="AH222" s="65"/>
      <c r="AI222" s="65"/>
      <c r="AJ222" s="65"/>
      <c r="AK222" s="65"/>
      <c r="AL222" s="65"/>
      <c r="AM222" s="65"/>
      <c r="AN222" s="65"/>
      <c r="AO222" s="65"/>
      <c r="AP222" s="65"/>
      <c r="AQ222" s="65"/>
      <c r="AR222" s="65"/>
      <c r="AS222" s="65"/>
    </row>
    <row r="223" spans="1:45" ht="27.75" customHeight="1" x14ac:dyDescent="0.25">
      <c r="A223" s="116" t="s">
        <v>475</v>
      </c>
      <c r="B223" s="116" t="s">
        <v>476</v>
      </c>
      <c r="C223" s="48"/>
      <c r="D223" s="48"/>
      <c r="E223" s="317" t="s">
        <v>90</v>
      </c>
      <c r="F223" s="304">
        <v>3</v>
      </c>
      <c r="G223" s="305" t="s">
        <v>445</v>
      </c>
      <c r="H223" s="306" t="s">
        <v>446</v>
      </c>
      <c r="I223" s="67"/>
      <c r="J223" s="68"/>
      <c r="K223" s="69">
        <f t="shared" si="265"/>
        <v>0</v>
      </c>
      <c r="L223" s="69">
        <f t="shared" si="266"/>
        <v>0</v>
      </c>
      <c r="M223" s="70"/>
      <c r="N223" s="71"/>
      <c r="O223" s="72">
        <f t="shared" si="267"/>
        <v>0</v>
      </c>
      <c r="P223" s="72">
        <f t="shared" si="268"/>
        <v>0</v>
      </c>
      <c r="Q223" s="70"/>
      <c r="R223" s="279">
        <f t="shared" si="256"/>
        <v>0</v>
      </c>
      <c r="S223" s="280">
        <f t="shared" si="257"/>
        <v>0</v>
      </c>
      <c r="T223" s="60">
        <f t="shared" si="258"/>
        <v>0</v>
      </c>
      <c r="U223" s="60">
        <f t="shared" si="259"/>
        <v>0</v>
      </c>
      <c r="V223" s="60">
        <f t="shared" si="260"/>
        <v>0</v>
      </c>
      <c r="W223" s="60">
        <f t="shared" si="261"/>
        <v>0</v>
      </c>
      <c r="X223" s="60">
        <f t="shared" si="262"/>
        <v>0</v>
      </c>
      <c r="Y223" s="61">
        <f t="shared" si="263"/>
        <v>0</v>
      </c>
      <c r="Z223" s="61">
        <f t="shared" si="263"/>
        <v>0</v>
      </c>
      <c r="AA223" s="61">
        <f t="shared" si="263"/>
        <v>0</v>
      </c>
      <c r="AB223" s="62"/>
      <c r="AC223" s="61">
        <f t="shared" si="264"/>
        <v>0</v>
      </c>
      <c r="AD223" s="65"/>
      <c r="AE223" s="65"/>
      <c r="AF223" s="302"/>
      <c r="AG223" s="65"/>
      <c r="AH223" s="65"/>
      <c r="AI223" s="65"/>
      <c r="AJ223" s="65"/>
      <c r="AK223" s="65"/>
      <c r="AL223" s="65"/>
      <c r="AM223" s="65"/>
      <c r="AN223" s="65"/>
      <c r="AO223" s="65"/>
      <c r="AP223" s="65"/>
      <c r="AQ223" s="65"/>
      <c r="AR223" s="65"/>
      <c r="AS223" s="65"/>
    </row>
    <row r="224" spans="1:45" ht="27.75" customHeight="1" x14ac:dyDescent="0.25">
      <c r="A224" s="116" t="s">
        <v>475</v>
      </c>
      <c r="B224" s="116" t="s">
        <v>476</v>
      </c>
      <c r="C224" s="48"/>
      <c r="D224" s="48"/>
      <c r="E224" s="316" t="s">
        <v>90</v>
      </c>
      <c r="F224" s="51">
        <v>1</v>
      </c>
      <c r="G224" s="52" t="s">
        <v>376</v>
      </c>
      <c r="H224" s="53" t="s">
        <v>377</v>
      </c>
      <c r="I224" s="67"/>
      <c r="J224" s="68"/>
      <c r="K224" s="69">
        <f t="shared" si="265"/>
        <v>0</v>
      </c>
      <c r="L224" s="69">
        <f t="shared" si="266"/>
        <v>0</v>
      </c>
      <c r="M224" s="70"/>
      <c r="N224" s="71">
        <v>1</v>
      </c>
      <c r="O224" s="72">
        <f t="shared" si="267"/>
        <v>1</v>
      </c>
      <c r="P224" s="72">
        <f t="shared" si="268"/>
        <v>0</v>
      </c>
      <c r="Q224" s="70">
        <v>26</v>
      </c>
      <c r="R224" s="279">
        <f t="shared" si="256"/>
        <v>41.6</v>
      </c>
      <c r="S224" s="280"/>
      <c r="T224" s="61"/>
      <c r="U224" s="61"/>
      <c r="V224" s="61"/>
      <c r="W224" s="61"/>
      <c r="X224" s="61"/>
      <c r="Y224" s="61"/>
      <c r="Z224" s="61"/>
      <c r="AA224" s="61"/>
      <c r="AB224" s="62"/>
      <c r="AC224" s="61"/>
      <c r="AD224" s="65"/>
      <c r="AE224" s="65"/>
      <c r="AF224" s="48" t="s">
        <v>360</v>
      </c>
      <c r="AG224" s="65"/>
      <c r="AH224" s="65"/>
      <c r="AI224" s="65"/>
      <c r="AJ224" s="65"/>
      <c r="AK224" s="65"/>
      <c r="AL224" s="65"/>
      <c r="AM224" s="65"/>
      <c r="AN224" s="65"/>
      <c r="AO224" s="65"/>
      <c r="AP224" s="65"/>
      <c r="AQ224" s="65"/>
      <c r="AR224" s="65"/>
      <c r="AS224" s="65"/>
    </row>
    <row r="225" spans="1:45" ht="27.75" customHeight="1" x14ac:dyDescent="0.25">
      <c r="A225" s="116" t="s">
        <v>475</v>
      </c>
      <c r="B225" s="116" t="s">
        <v>476</v>
      </c>
      <c r="C225" s="48"/>
      <c r="D225" s="48"/>
      <c r="E225" s="316" t="s">
        <v>90</v>
      </c>
      <c r="F225" s="51">
        <v>4</v>
      </c>
      <c r="G225" s="52" t="s">
        <v>432</v>
      </c>
      <c r="H225" s="53" t="s">
        <v>433</v>
      </c>
      <c r="I225" s="67"/>
      <c r="J225" s="68"/>
      <c r="K225" s="69">
        <f t="shared" si="265"/>
        <v>0</v>
      </c>
      <c r="L225" s="69">
        <f t="shared" si="266"/>
        <v>0</v>
      </c>
      <c r="M225" s="70"/>
      <c r="N225" s="71">
        <v>1</v>
      </c>
      <c r="O225" s="72">
        <f t="shared" si="267"/>
        <v>1</v>
      </c>
      <c r="P225" s="72">
        <f t="shared" si="268"/>
        <v>0</v>
      </c>
      <c r="Q225" s="70">
        <v>20</v>
      </c>
      <c r="R225" s="279">
        <f t="shared" si="256"/>
        <v>32</v>
      </c>
      <c r="S225" s="280"/>
      <c r="T225" s="61"/>
      <c r="U225" s="61"/>
      <c r="V225" s="61"/>
      <c r="W225" s="61"/>
      <c r="X225" s="61"/>
      <c r="Y225" s="61"/>
      <c r="Z225" s="61"/>
      <c r="AA225" s="61"/>
      <c r="AB225" s="62"/>
      <c r="AC225" s="61"/>
      <c r="AD225" s="65"/>
      <c r="AE225" s="65"/>
      <c r="AF225" s="48" t="s">
        <v>338</v>
      </c>
      <c r="AG225" s="65"/>
      <c r="AH225" s="65"/>
      <c r="AI225" s="65"/>
      <c r="AJ225" s="65"/>
      <c r="AK225" s="65"/>
      <c r="AL225" s="65"/>
      <c r="AM225" s="65"/>
      <c r="AN225" s="65"/>
      <c r="AO225" s="65"/>
      <c r="AP225" s="65"/>
      <c r="AQ225" s="65"/>
      <c r="AR225" s="65"/>
      <c r="AS225" s="65"/>
    </row>
    <row r="226" spans="1:45" ht="27.75" customHeight="1" x14ac:dyDescent="0.25">
      <c r="A226" s="116" t="s">
        <v>475</v>
      </c>
      <c r="B226" s="116" t="s">
        <v>476</v>
      </c>
      <c r="C226" s="48"/>
      <c r="D226" s="48"/>
      <c r="E226" s="50" t="s">
        <v>32</v>
      </c>
      <c r="F226" s="51">
        <v>6</v>
      </c>
      <c r="G226" s="52" t="s">
        <v>428</v>
      </c>
      <c r="H226" s="53" t="s">
        <v>429</v>
      </c>
      <c r="I226" s="67"/>
      <c r="J226" s="68"/>
      <c r="K226" s="69">
        <f t="shared" si="265"/>
        <v>0</v>
      </c>
      <c r="L226" s="69">
        <f t="shared" si="266"/>
        <v>0</v>
      </c>
      <c r="M226" s="70"/>
      <c r="N226" s="71">
        <v>1</v>
      </c>
      <c r="O226" s="72">
        <f t="shared" si="267"/>
        <v>1</v>
      </c>
      <c r="P226" s="72">
        <f t="shared" si="268"/>
        <v>0</v>
      </c>
      <c r="Q226" s="70">
        <v>26</v>
      </c>
      <c r="R226" s="279">
        <f t="shared" si="256"/>
        <v>41.6</v>
      </c>
      <c r="S226" s="280"/>
      <c r="T226" s="61"/>
      <c r="U226" s="61"/>
      <c r="V226" s="61"/>
      <c r="W226" s="61"/>
      <c r="X226" s="61"/>
      <c r="Y226" s="61"/>
      <c r="Z226" s="61"/>
      <c r="AA226" s="61"/>
      <c r="AB226" s="62"/>
      <c r="AC226" s="61"/>
      <c r="AD226" s="65"/>
      <c r="AE226" s="65"/>
      <c r="AF226" s="48" t="s">
        <v>478</v>
      </c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</row>
    <row r="227" spans="1:45" ht="27.75" customHeight="1" x14ac:dyDescent="0.25">
      <c r="A227" s="116" t="s">
        <v>475</v>
      </c>
      <c r="B227" s="116" t="s">
        <v>476</v>
      </c>
      <c r="C227" s="48"/>
      <c r="D227" s="48"/>
      <c r="E227" s="242" t="s">
        <v>47</v>
      </c>
      <c r="F227" s="51">
        <v>5</v>
      </c>
      <c r="G227" s="52" t="s">
        <v>373</v>
      </c>
      <c r="H227" s="53" t="s">
        <v>374</v>
      </c>
      <c r="I227" s="80"/>
      <c r="J227" s="68">
        <v>1</v>
      </c>
      <c r="K227" s="69">
        <f t="shared" si="265"/>
        <v>1</v>
      </c>
      <c r="L227" s="69">
        <f t="shared" si="266"/>
        <v>0</v>
      </c>
      <c r="M227" s="70">
        <v>26</v>
      </c>
      <c r="N227" s="71">
        <v>1</v>
      </c>
      <c r="O227" s="72">
        <f t="shared" si="267"/>
        <v>1</v>
      </c>
      <c r="P227" s="72">
        <f t="shared" si="268"/>
        <v>0</v>
      </c>
      <c r="Q227" s="70">
        <v>26</v>
      </c>
      <c r="R227" s="279">
        <f t="shared" si="256"/>
        <v>124.80000000000001</v>
      </c>
      <c r="S227" s="280"/>
      <c r="T227" s="61"/>
      <c r="U227" s="61"/>
      <c r="V227" s="61"/>
      <c r="W227" s="61"/>
      <c r="X227" s="61"/>
      <c r="Y227" s="61"/>
      <c r="Z227" s="61"/>
      <c r="AA227" s="61"/>
      <c r="AB227" s="62"/>
      <c r="AC227" s="61"/>
      <c r="AD227" s="65"/>
      <c r="AE227" s="65"/>
      <c r="AF227" s="48" t="s">
        <v>309</v>
      </c>
      <c r="AG227" s="65"/>
      <c r="AH227" s="65"/>
      <c r="AI227" s="65"/>
      <c r="AJ227" s="65"/>
      <c r="AK227" s="65"/>
      <c r="AL227" s="65"/>
      <c r="AM227" s="65"/>
      <c r="AN227" s="65"/>
      <c r="AO227" s="65"/>
      <c r="AP227" s="65"/>
      <c r="AQ227" s="65"/>
      <c r="AR227" s="65"/>
      <c r="AS227" s="65"/>
    </row>
    <row r="228" spans="1:45" ht="27.75" hidden="1" customHeight="1" x14ac:dyDescent="0.25">
      <c r="A228" s="116" t="s">
        <v>475</v>
      </c>
      <c r="B228" s="116" t="s">
        <v>476</v>
      </c>
      <c r="C228" s="48"/>
      <c r="D228" s="48"/>
      <c r="E228" s="81"/>
      <c r="F228" s="81"/>
      <c r="G228" s="82"/>
      <c r="H228" s="53"/>
      <c r="I228" s="67"/>
      <c r="J228" s="68"/>
      <c r="K228" s="69">
        <f t="shared" si="265"/>
        <v>0</v>
      </c>
      <c r="L228" s="69">
        <f t="shared" si="266"/>
        <v>0</v>
      </c>
      <c r="M228" s="70"/>
      <c r="N228" s="71"/>
      <c r="O228" s="72">
        <f t="shared" si="267"/>
        <v>0</v>
      </c>
      <c r="P228" s="72">
        <f t="shared" si="268"/>
        <v>0</v>
      </c>
      <c r="Q228" s="70"/>
      <c r="R228" s="318">
        <f t="shared" ref="R228:R231" si="269">(K228*M228*$R$3)+(L228*M228*$R$6)+(O228*Q228*$R$7)+(P228*Q228*$R$8)</f>
        <v>0</v>
      </c>
      <c r="S228" s="280"/>
      <c r="T228" s="61"/>
      <c r="U228" s="61"/>
      <c r="V228" s="61"/>
      <c r="W228" s="61"/>
      <c r="X228" s="61"/>
      <c r="Y228" s="61"/>
      <c r="Z228" s="61"/>
      <c r="AA228" s="61"/>
      <c r="AB228" s="62"/>
      <c r="AC228" s="61"/>
      <c r="AD228" s="65"/>
      <c r="AE228" s="65"/>
      <c r="AF228" s="48"/>
      <c r="AG228" s="65"/>
      <c r="AH228" s="65"/>
      <c r="AI228" s="65"/>
      <c r="AJ228" s="65"/>
      <c r="AK228" s="65"/>
      <c r="AL228" s="65"/>
      <c r="AM228" s="65"/>
      <c r="AN228" s="65"/>
      <c r="AO228" s="65"/>
      <c r="AP228" s="65"/>
      <c r="AQ228" s="65"/>
      <c r="AR228" s="65"/>
      <c r="AS228" s="65"/>
    </row>
    <row r="229" spans="1:45" ht="27.75" hidden="1" customHeight="1" x14ac:dyDescent="0.25">
      <c r="A229" s="116" t="s">
        <v>475</v>
      </c>
      <c r="B229" s="116" t="s">
        <v>476</v>
      </c>
      <c r="C229" s="48"/>
      <c r="D229" s="48"/>
      <c r="E229" s="81"/>
      <c r="F229" s="81"/>
      <c r="G229" s="82"/>
      <c r="H229" s="53"/>
      <c r="I229" s="67"/>
      <c r="J229" s="68"/>
      <c r="K229" s="69">
        <f t="shared" si="265"/>
        <v>0</v>
      </c>
      <c r="L229" s="69">
        <f t="shared" si="266"/>
        <v>0</v>
      </c>
      <c r="M229" s="70"/>
      <c r="N229" s="71"/>
      <c r="O229" s="72">
        <f t="shared" si="267"/>
        <v>0</v>
      </c>
      <c r="P229" s="72">
        <f t="shared" si="268"/>
        <v>0</v>
      </c>
      <c r="Q229" s="70"/>
      <c r="R229" s="318">
        <f t="shared" si="269"/>
        <v>0</v>
      </c>
      <c r="S229" s="280"/>
      <c r="T229" s="61"/>
      <c r="U229" s="61"/>
      <c r="V229" s="61"/>
      <c r="W229" s="61"/>
      <c r="X229" s="61"/>
      <c r="Y229" s="61"/>
      <c r="Z229" s="61"/>
      <c r="AA229" s="61"/>
      <c r="AB229" s="62"/>
      <c r="AC229" s="61"/>
      <c r="AD229" s="65"/>
      <c r="AE229" s="65"/>
      <c r="AF229" s="48"/>
      <c r="AG229" s="65"/>
      <c r="AH229" s="65"/>
      <c r="AI229" s="65"/>
      <c r="AJ229" s="65"/>
      <c r="AK229" s="65"/>
      <c r="AL229" s="65"/>
      <c r="AM229" s="65"/>
      <c r="AN229" s="65"/>
      <c r="AO229" s="65"/>
      <c r="AP229" s="65"/>
      <c r="AQ229" s="65"/>
      <c r="AR229" s="65"/>
      <c r="AS229" s="65"/>
    </row>
    <row r="230" spans="1:45" ht="27.75" hidden="1" customHeight="1" x14ac:dyDescent="0.25">
      <c r="A230" s="116" t="s">
        <v>475</v>
      </c>
      <c r="B230" s="116" t="s">
        <v>476</v>
      </c>
      <c r="C230" s="48"/>
      <c r="D230" s="48"/>
      <c r="E230" s="81"/>
      <c r="F230" s="81"/>
      <c r="G230" s="82"/>
      <c r="H230" s="53"/>
      <c r="I230" s="67"/>
      <c r="J230" s="68"/>
      <c r="K230" s="69">
        <f t="shared" si="265"/>
        <v>0</v>
      </c>
      <c r="L230" s="69">
        <f t="shared" si="266"/>
        <v>0</v>
      </c>
      <c r="M230" s="70"/>
      <c r="N230" s="71"/>
      <c r="O230" s="72">
        <f t="shared" si="267"/>
        <v>0</v>
      </c>
      <c r="P230" s="72">
        <f t="shared" si="268"/>
        <v>0</v>
      </c>
      <c r="Q230" s="70"/>
      <c r="R230" s="318">
        <f t="shared" si="269"/>
        <v>0</v>
      </c>
      <c r="S230" s="280"/>
      <c r="T230" s="61"/>
      <c r="U230" s="61"/>
      <c r="V230" s="61"/>
      <c r="W230" s="61"/>
      <c r="X230" s="61"/>
      <c r="Y230" s="61"/>
      <c r="Z230" s="61"/>
      <c r="AA230" s="61"/>
      <c r="AB230" s="62"/>
      <c r="AC230" s="61"/>
      <c r="AD230" s="84"/>
      <c r="AE230" s="84"/>
      <c r="AF230" s="48"/>
      <c r="AG230" s="84"/>
      <c r="AH230" s="84"/>
      <c r="AI230" s="84"/>
      <c r="AJ230" s="84"/>
      <c r="AK230" s="84"/>
      <c r="AL230" s="84"/>
      <c r="AM230" s="84"/>
      <c r="AN230" s="84"/>
      <c r="AO230" s="84"/>
      <c r="AP230" s="84"/>
      <c r="AQ230" s="84"/>
      <c r="AR230" s="84"/>
      <c r="AS230" s="84"/>
    </row>
    <row r="231" spans="1:45" ht="27.75" hidden="1" customHeight="1" x14ac:dyDescent="0.25">
      <c r="A231" s="116" t="s">
        <v>475</v>
      </c>
      <c r="B231" s="116" t="s">
        <v>476</v>
      </c>
      <c r="C231" s="48"/>
      <c r="D231" s="48"/>
      <c r="E231" s="81"/>
      <c r="F231" s="81"/>
      <c r="G231" s="82"/>
      <c r="H231" s="117"/>
      <c r="I231" s="80"/>
      <c r="J231" s="68"/>
      <c r="K231" s="69">
        <f t="shared" si="265"/>
        <v>0</v>
      </c>
      <c r="L231" s="69">
        <f t="shared" si="266"/>
        <v>0</v>
      </c>
      <c r="M231" s="70"/>
      <c r="N231" s="71"/>
      <c r="O231" s="72">
        <f t="shared" si="267"/>
        <v>0</v>
      </c>
      <c r="P231" s="72">
        <f t="shared" si="268"/>
        <v>0</v>
      </c>
      <c r="Q231" s="70"/>
      <c r="R231" s="318">
        <f t="shared" si="269"/>
        <v>0</v>
      </c>
      <c r="S231" s="280"/>
      <c r="T231" s="61"/>
      <c r="U231" s="61"/>
      <c r="V231" s="61"/>
      <c r="W231" s="61"/>
      <c r="X231" s="61"/>
      <c r="Y231" s="61"/>
      <c r="Z231" s="61"/>
      <c r="AA231" s="61"/>
      <c r="AB231" s="62"/>
      <c r="AC231" s="61"/>
      <c r="AD231" s="65"/>
      <c r="AE231" s="65"/>
      <c r="AF231" s="48"/>
      <c r="AG231" s="65"/>
      <c r="AH231" s="65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5"/>
    </row>
    <row r="232" spans="1:45" ht="27.75" customHeight="1" thickBot="1" x14ac:dyDescent="0.3">
      <c r="A232" s="102" t="s">
        <v>475</v>
      </c>
      <c r="B232" s="102" t="s">
        <v>476</v>
      </c>
      <c r="C232" s="103"/>
      <c r="D232" s="103"/>
      <c r="E232" s="104"/>
      <c r="F232" s="104"/>
      <c r="G232" s="105"/>
      <c r="H232" s="106" t="s">
        <v>55</v>
      </c>
      <c r="I232" s="107"/>
      <c r="J232" s="108"/>
      <c r="K232" s="109"/>
      <c r="L232" s="109"/>
      <c r="M232" s="110"/>
      <c r="N232" s="111"/>
      <c r="O232" s="109"/>
      <c r="P232" s="109"/>
      <c r="Q232" s="110"/>
      <c r="R232" s="283">
        <f>SUM(R220:R231)</f>
        <v>390.8</v>
      </c>
      <c r="S232" s="284">
        <f t="shared" ref="S232:AA232" si="270">SUM(S220:S231)</f>
        <v>0</v>
      </c>
      <c r="T232" s="113">
        <f t="shared" si="270"/>
        <v>0</v>
      </c>
      <c r="U232" s="113">
        <f t="shared" si="270"/>
        <v>0</v>
      </c>
      <c r="V232" s="113">
        <f t="shared" si="270"/>
        <v>104</v>
      </c>
      <c r="W232" s="113">
        <f t="shared" si="270"/>
        <v>15.6</v>
      </c>
      <c r="X232" s="113">
        <f t="shared" si="270"/>
        <v>31.2</v>
      </c>
      <c r="Y232" s="113">
        <f t="shared" si="270"/>
        <v>104</v>
      </c>
      <c r="Z232" s="113">
        <f t="shared" si="270"/>
        <v>15.6</v>
      </c>
      <c r="AA232" s="113">
        <f t="shared" si="270"/>
        <v>31.2</v>
      </c>
      <c r="AB232" s="114"/>
      <c r="AC232" s="61"/>
      <c r="AD232" s="620">
        <f>R232/1800/0.6</f>
        <v>0.36185185185185187</v>
      </c>
      <c r="AE232" s="65"/>
      <c r="AF232" s="103"/>
      <c r="AG232" s="65"/>
      <c r="AH232" s="65"/>
      <c r="AI232" s="65"/>
      <c r="AJ232" s="65"/>
      <c r="AK232" s="65"/>
      <c r="AL232" s="65"/>
      <c r="AM232" s="65"/>
      <c r="AN232" s="65"/>
      <c r="AO232" s="65"/>
      <c r="AP232" s="65"/>
      <c r="AQ232" s="65"/>
      <c r="AR232" s="65"/>
      <c r="AS232" s="65"/>
    </row>
    <row r="233" spans="1:45" ht="27.75" customHeight="1" thickTop="1" x14ac:dyDescent="0.25">
      <c r="A233" s="122" t="s">
        <v>924</v>
      </c>
      <c r="B233" s="122" t="s">
        <v>83</v>
      </c>
      <c r="C233" s="189"/>
      <c r="D233" s="189"/>
      <c r="E233" s="319" t="s">
        <v>32</v>
      </c>
      <c r="F233" s="320">
        <v>4</v>
      </c>
      <c r="G233" s="192" t="s">
        <v>413</v>
      </c>
      <c r="H233" s="193" t="s">
        <v>414</v>
      </c>
      <c r="I233" s="621"/>
      <c r="J233" s="194">
        <v>1</v>
      </c>
      <c r="K233" s="69">
        <v>1</v>
      </c>
      <c r="L233" s="69">
        <v>0</v>
      </c>
      <c r="M233" s="120">
        <v>7</v>
      </c>
      <c r="N233" s="119">
        <v>1</v>
      </c>
      <c r="O233" s="72">
        <v>1</v>
      </c>
      <c r="P233" s="72">
        <v>0</v>
      </c>
      <c r="Q233" s="626">
        <v>26</v>
      </c>
      <c r="R233" s="321">
        <v>64</v>
      </c>
      <c r="S233" s="315">
        <f t="shared" ref="S233:S242" si="271">J233*M233*$S$4</f>
        <v>7</v>
      </c>
      <c r="T233" s="196">
        <f t="shared" ref="T233:T242" si="272">K233*M233*$T$4</f>
        <v>7</v>
      </c>
      <c r="U233" s="196">
        <f t="shared" ref="U233:U242" si="273">J233*M233*$U$4</f>
        <v>8.4</v>
      </c>
      <c r="V233" s="196">
        <f t="shared" ref="V233:V242" si="274">N233*Q233*$V$6</f>
        <v>26</v>
      </c>
      <c r="W233" s="196">
        <f t="shared" ref="W233:W242" si="275">O233*Q233*$W$6</f>
        <v>7.8</v>
      </c>
      <c r="X233" s="196">
        <f t="shared" ref="X233:X242" si="276">N233*Q233*$X$6</f>
        <v>7.8</v>
      </c>
      <c r="Y233" s="196">
        <f t="shared" ref="Y233:AA242" si="277">S233+V233</f>
        <v>33</v>
      </c>
      <c r="Z233" s="196">
        <f t="shared" si="277"/>
        <v>14.8</v>
      </c>
      <c r="AA233" s="196">
        <f t="shared" si="277"/>
        <v>16.2</v>
      </c>
      <c r="AB233" s="197"/>
      <c r="AC233" s="196">
        <f t="shared" ref="AC233:AC242" si="278">R233-Y233-Z233-AA233</f>
        <v>0</v>
      </c>
      <c r="AD233" s="200"/>
      <c r="AE233" s="200"/>
      <c r="AF233" s="189"/>
      <c r="AG233" s="200"/>
      <c r="AH233" s="200"/>
      <c r="AI233" s="200"/>
      <c r="AJ233" s="200"/>
      <c r="AK233" s="200"/>
      <c r="AL233" s="200"/>
      <c r="AM233" s="200"/>
      <c r="AN233" s="200"/>
      <c r="AO233" s="200"/>
      <c r="AP233" s="200"/>
      <c r="AQ233" s="200"/>
      <c r="AR233" s="200"/>
      <c r="AS233" s="200"/>
    </row>
    <row r="234" spans="1:45" ht="27.75" customHeight="1" x14ac:dyDescent="0.25">
      <c r="A234" s="122" t="s">
        <v>924</v>
      </c>
      <c r="B234" s="122" t="s">
        <v>83</v>
      </c>
      <c r="C234" s="189"/>
      <c r="D234" s="189"/>
      <c r="E234" s="319" t="s">
        <v>47</v>
      </c>
      <c r="F234" s="320">
        <v>1</v>
      </c>
      <c r="G234" s="192" t="s">
        <v>421</v>
      </c>
      <c r="H234" s="193" t="s">
        <v>418</v>
      </c>
      <c r="I234" s="621"/>
      <c r="J234" s="194">
        <v>1</v>
      </c>
      <c r="K234" s="69">
        <v>1</v>
      </c>
      <c r="L234" s="69">
        <v>0</v>
      </c>
      <c r="M234" s="120">
        <v>3</v>
      </c>
      <c r="N234" s="119">
        <v>1</v>
      </c>
      <c r="O234" s="72">
        <v>1</v>
      </c>
      <c r="P234" s="72">
        <v>0</v>
      </c>
      <c r="Q234" s="626">
        <v>26</v>
      </c>
      <c r="R234" s="321">
        <v>51.2</v>
      </c>
      <c r="S234" s="315"/>
      <c r="T234" s="196"/>
      <c r="U234" s="196"/>
      <c r="V234" s="196"/>
      <c r="W234" s="196"/>
      <c r="X234" s="196"/>
      <c r="Y234" s="196"/>
      <c r="Z234" s="196"/>
      <c r="AA234" s="196"/>
      <c r="AB234" s="197"/>
      <c r="AC234" s="196"/>
      <c r="AD234" s="200"/>
      <c r="AE234" s="200"/>
      <c r="AF234" s="189"/>
      <c r="AG234" s="200"/>
      <c r="AH234" s="200"/>
      <c r="AI234" s="200"/>
      <c r="AJ234" s="200"/>
      <c r="AK234" s="200"/>
      <c r="AL234" s="200"/>
      <c r="AM234" s="200"/>
      <c r="AN234" s="200"/>
      <c r="AO234" s="200"/>
      <c r="AP234" s="200"/>
      <c r="AQ234" s="200"/>
      <c r="AR234" s="200"/>
      <c r="AS234" s="200"/>
    </row>
    <row r="235" spans="1:45" ht="27.75" customHeight="1" x14ac:dyDescent="0.25">
      <c r="A235" s="122" t="s">
        <v>924</v>
      </c>
      <c r="B235" s="122" t="s">
        <v>83</v>
      </c>
      <c r="C235" s="189"/>
      <c r="D235" s="189"/>
      <c r="E235" s="316" t="s">
        <v>39</v>
      </c>
      <c r="F235" s="51">
        <v>1</v>
      </c>
      <c r="G235" s="52" t="s">
        <v>424</v>
      </c>
      <c r="H235" s="53" t="s">
        <v>425</v>
      </c>
      <c r="I235" s="621"/>
      <c r="J235" s="194"/>
      <c r="K235" s="69">
        <v>0</v>
      </c>
      <c r="L235" s="69">
        <v>0</v>
      </c>
      <c r="M235" s="120"/>
      <c r="N235" s="119">
        <v>1</v>
      </c>
      <c r="O235" s="72">
        <v>1</v>
      </c>
      <c r="P235" s="72">
        <v>0</v>
      </c>
      <c r="Q235" s="626">
        <v>9</v>
      </c>
      <c r="R235" s="321">
        <v>14.4</v>
      </c>
      <c r="S235" s="315"/>
      <c r="T235" s="196"/>
      <c r="U235" s="196"/>
      <c r="V235" s="196"/>
      <c r="W235" s="196"/>
      <c r="X235" s="196"/>
      <c r="Y235" s="196"/>
      <c r="Z235" s="196"/>
      <c r="AA235" s="196"/>
      <c r="AB235" s="197"/>
      <c r="AC235" s="196"/>
      <c r="AD235" s="200"/>
      <c r="AE235" s="200"/>
      <c r="AF235" s="189"/>
      <c r="AG235" s="200"/>
      <c r="AH235" s="200"/>
      <c r="AI235" s="200"/>
      <c r="AJ235" s="200"/>
      <c r="AK235" s="200"/>
      <c r="AL235" s="200"/>
      <c r="AM235" s="200"/>
      <c r="AN235" s="200"/>
      <c r="AO235" s="200"/>
      <c r="AP235" s="200"/>
      <c r="AQ235" s="200"/>
      <c r="AR235" s="200"/>
      <c r="AS235" s="200"/>
    </row>
    <row r="236" spans="1:45" ht="27.75" hidden="1" customHeight="1" x14ac:dyDescent="0.25">
      <c r="A236" s="116"/>
      <c r="B236" s="116"/>
      <c r="C236" s="189"/>
      <c r="D236" s="189"/>
      <c r="E236" s="50"/>
      <c r="F236" s="51"/>
      <c r="G236" s="52"/>
      <c r="H236" s="53"/>
      <c r="I236" s="621"/>
      <c r="J236" s="194"/>
      <c r="K236" s="69"/>
      <c r="L236" s="69"/>
      <c r="M236" s="120"/>
      <c r="N236" s="119"/>
      <c r="O236" s="72">
        <f t="shared" ref="O236:O250" si="279">IF(N236&gt;0, 1, 0)</f>
        <v>0</v>
      </c>
      <c r="P236" s="72">
        <f t="shared" ref="P236:P250" si="280">N236-O236</f>
        <v>0</v>
      </c>
      <c r="Q236" s="626"/>
      <c r="R236" s="321">
        <f t="shared" ref="R236:R242" si="281">(K236*M236*$R$4)+(L236*M236*$R$5)+(O236*Q236*$R$6)+(P236*Q236*$R$7)</f>
        <v>0</v>
      </c>
      <c r="S236" s="315"/>
      <c r="T236" s="196"/>
      <c r="U236" s="196"/>
      <c r="V236" s="196"/>
      <c r="W236" s="196"/>
      <c r="X236" s="196"/>
      <c r="Y236" s="196"/>
      <c r="Z236" s="196"/>
      <c r="AA236" s="196"/>
      <c r="AB236" s="197"/>
      <c r="AC236" s="196"/>
      <c r="AD236" s="200"/>
      <c r="AE236" s="200"/>
      <c r="AF236" s="189"/>
      <c r="AG236" s="200"/>
      <c r="AH236" s="200"/>
      <c r="AI236" s="200"/>
      <c r="AJ236" s="200"/>
      <c r="AK236" s="200"/>
      <c r="AL236" s="200"/>
      <c r="AM236" s="200"/>
      <c r="AN236" s="200"/>
      <c r="AO236" s="200"/>
      <c r="AP236" s="200"/>
      <c r="AQ236" s="200"/>
      <c r="AR236" s="200"/>
      <c r="AS236" s="200"/>
    </row>
    <row r="237" spans="1:45" ht="27.75" hidden="1" customHeight="1" x14ac:dyDescent="0.25">
      <c r="A237" s="116"/>
      <c r="B237" s="116"/>
      <c r="C237" s="189"/>
      <c r="D237" s="189"/>
      <c r="E237" s="316"/>
      <c r="F237" s="51"/>
      <c r="G237" s="52"/>
      <c r="H237" s="53"/>
      <c r="I237" s="621"/>
      <c r="J237" s="194"/>
      <c r="K237" s="69"/>
      <c r="L237" s="69"/>
      <c r="M237" s="120"/>
      <c r="N237" s="119"/>
      <c r="O237" s="72">
        <f t="shared" si="279"/>
        <v>0</v>
      </c>
      <c r="P237" s="72">
        <f t="shared" si="280"/>
        <v>0</v>
      </c>
      <c r="Q237" s="626"/>
      <c r="R237" s="321">
        <f t="shared" si="281"/>
        <v>0</v>
      </c>
      <c r="S237" s="315"/>
      <c r="T237" s="196"/>
      <c r="U237" s="196"/>
      <c r="V237" s="196"/>
      <c r="W237" s="196"/>
      <c r="X237" s="196"/>
      <c r="Y237" s="196"/>
      <c r="Z237" s="196"/>
      <c r="AA237" s="196"/>
      <c r="AB237" s="197"/>
      <c r="AC237" s="196"/>
      <c r="AD237" s="200"/>
      <c r="AE237" s="200"/>
      <c r="AF237" s="189"/>
      <c r="AG237" s="200"/>
      <c r="AH237" s="200"/>
      <c r="AI237" s="200"/>
      <c r="AJ237" s="200"/>
      <c r="AK237" s="200"/>
      <c r="AL237" s="200"/>
      <c r="AM237" s="200"/>
      <c r="AN237" s="200"/>
      <c r="AO237" s="200"/>
      <c r="AP237" s="200"/>
      <c r="AQ237" s="200"/>
      <c r="AR237" s="200"/>
      <c r="AS237" s="200"/>
    </row>
    <row r="238" spans="1:45" ht="27.75" hidden="1" customHeight="1" x14ac:dyDescent="0.25">
      <c r="A238" s="116"/>
      <c r="B238" s="116"/>
      <c r="C238" s="189"/>
      <c r="D238" s="189"/>
      <c r="E238" s="317"/>
      <c r="F238" s="304"/>
      <c r="G238" s="305"/>
      <c r="H238" s="306"/>
      <c r="I238" s="621"/>
      <c r="J238" s="194"/>
      <c r="K238" s="69"/>
      <c r="L238" s="69"/>
      <c r="M238" s="120"/>
      <c r="N238" s="119"/>
      <c r="O238" s="72">
        <f t="shared" si="279"/>
        <v>0</v>
      </c>
      <c r="P238" s="72">
        <f t="shared" si="280"/>
        <v>0</v>
      </c>
      <c r="Q238" s="626"/>
      <c r="R238" s="321">
        <f t="shared" si="281"/>
        <v>0</v>
      </c>
      <c r="S238" s="315"/>
      <c r="T238" s="196"/>
      <c r="U238" s="196"/>
      <c r="V238" s="196"/>
      <c r="W238" s="196"/>
      <c r="X238" s="196"/>
      <c r="Y238" s="196"/>
      <c r="Z238" s="196"/>
      <c r="AA238" s="196"/>
      <c r="AB238" s="197"/>
      <c r="AC238" s="196"/>
      <c r="AD238" s="200"/>
      <c r="AE238" s="200"/>
      <c r="AF238" s="322"/>
      <c r="AG238" s="200"/>
      <c r="AH238" s="200"/>
      <c r="AI238" s="200"/>
      <c r="AJ238" s="200"/>
      <c r="AK238" s="200"/>
      <c r="AL238" s="200"/>
      <c r="AM238" s="200"/>
      <c r="AN238" s="200"/>
      <c r="AO238" s="200"/>
      <c r="AP238" s="200"/>
      <c r="AQ238" s="200"/>
      <c r="AR238" s="200"/>
      <c r="AS238" s="200"/>
    </row>
    <row r="239" spans="1:45" ht="27.75" hidden="1" customHeight="1" x14ac:dyDescent="0.25">
      <c r="A239" s="116"/>
      <c r="B239" s="116"/>
      <c r="C239" s="189"/>
      <c r="D239" s="189"/>
      <c r="E239" s="316"/>
      <c r="F239" s="51"/>
      <c r="G239" s="52"/>
      <c r="H239" s="53"/>
      <c r="I239" s="621"/>
      <c r="J239" s="194"/>
      <c r="K239" s="69"/>
      <c r="L239" s="69"/>
      <c r="M239" s="120"/>
      <c r="N239" s="119"/>
      <c r="O239" s="72">
        <f t="shared" si="279"/>
        <v>0</v>
      </c>
      <c r="P239" s="72">
        <f t="shared" si="280"/>
        <v>0</v>
      </c>
      <c r="Q239" s="626"/>
      <c r="R239" s="321">
        <f t="shared" si="281"/>
        <v>0</v>
      </c>
      <c r="S239" s="315"/>
      <c r="T239" s="196"/>
      <c r="U239" s="196"/>
      <c r="V239" s="196"/>
      <c r="W239" s="196"/>
      <c r="X239" s="196"/>
      <c r="Y239" s="196"/>
      <c r="Z239" s="196"/>
      <c r="AA239" s="196"/>
      <c r="AB239" s="197"/>
      <c r="AC239" s="196"/>
      <c r="AD239" s="200"/>
      <c r="AE239" s="200"/>
      <c r="AF239" s="189"/>
      <c r="AG239" s="200"/>
      <c r="AH239" s="200"/>
      <c r="AI239" s="200"/>
      <c r="AJ239" s="200"/>
      <c r="AK239" s="200"/>
      <c r="AL239" s="200"/>
      <c r="AM239" s="200"/>
      <c r="AN239" s="200"/>
      <c r="AO239" s="200"/>
      <c r="AP239" s="200"/>
      <c r="AQ239" s="200"/>
      <c r="AR239" s="200"/>
      <c r="AS239" s="200"/>
    </row>
    <row r="240" spans="1:45" ht="27.75" hidden="1" customHeight="1" x14ac:dyDescent="0.25">
      <c r="A240" s="116"/>
      <c r="B240" s="116"/>
      <c r="C240" s="189"/>
      <c r="D240" s="189"/>
      <c r="E240" s="316"/>
      <c r="F240" s="51"/>
      <c r="G240" s="52"/>
      <c r="H240" s="53"/>
      <c r="I240" s="67"/>
      <c r="J240" s="194"/>
      <c r="K240" s="69">
        <f t="shared" ref="K240:K250" si="282">IF(J240&gt;0, 1, 0)</f>
        <v>0</v>
      </c>
      <c r="L240" s="69">
        <f t="shared" ref="L240:L250" si="283">J240-K240</f>
        <v>0</v>
      </c>
      <c r="M240" s="120"/>
      <c r="N240" s="119"/>
      <c r="O240" s="72">
        <f t="shared" si="279"/>
        <v>0</v>
      </c>
      <c r="P240" s="72">
        <f t="shared" si="280"/>
        <v>0</v>
      </c>
      <c r="Q240" s="120"/>
      <c r="R240" s="321">
        <f t="shared" si="281"/>
        <v>0</v>
      </c>
      <c r="S240" s="315">
        <f t="shared" si="271"/>
        <v>0</v>
      </c>
      <c r="T240" s="196">
        <f t="shared" si="272"/>
        <v>0</v>
      </c>
      <c r="U240" s="196">
        <f t="shared" si="273"/>
        <v>0</v>
      </c>
      <c r="V240" s="196">
        <f t="shared" si="274"/>
        <v>0</v>
      </c>
      <c r="W240" s="196">
        <f t="shared" si="275"/>
        <v>0</v>
      </c>
      <c r="X240" s="196">
        <f t="shared" si="276"/>
        <v>0</v>
      </c>
      <c r="Y240" s="196">
        <f t="shared" si="277"/>
        <v>0</v>
      </c>
      <c r="Z240" s="196">
        <f t="shared" si="277"/>
        <v>0</v>
      </c>
      <c r="AA240" s="196">
        <f t="shared" si="277"/>
        <v>0</v>
      </c>
      <c r="AB240" s="197"/>
      <c r="AC240" s="196">
        <f t="shared" si="278"/>
        <v>0</v>
      </c>
      <c r="AD240" s="200"/>
      <c r="AE240" s="200"/>
      <c r="AF240" s="189"/>
      <c r="AG240" s="200"/>
      <c r="AH240" s="200"/>
      <c r="AI240" s="200"/>
      <c r="AJ240" s="200"/>
      <c r="AK240" s="200"/>
      <c r="AL240" s="200"/>
      <c r="AM240" s="200"/>
      <c r="AN240" s="200"/>
      <c r="AO240" s="200"/>
      <c r="AP240" s="200"/>
      <c r="AQ240" s="200"/>
      <c r="AR240" s="200"/>
      <c r="AS240" s="200"/>
    </row>
    <row r="241" spans="1:45" ht="27.75" hidden="1" customHeight="1" x14ac:dyDescent="0.25">
      <c r="A241" s="116"/>
      <c r="B241" s="116"/>
      <c r="C241" s="189"/>
      <c r="D241" s="189"/>
      <c r="E241" s="316"/>
      <c r="F241" s="51"/>
      <c r="G241" s="52"/>
      <c r="H241" s="53"/>
      <c r="I241" s="67"/>
      <c r="J241" s="194"/>
      <c r="K241" s="69">
        <f t="shared" si="282"/>
        <v>0</v>
      </c>
      <c r="L241" s="69">
        <f t="shared" si="283"/>
        <v>0</v>
      </c>
      <c r="M241" s="120"/>
      <c r="N241" s="119"/>
      <c r="O241" s="72">
        <f t="shared" si="279"/>
        <v>0</v>
      </c>
      <c r="P241" s="72">
        <f t="shared" si="280"/>
        <v>0</v>
      </c>
      <c r="Q241" s="120"/>
      <c r="R241" s="321">
        <f>(K241*M241*$R$4)+(L241*M241*$R$5)+(O241*Q241*$R$6)+(P241*Q241*$R$7)</f>
        <v>0</v>
      </c>
      <c r="S241" s="315">
        <f t="shared" si="271"/>
        <v>0</v>
      </c>
      <c r="T241" s="196">
        <f t="shared" si="272"/>
        <v>0</v>
      </c>
      <c r="U241" s="196">
        <f t="shared" si="273"/>
        <v>0</v>
      </c>
      <c r="V241" s="196">
        <f t="shared" si="274"/>
        <v>0</v>
      </c>
      <c r="W241" s="196">
        <f t="shared" si="275"/>
        <v>0</v>
      </c>
      <c r="X241" s="196">
        <f t="shared" si="276"/>
        <v>0</v>
      </c>
      <c r="Y241" s="196">
        <f t="shared" si="277"/>
        <v>0</v>
      </c>
      <c r="Z241" s="196">
        <f t="shared" si="277"/>
        <v>0</v>
      </c>
      <c r="AA241" s="196">
        <f t="shared" si="277"/>
        <v>0</v>
      </c>
      <c r="AB241" s="197"/>
      <c r="AC241" s="196">
        <f t="shared" si="278"/>
        <v>0</v>
      </c>
      <c r="AD241" s="200"/>
      <c r="AE241" s="200"/>
      <c r="AF241" s="189"/>
      <c r="AG241" s="200"/>
      <c r="AH241" s="200"/>
      <c r="AI241" s="200"/>
      <c r="AJ241" s="200"/>
      <c r="AK241" s="200"/>
      <c r="AL241" s="200"/>
      <c r="AM241" s="200"/>
      <c r="AN241" s="200"/>
      <c r="AO241" s="200"/>
      <c r="AP241" s="200"/>
      <c r="AQ241" s="200"/>
      <c r="AR241" s="200"/>
      <c r="AS241" s="200"/>
    </row>
    <row r="242" spans="1:45" ht="27.75" hidden="1" customHeight="1" x14ac:dyDescent="0.25">
      <c r="A242" s="116"/>
      <c r="B242" s="116"/>
      <c r="C242" s="189"/>
      <c r="D242" s="48"/>
      <c r="E242" s="81"/>
      <c r="F242" s="81"/>
      <c r="G242" s="123"/>
      <c r="H242" s="53"/>
      <c r="I242" s="67"/>
      <c r="J242" s="68"/>
      <c r="K242" s="69">
        <f t="shared" si="282"/>
        <v>0</v>
      </c>
      <c r="L242" s="69">
        <f t="shared" si="283"/>
        <v>0</v>
      </c>
      <c r="M242" s="70"/>
      <c r="N242" s="71"/>
      <c r="O242" s="72">
        <f t="shared" si="279"/>
        <v>0</v>
      </c>
      <c r="P242" s="72">
        <f t="shared" si="280"/>
        <v>0</v>
      </c>
      <c r="Q242" s="70"/>
      <c r="R242" s="279">
        <f t="shared" si="281"/>
        <v>0</v>
      </c>
      <c r="S242" s="280">
        <f t="shared" si="271"/>
        <v>0</v>
      </c>
      <c r="T242" s="60">
        <f t="shared" si="272"/>
        <v>0</v>
      </c>
      <c r="U242" s="60">
        <f t="shared" si="273"/>
        <v>0</v>
      </c>
      <c r="V242" s="60">
        <f t="shared" si="274"/>
        <v>0</v>
      </c>
      <c r="W242" s="60">
        <f t="shared" si="275"/>
        <v>0</v>
      </c>
      <c r="X242" s="60">
        <f t="shared" si="276"/>
        <v>0</v>
      </c>
      <c r="Y242" s="61">
        <f t="shared" si="277"/>
        <v>0</v>
      </c>
      <c r="Z242" s="61">
        <f t="shared" si="277"/>
        <v>0</v>
      </c>
      <c r="AA242" s="61">
        <f t="shared" si="277"/>
        <v>0</v>
      </c>
      <c r="AB242" s="62"/>
      <c r="AC242" s="61">
        <f t="shared" si="278"/>
        <v>0</v>
      </c>
      <c r="AD242" s="65"/>
      <c r="AE242" s="65"/>
      <c r="AF242" s="48"/>
      <c r="AG242" s="65"/>
      <c r="AH242" s="65"/>
      <c r="AI242" s="65"/>
      <c r="AJ242" s="65"/>
      <c r="AK242" s="65"/>
      <c r="AL242" s="65"/>
      <c r="AM242" s="65"/>
      <c r="AN242" s="65"/>
      <c r="AO242" s="65"/>
      <c r="AP242" s="65"/>
      <c r="AQ242" s="65"/>
      <c r="AR242" s="65"/>
      <c r="AS242" s="65"/>
    </row>
    <row r="243" spans="1:45" ht="27.75" hidden="1" customHeight="1" x14ac:dyDescent="0.25">
      <c r="A243" s="116"/>
      <c r="B243" s="116"/>
      <c r="C243" s="48"/>
      <c r="D243" s="48"/>
      <c r="E243" s="81"/>
      <c r="F243" s="81"/>
      <c r="G243" s="82"/>
      <c r="H243" s="53"/>
      <c r="I243" s="67"/>
      <c r="J243" s="68"/>
      <c r="K243" s="69">
        <f t="shared" si="282"/>
        <v>0</v>
      </c>
      <c r="L243" s="69">
        <f t="shared" si="283"/>
        <v>0</v>
      </c>
      <c r="M243" s="70"/>
      <c r="N243" s="71"/>
      <c r="O243" s="72">
        <f t="shared" si="279"/>
        <v>0</v>
      </c>
      <c r="P243" s="72">
        <f t="shared" si="280"/>
        <v>0</v>
      </c>
      <c r="Q243" s="70"/>
      <c r="R243" s="318">
        <f t="shared" ref="R243:R250" si="284">(K243*M243*$R$3)+(L243*M243*$R$6)+(O243*Q243*$R$7)+(P243*Q243*$R$8)</f>
        <v>0</v>
      </c>
      <c r="S243" s="280"/>
      <c r="T243" s="61"/>
      <c r="U243" s="61"/>
      <c r="V243" s="61"/>
      <c r="W243" s="61"/>
      <c r="X243" s="61"/>
      <c r="Y243" s="61"/>
      <c r="Z243" s="61"/>
      <c r="AA243" s="61"/>
      <c r="AB243" s="62"/>
      <c r="AC243" s="61"/>
      <c r="AD243" s="65"/>
      <c r="AE243" s="65"/>
      <c r="AF243" s="48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5"/>
    </row>
    <row r="244" spans="1:45" ht="27.75" hidden="1" customHeight="1" x14ac:dyDescent="0.25">
      <c r="A244" s="116"/>
      <c r="B244" s="116"/>
      <c r="C244" s="48"/>
      <c r="D244" s="48"/>
      <c r="E244" s="81"/>
      <c r="F244" s="81"/>
      <c r="G244" s="82"/>
      <c r="H244" s="53"/>
      <c r="I244" s="67"/>
      <c r="J244" s="68"/>
      <c r="K244" s="69">
        <f t="shared" si="282"/>
        <v>0</v>
      </c>
      <c r="L244" s="69">
        <f t="shared" si="283"/>
        <v>0</v>
      </c>
      <c r="M244" s="70"/>
      <c r="N244" s="71"/>
      <c r="O244" s="72">
        <f t="shared" si="279"/>
        <v>0</v>
      </c>
      <c r="P244" s="72">
        <f t="shared" si="280"/>
        <v>0</v>
      </c>
      <c r="Q244" s="70"/>
      <c r="R244" s="318">
        <f t="shared" si="284"/>
        <v>0</v>
      </c>
      <c r="S244" s="280"/>
      <c r="T244" s="61"/>
      <c r="U244" s="61"/>
      <c r="V244" s="61"/>
      <c r="W244" s="61"/>
      <c r="X244" s="61"/>
      <c r="Y244" s="61"/>
      <c r="Z244" s="61"/>
      <c r="AA244" s="61"/>
      <c r="AB244" s="62"/>
      <c r="AC244" s="61"/>
      <c r="AD244" s="65"/>
      <c r="AE244" s="65"/>
      <c r="AF244" s="48"/>
      <c r="AG244" s="65"/>
      <c r="AH244" s="65"/>
      <c r="AI244" s="65"/>
      <c r="AJ244" s="65"/>
      <c r="AK244" s="65"/>
      <c r="AL244" s="65"/>
      <c r="AM244" s="65"/>
      <c r="AN244" s="65"/>
      <c r="AO244" s="65"/>
      <c r="AP244" s="65"/>
      <c r="AQ244" s="65"/>
      <c r="AR244" s="65"/>
      <c r="AS244" s="65"/>
    </row>
    <row r="245" spans="1:45" ht="27.75" hidden="1" customHeight="1" x14ac:dyDescent="0.25">
      <c r="A245" s="116"/>
      <c r="B245" s="116"/>
      <c r="C245" s="48"/>
      <c r="D245" s="48"/>
      <c r="E245" s="81"/>
      <c r="F245" s="81"/>
      <c r="G245" s="82"/>
      <c r="H245" s="53"/>
      <c r="I245" s="67"/>
      <c r="J245" s="68"/>
      <c r="K245" s="69">
        <f t="shared" si="282"/>
        <v>0</v>
      </c>
      <c r="L245" s="69">
        <f t="shared" si="283"/>
        <v>0</v>
      </c>
      <c r="M245" s="70"/>
      <c r="N245" s="71"/>
      <c r="O245" s="72">
        <f t="shared" si="279"/>
        <v>0</v>
      </c>
      <c r="P245" s="72">
        <f t="shared" si="280"/>
        <v>0</v>
      </c>
      <c r="Q245" s="70"/>
      <c r="R245" s="318">
        <f t="shared" si="284"/>
        <v>0</v>
      </c>
      <c r="S245" s="280"/>
      <c r="T245" s="61"/>
      <c r="U245" s="61"/>
      <c r="V245" s="61"/>
      <c r="W245" s="61"/>
      <c r="X245" s="61"/>
      <c r="Y245" s="61"/>
      <c r="Z245" s="61"/>
      <c r="AA245" s="61"/>
      <c r="AB245" s="62"/>
      <c r="AC245" s="61"/>
      <c r="AD245" s="65"/>
      <c r="AE245" s="65"/>
      <c r="AF245" s="48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5"/>
    </row>
    <row r="246" spans="1:45" ht="27.75" hidden="1" customHeight="1" x14ac:dyDescent="0.25">
      <c r="A246" s="116"/>
      <c r="B246" s="116"/>
      <c r="C246" s="48"/>
      <c r="D246" s="48"/>
      <c r="E246" s="81"/>
      <c r="F246" s="81"/>
      <c r="G246" s="82"/>
      <c r="H246" s="117"/>
      <c r="I246" s="80"/>
      <c r="J246" s="68"/>
      <c r="K246" s="69">
        <f t="shared" si="282"/>
        <v>0</v>
      </c>
      <c r="L246" s="69">
        <f t="shared" si="283"/>
        <v>0</v>
      </c>
      <c r="M246" s="70"/>
      <c r="N246" s="71"/>
      <c r="O246" s="72">
        <f t="shared" si="279"/>
        <v>0</v>
      </c>
      <c r="P246" s="72">
        <f t="shared" si="280"/>
        <v>0</v>
      </c>
      <c r="Q246" s="70"/>
      <c r="R246" s="318">
        <f t="shared" si="284"/>
        <v>0</v>
      </c>
      <c r="S246" s="280"/>
      <c r="T246" s="61"/>
      <c r="U246" s="61"/>
      <c r="V246" s="61"/>
      <c r="W246" s="61"/>
      <c r="X246" s="61"/>
      <c r="Y246" s="61"/>
      <c r="Z246" s="61"/>
      <c r="AA246" s="61"/>
      <c r="AB246" s="62"/>
      <c r="AC246" s="61"/>
      <c r="AD246" s="65"/>
      <c r="AE246" s="65"/>
      <c r="AF246" s="48"/>
      <c r="AG246" s="65"/>
      <c r="AH246" s="65"/>
      <c r="AI246" s="65"/>
      <c r="AJ246" s="65"/>
      <c r="AK246" s="65"/>
      <c r="AL246" s="65"/>
      <c r="AM246" s="65"/>
      <c r="AN246" s="65"/>
      <c r="AO246" s="65"/>
      <c r="AP246" s="65"/>
      <c r="AQ246" s="65"/>
      <c r="AR246" s="65"/>
      <c r="AS246" s="65"/>
    </row>
    <row r="247" spans="1:45" ht="27.75" hidden="1" customHeight="1" x14ac:dyDescent="0.25">
      <c r="A247" s="116"/>
      <c r="B247" s="116"/>
      <c r="C247" s="48"/>
      <c r="D247" s="48"/>
      <c r="E247" s="81"/>
      <c r="F247" s="81"/>
      <c r="G247" s="82"/>
      <c r="H247" s="53"/>
      <c r="I247" s="67"/>
      <c r="J247" s="68"/>
      <c r="K247" s="69">
        <f t="shared" si="282"/>
        <v>0</v>
      </c>
      <c r="L247" s="69">
        <f t="shared" si="283"/>
        <v>0</v>
      </c>
      <c r="M247" s="70"/>
      <c r="N247" s="71"/>
      <c r="O247" s="72">
        <f t="shared" si="279"/>
        <v>0</v>
      </c>
      <c r="P247" s="72">
        <f t="shared" si="280"/>
        <v>0</v>
      </c>
      <c r="Q247" s="70"/>
      <c r="R247" s="318">
        <f t="shared" si="284"/>
        <v>0</v>
      </c>
      <c r="S247" s="280"/>
      <c r="T247" s="61"/>
      <c r="U247" s="61"/>
      <c r="V247" s="61"/>
      <c r="W247" s="61"/>
      <c r="X247" s="61"/>
      <c r="Y247" s="61"/>
      <c r="Z247" s="61"/>
      <c r="AA247" s="61"/>
      <c r="AB247" s="62"/>
      <c r="AC247" s="61"/>
      <c r="AD247" s="65"/>
      <c r="AE247" s="65"/>
      <c r="AF247" s="48"/>
      <c r="AG247" s="65"/>
      <c r="AH247" s="65"/>
      <c r="AI247" s="65"/>
      <c r="AJ247" s="65"/>
      <c r="AK247" s="65"/>
      <c r="AL247" s="65"/>
      <c r="AM247" s="65"/>
      <c r="AN247" s="65"/>
      <c r="AO247" s="65"/>
      <c r="AP247" s="65"/>
      <c r="AQ247" s="65"/>
      <c r="AR247" s="65"/>
      <c r="AS247" s="65"/>
    </row>
    <row r="248" spans="1:45" ht="27.75" hidden="1" customHeight="1" x14ac:dyDescent="0.25">
      <c r="A248" s="116"/>
      <c r="B248" s="116"/>
      <c r="C248" s="48"/>
      <c r="D248" s="48"/>
      <c r="E248" s="81"/>
      <c r="F248" s="81"/>
      <c r="G248" s="82"/>
      <c r="H248" s="53"/>
      <c r="I248" s="67"/>
      <c r="J248" s="68"/>
      <c r="K248" s="69">
        <f t="shared" si="282"/>
        <v>0</v>
      </c>
      <c r="L248" s="69">
        <f t="shared" si="283"/>
        <v>0</v>
      </c>
      <c r="M248" s="70"/>
      <c r="N248" s="71"/>
      <c r="O248" s="72">
        <f t="shared" si="279"/>
        <v>0</v>
      </c>
      <c r="P248" s="72">
        <f t="shared" si="280"/>
        <v>0</v>
      </c>
      <c r="Q248" s="70"/>
      <c r="R248" s="318">
        <f t="shared" si="284"/>
        <v>0</v>
      </c>
      <c r="S248" s="280"/>
      <c r="T248" s="61"/>
      <c r="U248" s="61"/>
      <c r="V248" s="61"/>
      <c r="W248" s="61"/>
      <c r="X248" s="61"/>
      <c r="Y248" s="61"/>
      <c r="Z248" s="61"/>
      <c r="AA248" s="61"/>
      <c r="AB248" s="62"/>
      <c r="AC248" s="61"/>
      <c r="AD248" s="65"/>
      <c r="AE248" s="65"/>
      <c r="AF248" s="48"/>
      <c r="AG248" s="65"/>
      <c r="AH248" s="65"/>
      <c r="AI248" s="65"/>
      <c r="AJ248" s="65"/>
      <c r="AK248" s="65"/>
      <c r="AL248" s="65"/>
      <c r="AM248" s="65"/>
      <c r="AN248" s="65"/>
      <c r="AO248" s="65"/>
      <c r="AP248" s="65"/>
      <c r="AQ248" s="65"/>
      <c r="AR248" s="65"/>
      <c r="AS248" s="65"/>
    </row>
    <row r="249" spans="1:45" ht="27.75" hidden="1" customHeight="1" x14ac:dyDescent="0.25">
      <c r="A249" s="116"/>
      <c r="B249" s="116"/>
      <c r="C249" s="48"/>
      <c r="D249" s="48"/>
      <c r="E249" s="81"/>
      <c r="F249" s="81"/>
      <c r="G249" s="82"/>
      <c r="H249" s="53"/>
      <c r="I249" s="67"/>
      <c r="J249" s="68"/>
      <c r="K249" s="69">
        <f t="shared" si="282"/>
        <v>0</v>
      </c>
      <c r="L249" s="69">
        <f t="shared" si="283"/>
        <v>0</v>
      </c>
      <c r="M249" s="70"/>
      <c r="N249" s="71"/>
      <c r="O249" s="72">
        <f t="shared" si="279"/>
        <v>0</v>
      </c>
      <c r="P249" s="72">
        <f t="shared" si="280"/>
        <v>0</v>
      </c>
      <c r="Q249" s="70"/>
      <c r="R249" s="318">
        <f t="shared" si="284"/>
        <v>0</v>
      </c>
      <c r="S249" s="280"/>
      <c r="T249" s="61"/>
      <c r="U249" s="61"/>
      <c r="V249" s="61"/>
      <c r="W249" s="61"/>
      <c r="X249" s="61"/>
      <c r="Y249" s="61"/>
      <c r="Z249" s="61"/>
      <c r="AA249" s="61"/>
      <c r="AB249" s="62"/>
      <c r="AC249" s="61"/>
      <c r="AD249" s="84"/>
      <c r="AE249" s="84"/>
      <c r="AF249" s="48"/>
      <c r="AG249" s="84"/>
      <c r="AH249" s="84"/>
      <c r="AI249" s="84"/>
      <c r="AJ249" s="84"/>
      <c r="AK249" s="84"/>
      <c r="AL249" s="84"/>
      <c r="AM249" s="84"/>
      <c r="AN249" s="84"/>
      <c r="AO249" s="84"/>
      <c r="AP249" s="84"/>
      <c r="AQ249" s="84"/>
      <c r="AR249" s="84"/>
      <c r="AS249" s="84"/>
    </row>
    <row r="250" spans="1:45" ht="27.75" hidden="1" customHeight="1" x14ac:dyDescent="0.25">
      <c r="A250" s="116"/>
      <c r="B250" s="116"/>
      <c r="C250" s="48"/>
      <c r="D250" s="48"/>
      <c r="E250" s="81"/>
      <c r="F250" s="81"/>
      <c r="G250" s="82"/>
      <c r="H250" s="117"/>
      <c r="I250" s="80"/>
      <c r="J250" s="68"/>
      <c r="K250" s="69">
        <f t="shared" si="282"/>
        <v>0</v>
      </c>
      <c r="L250" s="69">
        <f t="shared" si="283"/>
        <v>0</v>
      </c>
      <c r="M250" s="70"/>
      <c r="N250" s="71"/>
      <c r="O250" s="72">
        <f t="shared" si="279"/>
        <v>0</v>
      </c>
      <c r="P250" s="72">
        <f t="shared" si="280"/>
        <v>0</v>
      </c>
      <c r="Q250" s="70"/>
      <c r="R250" s="318">
        <f t="shared" si="284"/>
        <v>0</v>
      </c>
      <c r="S250" s="280"/>
      <c r="T250" s="61"/>
      <c r="U250" s="61"/>
      <c r="V250" s="61"/>
      <c r="W250" s="61"/>
      <c r="X250" s="61"/>
      <c r="Y250" s="61"/>
      <c r="Z250" s="61"/>
      <c r="AA250" s="61"/>
      <c r="AB250" s="62"/>
      <c r="AC250" s="61"/>
      <c r="AD250" s="65"/>
      <c r="AE250" s="65"/>
      <c r="AF250" s="48"/>
      <c r="AG250" s="65"/>
      <c r="AH250" s="65"/>
      <c r="AI250" s="65"/>
      <c r="AJ250" s="65"/>
      <c r="AK250" s="65"/>
      <c r="AL250" s="65"/>
      <c r="AM250" s="65"/>
      <c r="AN250" s="65"/>
      <c r="AO250" s="65"/>
      <c r="AP250" s="65"/>
      <c r="AQ250" s="65"/>
      <c r="AR250" s="65"/>
      <c r="AS250" s="65"/>
    </row>
    <row r="251" spans="1:45" ht="27.75" customHeight="1" thickBot="1" x14ac:dyDescent="0.3">
      <c r="A251" s="102"/>
      <c r="B251" s="102"/>
      <c r="C251" s="103"/>
      <c r="D251" s="103"/>
      <c r="E251" s="104"/>
      <c r="F251" s="104"/>
      <c r="G251" s="105"/>
      <c r="H251" s="106" t="s">
        <v>55</v>
      </c>
      <c r="I251" s="107"/>
      <c r="J251" s="108"/>
      <c r="K251" s="109"/>
      <c r="L251" s="109"/>
      <c r="M251" s="110"/>
      <c r="N251" s="111"/>
      <c r="O251" s="109"/>
      <c r="P251" s="109"/>
      <c r="Q251" s="110"/>
      <c r="R251" s="283">
        <f t="shared" ref="R251:AA251" si="285">SUM(R233:R250)</f>
        <v>129.6</v>
      </c>
      <c r="S251" s="284">
        <f t="shared" si="285"/>
        <v>7</v>
      </c>
      <c r="T251" s="113">
        <f t="shared" si="285"/>
        <v>7</v>
      </c>
      <c r="U251" s="113">
        <f t="shared" si="285"/>
        <v>8.4</v>
      </c>
      <c r="V251" s="113">
        <f t="shared" si="285"/>
        <v>26</v>
      </c>
      <c r="W251" s="113">
        <f t="shared" si="285"/>
        <v>7.8</v>
      </c>
      <c r="X251" s="113">
        <f t="shared" si="285"/>
        <v>7.8</v>
      </c>
      <c r="Y251" s="113">
        <f t="shared" si="285"/>
        <v>33</v>
      </c>
      <c r="Z251" s="113">
        <f t="shared" si="285"/>
        <v>14.8</v>
      </c>
      <c r="AA251" s="113">
        <f t="shared" si="285"/>
        <v>16.2</v>
      </c>
      <c r="AB251" s="114"/>
      <c r="AC251" s="61"/>
      <c r="AD251" s="620">
        <f>R251/1800/0.6</f>
        <v>0.12</v>
      </c>
      <c r="AE251" s="65"/>
      <c r="AF251" s="103"/>
      <c r="AG251" s="65"/>
      <c r="AH251" s="65"/>
      <c r="AI251" s="65"/>
      <c r="AJ251" s="65"/>
      <c r="AK251" s="65"/>
      <c r="AL251" s="65"/>
      <c r="AM251" s="65"/>
      <c r="AN251" s="65"/>
      <c r="AO251" s="65"/>
      <c r="AP251" s="65"/>
      <c r="AQ251" s="65"/>
      <c r="AR251" s="65"/>
      <c r="AS251" s="65"/>
    </row>
    <row r="252" spans="1:45" ht="27.75" customHeight="1" thickTop="1" x14ac:dyDescent="0.25">
      <c r="A252" s="122" t="s">
        <v>925</v>
      </c>
      <c r="B252" s="122" t="s">
        <v>926</v>
      </c>
      <c r="C252" s="189"/>
      <c r="D252" s="189"/>
      <c r="E252" s="73" t="s">
        <v>47</v>
      </c>
      <c r="F252" s="320">
        <v>5</v>
      </c>
      <c r="G252" s="204" t="s">
        <v>415</v>
      </c>
      <c r="H252" s="203" t="s">
        <v>416</v>
      </c>
      <c r="I252" s="621"/>
      <c r="J252" s="194">
        <v>1</v>
      </c>
      <c r="K252" s="69">
        <v>1</v>
      </c>
      <c r="L252" s="69">
        <v>0</v>
      </c>
      <c r="M252" s="120">
        <v>6</v>
      </c>
      <c r="N252" s="119">
        <v>1</v>
      </c>
      <c r="O252" s="72">
        <v>1</v>
      </c>
      <c r="P252" s="72">
        <v>0</v>
      </c>
      <c r="Q252" s="626">
        <v>26</v>
      </c>
      <c r="R252" s="321">
        <v>60.800000000000004</v>
      </c>
      <c r="S252" s="315">
        <f t="shared" ref="S252:S255" si="286">J252*M252*$S$4</f>
        <v>6</v>
      </c>
      <c r="T252" s="196">
        <f t="shared" ref="T252:T255" si="287">K252*M252*$T$4</f>
        <v>6</v>
      </c>
      <c r="U252" s="196">
        <f t="shared" ref="U252:U255" si="288">J252*M252*$U$4</f>
        <v>7.1999999999999993</v>
      </c>
      <c r="V252" s="196">
        <f t="shared" ref="V252:V255" si="289">N252*Q252*$V$6</f>
        <v>26</v>
      </c>
      <c r="W252" s="196">
        <f t="shared" ref="W252:W255" si="290">O252*Q252*$W$6</f>
        <v>7.8</v>
      </c>
      <c r="X252" s="196">
        <f t="shared" ref="X252:X255" si="291">N252*Q252*$X$6</f>
        <v>7.8</v>
      </c>
      <c r="Y252" s="196">
        <f t="shared" ref="Y252:AA255" si="292">S252+V252</f>
        <v>32</v>
      </c>
      <c r="Z252" s="196">
        <f t="shared" si="292"/>
        <v>13.8</v>
      </c>
      <c r="AA252" s="196">
        <f t="shared" si="292"/>
        <v>15</v>
      </c>
      <c r="AB252" s="197"/>
      <c r="AC252" s="196">
        <f t="shared" ref="AC252:AC255" si="293">R252-Y252-Z252-AA252</f>
        <v>0</v>
      </c>
      <c r="AD252" s="200"/>
      <c r="AE252" s="200"/>
      <c r="AF252" s="189"/>
      <c r="AG252" s="200"/>
      <c r="AH252" s="200"/>
      <c r="AI252" s="200"/>
      <c r="AJ252" s="200"/>
      <c r="AK252" s="200"/>
      <c r="AL252" s="200"/>
      <c r="AM252" s="200"/>
      <c r="AN252" s="200"/>
      <c r="AO252" s="200"/>
      <c r="AP252" s="200"/>
      <c r="AQ252" s="200"/>
      <c r="AR252" s="200"/>
      <c r="AS252" s="200"/>
    </row>
    <row r="253" spans="1:45" ht="27.75" customHeight="1" x14ac:dyDescent="0.25">
      <c r="A253" s="122" t="s">
        <v>925</v>
      </c>
      <c r="B253" s="122" t="s">
        <v>926</v>
      </c>
      <c r="C253" s="189"/>
      <c r="D253" s="189"/>
      <c r="E253" s="73" t="s">
        <v>32</v>
      </c>
      <c r="F253" s="320">
        <v>4</v>
      </c>
      <c r="G253" s="204" t="s">
        <v>417</v>
      </c>
      <c r="H253" s="203" t="s">
        <v>418</v>
      </c>
      <c r="I253" s="67"/>
      <c r="J253" s="194"/>
      <c r="K253" s="69">
        <v>0</v>
      </c>
      <c r="L253" s="69">
        <v>0</v>
      </c>
      <c r="M253" s="120"/>
      <c r="N253" s="119">
        <v>1</v>
      </c>
      <c r="O253" s="72">
        <v>1</v>
      </c>
      <c r="P253" s="72">
        <v>0</v>
      </c>
      <c r="Q253" s="120">
        <v>13</v>
      </c>
      <c r="R253" s="321">
        <v>20.8</v>
      </c>
      <c r="S253" s="315">
        <f t="shared" si="286"/>
        <v>0</v>
      </c>
      <c r="T253" s="196">
        <f t="shared" si="287"/>
        <v>0</v>
      </c>
      <c r="U253" s="196">
        <f t="shared" si="288"/>
        <v>0</v>
      </c>
      <c r="V253" s="196">
        <f t="shared" si="289"/>
        <v>13</v>
      </c>
      <c r="W253" s="196">
        <f t="shared" si="290"/>
        <v>3.9</v>
      </c>
      <c r="X253" s="196">
        <f t="shared" si="291"/>
        <v>3.9</v>
      </c>
      <c r="Y253" s="196">
        <f t="shared" si="292"/>
        <v>13</v>
      </c>
      <c r="Z253" s="196">
        <f t="shared" si="292"/>
        <v>3.9</v>
      </c>
      <c r="AA253" s="196">
        <f t="shared" si="292"/>
        <v>3.9</v>
      </c>
      <c r="AB253" s="197"/>
      <c r="AC253" s="196">
        <f t="shared" si="293"/>
        <v>0</v>
      </c>
      <c r="AD253" s="200"/>
      <c r="AE253" s="200"/>
      <c r="AF253" s="189"/>
      <c r="AG253" s="200"/>
      <c r="AH253" s="200"/>
      <c r="AI253" s="200"/>
      <c r="AJ253" s="200"/>
      <c r="AK253" s="200"/>
      <c r="AL253" s="200"/>
      <c r="AM253" s="200"/>
      <c r="AN253" s="200"/>
      <c r="AO253" s="200"/>
      <c r="AP253" s="200"/>
      <c r="AQ253" s="200"/>
      <c r="AR253" s="200"/>
      <c r="AS253" s="200"/>
    </row>
    <row r="254" spans="1:45" ht="27.75" customHeight="1" x14ac:dyDescent="0.25">
      <c r="A254" s="122" t="s">
        <v>925</v>
      </c>
      <c r="B254" s="122" t="s">
        <v>926</v>
      </c>
      <c r="C254" s="189"/>
      <c r="D254" s="189"/>
      <c r="E254" s="309" t="s">
        <v>39</v>
      </c>
      <c r="F254" s="309">
        <v>1</v>
      </c>
      <c r="G254" s="123" t="s">
        <v>419</v>
      </c>
      <c r="H254" s="323" t="s">
        <v>420</v>
      </c>
      <c r="I254" s="67"/>
      <c r="J254" s="194"/>
      <c r="K254" s="69">
        <v>0</v>
      </c>
      <c r="L254" s="69">
        <v>0</v>
      </c>
      <c r="M254" s="120"/>
      <c r="N254" s="119">
        <v>1</v>
      </c>
      <c r="O254" s="72">
        <v>1</v>
      </c>
      <c r="P254" s="72">
        <v>0</v>
      </c>
      <c r="Q254" s="120">
        <v>26</v>
      </c>
      <c r="R254" s="321">
        <v>41.6</v>
      </c>
      <c r="S254" s="315">
        <f t="shared" si="286"/>
        <v>0</v>
      </c>
      <c r="T254" s="196">
        <f t="shared" si="287"/>
        <v>0</v>
      </c>
      <c r="U254" s="196">
        <f t="shared" si="288"/>
        <v>0</v>
      </c>
      <c r="V254" s="196">
        <f t="shared" si="289"/>
        <v>26</v>
      </c>
      <c r="W254" s="196">
        <f t="shared" si="290"/>
        <v>7.8</v>
      </c>
      <c r="X254" s="196">
        <f t="shared" si="291"/>
        <v>7.8</v>
      </c>
      <c r="Y254" s="196">
        <f t="shared" si="292"/>
        <v>26</v>
      </c>
      <c r="Z254" s="196">
        <f t="shared" si="292"/>
        <v>7.8</v>
      </c>
      <c r="AA254" s="196">
        <f t="shared" si="292"/>
        <v>7.8</v>
      </c>
      <c r="AB254" s="197"/>
      <c r="AC254" s="196">
        <f t="shared" si="293"/>
        <v>0</v>
      </c>
      <c r="AD254" s="200"/>
      <c r="AE254" s="200"/>
      <c r="AF254" s="189"/>
      <c r="AG254" s="200"/>
      <c r="AH254" s="200"/>
      <c r="AI254" s="200"/>
      <c r="AJ254" s="200"/>
      <c r="AK254" s="200"/>
      <c r="AL254" s="200"/>
      <c r="AM254" s="200"/>
      <c r="AN254" s="200"/>
      <c r="AO254" s="200"/>
      <c r="AP254" s="200"/>
      <c r="AQ254" s="200"/>
      <c r="AR254" s="200"/>
      <c r="AS254" s="200"/>
    </row>
    <row r="255" spans="1:45" ht="27.75" customHeight="1" x14ac:dyDescent="0.25">
      <c r="A255" s="122" t="s">
        <v>925</v>
      </c>
      <c r="B255" s="122" t="s">
        <v>926</v>
      </c>
      <c r="C255" s="48"/>
      <c r="D255" s="48"/>
      <c r="E255" s="309" t="s">
        <v>47</v>
      </c>
      <c r="F255" s="309">
        <v>1</v>
      </c>
      <c r="G255" s="323" t="s">
        <v>421</v>
      </c>
      <c r="H255" s="193" t="s">
        <v>418</v>
      </c>
      <c r="I255" s="67"/>
      <c r="J255" s="68">
        <v>1</v>
      </c>
      <c r="K255" s="69">
        <v>1</v>
      </c>
      <c r="L255" s="69">
        <v>0</v>
      </c>
      <c r="M255" s="70">
        <v>3</v>
      </c>
      <c r="N255" s="71">
        <v>1</v>
      </c>
      <c r="O255" s="72">
        <v>1</v>
      </c>
      <c r="P255" s="72">
        <v>0</v>
      </c>
      <c r="Q255" s="70">
        <v>26</v>
      </c>
      <c r="R255" s="279">
        <v>51.2</v>
      </c>
      <c r="S255" s="280">
        <f t="shared" si="286"/>
        <v>3</v>
      </c>
      <c r="T255" s="60">
        <f t="shared" si="287"/>
        <v>3</v>
      </c>
      <c r="U255" s="60">
        <f t="shared" si="288"/>
        <v>3.5999999999999996</v>
      </c>
      <c r="V255" s="60">
        <f t="shared" si="289"/>
        <v>26</v>
      </c>
      <c r="W255" s="60">
        <f t="shared" si="290"/>
        <v>7.8</v>
      </c>
      <c r="X255" s="60">
        <f t="shared" si="291"/>
        <v>7.8</v>
      </c>
      <c r="Y255" s="61">
        <f t="shared" si="292"/>
        <v>29</v>
      </c>
      <c r="Z255" s="61">
        <f t="shared" si="292"/>
        <v>10.8</v>
      </c>
      <c r="AA255" s="61">
        <f t="shared" si="292"/>
        <v>11.399999999999999</v>
      </c>
      <c r="AB255" s="62"/>
      <c r="AC255" s="61">
        <f t="shared" si="293"/>
        <v>0</v>
      </c>
      <c r="AD255" s="65"/>
      <c r="AE255" s="65"/>
      <c r="AF255" s="48"/>
      <c r="AG255" s="65"/>
      <c r="AH255" s="65"/>
      <c r="AI255" s="65"/>
      <c r="AJ255" s="65"/>
      <c r="AK255" s="65"/>
      <c r="AL255" s="65"/>
      <c r="AM255" s="65"/>
      <c r="AN255" s="65"/>
      <c r="AO255" s="65"/>
      <c r="AP255" s="65"/>
      <c r="AQ255" s="65"/>
      <c r="AR255" s="65"/>
      <c r="AS255" s="65"/>
    </row>
    <row r="256" spans="1:45" ht="27.75" customHeight="1" x14ac:dyDescent="0.25">
      <c r="A256" s="122" t="s">
        <v>925</v>
      </c>
      <c r="B256" s="122" t="s">
        <v>926</v>
      </c>
      <c r="C256" s="48"/>
      <c r="D256" s="48"/>
      <c r="E256" s="309" t="s">
        <v>39</v>
      </c>
      <c r="F256" s="309">
        <v>1</v>
      </c>
      <c r="G256" s="323" t="s">
        <v>424</v>
      </c>
      <c r="H256" s="193" t="s">
        <v>425</v>
      </c>
      <c r="I256" s="67"/>
      <c r="J256" s="68"/>
      <c r="K256" s="69">
        <v>0</v>
      </c>
      <c r="L256" s="69">
        <v>0</v>
      </c>
      <c r="M256" s="70"/>
      <c r="N256" s="71">
        <v>1</v>
      </c>
      <c r="O256" s="72">
        <v>1</v>
      </c>
      <c r="P256" s="72">
        <v>0</v>
      </c>
      <c r="Q256" s="70">
        <v>9</v>
      </c>
      <c r="R256" s="318">
        <v>11.700000000000001</v>
      </c>
      <c r="S256" s="280"/>
      <c r="T256" s="61"/>
      <c r="U256" s="61"/>
      <c r="V256" s="61"/>
      <c r="W256" s="61"/>
      <c r="X256" s="61"/>
      <c r="Y256" s="61"/>
      <c r="Z256" s="61"/>
      <c r="AA256" s="61"/>
      <c r="AB256" s="62"/>
      <c r="AC256" s="61"/>
      <c r="AD256" s="65"/>
      <c r="AE256" s="65"/>
      <c r="AF256" s="48"/>
      <c r="AG256" s="65"/>
      <c r="AH256" s="65"/>
      <c r="AI256" s="65"/>
      <c r="AJ256" s="65"/>
      <c r="AK256" s="65"/>
      <c r="AL256" s="65"/>
      <c r="AM256" s="65"/>
      <c r="AN256" s="65"/>
      <c r="AO256" s="65"/>
      <c r="AP256" s="65"/>
      <c r="AQ256" s="65"/>
      <c r="AR256" s="65"/>
      <c r="AS256" s="65"/>
    </row>
    <row r="257" spans="1:45" ht="27.75" customHeight="1" thickBot="1" x14ac:dyDescent="0.3">
      <c r="A257" s="102"/>
      <c r="B257" s="102"/>
      <c r="C257" s="103"/>
      <c r="D257" s="103"/>
      <c r="E257" s="104"/>
      <c r="F257" s="104"/>
      <c r="G257" s="105"/>
      <c r="H257" s="106"/>
      <c r="I257" s="107"/>
      <c r="J257" s="108"/>
      <c r="K257" s="109"/>
      <c r="L257" s="109"/>
      <c r="M257" s="110"/>
      <c r="N257" s="111"/>
      <c r="O257" s="109"/>
      <c r="P257" s="109"/>
      <c r="Q257" s="110"/>
      <c r="R257" s="283">
        <f t="shared" ref="R257:AA257" si="294">SUM(R252:R256)</f>
        <v>186.10000000000002</v>
      </c>
      <c r="S257" s="284">
        <f t="shared" si="294"/>
        <v>9</v>
      </c>
      <c r="T257" s="113">
        <f t="shared" si="294"/>
        <v>9</v>
      </c>
      <c r="U257" s="113">
        <f t="shared" si="294"/>
        <v>10.799999999999999</v>
      </c>
      <c r="V257" s="113">
        <f t="shared" si="294"/>
        <v>91</v>
      </c>
      <c r="W257" s="113">
        <f t="shared" si="294"/>
        <v>27.3</v>
      </c>
      <c r="X257" s="113">
        <f t="shared" si="294"/>
        <v>27.3</v>
      </c>
      <c r="Y257" s="113">
        <f t="shared" si="294"/>
        <v>100</v>
      </c>
      <c r="Z257" s="113">
        <f t="shared" si="294"/>
        <v>36.299999999999997</v>
      </c>
      <c r="AA257" s="113">
        <f t="shared" si="294"/>
        <v>38.099999999999994</v>
      </c>
      <c r="AB257" s="114"/>
      <c r="AC257" s="61"/>
      <c r="AD257" s="620">
        <f>R257/1800/0.6</f>
        <v>0.17231481481481484</v>
      </c>
      <c r="AE257" s="65"/>
      <c r="AF257" s="103"/>
      <c r="AG257" s="65"/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/>
      <c r="AS257" s="65"/>
    </row>
    <row r="258" spans="1:45" ht="27.75" customHeight="1" thickTop="1" x14ac:dyDescent="0.25">
      <c r="A258" s="122" t="s">
        <v>927</v>
      </c>
      <c r="B258" s="122" t="s">
        <v>902</v>
      </c>
      <c r="C258" s="189"/>
      <c r="D258" s="189"/>
      <c r="E258" s="73" t="s">
        <v>32</v>
      </c>
      <c r="F258" s="320">
        <v>4</v>
      </c>
      <c r="G258" s="192" t="s">
        <v>417</v>
      </c>
      <c r="H258" s="193" t="s">
        <v>418</v>
      </c>
      <c r="I258" s="621"/>
      <c r="J258" s="194"/>
      <c r="K258" s="69">
        <v>0</v>
      </c>
      <c r="L258" s="69">
        <v>0</v>
      </c>
      <c r="M258" s="120"/>
      <c r="N258" s="119">
        <v>1</v>
      </c>
      <c r="O258" s="72">
        <v>1</v>
      </c>
      <c r="P258" s="72">
        <v>0</v>
      </c>
      <c r="Q258" s="626">
        <v>13</v>
      </c>
      <c r="R258" s="321">
        <v>20.8</v>
      </c>
      <c r="S258" s="315">
        <f t="shared" ref="S258:S261" si="295">J258*M258*$S$4</f>
        <v>0</v>
      </c>
      <c r="T258" s="196">
        <f t="shared" ref="T258:T261" si="296">K258*M258*$T$4</f>
        <v>0</v>
      </c>
      <c r="U258" s="196">
        <f t="shared" ref="U258:U261" si="297">J258*M258*$U$4</f>
        <v>0</v>
      </c>
      <c r="V258" s="196">
        <f t="shared" ref="V258:V262" si="298">N258*Q258*$V$6</f>
        <v>13</v>
      </c>
      <c r="W258" s="196">
        <f t="shared" ref="W258:W261" si="299">O258*Q258*$W$6</f>
        <v>3.9</v>
      </c>
      <c r="X258" s="196">
        <f t="shared" ref="X258:X262" si="300">N258*Q258*$X$6</f>
        <v>3.9</v>
      </c>
      <c r="Y258" s="196">
        <f t="shared" ref="Y258:AA261" si="301">S258+V258</f>
        <v>13</v>
      </c>
      <c r="Z258" s="196">
        <f t="shared" si="301"/>
        <v>3.9</v>
      </c>
      <c r="AA258" s="196">
        <f t="shared" si="301"/>
        <v>3.9</v>
      </c>
      <c r="AB258" s="197"/>
      <c r="AC258" s="196">
        <f t="shared" ref="AC258:AC261" si="302">R258-Y258-Z258-AA258</f>
        <v>0</v>
      </c>
      <c r="AD258" s="200"/>
      <c r="AE258" s="200"/>
      <c r="AF258" s="189"/>
      <c r="AG258" s="200"/>
      <c r="AH258" s="200"/>
      <c r="AI258" s="200"/>
      <c r="AJ258" s="200"/>
      <c r="AK258" s="200"/>
      <c r="AL258" s="200"/>
      <c r="AM258" s="200"/>
      <c r="AN258" s="200"/>
      <c r="AO258" s="200"/>
      <c r="AP258" s="200"/>
      <c r="AQ258" s="200"/>
      <c r="AR258" s="200"/>
      <c r="AS258" s="200"/>
    </row>
    <row r="259" spans="1:45" ht="27.75" customHeight="1" x14ac:dyDescent="0.25">
      <c r="A259" s="122" t="s">
        <v>927</v>
      </c>
      <c r="B259" s="122" t="s">
        <v>902</v>
      </c>
      <c r="C259" s="189"/>
      <c r="D259" s="189"/>
      <c r="E259" s="73" t="s">
        <v>39</v>
      </c>
      <c r="F259" s="320">
        <v>1</v>
      </c>
      <c r="G259" s="204" t="s">
        <v>419</v>
      </c>
      <c r="H259" s="203" t="s">
        <v>420</v>
      </c>
      <c r="I259" s="67"/>
      <c r="J259" s="194"/>
      <c r="K259" s="69">
        <v>0</v>
      </c>
      <c r="L259" s="69">
        <v>0</v>
      </c>
      <c r="M259" s="120"/>
      <c r="N259" s="119">
        <v>1</v>
      </c>
      <c r="O259" s="72">
        <v>1</v>
      </c>
      <c r="P259" s="72">
        <v>0</v>
      </c>
      <c r="Q259" s="120">
        <v>26</v>
      </c>
      <c r="R259" s="321">
        <v>41.6</v>
      </c>
      <c r="S259" s="315">
        <f t="shared" si="295"/>
        <v>0</v>
      </c>
      <c r="T259" s="196">
        <f t="shared" si="296"/>
        <v>0</v>
      </c>
      <c r="U259" s="196">
        <f t="shared" si="297"/>
        <v>0</v>
      </c>
      <c r="V259" s="196">
        <f t="shared" si="298"/>
        <v>26</v>
      </c>
      <c r="W259" s="196">
        <f t="shared" si="299"/>
        <v>7.8</v>
      </c>
      <c r="X259" s="196">
        <f t="shared" si="300"/>
        <v>7.8</v>
      </c>
      <c r="Y259" s="196">
        <f t="shared" si="301"/>
        <v>26</v>
      </c>
      <c r="Z259" s="196">
        <f t="shared" si="301"/>
        <v>7.8</v>
      </c>
      <c r="AA259" s="196">
        <f t="shared" si="301"/>
        <v>7.8</v>
      </c>
      <c r="AB259" s="197"/>
      <c r="AC259" s="196">
        <f t="shared" si="302"/>
        <v>0</v>
      </c>
      <c r="AD259" s="200"/>
      <c r="AE259" s="200"/>
      <c r="AF259" s="189"/>
      <c r="AG259" s="200"/>
      <c r="AH259" s="200"/>
      <c r="AI259" s="200"/>
      <c r="AJ259" s="200"/>
      <c r="AK259" s="200"/>
      <c r="AL259" s="200"/>
      <c r="AM259" s="200"/>
      <c r="AN259" s="200"/>
      <c r="AO259" s="200"/>
      <c r="AP259" s="200"/>
      <c r="AQ259" s="200"/>
      <c r="AR259" s="200"/>
      <c r="AS259" s="200"/>
    </row>
    <row r="260" spans="1:45" ht="27.75" customHeight="1" x14ac:dyDescent="0.25">
      <c r="A260" s="122" t="s">
        <v>927</v>
      </c>
      <c r="B260" s="122" t="s">
        <v>902</v>
      </c>
      <c r="C260" s="189"/>
      <c r="D260" s="189"/>
      <c r="E260" s="309" t="s">
        <v>47</v>
      </c>
      <c r="F260" s="309">
        <v>1</v>
      </c>
      <c r="G260" s="123" t="s">
        <v>421</v>
      </c>
      <c r="H260" s="323" t="s">
        <v>418</v>
      </c>
      <c r="I260" s="67"/>
      <c r="J260" s="194"/>
      <c r="K260" s="69">
        <v>0</v>
      </c>
      <c r="L260" s="69">
        <v>0</v>
      </c>
      <c r="M260" s="120"/>
      <c r="N260" s="119">
        <v>1</v>
      </c>
      <c r="O260" s="72">
        <v>1</v>
      </c>
      <c r="P260" s="72">
        <v>0</v>
      </c>
      <c r="Q260" s="120">
        <v>26</v>
      </c>
      <c r="R260" s="321">
        <v>41.6</v>
      </c>
      <c r="S260" s="315">
        <f t="shared" si="295"/>
        <v>0</v>
      </c>
      <c r="T260" s="196">
        <f t="shared" si="296"/>
        <v>0</v>
      </c>
      <c r="U260" s="196">
        <f t="shared" si="297"/>
        <v>0</v>
      </c>
      <c r="V260" s="196">
        <f t="shared" si="298"/>
        <v>26</v>
      </c>
      <c r="W260" s="196">
        <f t="shared" si="299"/>
        <v>7.8</v>
      </c>
      <c r="X260" s="196">
        <f t="shared" si="300"/>
        <v>7.8</v>
      </c>
      <c r="Y260" s="196">
        <f t="shared" si="301"/>
        <v>26</v>
      </c>
      <c r="Z260" s="196">
        <f t="shared" si="301"/>
        <v>7.8</v>
      </c>
      <c r="AA260" s="196">
        <f t="shared" si="301"/>
        <v>7.8</v>
      </c>
      <c r="AB260" s="197"/>
      <c r="AC260" s="196">
        <f t="shared" si="302"/>
        <v>0</v>
      </c>
      <c r="AD260" s="200"/>
      <c r="AE260" s="200"/>
      <c r="AF260" s="189"/>
      <c r="AG260" s="200"/>
      <c r="AH260" s="200"/>
      <c r="AI260" s="200"/>
      <c r="AJ260" s="200"/>
      <c r="AK260" s="200"/>
      <c r="AL260" s="200"/>
      <c r="AM260" s="200"/>
      <c r="AN260" s="200"/>
      <c r="AO260" s="200"/>
      <c r="AP260" s="200"/>
      <c r="AQ260" s="200"/>
      <c r="AR260" s="200"/>
      <c r="AS260" s="200"/>
    </row>
    <row r="261" spans="1:45" ht="27.75" customHeight="1" x14ac:dyDescent="0.25">
      <c r="A261" s="122" t="s">
        <v>927</v>
      </c>
      <c r="B261" s="122" t="s">
        <v>902</v>
      </c>
      <c r="C261" s="48"/>
      <c r="D261" s="48"/>
      <c r="E261" s="309" t="s">
        <v>90</v>
      </c>
      <c r="F261" s="309">
        <v>1</v>
      </c>
      <c r="G261" s="323" t="s">
        <v>422</v>
      </c>
      <c r="H261" s="193" t="s">
        <v>423</v>
      </c>
      <c r="I261" s="67"/>
      <c r="J261" s="68">
        <v>1</v>
      </c>
      <c r="K261" s="69">
        <v>1</v>
      </c>
      <c r="L261" s="69">
        <v>0</v>
      </c>
      <c r="M261" s="70">
        <v>13</v>
      </c>
      <c r="N261" s="119">
        <v>1</v>
      </c>
      <c r="O261" s="72">
        <v>1</v>
      </c>
      <c r="P261" s="72">
        <v>0</v>
      </c>
      <c r="Q261" s="120">
        <v>26</v>
      </c>
      <c r="R261" s="321">
        <v>83.2</v>
      </c>
      <c r="S261" s="280">
        <f t="shared" si="295"/>
        <v>13</v>
      </c>
      <c r="T261" s="60">
        <f t="shared" si="296"/>
        <v>13</v>
      </c>
      <c r="U261" s="60">
        <f t="shared" si="297"/>
        <v>15.6</v>
      </c>
      <c r="V261" s="60">
        <f t="shared" si="298"/>
        <v>26</v>
      </c>
      <c r="W261" s="60">
        <f t="shared" si="299"/>
        <v>7.8</v>
      </c>
      <c r="X261" s="60">
        <f t="shared" si="300"/>
        <v>7.8</v>
      </c>
      <c r="Y261" s="61">
        <f t="shared" si="301"/>
        <v>39</v>
      </c>
      <c r="Z261" s="61">
        <f t="shared" si="301"/>
        <v>20.8</v>
      </c>
      <c r="AA261" s="61">
        <f t="shared" si="301"/>
        <v>23.4</v>
      </c>
      <c r="AB261" s="62"/>
      <c r="AC261" s="61">
        <f t="shared" si="302"/>
        <v>0</v>
      </c>
      <c r="AD261" s="65"/>
      <c r="AE261" s="65"/>
      <c r="AF261" s="48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5"/>
    </row>
    <row r="262" spans="1:45" ht="27.75" customHeight="1" x14ac:dyDescent="0.25">
      <c r="A262" s="122" t="s">
        <v>927</v>
      </c>
      <c r="B262" s="122" t="s">
        <v>902</v>
      </c>
      <c r="C262" s="48"/>
      <c r="D262" s="48"/>
      <c r="E262" s="309" t="s">
        <v>39</v>
      </c>
      <c r="F262" s="309">
        <v>1</v>
      </c>
      <c r="G262" s="323" t="s">
        <v>424</v>
      </c>
      <c r="H262" s="193" t="s">
        <v>425</v>
      </c>
      <c r="I262" s="67"/>
      <c r="J262" s="68"/>
      <c r="K262" s="69">
        <v>0</v>
      </c>
      <c r="L262" s="69">
        <v>0</v>
      </c>
      <c r="M262" s="70"/>
      <c r="N262" s="119">
        <v>1</v>
      </c>
      <c r="O262" s="72">
        <v>1</v>
      </c>
      <c r="P262" s="72">
        <v>0</v>
      </c>
      <c r="Q262" s="120">
        <v>8</v>
      </c>
      <c r="R262" s="324">
        <v>10.4</v>
      </c>
      <c r="S262" s="280"/>
      <c r="T262" s="61"/>
      <c r="U262" s="61"/>
      <c r="V262" s="61">
        <f t="shared" si="298"/>
        <v>8</v>
      </c>
      <c r="W262" s="61"/>
      <c r="X262" s="61">
        <f t="shared" si="300"/>
        <v>2.4</v>
      </c>
      <c r="Y262" s="61"/>
      <c r="Z262" s="61"/>
      <c r="AA262" s="61"/>
      <c r="AB262" s="62"/>
      <c r="AC262" s="61"/>
      <c r="AD262" s="65"/>
      <c r="AE262" s="65"/>
      <c r="AF262" s="48"/>
      <c r="AG262" s="65"/>
      <c r="AH262" s="65"/>
      <c r="AI262" s="65"/>
      <c r="AJ262" s="65"/>
      <c r="AK262" s="65"/>
      <c r="AL262" s="65"/>
      <c r="AM262" s="65"/>
      <c r="AN262" s="65"/>
      <c r="AO262" s="65"/>
      <c r="AP262" s="65"/>
      <c r="AQ262" s="65"/>
      <c r="AR262" s="65"/>
      <c r="AS262" s="65"/>
    </row>
    <row r="263" spans="1:45" ht="27.75" customHeight="1" thickBot="1" x14ac:dyDescent="0.3">
      <c r="A263" s="126"/>
      <c r="B263" s="126"/>
      <c r="C263" s="103"/>
      <c r="D263" s="127"/>
      <c r="E263" s="128"/>
      <c r="F263" s="128"/>
      <c r="G263" s="129"/>
      <c r="H263" s="130" t="s">
        <v>55</v>
      </c>
      <c r="I263" s="131"/>
      <c r="J263" s="132"/>
      <c r="K263" s="133"/>
      <c r="L263" s="133"/>
      <c r="M263" s="134"/>
      <c r="N263" s="135"/>
      <c r="O263" s="133"/>
      <c r="P263" s="133"/>
      <c r="Q263" s="134"/>
      <c r="R263" s="325">
        <f t="shared" ref="R263:AA263" si="303">SUM(R258:R262)</f>
        <v>197.6</v>
      </c>
      <c r="S263" s="326">
        <f t="shared" si="303"/>
        <v>13</v>
      </c>
      <c r="T263" s="137">
        <f t="shared" si="303"/>
        <v>13</v>
      </c>
      <c r="U263" s="137">
        <f t="shared" si="303"/>
        <v>15.6</v>
      </c>
      <c r="V263" s="137">
        <f t="shared" si="303"/>
        <v>99</v>
      </c>
      <c r="W263" s="137">
        <f t="shared" si="303"/>
        <v>27.3</v>
      </c>
      <c r="X263" s="137">
        <f t="shared" si="303"/>
        <v>29.7</v>
      </c>
      <c r="Y263" s="137">
        <f t="shared" si="303"/>
        <v>104</v>
      </c>
      <c r="Z263" s="137">
        <f t="shared" si="303"/>
        <v>40.299999999999997</v>
      </c>
      <c r="AA263" s="137">
        <f t="shared" si="303"/>
        <v>42.9</v>
      </c>
      <c r="AB263" s="114"/>
      <c r="AC263" s="61"/>
      <c r="AD263" s="620">
        <f>R263/1800/0.6</f>
        <v>0.18296296296296297</v>
      </c>
      <c r="AE263" s="65"/>
      <c r="AF263" s="127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5"/>
    </row>
    <row r="264" spans="1:45" ht="27.75" customHeight="1" thickTop="1" x14ac:dyDescent="0.25">
      <c r="A264" s="122" t="s">
        <v>928</v>
      </c>
      <c r="B264" s="627"/>
      <c r="C264" s="628"/>
      <c r="D264" s="628"/>
      <c r="E264" s="629" t="s">
        <v>47</v>
      </c>
      <c r="F264" s="639" t="s">
        <v>929</v>
      </c>
      <c r="G264" s="630" t="s">
        <v>343</v>
      </c>
      <c r="H264" s="631" t="s">
        <v>337</v>
      </c>
      <c r="I264" s="632"/>
      <c r="J264" s="633"/>
      <c r="K264" s="634">
        <v>0</v>
      </c>
      <c r="L264" s="634">
        <v>0</v>
      </c>
      <c r="M264" s="635"/>
      <c r="N264" s="636">
        <v>3</v>
      </c>
      <c r="O264" s="634">
        <v>1</v>
      </c>
      <c r="P264" s="634">
        <v>2</v>
      </c>
      <c r="Q264" s="635">
        <v>26</v>
      </c>
      <c r="R264" s="637">
        <v>109.20000000000002</v>
      </c>
      <c r="S264" s="326"/>
      <c r="T264" s="137"/>
      <c r="U264" s="137"/>
      <c r="V264" s="137"/>
      <c r="W264" s="137"/>
      <c r="X264" s="137"/>
      <c r="Y264" s="137"/>
      <c r="Z264" s="137"/>
      <c r="AA264" s="137"/>
      <c r="AB264" s="638"/>
      <c r="AC264" s="61"/>
      <c r="AD264" s="620"/>
      <c r="AE264" s="65"/>
      <c r="AF264" s="628"/>
      <c r="AG264" s="65"/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  <c r="AR264" s="65"/>
      <c r="AS264" s="65"/>
    </row>
    <row r="265" spans="1:45" ht="27.75" hidden="1" customHeight="1" x14ac:dyDescent="0.25">
      <c r="A265" s="627"/>
      <c r="B265" s="627"/>
      <c r="C265" s="628"/>
      <c r="D265" s="628"/>
      <c r="E265" s="629"/>
      <c r="F265" s="629"/>
      <c r="G265" s="630"/>
      <c r="H265" s="631"/>
      <c r="I265" s="632"/>
      <c r="J265" s="633"/>
      <c r="K265" s="634"/>
      <c r="L265" s="634"/>
      <c r="M265" s="635"/>
      <c r="N265" s="636"/>
      <c r="O265" s="634"/>
      <c r="P265" s="634"/>
      <c r="Q265" s="635"/>
      <c r="R265" s="637"/>
      <c r="S265" s="326"/>
      <c r="T265" s="137"/>
      <c r="U265" s="137"/>
      <c r="V265" s="137"/>
      <c r="W265" s="137"/>
      <c r="X265" s="137"/>
      <c r="Y265" s="137"/>
      <c r="Z265" s="137"/>
      <c r="AA265" s="137"/>
      <c r="AB265" s="638"/>
      <c r="AC265" s="61"/>
      <c r="AD265" s="620"/>
      <c r="AE265" s="65"/>
      <c r="AF265" s="628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5"/>
    </row>
    <row r="266" spans="1:45" ht="27.75" hidden="1" customHeight="1" x14ac:dyDescent="0.25">
      <c r="A266" s="627"/>
      <c r="B266" s="627"/>
      <c r="C266" s="628"/>
      <c r="D266" s="628"/>
      <c r="E266" s="629"/>
      <c r="F266" s="629"/>
      <c r="G266" s="630"/>
      <c r="H266" s="631"/>
      <c r="I266" s="632"/>
      <c r="J266" s="633"/>
      <c r="K266" s="634"/>
      <c r="L266" s="634"/>
      <c r="M266" s="635"/>
      <c r="N266" s="636"/>
      <c r="O266" s="634"/>
      <c r="P266" s="634"/>
      <c r="Q266" s="635"/>
      <c r="R266" s="637"/>
      <c r="S266" s="326"/>
      <c r="T266" s="137"/>
      <c r="U266" s="137"/>
      <c r="V266" s="137"/>
      <c r="W266" s="137"/>
      <c r="X266" s="137"/>
      <c r="Y266" s="137"/>
      <c r="Z266" s="137"/>
      <c r="AA266" s="137"/>
      <c r="AB266" s="638"/>
      <c r="AC266" s="61"/>
      <c r="AD266" s="620"/>
      <c r="AE266" s="65"/>
      <c r="AF266" s="628"/>
      <c r="AG266" s="65"/>
      <c r="AH266" s="65"/>
      <c r="AI266" s="65"/>
      <c r="AJ266" s="65"/>
      <c r="AK266" s="65"/>
      <c r="AL266" s="65"/>
      <c r="AM266" s="65"/>
      <c r="AN266" s="65"/>
      <c r="AO266" s="65"/>
      <c r="AP266" s="65"/>
      <c r="AQ266" s="65"/>
      <c r="AR266" s="65"/>
      <c r="AS266" s="65"/>
    </row>
    <row r="267" spans="1:45" ht="27.75" hidden="1" customHeight="1" x14ac:dyDescent="0.25">
      <c r="A267" s="627"/>
      <c r="B267" s="627"/>
      <c r="C267" s="628"/>
      <c r="D267" s="628"/>
      <c r="E267" s="629"/>
      <c r="F267" s="629"/>
      <c r="G267" s="630"/>
      <c r="H267" s="631"/>
      <c r="I267" s="632"/>
      <c r="J267" s="633"/>
      <c r="K267" s="634"/>
      <c r="L267" s="634"/>
      <c r="M267" s="635"/>
      <c r="N267" s="636"/>
      <c r="O267" s="634"/>
      <c r="P267" s="634"/>
      <c r="Q267" s="635"/>
      <c r="R267" s="637"/>
      <c r="S267" s="326"/>
      <c r="T267" s="137"/>
      <c r="U267" s="137"/>
      <c r="V267" s="137"/>
      <c r="W267" s="137"/>
      <c r="X267" s="137"/>
      <c r="Y267" s="137"/>
      <c r="Z267" s="137"/>
      <c r="AA267" s="137"/>
      <c r="AB267" s="638"/>
      <c r="AC267" s="61"/>
      <c r="AD267" s="620"/>
      <c r="AE267" s="65"/>
      <c r="AF267" s="628"/>
      <c r="AG267" s="65"/>
      <c r="AH267" s="65"/>
      <c r="AI267" s="65"/>
      <c r="AJ267" s="65"/>
      <c r="AK267" s="65"/>
      <c r="AL267" s="65"/>
      <c r="AM267" s="65"/>
      <c r="AN267" s="65"/>
      <c r="AO267" s="65"/>
      <c r="AP267" s="65"/>
      <c r="AQ267" s="65"/>
      <c r="AR267" s="65"/>
      <c r="AS267" s="65"/>
    </row>
    <row r="268" spans="1:45" ht="27.75" customHeight="1" x14ac:dyDescent="0.25">
      <c r="A268" s="138"/>
      <c r="B268" s="138"/>
      <c r="C268" s="139"/>
      <c r="D268" s="139"/>
      <c r="E268" s="140"/>
      <c r="F268" s="140"/>
      <c r="G268" s="141"/>
      <c r="H268" s="142"/>
      <c r="I268" s="143"/>
      <c r="J268" s="144"/>
      <c r="K268" s="139"/>
      <c r="L268" s="145"/>
      <c r="M268" s="146"/>
      <c r="N268" s="147"/>
      <c r="O268" s="139"/>
      <c r="P268" s="145"/>
      <c r="Q268" s="146"/>
      <c r="R268" s="327">
        <f t="shared" ref="R268:AA268" si="304">R263+R257+R251+R232+R219+R206+R193+R180+R167+R154+R141+R130+R117+R104+R91+R73+R60+R47+R34+R21</f>
        <v>8768.6999999999989</v>
      </c>
      <c r="S268" s="328">
        <f t="shared" si="304"/>
        <v>1646</v>
      </c>
      <c r="T268" s="149">
        <f t="shared" si="304"/>
        <v>1706</v>
      </c>
      <c r="U268" s="149">
        <f t="shared" si="304"/>
        <v>2176.8000000000002</v>
      </c>
      <c r="V268" s="149">
        <f t="shared" si="304"/>
        <v>1845</v>
      </c>
      <c r="W268" s="149">
        <f t="shared" si="304"/>
        <v>404.70000000000005</v>
      </c>
      <c r="X268" s="149">
        <f t="shared" si="304"/>
        <v>553.5</v>
      </c>
      <c r="Y268" s="149">
        <f t="shared" si="304"/>
        <v>3483</v>
      </c>
      <c r="Z268" s="149">
        <f t="shared" si="304"/>
        <v>2110.6999999999998</v>
      </c>
      <c r="AA268" s="149">
        <f t="shared" si="304"/>
        <v>2727.8999999999996</v>
      </c>
      <c r="AB268" s="62"/>
      <c r="AC268" s="61"/>
      <c r="AF268" s="139"/>
    </row>
    <row r="269" spans="1:45" ht="27.75" customHeight="1" x14ac:dyDescent="0.25">
      <c r="A269" s="153"/>
      <c r="B269" s="153"/>
      <c r="C269" s="154"/>
      <c r="D269" s="154"/>
      <c r="E269" s="155"/>
      <c r="F269" s="155"/>
      <c r="G269" s="156"/>
      <c r="H269" s="157"/>
      <c r="I269" s="158"/>
      <c r="J269" s="153"/>
      <c r="K269" s="154"/>
      <c r="L269" s="154"/>
      <c r="M269" s="153"/>
      <c r="N269" s="153"/>
      <c r="O269" s="154"/>
      <c r="P269" s="154"/>
      <c r="Q269" s="153"/>
      <c r="R269" s="159"/>
      <c r="S269" s="154"/>
      <c r="AF269" s="154"/>
    </row>
    <row r="270" spans="1:45" ht="27.75" customHeight="1" x14ac:dyDescent="0.25">
      <c r="A270" s="153"/>
      <c r="B270" s="153"/>
      <c r="E270" s="155"/>
      <c r="F270" s="155"/>
      <c r="G270" s="156"/>
      <c r="H270" s="157"/>
      <c r="I270" s="158"/>
      <c r="J270" s="160"/>
      <c r="K270" s="161"/>
      <c r="L270" s="161"/>
      <c r="M270" s="160"/>
      <c r="N270" s="160"/>
      <c r="O270" s="161"/>
      <c r="P270" s="161"/>
      <c r="Q270" s="160"/>
      <c r="R270" s="162"/>
      <c r="S270" s="161"/>
    </row>
    <row r="271" spans="1:45" ht="27.75" customHeight="1" x14ac:dyDescent="0.25">
      <c r="A271" s="153"/>
      <c r="B271" s="153"/>
      <c r="E271" s="155"/>
      <c r="F271" s="155"/>
      <c r="G271" s="156"/>
      <c r="H271" s="157"/>
      <c r="I271" s="158"/>
      <c r="J271" s="160"/>
      <c r="K271" s="161"/>
      <c r="L271" s="161"/>
      <c r="M271" s="160"/>
      <c r="N271" s="160"/>
      <c r="O271" s="161"/>
      <c r="P271" s="161"/>
      <c r="Q271" s="160"/>
      <c r="R271" s="162"/>
      <c r="S271" s="161"/>
    </row>
    <row r="272" spans="1:45" ht="27.75" customHeight="1" x14ac:dyDescent="0.25">
      <c r="A272" s="153"/>
      <c r="B272" s="153"/>
      <c r="E272" s="155"/>
      <c r="F272" s="155"/>
      <c r="G272" s="156"/>
      <c r="H272" s="157"/>
      <c r="I272" s="158"/>
      <c r="J272" s="160"/>
      <c r="K272" s="161"/>
      <c r="L272" s="161"/>
      <c r="M272" s="160"/>
      <c r="N272" s="160"/>
      <c r="O272" s="161"/>
      <c r="P272" s="161"/>
      <c r="Q272" s="160"/>
      <c r="R272" s="162"/>
      <c r="S272" s="161"/>
    </row>
    <row r="273" spans="1:19" ht="27.75" customHeight="1" x14ac:dyDescent="0.25">
      <c r="A273" s="153"/>
      <c r="B273" s="153"/>
      <c r="E273" s="155"/>
      <c r="F273" s="155"/>
      <c r="G273" s="156"/>
      <c r="H273" s="157"/>
      <c r="I273" s="158"/>
      <c r="J273" s="160"/>
      <c r="K273" s="161"/>
      <c r="L273" s="161"/>
      <c r="M273" s="160"/>
      <c r="N273" s="160"/>
      <c r="O273" s="161"/>
      <c r="P273" s="161"/>
      <c r="Q273" s="160"/>
      <c r="R273" s="162"/>
      <c r="S273" s="161"/>
    </row>
    <row r="274" spans="1:19" ht="27.75" customHeight="1" x14ac:dyDescent="0.25">
      <c r="A274" s="153"/>
      <c r="B274" s="153"/>
      <c r="E274" s="155"/>
      <c r="F274" s="155"/>
      <c r="G274" s="156"/>
      <c r="H274" s="157"/>
      <c r="I274" s="158"/>
      <c r="J274" s="160"/>
      <c r="K274" s="161"/>
      <c r="L274" s="161"/>
      <c r="M274" s="160"/>
      <c r="N274" s="160"/>
      <c r="O274" s="161"/>
      <c r="P274" s="161"/>
      <c r="Q274" s="160"/>
      <c r="R274" s="162"/>
      <c r="S274" s="161"/>
    </row>
    <row r="275" spans="1:19" ht="27.75" customHeight="1" x14ac:dyDescent="0.25">
      <c r="A275" s="153"/>
      <c r="B275" s="153"/>
      <c r="E275" s="155"/>
      <c r="F275" s="155"/>
      <c r="G275" s="156"/>
      <c r="H275" s="157"/>
      <c r="I275" s="158"/>
      <c r="J275" s="160"/>
      <c r="K275" s="161"/>
      <c r="L275" s="161"/>
      <c r="M275" s="160"/>
      <c r="N275" s="160"/>
      <c r="O275" s="161"/>
      <c r="P275" s="161"/>
      <c r="Q275" s="160"/>
      <c r="R275" s="162"/>
      <c r="S275" s="161"/>
    </row>
    <row r="276" spans="1:19" ht="27.75" customHeight="1" x14ac:dyDescent="0.25">
      <c r="A276" s="153"/>
      <c r="B276" s="153"/>
      <c r="E276" s="155"/>
      <c r="F276" s="155"/>
      <c r="G276" s="156"/>
      <c r="H276" s="157"/>
      <c r="I276" s="158"/>
      <c r="J276" s="160"/>
      <c r="K276" s="161"/>
      <c r="L276" s="161"/>
      <c r="M276" s="160"/>
      <c r="N276" s="160"/>
      <c r="O276" s="161"/>
      <c r="P276" s="161"/>
      <c r="Q276" s="160"/>
      <c r="R276" s="162"/>
      <c r="S276" s="161"/>
    </row>
    <row r="277" spans="1:19" ht="27.75" customHeight="1" x14ac:dyDescent="0.25">
      <c r="A277" s="153"/>
      <c r="B277" s="153"/>
      <c r="E277" s="155"/>
      <c r="F277" s="155"/>
      <c r="G277" s="156"/>
      <c r="H277" s="157"/>
      <c r="I277" s="158"/>
      <c r="J277" s="160"/>
      <c r="K277" s="161"/>
      <c r="L277" s="161"/>
      <c r="M277" s="160"/>
      <c r="N277" s="160"/>
      <c r="O277" s="161"/>
      <c r="P277" s="161"/>
      <c r="Q277" s="160"/>
      <c r="R277" s="162"/>
      <c r="S277" s="161"/>
    </row>
    <row r="278" spans="1:19" ht="27.75" customHeight="1" x14ac:dyDescent="0.25">
      <c r="A278" s="153"/>
      <c r="B278" s="153"/>
      <c r="E278" s="155"/>
      <c r="F278" s="155"/>
      <c r="G278" s="156"/>
      <c r="H278" s="157"/>
      <c r="I278" s="158"/>
      <c r="J278" s="160"/>
      <c r="K278" s="161"/>
      <c r="L278" s="161"/>
      <c r="M278" s="160"/>
      <c r="N278" s="160"/>
      <c r="O278" s="161"/>
      <c r="P278" s="161"/>
      <c r="Q278" s="160"/>
      <c r="R278" s="162"/>
      <c r="S278" s="161"/>
    </row>
    <row r="279" spans="1:19" ht="27.75" customHeight="1" x14ac:dyDescent="0.25">
      <c r="A279" s="153"/>
      <c r="B279" s="153"/>
      <c r="E279" s="155"/>
      <c r="F279" s="155"/>
      <c r="G279" s="156"/>
      <c r="H279" s="157"/>
      <c r="I279" s="158"/>
      <c r="J279" s="160"/>
      <c r="K279" s="161"/>
      <c r="L279" s="161"/>
      <c r="M279" s="160"/>
      <c r="N279" s="160"/>
      <c r="O279" s="161"/>
      <c r="P279" s="161"/>
      <c r="Q279" s="160"/>
      <c r="R279" s="162"/>
      <c r="S279" s="161"/>
    </row>
    <row r="280" spans="1:19" ht="27.75" customHeight="1" x14ac:dyDescent="0.25">
      <c r="A280" s="153"/>
      <c r="B280" s="153"/>
      <c r="E280" s="155"/>
      <c r="F280" s="155"/>
      <c r="G280" s="156"/>
      <c r="H280" s="157"/>
      <c r="I280" s="158"/>
      <c r="J280" s="160"/>
      <c r="K280" s="161"/>
      <c r="L280" s="161"/>
      <c r="M280" s="160"/>
      <c r="N280" s="160"/>
      <c r="O280" s="161"/>
      <c r="P280" s="161"/>
      <c r="Q280" s="160"/>
      <c r="R280" s="162"/>
      <c r="S280" s="161"/>
    </row>
    <row r="281" spans="1:19" ht="27.75" customHeight="1" x14ac:dyDescent="0.25">
      <c r="A281" s="153"/>
      <c r="B281" s="153"/>
      <c r="E281" s="155"/>
      <c r="F281" s="155"/>
      <c r="G281" s="156"/>
      <c r="H281" s="157"/>
      <c r="I281" s="158"/>
      <c r="J281" s="160"/>
      <c r="K281" s="161"/>
      <c r="L281" s="161"/>
      <c r="M281" s="160"/>
      <c r="N281" s="160"/>
      <c r="O281" s="161"/>
      <c r="P281" s="161"/>
      <c r="Q281" s="160"/>
      <c r="R281" s="162"/>
      <c r="S281" s="161"/>
    </row>
    <row r="282" spans="1:19" ht="27.75" customHeight="1" x14ac:dyDescent="0.25">
      <c r="A282" s="153"/>
      <c r="B282" s="153"/>
      <c r="E282" s="155"/>
      <c r="F282" s="155"/>
      <c r="G282" s="156"/>
      <c r="H282" s="157"/>
      <c r="I282" s="158"/>
      <c r="J282" s="160"/>
      <c r="K282" s="161"/>
      <c r="L282" s="161"/>
      <c r="M282" s="160"/>
      <c r="N282" s="160"/>
      <c r="O282" s="161"/>
      <c r="P282" s="161"/>
      <c r="Q282" s="160"/>
      <c r="R282" s="162"/>
      <c r="S282" s="161"/>
    </row>
    <row r="283" spans="1:19" ht="27.75" customHeight="1" x14ac:dyDescent="0.25">
      <c r="A283" s="153"/>
      <c r="B283" s="153"/>
      <c r="E283" s="155"/>
      <c r="F283" s="155"/>
      <c r="G283" s="156"/>
      <c r="H283" s="157"/>
      <c r="I283" s="158"/>
      <c r="J283" s="160"/>
      <c r="K283" s="161"/>
      <c r="L283" s="161"/>
      <c r="M283" s="160"/>
      <c r="N283" s="160"/>
      <c r="O283" s="161"/>
      <c r="P283" s="161"/>
      <c r="Q283" s="160"/>
      <c r="R283" s="162"/>
      <c r="S283" s="161"/>
    </row>
    <row r="284" spans="1:19" ht="27.75" customHeight="1" x14ac:dyDescent="0.25">
      <c r="A284" s="153"/>
      <c r="B284" s="153"/>
      <c r="E284" s="155"/>
      <c r="F284" s="155"/>
      <c r="G284" s="156"/>
      <c r="H284" s="157"/>
      <c r="I284" s="158"/>
      <c r="J284" s="160"/>
      <c r="K284" s="161"/>
      <c r="L284" s="161"/>
      <c r="M284" s="160"/>
      <c r="N284" s="160"/>
      <c r="O284" s="161"/>
      <c r="P284" s="161"/>
      <c r="Q284" s="160"/>
      <c r="R284" s="162"/>
      <c r="S284" s="161"/>
    </row>
    <row r="285" spans="1:19" ht="27.75" customHeight="1" x14ac:dyDescent="0.25">
      <c r="A285" s="153"/>
      <c r="B285" s="153"/>
      <c r="E285" s="155"/>
      <c r="F285" s="155"/>
      <c r="G285" s="156"/>
      <c r="H285" s="157"/>
      <c r="I285" s="158"/>
      <c r="J285" s="160"/>
      <c r="K285" s="161"/>
      <c r="L285" s="161"/>
      <c r="M285" s="160"/>
      <c r="N285" s="160"/>
      <c r="O285" s="161"/>
      <c r="P285" s="161"/>
      <c r="Q285" s="160"/>
      <c r="R285" s="162"/>
      <c r="S285" s="161"/>
    </row>
    <row r="286" spans="1:19" ht="27.75" customHeight="1" x14ac:dyDescent="0.25">
      <c r="A286" s="153"/>
      <c r="B286" s="153"/>
      <c r="E286" s="155"/>
      <c r="F286" s="155"/>
      <c r="G286" s="156"/>
      <c r="H286" s="157"/>
      <c r="I286" s="158"/>
      <c r="J286" s="160"/>
      <c r="K286" s="161"/>
      <c r="L286" s="161"/>
      <c r="M286" s="160"/>
      <c r="N286" s="160"/>
      <c r="O286" s="161"/>
      <c r="P286" s="161"/>
      <c r="Q286" s="160"/>
      <c r="R286" s="162"/>
      <c r="S286" s="161"/>
    </row>
    <row r="287" spans="1:19" ht="27.75" customHeight="1" x14ac:dyDescent="0.25">
      <c r="A287" s="153"/>
      <c r="B287" s="153"/>
      <c r="E287" s="155"/>
      <c r="F287" s="155"/>
      <c r="G287" s="156"/>
      <c r="H287" s="157"/>
      <c r="I287" s="158"/>
      <c r="J287" s="160"/>
      <c r="K287" s="161"/>
      <c r="L287" s="161"/>
      <c r="M287" s="160"/>
      <c r="N287" s="160"/>
      <c r="O287" s="161"/>
      <c r="P287" s="161"/>
      <c r="Q287" s="160"/>
      <c r="R287" s="162"/>
      <c r="S287" s="161"/>
    </row>
    <row r="288" spans="1:19" ht="27.75" customHeight="1" x14ac:dyDescent="0.25">
      <c r="A288" s="153"/>
      <c r="B288" s="153"/>
      <c r="E288" s="155"/>
      <c r="F288" s="155"/>
      <c r="G288" s="156"/>
      <c r="H288" s="157"/>
      <c r="I288" s="158"/>
      <c r="J288" s="160"/>
      <c r="K288" s="161"/>
      <c r="L288" s="161"/>
      <c r="M288" s="160"/>
      <c r="N288" s="160"/>
      <c r="O288" s="161"/>
      <c r="P288" s="161"/>
      <c r="Q288" s="160"/>
      <c r="R288" s="162"/>
      <c r="S288" s="161"/>
    </row>
    <row r="289" spans="1:19" ht="27.75" customHeight="1" x14ac:dyDescent="0.25">
      <c r="A289" s="153"/>
      <c r="B289" s="153"/>
      <c r="E289" s="155"/>
      <c r="F289" s="155"/>
      <c r="G289" s="156"/>
      <c r="H289" s="157"/>
      <c r="I289" s="158"/>
      <c r="J289" s="160"/>
      <c r="K289" s="161"/>
      <c r="L289" s="161"/>
      <c r="M289" s="160"/>
      <c r="N289" s="160"/>
      <c r="O289" s="161"/>
      <c r="P289" s="161"/>
      <c r="Q289" s="160"/>
      <c r="R289" s="162"/>
      <c r="S289" s="161"/>
    </row>
    <row r="290" spans="1:19" ht="27.75" customHeight="1" x14ac:dyDescent="0.25">
      <c r="A290" s="153"/>
      <c r="B290" s="153"/>
      <c r="E290" s="155"/>
      <c r="F290" s="155"/>
      <c r="G290" s="156"/>
      <c r="H290" s="157"/>
      <c r="I290" s="158"/>
      <c r="J290" s="160"/>
      <c r="K290" s="161"/>
      <c r="L290" s="161"/>
      <c r="M290" s="160"/>
      <c r="N290" s="160"/>
      <c r="O290" s="161"/>
      <c r="P290" s="161"/>
      <c r="Q290" s="160"/>
      <c r="R290" s="162"/>
      <c r="S290" s="161"/>
    </row>
    <row r="291" spans="1:19" ht="27.75" customHeight="1" x14ac:dyDescent="0.25">
      <c r="A291" s="153"/>
      <c r="B291" s="153"/>
      <c r="E291" s="155"/>
      <c r="F291" s="155"/>
      <c r="G291" s="156"/>
      <c r="H291" s="157"/>
      <c r="I291" s="158"/>
      <c r="J291" s="160"/>
      <c r="K291" s="161"/>
      <c r="L291" s="161"/>
      <c r="M291" s="160"/>
      <c r="N291" s="160"/>
      <c r="O291" s="161"/>
      <c r="P291" s="161"/>
      <c r="Q291" s="160"/>
      <c r="R291" s="162"/>
      <c r="S291" s="161"/>
    </row>
    <row r="292" spans="1:19" ht="27.75" customHeight="1" x14ac:dyDescent="0.25">
      <c r="A292" s="153"/>
      <c r="B292" s="153"/>
      <c r="E292" s="155"/>
      <c r="F292" s="155"/>
      <c r="G292" s="156"/>
      <c r="H292" s="157"/>
      <c r="I292" s="158"/>
      <c r="J292" s="160"/>
      <c r="K292" s="161"/>
      <c r="L292" s="161"/>
      <c r="M292" s="160"/>
      <c r="N292" s="160"/>
      <c r="O292" s="161"/>
      <c r="P292" s="161"/>
      <c r="Q292" s="160"/>
      <c r="R292" s="162"/>
      <c r="S292" s="161"/>
    </row>
    <row r="293" spans="1:19" ht="27.75" customHeight="1" x14ac:dyDescent="0.25">
      <c r="A293" s="153"/>
      <c r="B293" s="153"/>
      <c r="E293" s="155"/>
      <c r="F293" s="155"/>
      <c r="G293" s="156"/>
      <c r="H293" s="157"/>
      <c r="I293" s="158"/>
      <c r="J293" s="160"/>
      <c r="K293" s="161"/>
      <c r="L293" s="161"/>
      <c r="M293" s="160"/>
      <c r="N293" s="160"/>
      <c r="O293" s="161"/>
      <c r="P293" s="161"/>
      <c r="Q293" s="160"/>
      <c r="R293" s="162"/>
      <c r="S293" s="161"/>
    </row>
    <row r="294" spans="1:19" ht="27.75" customHeight="1" x14ac:dyDescent="0.25">
      <c r="A294" s="153"/>
      <c r="B294" s="153"/>
      <c r="E294" s="155"/>
      <c r="F294" s="155"/>
      <c r="G294" s="156"/>
      <c r="H294" s="157"/>
      <c r="I294" s="158"/>
      <c r="J294" s="160"/>
      <c r="K294" s="161"/>
      <c r="L294" s="161"/>
      <c r="M294" s="160"/>
      <c r="N294" s="160"/>
      <c r="O294" s="161"/>
      <c r="P294" s="161"/>
      <c r="Q294" s="160"/>
      <c r="R294" s="162"/>
      <c r="S294" s="161"/>
    </row>
    <row r="295" spans="1:19" ht="27.75" customHeight="1" x14ac:dyDescent="0.25">
      <c r="A295" s="153"/>
      <c r="B295" s="153"/>
      <c r="E295" s="155"/>
      <c r="F295" s="155"/>
      <c r="G295" s="156"/>
      <c r="H295" s="157"/>
      <c r="I295" s="158"/>
      <c r="J295" s="160"/>
      <c r="K295" s="161"/>
      <c r="L295" s="161"/>
      <c r="M295" s="160"/>
      <c r="N295" s="160"/>
      <c r="O295" s="161"/>
      <c r="P295" s="161"/>
      <c r="Q295" s="160"/>
      <c r="R295" s="162"/>
      <c r="S295" s="161"/>
    </row>
    <row r="296" spans="1:19" ht="27.75" customHeight="1" x14ac:dyDescent="0.25">
      <c r="A296" s="153"/>
      <c r="B296" s="153"/>
      <c r="E296" s="155"/>
      <c r="F296" s="155"/>
      <c r="G296" s="156"/>
      <c r="H296" s="157"/>
      <c r="I296" s="158"/>
      <c r="J296" s="160"/>
      <c r="K296" s="161"/>
      <c r="L296" s="161"/>
      <c r="M296" s="160"/>
      <c r="N296" s="160"/>
      <c r="O296" s="161"/>
      <c r="P296" s="161"/>
      <c r="Q296" s="160"/>
      <c r="R296" s="162"/>
      <c r="S296" s="161"/>
    </row>
    <row r="297" spans="1:19" ht="27.75" customHeight="1" x14ac:dyDescent="0.25">
      <c r="A297" s="153"/>
      <c r="B297" s="153"/>
      <c r="E297" s="155"/>
      <c r="F297" s="155"/>
      <c r="G297" s="156"/>
      <c r="H297" s="157"/>
      <c r="I297" s="158"/>
      <c r="J297" s="160"/>
      <c r="K297" s="161"/>
      <c r="L297" s="161"/>
      <c r="M297" s="160"/>
      <c r="N297" s="160"/>
      <c r="O297" s="161"/>
      <c r="P297" s="161"/>
      <c r="Q297" s="160"/>
      <c r="R297" s="162"/>
      <c r="S297" s="161"/>
    </row>
    <row r="298" spans="1:19" ht="27.75" customHeight="1" x14ac:dyDescent="0.25">
      <c r="A298" s="153"/>
      <c r="B298" s="153"/>
      <c r="E298" s="155"/>
      <c r="F298" s="155"/>
      <c r="G298" s="156"/>
      <c r="H298" s="157"/>
      <c r="I298" s="158"/>
      <c r="J298" s="160"/>
      <c r="K298" s="161"/>
      <c r="L298" s="161"/>
      <c r="M298" s="160"/>
      <c r="N298" s="160"/>
      <c r="O298" s="161"/>
      <c r="P298" s="161"/>
      <c r="Q298" s="160"/>
      <c r="R298" s="162"/>
      <c r="S298" s="161"/>
    </row>
    <row r="299" spans="1:19" ht="27.75" customHeight="1" x14ac:dyDescent="0.25">
      <c r="A299" s="153"/>
      <c r="B299" s="153"/>
      <c r="E299" s="155"/>
      <c r="F299" s="155"/>
      <c r="G299" s="156"/>
      <c r="H299" s="157"/>
      <c r="I299" s="158"/>
      <c r="J299" s="160"/>
      <c r="K299" s="161"/>
      <c r="L299" s="161"/>
      <c r="M299" s="160"/>
      <c r="N299" s="160"/>
      <c r="O299" s="161"/>
      <c r="P299" s="161"/>
      <c r="Q299" s="160"/>
      <c r="R299" s="162"/>
      <c r="S299" s="161"/>
    </row>
    <row r="300" spans="1:19" ht="27.75" customHeight="1" x14ac:dyDescent="0.25">
      <c r="A300" s="153"/>
      <c r="B300" s="153"/>
      <c r="E300" s="155"/>
      <c r="F300" s="155"/>
      <c r="G300" s="156"/>
      <c r="H300" s="157"/>
      <c r="I300" s="158"/>
      <c r="J300" s="160"/>
      <c r="K300" s="161"/>
      <c r="L300" s="161"/>
      <c r="M300" s="160"/>
      <c r="N300" s="160"/>
      <c r="O300" s="161"/>
      <c r="P300" s="161"/>
      <c r="Q300" s="160"/>
      <c r="R300" s="162"/>
      <c r="S300" s="161"/>
    </row>
    <row r="301" spans="1:19" ht="27.75" customHeight="1" x14ac:dyDescent="0.25">
      <c r="A301" s="153"/>
      <c r="B301" s="153"/>
      <c r="E301" s="155"/>
      <c r="F301" s="155"/>
      <c r="G301" s="156"/>
      <c r="H301" s="157"/>
      <c r="I301" s="158"/>
      <c r="J301" s="160"/>
      <c r="K301" s="161"/>
      <c r="L301" s="161"/>
      <c r="M301" s="160"/>
      <c r="N301" s="160"/>
      <c r="O301" s="161"/>
      <c r="P301" s="161"/>
      <c r="Q301" s="160"/>
      <c r="R301" s="162"/>
      <c r="S301" s="161"/>
    </row>
    <row r="302" spans="1:19" ht="27.75" customHeight="1" x14ac:dyDescent="0.25">
      <c r="A302" s="153"/>
      <c r="B302" s="153"/>
      <c r="E302" s="155"/>
      <c r="F302" s="155"/>
      <c r="G302" s="156"/>
      <c r="H302" s="157"/>
      <c r="I302" s="158"/>
      <c r="J302" s="160"/>
      <c r="K302" s="161"/>
      <c r="L302" s="161"/>
      <c r="M302" s="160"/>
      <c r="N302" s="160"/>
      <c r="O302" s="161"/>
      <c r="P302" s="161"/>
      <c r="Q302" s="160"/>
      <c r="R302" s="162"/>
      <c r="S302" s="161"/>
    </row>
    <row r="303" spans="1:19" ht="27.75" customHeight="1" x14ac:dyDescent="0.25">
      <c r="A303" s="153"/>
      <c r="B303" s="153"/>
      <c r="E303" s="155"/>
      <c r="F303" s="155"/>
      <c r="G303" s="156"/>
      <c r="H303" s="157"/>
      <c r="I303" s="158"/>
      <c r="J303" s="160"/>
      <c r="K303" s="161"/>
      <c r="L303" s="161"/>
      <c r="M303" s="160"/>
      <c r="N303" s="160"/>
      <c r="O303" s="161"/>
      <c r="P303" s="161"/>
      <c r="Q303" s="160"/>
      <c r="R303" s="162"/>
      <c r="S303" s="161"/>
    </row>
    <row r="304" spans="1:19" ht="27.75" customHeight="1" x14ac:dyDescent="0.25">
      <c r="A304" s="153"/>
      <c r="B304" s="153"/>
      <c r="E304" s="155"/>
      <c r="F304" s="155"/>
      <c r="G304" s="156"/>
      <c r="H304" s="157"/>
      <c r="I304" s="158"/>
      <c r="J304" s="160"/>
      <c r="K304" s="161"/>
      <c r="L304" s="161"/>
      <c r="M304" s="160"/>
      <c r="N304" s="160"/>
      <c r="O304" s="161"/>
      <c r="P304" s="161"/>
      <c r="Q304" s="160"/>
      <c r="R304" s="162"/>
      <c r="S304" s="161"/>
    </row>
    <row r="305" spans="1:19" ht="27.75" customHeight="1" x14ac:dyDescent="0.25">
      <c r="A305" s="153"/>
      <c r="B305" s="153"/>
      <c r="E305" s="155"/>
      <c r="F305" s="155"/>
      <c r="G305" s="156"/>
      <c r="H305" s="157"/>
      <c r="I305" s="158"/>
      <c r="J305" s="160"/>
      <c r="K305" s="161"/>
      <c r="L305" s="161"/>
      <c r="M305" s="160"/>
      <c r="N305" s="160"/>
      <c r="O305" s="161"/>
      <c r="P305" s="161"/>
      <c r="Q305" s="160"/>
      <c r="R305" s="162"/>
      <c r="S305" s="161"/>
    </row>
    <row r="306" spans="1:19" ht="27.75" customHeight="1" x14ac:dyDescent="0.25">
      <c r="A306" s="153"/>
      <c r="B306" s="153"/>
      <c r="E306" s="155"/>
      <c r="F306" s="155"/>
      <c r="G306" s="156"/>
      <c r="H306" s="157"/>
      <c r="I306" s="158"/>
      <c r="J306" s="160"/>
      <c r="K306" s="161"/>
      <c r="L306" s="161"/>
      <c r="M306" s="160"/>
      <c r="N306" s="160"/>
      <c r="O306" s="161"/>
      <c r="P306" s="161"/>
      <c r="Q306" s="160"/>
      <c r="R306" s="162"/>
      <c r="S306" s="161"/>
    </row>
    <row r="307" spans="1:19" ht="27.75" customHeight="1" x14ac:dyDescent="0.25">
      <c r="A307" s="153"/>
      <c r="B307" s="153"/>
      <c r="E307" s="155"/>
      <c r="F307" s="155"/>
      <c r="G307" s="156"/>
      <c r="H307" s="157"/>
      <c r="I307" s="158"/>
      <c r="J307" s="160"/>
      <c r="K307" s="161"/>
      <c r="L307" s="161"/>
      <c r="M307" s="160"/>
      <c r="N307" s="160"/>
      <c r="O307" s="161"/>
      <c r="P307" s="161"/>
      <c r="Q307" s="160"/>
      <c r="R307" s="162"/>
      <c r="S307" s="161"/>
    </row>
    <row r="308" spans="1:19" ht="27.75" customHeight="1" x14ac:dyDescent="0.25">
      <c r="A308" s="153"/>
      <c r="B308" s="153"/>
      <c r="E308" s="155"/>
      <c r="F308" s="155"/>
      <c r="G308" s="156"/>
      <c r="H308" s="157"/>
      <c r="I308" s="158"/>
      <c r="J308" s="160"/>
      <c r="K308" s="161"/>
      <c r="L308" s="161"/>
      <c r="M308" s="160"/>
      <c r="N308" s="160"/>
      <c r="O308" s="161"/>
      <c r="P308" s="161"/>
      <c r="Q308" s="160"/>
      <c r="R308" s="162"/>
      <c r="S308" s="161"/>
    </row>
    <row r="309" spans="1:19" ht="27.75" customHeight="1" x14ac:dyDescent="0.25">
      <c r="A309" s="153"/>
      <c r="B309" s="153"/>
      <c r="E309" s="155"/>
      <c r="F309" s="155"/>
      <c r="G309" s="156"/>
      <c r="H309" s="157"/>
      <c r="I309" s="158"/>
      <c r="J309" s="160"/>
      <c r="K309" s="161"/>
      <c r="L309" s="161"/>
      <c r="M309" s="160"/>
      <c r="N309" s="160"/>
      <c r="O309" s="161"/>
      <c r="P309" s="161"/>
      <c r="Q309" s="160"/>
      <c r="R309" s="162"/>
      <c r="S309" s="161"/>
    </row>
    <row r="310" spans="1:19" ht="27.75" customHeight="1" x14ac:dyDescent="0.25">
      <c r="A310" s="153"/>
      <c r="B310" s="153"/>
      <c r="E310" s="155"/>
      <c r="F310" s="155"/>
      <c r="G310" s="156"/>
      <c r="H310" s="157"/>
      <c r="I310" s="158"/>
      <c r="J310" s="160"/>
      <c r="K310" s="161"/>
      <c r="L310" s="161"/>
      <c r="M310" s="160"/>
      <c r="N310" s="160"/>
      <c r="O310" s="161"/>
      <c r="P310" s="161"/>
      <c r="Q310" s="160"/>
      <c r="R310" s="162"/>
      <c r="S310" s="161"/>
    </row>
    <row r="311" spans="1:19" ht="27.75" customHeight="1" x14ac:dyDescent="0.25">
      <c r="A311" s="153"/>
      <c r="B311" s="153"/>
      <c r="E311" s="155"/>
      <c r="F311" s="155"/>
      <c r="G311" s="156"/>
      <c r="H311" s="157"/>
      <c r="I311" s="158"/>
      <c r="J311" s="160"/>
      <c r="K311" s="161"/>
      <c r="L311" s="161"/>
      <c r="M311" s="160"/>
      <c r="N311" s="160"/>
      <c r="O311" s="161"/>
      <c r="P311" s="161"/>
      <c r="Q311" s="160"/>
      <c r="R311" s="162"/>
      <c r="S311" s="161"/>
    </row>
    <row r="312" spans="1:19" ht="27.75" customHeight="1" x14ac:dyDescent="0.25">
      <c r="A312" s="153"/>
      <c r="B312" s="153"/>
      <c r="E312" s="155"/>
      <c r="F312" s="155"/>
      <c r="G312" s="156"/>
      <c r="H312" s="157"/>
      <c r="I312" s="158"/>
      <c r="J312" s="160"/>
      <c r="K312" s="161"/>
      <c r="L312" s="161"/>
      <c r="M312" s="160"/>
      <c r="N312" s="160"/>
      <c r="O312" s="161"/>
      <c r="P312" s="161"/>
      <c r="Q312" s="160"/>
      <c r="R312" s="162"/>
      <c r="S312" s="161"/>
    </row>
    <row r="313" spans="1:19" ht="27.75" customHeight="1" x14ac:dyDescent="0.25">
      <c r="A313" s="153"/>
      <c r="B313" s="153"/>
      <c r="E313" s="155"/>
      <c r="F313" s="155"/>
      <c r="G313" s="156"/>
      <c r="H313" s="157"/>
      <c r="I313" s="158"/>
      <c r="J313" s="160"/>
      <c r="K313" s="161"/>
      <c r="L313" s="161"/>
      <c r="M313" s="160"/>
      <c r="N313" s="160"/>
      <c r="O313" s="161"/>
      <c r="P313" s="161"/>
      <c r="Q313" s="160"/>
      <c r="R313" s="162"/>
      <c r="S313" s="161"/>
    </row>
    <row r="314" spans="1:19" ht="27.75" customHeight="1" x14ac:dyDescent="0.25">
      <c r="A314" s="153"/>
      <c r="B314" s="153"/>
      <c r="E314" s="155"/>
      <c r="F314" s="155"/>
      <c r="G314" s="156"/>
      <c r="H314" s="157"/>
      <c r="I314" s="158"/>
      <c r="J314" s="160"/>
      <c r="K314" s="161"/>
      <c r="L314" s="161"/>
      <c r="M314" s="160"/>
      <c r="N314" s="160"/>
      <c r="O314" s="161"/>
      <c r="P314" s="161"/>
      <c r="Q314" s="160"/>
      <c r="R314" s="162"/>
      <c r="S314" s="161"/>
    </row>
    <row r="315" spans="1:19" ht="27.75" customHeight="1" x14ac:dyDescent="0.25">
      <c r="A315" s="153"/>
      <c r="B315" s="153"/>
      <c r="E315" s="155"/>
      <c r="F315" s="155"/>
      <c r="G315" s="156"/>
      <c r="H315" s="157"/>
      <c r="I315" s="158"/>
      <c r="J315" s="160"/>
      <c r="K315" s="161"/>
      <c r="L315" s="161"/>
      <c r="M315" s="160"/>
      <c r="N315" s="160"/>
      <c r="O315" s="161"/>
      <c r="P315" s="161"/>
      <c r="Q315" s="160"/>
      <c r="R315" s="162"/>
      <c r="S315" s="161"/>
    </row>
    <row r="316" spans="1:19" ht="27.75" customHeight="1" x14ac:dyDescent="0.25">
      <c r="A316" s="153"/>
      <c r="B316" s="153"/>
      <c r="E316" s="155"/>
      <c r="F316" s="155"/>
      <c r="G316" s="156"/>
      <c r="H316" s="157"/>
      <c r="I316" s="158"/>
      <c r="J316" s="160"/>
      <c r="K316" s="161"/>
      <c r="L316" s="161"/>
      <c r="M316" s="160"/>
      <c r="N316" s="160"/>
      <c r="O316" s="161"/>
      <c r="P316" s="161"/>
      <c r="Q316" s="160"/>
      <c r="R316" s="162"/>
      <c r="S316" s="161"/>
    </row>
    <row r="317" spans="1:19" ht="27.75" customHeight="1" x14ac:dyDescent="0.25">
      <c r="A317" s="153"/>
      <c r="B317" s="153"/>
      <c r="E317" s="155"/>
      <c r="F317" s="155"/>
      <c r="G317" s="156"/>
      <c r="H317" s="157"/>
      <c r="I317" s="158"/>
      <c r="J317" s="160"/>
      <c r="K317" s="161"/>
      <c r="L317" s="161"/>
      <c r="M317" s="160"/>
      <c r="N317" s="160"/>
      <c r="O317" s="161"/>
      <c r="P317" s="161"/>
      <c r="Q317" s="160"/>
      <c r="R317" s="162"/>
      <c r="S317" s="161"/>
    </row>
    <row r="318" spans="1:19" ht="27.75" customHeight="1" x14ac:dyDescent="0.25">
      <c r="A318" s="153"/>
      <c r="B318" s="153"/>
      <c r="E318" s="155"/>
      <c r="F318" s="155"/>
      <c r="G318" s="156"/>
      <c r="H318" s="157"/>
      <c r="I318" s="158"/>
      <c r="J318" s="160"/>
      <c r="K318" s="161"/>
      <c r="L318" s="161"/>
      <c r="M318" s="160"/>
      <c r="N318" s="160"/>
      <c r="O318" s="161"/>
      <c r="P318" s="161"/>
      <c r="Q318" s="160"/>
      <c r="R318" s="162"/>
      <c r="S318" s="161"/>
    </row>
    <row r="319" spans="1:19" ht="27.75" customHeight="1" x14ac:dyDescent="0.25">
      <c r="A319" s="153"/>
      <c r="B319" s="153"/>
      <c r="E319" s="155"/>
      <c r="F319" s="155"/>
      <c r="G319" s="156"/>
      <c r="H319" s="157"/>
      <c r="I319" s="158"/>
      <c r="J319" s="160"/>
      <c r="K319" s="161"/>
      <c r="L319" s="161"/>
      <c r="M319" s="160"/>
      <c r="N319" s="160"/>
      <c r="O319" s="161"/>
      <c r="P319" s="161"/>
      <c r="Q319" s="160"/>
      <c r="R319" s="162"/>
      <c r="S319" s="161"/>
    </row>
    <row r="320" spans="1:19" ht="27.75" customHeight="1" x14ac:dyDescent="0.25">
      <c r="A320" s="153"/>
      <c r="B320" s="153"/>
      <c r="E320" s="155"/>
      <c r="F320" s="155"/>
      <c r="G320" s="156"/>
      <c r="H320" s="157"/>
      <c r="I320" s="158"/>
      <c r="J320" s="160"/>
      <c r="K320" s="161"/>
      <c r="L320" s="161"/>
      <c r="M320" s="160"/>
      <c r="N320" s="160"/>
      <c r="O320" s="161"/>
      <c r="P320" s="161"/>
      <c r="Q320" s="160"/>
      <c r="R320" s="162"/>
      <c r="S320" s="161"/>
    </row>
    <row r="321" spans="1:19" ht="27.75" customHeight="1" x14ac:dyDescent="0.25">
      <c r="A321" s="153"/>
      <c r="B321" s="153"/>
      <c r="E321" s="155"/>
      <c r="F321" s="155"/>
      <c r="G321" s="156"/>
      <c r="H321" s="157"/>
      <c r="I321" s="158"/>
      <c r="J321" s="160"/>
      <c r="K321" s="161"/>
      <c r="L321" s="161"/>
      <c r="M321" s="160"/>
      <c r="N321" s="160"/>
      <c r="O321" s="161"/>
      <c r="P321" s="161"/>
      <c r="Q321" s="160"/>
      <c r="R321" s="162"/>
      <c r="S321" s="161"/>
    </row>
    <row r="322" spans="1:19" ht="27.75" customHeight="1" x14ac:dyDescent="0.25">
      <c r="A322" s="153"/>
      <c r="B322" s="153"/>
      <c r="E322" s="155"/>
      <c r="F322" s="155"/>
      <c r="G322" s="156"/>
      <c r="H322" s="157"/>
      <c r="I322" s="158"/>
      <c r="J322" s="160"/>
      <c r="K322" s="161"/>
      <c r="L322" s="161"/>
      <c r="M322" s="160"/>
      <c r="N322" s="160"/>
      <c r="O322" s="161"/>
      <c r="P322" s="161"/>
      <c r="Q322" s="160"/>
      <c r="R322" s="162"/>
      <c r="S322" s="161"/>
    </row>
    <row r="323" spans="1:19" ht="27.75" customHeight="1" x14ac:dyDescent="0.25">
      <c r="A323" s="153"/>
      <c r="B323" s="153"/>
      <c r="E323" s="155"/>
      <c r="F323" s="155"/>
      <c r="G323" s="156"/>
      <c r="H323" s="157"/>
      <c r="I323" s="158"/>
      <c r="J323" s="160"/>
      <c r="K323" s="161"/>
      <c r="L323" s="161"/>
      <c r="M323" s="160"/>
      <c r="N323" s="160"/>
      <c r="O323" s="161"/>
      <c r="P323" s="161"/>
      <c r="Q323" s="160"/>
      <c r="R323" s="162"/>
      <c r="S323" s="161"/>
    </row>
    <row r="324" spans="1:19" ht="27.75" customHeight="1" x14ac:dyDescent="0.25">
      <c r="A324" s="153"/>
      <c r="B324" s="153"/>
      <c r="E324" s="155"/>
      <c r="F324" s="155"/>
      <c r="G324" s="156"/>
      <c r="H324" s="157"/>
      <c r="I324" s="158"/>
      <c r="J324" s="160"/>
      <c r="K324" s="161"/>
      <c r="L324" s="161"/>
      <c r="M324" s="160"/>
      <c r="N324" s="160"/>
      <c r="O324" s="161"/>
      <c r="P324" s="161"/>
      <c r="Q324" s="160"/>
      <c r="R324" s="162"/>
      <c r="S324" s="161"/>
    </row>
    <row r="325" spans="1:19" ht="27.75" customHeight="1" x14ac:dyDescent="0.25">
      <c r="A325" s="153"/>
      <c r="B325" s="153"/>
      <c r="E325" s="155"/>
      <c r="F325" s="155"/>
      <c r="G325" s="156"/>
      <c r="H325" s="157"/>
      <c r="I325" s="158"/>
      <c r="J325" s="160"/>
      <c r="K325" s="161"/>
      <c r="L325" s="161"/>
      <c r="M325" s="160"/>
      <c r="N325" s="160"/>
      <c r="O325" s="161"/>
      <c r="P325" s="161"/>
      <c r="Q325" s="160"/>
      <c r="R325" s="162"/>
      <c r="S325" s="161"/>
    </row>
    <row r="326" spans="1:19" ht="27.75" customHeight="1" x14ac:dyDescent="0.25">
      <c r="A326" s="153"/>
      <c r="B326" s="153"/>
      <c r="E326" s="155"/>
      <c r="F326" s="155"/>
      <c r="G326" s="156"/>
      <c r="H326" s="157"/>
      <c r="I326" s="158"/>
      <c r="J326" s="160"/>
      <c r="K326" s="161"/>
      <c r="L326" s="161"/>
      <c r="M326" s="160"/>
      <c r="N326" s="160"/>
      <c r="O326" s="161"/>
      <c r="P326" s="161"/>
      <c r="Q326" s="160"/>
      <c r="R326" s="162"/>
      <c r="S326" s="161"/>
    </row>
    <row r="327" spans="1:19" ht="27.75" customHeight="1" x14ac:dyDescent="0.25">
      <c r="A327" s="153"/>
      <c r="B327" s="153"/>
      <c r="E327" s="155"/>
      <c r="F327" s="155"/>
      <c r="G327" s="156"/>
      <c r="H327" s="157"/>
      <c r="I327" s="158"/>
      <c r="J327" s="160"/>
      <c r="K327" s="161"/>
      <c r="L327" s="161"/>
      <c r="M327" s="160"/>
      <c r="N327" s="160"/>
      <c r="O327" s="161"/>
      <c r="P327" s="161"/>
      <c r="Q327" s="160"/>
      <c r="R327" s="162"/>
      <c r="S327" s="161"/>
    </row>
    <row r="328" spans="1:19" ht="27.75" customHeight="1" x14ac:dyDescent="0.25">
      <c r="A328" s="153"/>
      <c r="B328" s="153"/>
      <c r="E328" s="155"/>
      <c r="F328" s="155"/>
      <c r="G328" s="156"/>
      <c r="H328" s="157"/>
      <c r="I328" s="158"/>
      <c r="J328" s="160"/>
      <c r="K328" s="161"/>
      <c r="L328" s="161"/>
      <c r="M328" s="160"/>
      <c r="N328" s="160"/>
      <c r="O328" s="161"/>
      <c r="P328" s="161"/>
      <c r="Q328" s="160"/>
      <c r="R328" s="162"/>
      <c r="S328" s="161"/>
    </row>
    <row r="329" spans="1:19" ht="27.75" customHeight="1" x14ac:dyDescent="0.25">
      <c r="A329" s="153"/>
      <c r="B329" s="153"/>
      <c r="E329" s="155"/>
      <c r="F329" s="155"/>
      <c r="G329" s="156"/>
      <c r="H329" s="157"/>
      <c r="I329" s="158"/>
      <c r="J329" s="160"/>
      <c r="K329" s="161"/>
      <c r="L329" s="161"/>
      <c r="M329" s="160"/>
      <c r="N329" s="160"/>
      <c r="O329" s="161"/>
      <c r="P329" s="161"/>
      <c r="Q329" s="160"/>
      <c r="R329" s="162"/>
      <c r="S329" s="161"/>
    </row>
    <row r="330" spans="1:19" ht="27.75" customHeight="1" x14ac:dyDescent="0.25">
      <c r="A330" s="153"/>
      <c r="B330" s="153"/>
      <c r="E330" s="155"/>
      <c r="F330" s="155"/>
      <c r="G330" s="156"/>
      <c r="H330" s="157"/>
      <c r="I330" s="158"/>
      <c r="J330" s="160"/>
      <c r="K330" s="161"/>
      <c r="L330" s="161"/>
      <c r="M330" s="160"/>
      <c r="N330" s="160"/>
      <c r="O330" s="161"/>
      <c r="P330" s="161"/>
      <c r="Q330" s="160"/>
      <c r="R330" s="162"/>
      <c r="S330" s="161"/>
    </row>
    <row r="331" spans="1:19" ht="27.75" customHeight="1" x14ac:dyDescent="0.25">
      <c r="A331" s="153"/>
      <c r="B331" s="153"/>
      <c r="E331" s="155"/>
      <c r="F331" s="155"/>
      <c r="G331" s="156"/>
      <c r="H331" s="157"/>
      <c r="I331" s="158"/>
      <c r="J331" s="160"/>
      <c r="K331" s="161"/>
      <c r="L331" s="161"/>
      <c r="M331" s="160"/>
      <c r="N331" s="160"/>
      <c r="O331" s="161"/>
      <c r="P331" s="161"/>
      <c r="Q331" s="160"/>
      <c r="R331" s="162"/>
      <c r="S331" s="161"/>
    </row>
    <row r="332" spans="1:19" ht="27.75" customHeight="1" x14ac:dyDescent="0.25">
      <c r="A332" s="153"/>
      <c r="B332" s="153"/>
      <c r="E332" s="155"/>
      <c r="F332" s="155"/>
      <c r="G332" s="156"/>
      <c r="H332" s="157"/>
      <c r="I332" s="158"/>
      <c r="J332" s="160"/>
      <c r="K332" s="161"/>
      <c r="L332" s="161"/>
      <c r="M332" s="160"/>
      <c r="N332" s="160"/>
      <c r="O332" s="161"/>
      <c r="P332" s="161"/>
      <c r="Q332" s="160"/>
      <c r="R332" s="162"/>
      <c r="S332" s="161"/>
    </row>
    <row r="333" spans="1:19" ht="27.75" customHeight="1" x14ac:dyDescent="0.25">
      <c r="A333" s="153"/>
      <c r="B333" s="153"/>
      <c r="E333" s="155"/>
      <c r="F333" s="155"/>
      <c r="G333" s="156"/>
      <c r="H333" s="157"/>
      <c r="I333" s="158"/>
      <c r="J333" s="160"/>
      <c r="K333" s="161"/>
      <c r="L333" s="161"/>
      <c r="M333" s="160"/>
      <c r="N333" s="160"/>
      <c r="O333" s="161"/>
      <c r="P333" s="161"/>
      <c r="Q333" s="160"/>
      <c r="R333" s="162"/>
      <c r="S333" s="161"/>
    </row>
    <row r="334" spans="1:19" ht="27.75" customHeight="1" x14ac:dyDescent="0.25">
      <c r="A334" s="153"/>
      <c r="B334" s="153"/>
      <c r="E334" s="155"/>
      <c r="F334" s="155"/>
      <c r="G334" s="156"/>
      <c r="H334" s="157"/>
      <c r="I334" s="158"/>
      <c r="J334" s="160"/>
      <c r="K334" s="161"/>
      <c r="L334" s="161"/>
      <c r="M334" s="160"/>
      <c r="N334" s="160"/>
      <c r="O334" s="161"/>
      <c r="P334" s="161"/>
      <c r="Q334" s="160"/>
      <c r="R334" s="162"/>
      <c r="S334" s="161"/>
    </row>
    <row r="335" spans="1:19" ht="27.75" customHeight="1" x14ac:dyDescent="0.25">
      <c r="A335" s="153"/>
      <c r="B335" s="153"/>
      <c r="E335" s="155"/>
      <c r="F335" s="155"/>
      <c r="G335" s="156"/>
      <c r="H335" s="157"/>
      <c r="I335" s="158"/>
      <c r="J335" s="160"/>
      <c r="K335" s="161"/>
      <c r="L335" s="161"/>
      <c r="M335" s="160"/>
      <c r="N335" s="160"/>
      <c r="O335" s="161"/>
      <c r="P335" s="161"/>
      <c r="Q335" s="160"/>
      <c r="R335" s="162"/>
      <c r="S335" s="161"/>
    </row>
    <row r="336" spans="1:19" ht="27.75" customHeight="1" x14ac:dyDescent="0.25">
      <c r="A336" s="153"/>
      <c r="B336" s="153"/>
      <c r="E336" s="155"/>
      <c r="F336" s="155"/>
      <c r="G336" s="156"/>
      <c r="H336" s="157"/>
      <c r="I336" s="158"/>
      <c r="J336" s="160"/>
      <c r="K336" s="161"/>
      <c r="L336" s="161"/>
      <c r="M336" s="160"/>
      <c r="N336" s="160"/>
      <c r="O336" s="161"/>
      <c r="P336" s="161"/>
      <c r="Q336" s="160"/>
      <c r="R336" s="162"/>
      <c r="S336" s="161"/>
    </row>
    <row r="337" spans="1:32" ht="27.75" customHeight="1" x14ac:dyDescent="0.25">
      <c r="A337" s="153"/>
      <c r="B337" s="153"/>
      <c r="E337" s="155"/>
      <c r="F337" s="155"/>
      <c r="G337" s="156"/>
      <c r="H337" s="157"/>
      <c r="I337" s="158"/>
      <c r="J337" s="160"/>
      <c r="K337" s="161"/>
      <c r="L337" s="161"/>
      <c r="M337" s="160"/>
      <c r="N337" s="160"/>
      <c r="O337" s="161"/>
      <c r="P337" s="161"/>
      <c r="Q337" s="160"/>
      <c r="R337" s="162"/>
      <c r="S337" s="161"/>
    </row>
    <row r="338" spans="1:32" ht="27.75" customHeight="1" x14ac:dyDescent="0.25">
      <c r="A338" s="153"/>
      <c r="B338" s="153"/>
      <c r="E338" s="155"/>
      <c r="F338" s="155"/>
      <c r="G338" s="156"/>
      <c r="H338" s="157"/>
      <c r="I338" s="158"/>
      <c r="J338" s="160"/>
      <c r="K338" s="161"/>
      <c r="L338" s="161"/>
      <c r="M338" s="160"/>
      <c r="N338" s="160"/>
      <c r="O338" s="161"/>
      <c r="P338" s="161"/>
      <c r="Q338" s="160"/>
      <c r="R338" s="162"/>
      <c r="S338" s="161"/>
    </row>
    <row r="339" spans="1:32" ht="27.75" customHeight="1" x14ac:dyDescent="0.25">
      <c r="A339" s="153"/>
      <c r="B339" s="153"/>
      <c r="E339" s="155"/>
      <c r="F339" s="155"/>
      <c r="G339" s="156"/>
      <c r="H339" s="157"/>
      <c r="I339" s="158"/>
      <c r="J339" s="160"/>
      <c r="K339" s="161"/>
      <c r="L339" s="161"/>
      <c r="M339" s="160"/>
      <c r="N339" s="160"/>
      <c r="O339" s="161"/>
      <c r="P339" s="161"/>
      <c r="Q339" s="160"/>
      <c r="R339" s="162"/>
      <c r="S339" s="161"/>
    </row>
    <row r="340" spans="1:32" ht="27.75" customHeight="1" x14ac:dyDescent="0.25">
      <c r="A340" s="153"/>
      <c r="B340" s="153"/>
      <c r="E340" s="155"/>
      <c r="F340" s="155"/>
      <c r="G340" s="156"/>
      <c r="H340" s="157"/>
      <c r="I340" s="158"/>
      <c r="J340" s="160"/>
      <c r="K340" s="161"/>
      <c r="L340" s="161"/>
      <c r="M340" s="160"/>
      <c r="N340" s="160"/>
      <c r="O340" s="161"/>
      <c r="P340" s="161"/>
      <c r="Q340" s="160"/>
      <c r="R340" s="162"/>
      <c r="S340" s="161"/>
    </row>
    <row r="341" spans="1:32" ht="27.75" customHeight="1" x14ac:dyDescent="0.25">
      <c r="A341" s="153"/>
      <c r="B341" s="153"/>
      <c r="E341" s="155"/>
      <c r="F341" s="155"/>
      <c r="G341" s="156"/>
      <c r="H341" s="157"/>
      <c r="I341" s="158"/>
      <c r="J341" s="160"/>
      <c r="K341" s="161"/>
      <c r="L341" s="161"/>
      <c r="M341" s="160"/>
      <c r="N341" s="160"/>
      <c r="O341" s="161"/>
      <c r="P341" s="161"/>
      <c r="Q341" s="160"/>
      <c r="R341" s="162"/>
      <c r="S341" s="161"/>
    </row>
    <row r="342" spans="1:32" ht="27.75" customHeight="1" x14ac:dyDescent="0.25">
      <c r="A342" s="153"/>
      <c r="B342" s="153"/>
      <c r="E342" s="155"/>
      <c r="F342" s="155"/>
      <c r="G342" s="156"/>
      <c r="H342" s="157"/>
      <c r="I342" s="158"/>
      <c r="J342" s="160"/>
      <c r="K342" s="161"/>
      <c r="L342" s="161"/>
      <c r="M342" s="160"/>
      <c r="N342" s="160"/>
      <c r="O342" s="161"/>
      <c r="P342" s="161"/>
      <c r="Q342" s="160"/>
      <c r="R342" s="162"/>
      <c r="S342" s="161"/>
    </row>
    <row r="343" spans="1:32" ht="27.75" customHeight="1" x14ac:dyDescent="0.25">
      <c r="A343" s="153"/>
      <c r="B343" s="153"/>
      <c r="E343" s="155"/>
      <c r="F343" s="155"/>
      <c r="G343" s="156"/>
      <c r="H343" s="157"/>
      <c r="I343" s="158"/>
      <c r="J343" s="160"/>
      <c r="K343" s="161"/>
      <c r="L343" s="161"/>
      <c r="M343" s="160"/>
      <c r="N343" s="160"/>
      <c r="O343" s="161"/>
      <c r="P343" s="161"/>
      <c r="Q343" s="160"/>
      <c r="R343" s="162"/>
      <c r="S343" s="161"/>
    </row>
    <row r="344" spans="1:32" ht="27.75" customHeight="1" x14ac:dyDescent="0.25">
      <c r="A344" s="153"/>
      <c r="B344" s="153"/>
      <c r="E344" s="155"/>
      <c r="F344" s="155"/>
      <c r="G344" s="156"/>
      <c r="H344" s="157"/>
      <c r="I344" s="158"/>
      <c r="J344" s="160"/>
      <c r="K344" s="161"/>
      <c r="L344" s="161"/>
      <c r="M344" s="160"/>
      <c r="N344" s="160"/>
      <c r="O344" s="161"/>
      <c r="P344" s="161"/>
      <c r="Q344" s="160"/>
      <c r="R344" s="162"/>
      <c r="S344" s="161"/>
    </row>
    <row r="345" spans="1:32" ht="27.75" customHeight="1" x14ac:dyDescent="0.25">
      <c r="A345" s="153"/>
      <c r="B345" s="153"/>
      <c r="E345" s="155"/>
      <c r="F345" s="155"/>
      <c r="G345" s="156"/>
      <c r="H345" s="157"/>
      <c r="I345" s="158"/>
      <c r="J345" s="160"/>
      <c r="K345" s="161"/>
      <c r="L345" s="161"/>
      <c r="M345" s="160"/>
      <c r="N345" s="160"/>
      <c r="O345" s="161"/>
      <c r="P345" s="161"/>
      <c r="Q345" s="160"/>
      <c r="R345" s="162"/>
      <c r="S345" s="161"/>
    </row>
    <row r="346" spans="1:32" ht="27.75" customHeight="1" x14ac:dyDescent="0.25">
      <c r="A346" s="153"/>
      <c r="B346" s="153"/>
      <c r="E346" s="155"/>
      <c r="F346" s="155"/>
      <c r="G346" s="156"/>
      <c r="H346" s="157"/>
      <c r="I346" s="158"/>
      <c r="J346" s="160"/>
      <c r="K346" s="161"/>
      <c r="L346" s="161"/>
      <c r="M346" s="160"/>
      <c r="N346" s="160"/>
      <c r="O346" s="161"/>
      <c r="P346" s="161"/>
      <c r="Q346" s="160"/>
      <c r="R346" s="162"/>
      <c r="S346" s="161"/>
    </row>
    <row r="347" spans="1:32" ht="27.75" customHeight="1" x14ac:dyDescent="0.25">
      <c r="A347" s="153"/>
      <c r="B347" s="153"/>
      <c r="E347" s="155"/>
      <c r="F347" s="155"/>
      <c r="G347" s="156"/>
      <c r="H347" s="157"/>
      <c r="I347" s="158"/>
      <c r="J347" s="160"/>
      <c r="K347" s="161"/>
      <c r="L347" s="161"/>
      <c r="M347" s="160"/>
      <c r="N347" s="160"/>
      <c r="O347" s="161"/>
      <c r="P347" s="161"/>
      <c r="Q347" s="160"/>
      <c r="R347" s="162"/>
      <c r="S347" s="161"/>
    </row>
    <row r="348" spans="1:32" ht="27.75" customHeight="1" x14ac:dyDescent="0.25">
      <c r="A348" s="153"/>
      <c r="B348" s="153"/>
      <c r="E348" s="155"/>
      <c r="F348" s="155"/>
      <c r="G348" s="156"/>
      <c r="H348" s="157"/>
      <c r="I348" s="158"/>
      <c r="J348" s="160"/>
      <c r="K348" s="161"/>
      <c r="L348" s="161"/>
      <c r="M348" s="160"/>
      <c r="N348" s="160"/>
      <c r="O348" s="161"/>
      <c r="P348" s="161"/>
      <c r="Q348" s="160"/>
      <c r="R348" s="162"/>
      <c r="S348" s="161"/>
    </row>
    <row r="349" spans="1:32" ht="27.75" customHeight="1" x14ac:dyDescent="0.25">
      <c r="A349" s="153"/>
      <c r="B349" s="153"/>
      <c r="E349" s="155"/>
      <c r="F349" s="155"/>
      <c r="G349" s="156"/>
      <c r="H349" s="157"/>
      <c r="I349" s="158"/>
      <c r="J349" s="160"/>
      <c r="K349" s="161"/>
      <c r="L349" s="161"/>
      <c r="M349" s="160"/>
      <c r="N349" s="160"/>
      <c r="O349" s="161"/>
      <c r="P349" s="161"/>
      <c r="Q349" s="160"/>
      <c r="R349" s="162"/>
      <c r="S349" s="161"/>
    </row>
    <row r="350" spans="1:32" ht="27.75" customHeight="1" x14ac:dyDescent="0.25">
      <c r="A350" s="153"/>
      <c r="B350" s="153"/>
      <c r="C350" s="154"/>
      <c r="D350" s="154"/>
      <c r="E350" s="155"/>
      <c r="F350" s="155"/>
      <c r="G350" s="156"/>
      <c r="H350" s="157"/>
      <c r="I350" s="158"/>
      <c r="J350" s="160"/>
      <c r="K350" s="161"/>
      <c r="L350" s="161"/>
      <c r="M350" s="160"/>
      <c r="N350" s="160"/>
      <c r="O350" s="161"/>
      <c r="P350" s="161"/>
      <c r="Q350" s="160"/>
      <c r="R350" s="162"/>
      <c r="S350" s="161"/>
      <c r="AF350" s="154"/>
    </row>
    <row r="351" spans="1:32" ht="27.75" customHeight="1" x14ac:dyDescent="0.25">
      <c r="A351" s="153"/>
      <c r="B351" s="153"/>
      <c r="C351" s="154"/>
      <c r="D351" s="154"/>
      <c r="E351" s="155"/>
      <c r="F351" s="155"/>
      <c r="G351" s="156"/>
      <c r="H351" s="157"/>
      <c r="I351" s="158"/>
      <c r="J351" s="160"/>
      <c r="K351" s="161"/>
      <c r="L351" s="161"/>
      <c r="M351" s="160"/>
      <c r="N351" s="160"/>
      <c r="O351" s="161"/>
      <c r="P351" s="161"/>
      <c r="Q351" s="160"/>
      <c r="R351" s="162"/>
      <c r="S351" s="161"/>
      <c r="AF351" s="154"/>
    </row>
    <row r="352" spans="1:32" ht="27.75" customHeight="1" x14ac:dyDescent="0.25">
      <c r="A352" s="153"/>
      <c r="B352" s="153"/>
      <c r="C352" s="154"/>
      <c r="D352" s="154"/>
      <c r="E352" s="155"/>
      <c r="F352" s="155"/>
      <c r="G352" s="156"/>
      <c r="H352" s="157"/>
      <c r="I352" s="158"/>
      <c r="J352" s="160"/>
      <c r="K352" s="161"/>
      <c r="L352" s="161"/>
      <c r="M352" s="160"/>
      <c r="N352" s="160"/>
      <c r="O352" s="161"/>
      <c r="P352" s="161"/>
      <c r="Q352" s="160"/>
      <c r="R352" s="162"/>
      <c r="S352" s="161"/>
      <c r="AF352" s="154"/>
    </row>
    <row r="353" spans="1:32" ht="27.75" customHeight="1" x14ac:dyDescent="0.25">
      <c r="A353" s="153"/>
      <c r="B353" s="153"/>
      <c r="C353" s="154"/>
      <c r="D353" s="154"/>
      <c r="E353" s="155"/>
      <c r="F353" s="155"/>
      <c r="G353" s="156"/>
      <c r="H353" s="157"/>
      <c r="I353" s="158"/>
      <c r="J353" s="160"/>
      <c r="K353" s="161"/>
      <c r="L353" s="161"/>
      <c r="M353" s="160"/>
      <c r="N353" s="160"/>
      <c r="O353" s="161"/>
      <c r="P353" s="161"/>
      <c r="Q353" s="160"/>
      <c r="R353" s="162"/>
      <c r="S353" s="161"/>
      <c r="AF353" s="154"/>
    </row>
    <row r="354" spans="1:32" ht="27.75" customHeight="1" x14ac:dyDescent="0.25">
      <c r="A354" s="153"/>
      <c r="B354" s="153"/>
      <c r="C354" s="154"/>
      <c r="D354" s="154"/>
      <c r="E354" s="155"/>
      <c r="F354" s="155"/>
      <c r="G354" s="156"/>
      <c r="H354" s="157"/>
      <c r="I354" s="158"/>
      <c r="J354" s="160"/>
      <c r="K354" s="161"/>
      <c r="L354" s="161"/>
      <c r="M354" s="160"/>
      <c r="N354" s="160"/>
      <c r="O354" s="161"/>
      <c r="P354" s="161"/>
      <c r="Q354" s="160"/>
      <c r="R354" s="162"/>
      <c r="S354" s="161"/>
      <c r="AF354" s="154"/>
    </row>
    <row r="355" spans="1:32" ht="27.75" customHeight="1" x14ac:dyDescent="0.25">
      <c r="A355" s="153"/>
      <c r="B355" s="153"/>
      <c r="C355" s="154"/>
      <c r="D355" s="154"/>
      <c r="E355" s="155"/>
      <c r="F355" s="155"/>
      <c r="G355" s="156"/>
      <c r="H355" s="157"/>
      <c r="I355" s="158"/>
      <c r="J355" s="160"/>
      <c r="K355" s="161"/>
      <c r="L355" s="161"/>
      <c r="M355" s="160"/>
      <c r="N355" s="160"/>
      <c r="O355" s="161"/>
      <c r="P355" s="161"/>
      <c r="Q355" s="160"/>
      <c r="R355" s="162"/>
      <c r="S355" s="161"/>
      <c r="AF355" s="154"/>
    </row>
    <row r="356" spans="1:32" ht="27.75" customHeight="1" x14ac:dyDescent="0.25">
      <c r="A356" s="153"/>
      <c r="B356" s="153"/>
      <c r="C356" s="154"/>
      <c r="D356" s="154"/>
      <c r="E356" s="155"/>
      <c r="F356" s="155"/>
      <c r="G356" s="156"/>
      <c r="H356" s="157"/>
      <c r="I356" s="158"/>
      <c r="J356" s="160"/>
      <c r="K356" s="161"/>
      <c r="L356" s="161"/>
      <c r="M356" s="160"/>
      <c r="N356" s="160"/>
      <c r="O356" s="161"/>
      <c r="P356" s="161"/>
      <c r="Q356" s="160"/>
      <c r="R356" s="162"/>
      <c r="S356" s="161"/>
      <c r="AF356" s="154"/>
    </row>
    <row r="357" spans="1:32" ht="27.75" customHeight="1" x14ac:dyDescent="0.25">
      <c r="A357" s="153"/>
      <c r="B357" s="153"/>
      <c r="C357" s="154"/>
      <c r="D357" s="154"/>
      <c r="E357" s="155"/>
      <c r="F357" s="155"/>
      <c r="G357" s="156"/>
      <c r="H357" s="157"/>
      <c r="I357" s="158"/>
      <c r="J357" s="160"/>
      <c r="K357" s="161"/>
      <c r="L357" s="161"/>
      <c r="M357" s="160"/>
      <c r="N357" s="160"/>
      <c r="O357" s="161"/>
      <c r="P357" s="161"/>
      <c r="Q357" s="160"/>
      <c r="R357" s="162"/>
      <c r="S357" s="161"/>
      <c r="AF357" s="154"/>
    </row>
    <row r="358" spans="1:32" ht="27.75" customHeight="1" x14ac:dyDescent="0.25">
      <c r="A358" s="153"/>
      <c r="B358" s="153"/>
      <c r="C358" s="154"/>
      <c r="D358" s="154"/>
      <c r="E358" s="155"/>
      <c r="F358" s="155"/>
      <c r="G358" s="156"/>
      <c r="H358" s="157"/>
      <c r="I358" s="158"/>
      <c r="J358" s="160"/>
      <c r="K358" s="161"/>
      <c r="L358" s="161"/>
      <c r="M358" s="160"/>
      <c r="N358" s="160"/>
      <c r="O358" s="161"/>
      <c r="P358" s="161"/>
      <c r="Q358" s="160"/>
      <c r="R358" s="162"/>
      <c r="S358" s="161"/>
      <c r="AF358" s="154"/>
    </row>
    <row r="359" spans="1:32" ht="27.75" customHeight="1" x14ac:dyDescent="0.25">
      <c r="A359" s="153"/>
      <c r="B359" s="153"/>
      <c r="C359" s="154"/>
      <c r="D359" s="154"/>
      <c r="E359" s="155"/>
      <c r="F359" s="155"/>
      <c r="G359" s="156"/>
      <c r="H359" s="157"/>
      <c r="I359" s="158"/>
      <c r="J359" s="160"/>
      <c r="K359" s="161"/>
      <c r="L359" s="161"/>
      <c r="M359" s="160"/>
      <c r="N359" s="160"/>
      <c r="O359" s="161"/>
      <c r="P359" s="161"/>
      <c r="Q359" s="160"/>
      <c r="R359" s="162"/>
      <c r="S359" s="161"/>
      <c r="AF359" s="154"/>
    </row>
    <row r="360" spans="1:32" ht="27.75" customHeight="1" x14ac:dyDescent="0.25">
      <c r="A360" s="153"/>
      <c r="B360" s="153"/>
      <c r="C360" s="154"/>
      <c r="D360" s="154"/>
      <c r="E360" s="155"/>
      <c r="F360" s="155"/>
      <c r="G360" s="156"/>
      <c r="H360" s="157"/>
      <c r="I360" s="158"/>
      <c r="J360" s="160"/>
      <c r="K360" s="161"/>
      <c r="L360" s="161"/>
      <c r="M360" s="160"/>
      <c r="N360" s="160"/>
      <c r="O360" s="161"/>
      <c r="P360" s="161"/>
      <c r="Q360" s="160"/>
      <c r="R360" s="162"/>
      <c r="S360" s="161"/>
      <c r="AF360" s="154"/>
    </row>
    <row r="361" spans="1:32" ht="27.75" customHeight="1" x14ac:dyDescent="0.25">
      <c r="A361" s="153"/>
      <c r="B361" s="153"/>
      <c r="C361" s="154"/>
      <c r="D361" s="154"/>
      <c r="E361" s="155"/>
      <c r="F361" s="155"/>
      <c r="G361" s="156"/>
      <c r="H361" s="157"/>
      <c r="I361" s="158"/>
      <c r="J361" s="160"/>
      <c r="K361" s="161"/>
      <c r="L361" s="161"/>
      <c r="M361" s="160"/>
      <c r="N361" s="160"/>
      <c r="O361" s="161"/>
      <c r="P361" s="161"/>
      <c r="Q361" s="160"/>
      <c r="R361" s="162"/>
      <c r="S361" s="161"/>
      <c r="AF361" s="154"/>
    </row>
    <row r="362" spans="1:32" ht="27.75" customHeight="1" x14ac:dyDescent="0.25">
      <c r="A362" s="153"/>
      <c r="B362" s="153"/>
      <c r="C362" s="154"/>
      <c r="D362" s="154"/>
      <c r="E362" s="155"/>
      <c r="F362" s="155"/>
      <c r="G362" s="156"/>
      <c r="H362" s="157"/>
      <c r="I362" s="158"/>
      <c r="J362" s="160"/>
      <c r="K362" s="161"/>
      <c r="L362" s="161"/>
      <c r="M362" s="160"/>
      <c r="N362" s="160"/>
      <c r="O362" s="161"/>
      <c r="P362" s="161"/>
      <c r="Q362" s="160"/>
      <c r="R362" s="162"/>
      <c r="S362" s="161"/>
      <c r="AF362" s="154"/>
    </row>
    <row r="363" spans="1:32" ht="27.75" customHeight="1" x14ac:dyDescent="0.25">
      <c r="A363" s="153"/>
      <c r="B363" s="153"/>
      <c r="C363" s="154"/>
      <c r="D363" s="154"/>
      <c r="E363" s="155"/>
      <c r="F363" s="155"/>
      <c r="G363" s="156"/>
      <c r="H363" s="157"/>
      <c r="I363" s="158"/>
      <c r="J363" s="160"/>
      <c r="K363" s="161"/>
      <c r="L363" s="161"/>
      <c r="M363" s="160"/>
      <c r="N363" s="160"/>
      <c r="O363" s="161"/>
      <c r="P363" s="161"/>
      <c r="Q363" s="160"/>
      <c r="R363" s="162"/>
      <c r="S363" s="161"/>
      <c r="AF363" s="154"/>
    </row>
    <row r="364" spans="1:32" ht="27.75" customHeight="1" x14ac:dyDescent="0.25">
      <c r="A364" s="153"/>
      <c r="B364" s="153"/>
      <c r="C364" s="154"/>
      <c r="D364" s="154"/>
      <c r="E364" s="155"/>
      <c r="F364" s="155"/>
      <c r="G364" s="156"/>
      <c r="H364" s="157"/>
      <c r="I364" s="158"/>
      <c r="J364" s="160"/>
      <c r="K364" s="161"/>
      <c r="L364" s="161"/>
      <c r="M364" s="160"/>
      <c r="N364" s="160"/>
      <c r="O364" s="161"/>
      <c r="P364" s="161"/>
      <c r="Q364" s="160"/>
      <c r="R364" s="162"/>
      <c r="S364" s="161"/>
      <c r="AF364" s="154"/>
    </row>
    <row r="365" spans="1:32" ht="27.75" customHeight="1" x14ac:dyDescent="0.25">
      <c r="A365" s="153"/>
      <c r="B365" s="153"/>
      <c r="C365" s="154"/>
      <c r="D365" s="154"/>
      <c r="E365" s="155"/>
      <c r="F365" s="155"/>
      <c r="G365" s="156"/>
      <c r="H365" s="157"/>
      <c r="I365" s="158"/>
      <c r="J365" s="160"/>
      <c r="K365" s="161"/>
      <c r="L365" s="161"/>
      <c r="M365" s="160"/>
      <c r="N365" s="160"/>
      <c r="O365" s="161"/>
      <c r="P365" s="161"/>
      <c r="Q365" s="160"/>
      <c r="R365" s="162"/>
      <c r="S365" s="161"/>
      <c r="AF365" s="154"/>
    </row>
    <row r="366" spans="1:32" ht="27.75" customHeight="1" x14ac:dyDescent="0.25">
      <c r="A366" s="153"/>
      <c r="B366" s="153"/>
      <c r="C366" s="154"/>
      <c r="D366" s="154"/>
      <c r="E366" s="155"/>
      <c r="F366" s="155"/>
      <c r="G366" s="156"/>
      <c r="H366" s="157"/>
      <c r="I366" s="158"/>
      <c r="J366" s="160"/>
      <c r="K366" s="161"/>
      <c r="L366" s="161"/>
      <c r="M366" s="160"/>
      <c r="N366" s="160"/>
      <c r="O366" s="161"/>
      <c r="P366" s="161"/>
      <c r="Q366" s="160"/>
      <c r="R366" s="162"/>
      <c r="S366" s="161"/>
      <c r="AF366" s="154"/>
    </row>
    <row r="367" spans="1:32" ht="27.75" customHeight="1" x14ac:dyDescent="0.25">
      <c r="A367" s="153"/>
      <c r="B367" s="153"/>
      <c r="C367" s="154"/>
      <c r="D367" s="154"/>
      <c r="E367" s="155"/>
      <c r="F367" s="155"/>
      <c r="G367" s="156"/>
      <c r="H367" s="157"/>
      <c r="I367" s="158"/>
      <c r="J367" s="160"/>
      <c r="K367" s="161"/>
      <c r="L367" s="161"/>
      <c r="M367" s="160"/>
      <c r="N367" s="160"/>
      <c r="O367" s="161"/>
      <c r="P367" s="161"/>
      <c r="Q367" s="160"/>
      <c r="R367" s="162"/>
      <c r="S367" s="161"/>
      <c r="AF367" s="154"/>
    </row>
    <row r="368" spans="1:32" ht="27.75" customHeight="1" x14ac:dyDescent="0.25">
      <c r="A368" s="153"/>
      <c r="B368" s="153"/>
      <c r="C368" s="154"/>
      <c r="D368" s="154"/>
      <c r="E368" s="155"/>
      <c r="F368" s="155"/>
      <c r="G368" s="156"/>
      <c r="H368" s="157"/>
      <c r="I368" s="158"/>
      <c r="J368" s="160"/>
      <c r="K368" s="161"/>
      <c r="L368" s="161"/>
      <c r="M368" s="160"/>
      <c r="N368" s="160"/>
      <c r="O368" s="161"/>
      <c r="P368" s="161"/>
      <c r="Q368" s="160"/>
      <c r="R368" s="162"/>
      <c r="S368" s="161"/>
      <c r="AF368" s="154"/>
    </row>
    <row r="369" spans="1:32" ht="27.75" customHeight="1" x14ac:dyDescent="0.25">
      <c r="A369" s="153"/>
      <c r="B369" s="153"/>
      <c r="C369" s="154"/>
      <c r="D369" s="154"/>
      <c r="E369" s="155"/>
      <c r="F369" s="155"/>
      <c r="G369" s="156"/>
      <c r="H369" s="157"/>
      <c r="I369" s="158"/>
      <c r="J369" s="160"/>
      <c r="K369" s="161"/>
      <c r="L369" s="161"/>
      <c r="M369" s="160"/>
      <c r="N369" s="160"/>
      <c r="O369" s="161"/>
      <c r="P369" s="161"/>
      <c r="Q369" s="160"/>
      <c r="R369" s="162"/>
      <c r="S369" s="161"/>
      <c r="AF369" s="154"/>
    </row>
    <row r="370" spans="1:32" ht="27.75" customHeight="1" x14ac:dyDescent="0.25">
      <c r="A370" s="153"/>
      <c r="B370" s="153"/>
      <c r="C370" s="154"/>
      <c r="D370" s="154"/>
      <c r="E370" s="155"/>
      <c r="F370" s="155"/>
      <c r="G370" s="156"/>
      <c r="H370" s="157"/>
      <c r="I370" s="158"/>
      <c r="J370" s="160"/>
      <c r="K370" s="161"/>
      <c r="L370" s="161"/>
      <c r="M370" s="160"/>
      <c r="N370" s="160"/>
      <c r="O370" s="161"/>
      <c r="P370" s="161"/>
      <c r="Q370" s="160"/>
      <c r="R370" s="162"/>
      <c r="S370" s="161"/>
      <c r="AF370" s="154"/>
    </row>
    <row r="371" spans="1:32" ht="27.75" customHeight="1" x14ac:dyDescent="0.25">
      <c r="A371" s="153"/>
      <c r="B371" s="153"/>
      <c r="C371" s="154"/>
      <c r="D371" s="154"/>
      <c r="E371" s="155"/>
      <c r="F371" s="155"/>
      <c r="G371" s="156"/>
      <c r="H371" s="157"/>
      <c r="I371" s="158"/>
      <c r="J371" s="160"/>
      <c r="K371" s="161"/>
      <c r="L371" s="161"/>
      <c r="M371" s="160"/>
      <c r="N371" s="160"/>
      <c r="O371" s="161"/>
      <c r="P371" s="161"/>
      <c r="Q371" s="160"/>
      <c r="R371" s="162"/>
      <c r="S371" s="161"/>
      <c r="AF371" s="154"/>
    </row>
    <row r="372" spans="1:32" ht="27.75" customHeight="1" x14ac:dyDescent="0.25">
      <c r="A372" s="153"/>
      <c r="B372" s="153"/>
      <c r="C372" s="154"/>
      <c r="D372" s="154"/>
      <c r="E372" s="155"/>
      <c r="F372" s="155"/>
      <c r="G372" s="156"/>
      <c r="H372" s="157"/>
      <c r="I372" s="158"/>
      <c r="J372" s="160"/>
      <c r="K372" s="161"/>
      <c r="L372" s="161"/>
      <c r="M372" s="160"/>
      <c r="N372" s="160"/>
      <c r="O372" s="161"/>
      <c r="P372" s="161"/>
      <c r="Q372" s="160"/>
      <c r="R372" s="162"/>
      <c r="S372" s="161"/>
      <c r="AF372" s="154"/>
    </row>
    <row r="373" spans="1:32" ht="27.75" customHeight="1" x14ac:dyDescent="0.25">
      <c r="A373" s="153"/>
      <c r="B373" s="153"/>
      <c r="C373" s="154"/>
      <c r="D373" s="154"/>
      <c r="E373" s="155"/>
      <c r="F373" s="155"/>
      <c r="G373" s="156"/>
      <c r="H373" s="157"/>
      <c r="I373" s="158"/>
      <c r="J373" s="160"/>
      <c r="K373" s="161"/>
      <c r="L373" s="161"/>
      <c r="M373" s="160"/>
      <c r="N373" s="160"/>
      <c r="O373" s="161"/>
      <c r="P373" s="161"/>
      <c r="Q373" s="160"/>
      <c r="R373" s="162"/>
      <c r="S373" s="161"/>
      <c r="AF373" s="154"/>
    </row>
    <row r="374" spans="1:32" ht="27.75" customHeight="1" x14ac:dyDescent="0.25">
      <c r="A374" s="153"/>
      <c r="B374" s="153"/>
      <c r="C374" s="154"/>
      <c r="D374" s="154"/>
      <c r="E374" s="155"/>
      <c r="F374" s="155"/>
      <c r="G374" s="156"/>
      <c r="H374" s="157"/>
      <c r="I374" s="158"/>
      <c r="J374" s="160"/>
      <c r="K374" s="161"/>
      <c r="L374" s="161"/>
      <c r="M374" s="160"/>
      <c r="N374" s="160"/>
      <c r="O374" s="161"/>
      <c r="P374" s="161"/>
      <c r="Q374" s="160"/>
      <c r="R374" s="162"/>
      <c r="S374" s="161"/>
      <c r="AF374" s="154"/>
    </row>
    <row r="375" spans="1:32" ht="27.75" customHeight="1" x14ac:dyDescent="0.25">
      <c r="A375" s="153"/>
      <c r="B375" s="153"/>
      <c r="C375" s="154"/>
      <c r="D375" s="154"/>
      <c r="E375" s="155"/>
      <c r="F375" s="155"/>
      <c r="G375" s="156"/>
      <c r="H375" s="157"/>
      <c r="I375" s="158"/>
      <c r="J375" s="160"/>
      <c r="K375" s="161"/>
      <c r="L375" s="161"/>
      <c r="M375" s="160"/>
      <c r="N375" s="160"/>
      <c r="O375" s="161"/>
      <c r="P375" s="161"/>
      <c r="Q375" s="160"/>
      <c r="R375" s="162"/>
      <c r="S375" s="161"/>
      <c r="AF375" s="154"/>
    </row>
    <row r="376" spans="1:32" ht="27.75" customHeight="1" x14ac:dyDescent="0.25">
      <c r="A376" s="153"/>
      <c r="B376" s="153"/>
      <c r="C376" s="154"/>
      <c r="D376" s="154"/>
      <c r="E376" s="155"/>
      <c r="F376" s="155"/>
      <c r="G376" s="156"/>
      <c r="H376" s="157"/>
      <c r="I376" s="158"/>
      <c r="J376" s="160"/>
      <c r="K376" s="161"/>
      <c r="L376" s="161"/>
      <c r="M376" s="160"/>
      <c r="N376" s="160"/>
      <c r="O376" s="161"/>
      <c r="P376" s="161"/>
      <c r="Q376" s="160"/>
      <c r="R376" s="162"/>
      <c r="S376" s="161"/>
      <c r="AF376" s="154"/>
    </row>
    <row r="377" spans="1:32" ht="27.75" customHeight="1" x14ac:dyDescent="0.25">
      <c r="A377" s="153"/>
      <c r="B377" s="153"/>
      <c r="C377" s="154"/>
      <c r="D377" s="154"/>
      <c r="E377" s="155"/>
      <c r="F377" s="155"/>
      <c r="G377" s="156"/>
      <c r="H377" s="157"/>
      <c r="I377" s="158"/>
      <c r="J377" s="160"/>
      <c r="K377" s="161"/>
      <c r="L377" s="161"/>
      <c r="M377" s="160"/>
      <c r="N377" s="160"/>
      <c r="O377" s="161"/>
      <c r="P377" s="161"/>
      <c r="Q377" s="160"/>
      <c r="R377" s="162"/>
      <c r="S377" s="161"/>
      <c r="AF377" s="154"/>
    </row>
    <row r="378" spans="1:32" ht="27.75" customHeight="1" x14ac:dyDescent="0.25">
      <c r="A378" s="153"/>
      <c r="B378" s="153"/>
      <c r="C378" s="154"/>
      <c r="D378" s="154"/>
      <c r="E378" s="155"/>
      <c r="F378" s="155"/>
      <c r="G378" s="156"/>
      <c r="H378" s="157"/>
      <c r="I378" s="158"/>
      <c r="J378" s="160"/>
      <c r="K378" s="161"/>
      <c r="L378" s="161"/>
      <c r="M378" s="160"/>
      <c r="N378" s="160"/>
      <c r="O378" s="161"/>
      <c r="P378" s="161"/>
      <c r="Q378" s="160"/>
      <c r="R378" s="162"/>
      <c r="S378" s="161"/>
      <c r="AF378" s="154"/>
    </row>
    <row r="379" spans="1:32" ht="27.75" customHeight="1" x14ac:dyDescent="0.25">
      <c r="A379" s="153"/>
      <c r="B379" s="153"/>
      <c r="C379" s="154"/>
      <c r="D379" s="154"/>
      <c r="E379" s="155"/>
      <c r="F379" s="155"/>
      <c r="G379" s="156"/>
      <c r="H379" s="157"/>
      <c r="I379" s="158"/>
      <c r="J379" s="160"/>
      <c r="K379" s="161"/>
      <c r="L379" s="161"/>
      <c r="M379" s="160"/>
      <c r="N379" s="160"/>
      <c r="O379" s="161"/>
      <c r="P379" s="161"/>
      <c r="Q379" s="160"/>
      <c r="R379" s="162"/>
      <c r="S379" s="161"/>
      <c r="AF379" s="154"/>
    </row>
    <row r="380" spans="1:32" ht="27.75" customHeight="1" x14ac:dyDescent="0.25">
      <c r="A380" s="153"/>
      <c r="B380" s="153"/>
      <c r="C380" s="154"/>
      <c r="D380" s="154"/>
      <c r="E380" s="155"/>
      <c r="F380" s="155"/>
      <c r="G380" s="156"/>
      <c r="H380" s="157"/>
      <c r="I380" s="158"/>
      <c r="J380" s="160"/>
      <c r="K380" s="161"/>
      <c r="L380" s="161"/>
      <c r="M380" s="160"/>
      <c r="N380" s="160"/>
      <c r="O380" s="161"/>
      <c r="P380" s="161"/>
      <c r="Q380" s="160"/>
      <c r="R380" s="162"/>
      <c r="S380" s="161"/>
      <c r="AF380" s="154"/>
    </row>
    <row r="381" spans="1:32" ht="27.75" customHeight="1" x14ac:dyDescent="0.25">
      <c r="A381" s="153"/>
      <c r="B381" s="153"/>
      <c r="C381" s="154"/>
      <c r="D381" s="154"/>
      <c r="E381" s="155"/>
      <c r="F381" s="155"/>
      <c r="G381" s="156"/>
      <c r="H381" s="157"/>
      <c r="I381" s="158"/>
      <c r="J381" s="160"/>
      <c r="K381" s="161"/>
      <c r="L381" s="161"/>
      <c r="M381" s="160"/>
      <c r="N381" s="160"/>
      <c r="O381" s="161"/>
      <c r="P381" s="161"/>
      <c r="Q381" s="160"/>
      <c r="R381" s="162"/>
      <c r="S381" s="161"/>
      <c r="AF381" s="154"/>
    </row>
    <row r="382" spans="1:32" ht="27.75" customHeight="1" x14ac:dyDescent="0.25">
      <c r="A382" s="153"/>
      <c r="B382" s="153"/>
      <c r="C382" s="154"/>
      <c r="D382" s="154"/>
      <c r="E382" s="155"/>
      <c r="F382" s="155"/>
      <c r="G382" s="156"/>
      <c r="H382" s="157"/>
      <c r="I382" s="158"/>
      <c r="J382" s="160"/>
      <c r="K382" s="161"/>
      <c r="L382" s="161"/>
      <c r="M382" s="160"/>
      <c r="N382" s="160"/>
      <c r="O382" s="161"/>
      <c r="P382" s="161"/>
      <c r="Q382" s="160"/>
      <c r="R382" s="162"/>
      <c r="S382" s="161"/>
      <c r="AF382" s="154"/>
    </row>
    <row r="383" spans="1:32" ht="27.75" customHeight="1" x14ac:dyDescent="0.25">
      <c r="A383" s="153"/>
      <c r="B383" s="153"/>
      <c r="C383" s="154"/>
      <c r="D383" s="154"/>
      <c r="E383" s="155"/>
      <c r="F383" s="155"/>
      <c r="G383" s="156"/>
      <c r="H383" s="157"/>
      <c r="I383" s="158"/>
      <c r="J383" s="160"/>
      <c r="K383" s="161"/>
      <c r="L383" s="161"/>
      <c r="M383" s="160"/>
      <c r="N383" s="160"/>
      <c r="O383" s="161"/>
      <c r="P383" s="161"/>
      <c r="Q383" s="160"/>
      <c r="R383" s="162"/>
      <c r="S383" s="161"/>
      <c r="AF383" s="154"/>
    </row>
    <row r="384" spans="1:32" ht="27.75" customHeight="1" x14ac:dyDescent="0.25">
      <c r="A384" s="153"/>
      <c r="B384" s="153"/>
      <c r="C384" s="154"/>
      <c r="D384" s="154"/>
      <c r="E384" s="155"/>
      <c r="F384" s="155"/>
      <c r="G384" s="156"/>
      <c r="H384" s="157"/>
      <c r="I384" s="158"/>
      <c r="J384" s="160"/>
      <c r="K384" s="161"/>
      <c r="L384" s="161"/>
      <c r="M384" s="160"/>
      <c r="N384" s="160"/>
      <c r="O384" s="161"/>
      <c r="P384" s="161"/>
      <c r="Q384" s="160"/>
      <c r="R384" s="162"/>
      <c r="S384" s="161"/>
      <c r="AF384" s="154"/>
    </row>
    <row r="385" spans="1:32" ht="27.75" customHeight="1" x14ac:dyDescent="0.25">
      <c r="A385" s="153"/>
      <c r="B385" s="153"/>
      <c r="C385" s="154"/>
      <c r="D385" s="154"/>
      <c r="E385" s="155"/>
      <c r="F385" s="155"/>
      <c r="G385" s="156"/>
      <c r="H385" s="157"/>
      <c r="I385" s="158"/>
      <c r="J385" s="160"/>
      <c r="K385" s="161"/>
      <c r="L385" s="161"/>
      <c r="M385" s="160"/>
      <c r="N385" s="160"/>
      <c r="O385" s="161"/>
      <c r="P385" s="161"/>
      <c r="Q385" s="160"/>
      <c r="R385" s="162"/>
      <c r="S385" s="161"/>
      <c r="AF385" s="154"/>
    </row>
    <row r="386" spans="1:32" ht="27.75" customHeight="1" x14ac:dyDescent="0.25">
      <c r="A386" s="153"/>
      <c r="B386" s="153"/>
      <c r="C386" s="154"/>
      <c r="D386" s="154"/>
      <c r="E386" s="155"/>
      <c r="F386" s="155"/>
      <c r="G386" s="156"/>
      <c r="H386" s="157"/>
      <c r="I386" s="158"/>
      <c r="J386" s="160"/>
      <c r="K386" s="161"/>
      <c r="L386" s="161"/>
      <c r="M386" s="160"/>
      <c r="N386" s="160"/>
      <c r="O386" s="161"/>
      <c r="P386" s="161"/>
      <c r="Q386" s="160"/>
      <c r="R386" s="162"/>
      <c r="S386" s="161"/>
      <c r="AF386" s="154"/>
    </row>
    <row r="387" spans="1:32" ht="27.75" customHeight="1" x14ac:dyDescent="0.25">
      <c r="A387" s="153"/>
      <c r="B387" s="153"/>
      <c r="C387" s="154"/>
      <c r="D387" s="154"/>
      <c r="E387" s="155"/>
      <c r="F387" s="155"/>
      <c r="G387" s="156"/>
      <c r="H387" s="157"/>
      <c r="I387" s="158"/>
      <c r="J387" s="160"/>
      <c r="K387" s="161"/>
      <c r="L387" s="161"/>
      <c r="M387" s="160"/>
      <c r="N387" s="160"/>
      <c r="O387" s="161"/>
      <c r="P387" s="161"/>
      <c r="Q387" s="160"/>
      <c r="R387" s="162"/>
      <c r="S387" s="161"/>
      <c r="AF387" s="154"/>
    </row>
    <row r="388" spans="1:32" ht="27.75" customHeight="1" x14ac:dyDescent="0.25">
      <c r="A388" s="153"/>
      <c r="B388" s="153"/>
      <c r="C388" s="154"/>
      <c r="D388" s="154"/>
      <c r="E388" s="155"/>
      <c r="F388" s="155"/>
      <c r="G388" s="156"/>
      <c r="H388" s="157"/>
      <c r="I388" s="158"/>
      <c r="J388" s="160"/>
      <c r="K388" s="161"/>
      <c r="L388" s="161"/>
      <c r="M388" s="160"/>
      <c r="N388" s="160"/>
      <c r="O388" s="161"/>
      <c r="P388" s="161"/>
      <c r="Q388" s="160"/>
      <c r="R388" s="162"/>
      <c r="S388" s="161"/>
      <c r="AF388" s="154"/>
    </row>
    <row r="389" spans="1:32" ht="27.75" customHeight="1" x14ac:dyDescent="0.25">
      <c r="A389" s="153"/>
      <c r="B389" s="153"/>
      <c r="C389" s="154"/>
      <c r="D389" s="154"/>
      <c r="E389" s="155"/>
      <c r="F389" s="155"/>
      <c r="G389" s="156"/>
      <c r="H389" s="157"/>
      <c r="I389" s="158"/>
      <c r="J389" s="160"/>
      <c r="K389" s="161"/>
      <c r="L389" s="161"/>
      <c r="M389" s="160"/>
      <c r="N389" s="160"/>
      <c r="O389" s="161"/>
      <c r="P389" s="161"/>
      <c r="Q389" s="160"/>
      <c r="R389" s="162"/>
      <c r="S389" s="161"/>
      <c r="AF389" s="154"/>
    </row>
    <row r="390" spans="1:32" ht="27.75" customHeight="1" x14ac:dyDescent="0.25">
      <c r="A390" s="153"/>
      <c r="B390" s="153"/>
      <c r="C390" s="154"/>
      <c r="D390" s="154"/>
      <c r="E390" s="155"/>
      <c r="F390" s="155"/>
      <c r="G390" s="156"/>
      <c r="H390" s="157"/>
      <c r="I390" s="158"/>
      <c r="J390" s="160"/>
      <c r="K390" s="161"/>
      <c r="L390" s="161"/>
      <c r="M390" s="160"/>
      <c r="N390" s="160"/>
      <c r="O390" s="161"/>
      <c r="P390" s="161"/>
      <c r="Q390" s="160"/>
      <c r="R390" s="162"/>
      <c r="S390" s="161"/>
      <c r="AF390" s="154"/>
    </row>
    <row r="391" spans="1:32" ht="27.75" customHeight="1" x14ac:dyDescent="0.25">
      <c r="A391" s="153"/>
      <c r="B391" s="153"/>
      <c r="C391" s="154"/>
      <c r="D391" s="154"/>
      <c r="E391" s="155"/>
      <c r="F391" s="155"/>
      <c r="G391" s="156"/>
      <c r="H391" s="157"/>
      <c r="I391" s="158"/>
      <c r="J391" s="160"/>
      <c r="K391" s="161"/>
      <c r="L391" s="161"/>
      <c r="M391" s="160"/>
      <c r="N391" s="160"/>
      <c r="O391" s="161"/>
      <c r="P391" s="161"/>
      <c r="Q391" s="160"/>
      <c r="R391" s="162"/>
      <c r="S391" s="161"/>
      <c r="AF391" s="154"/>
    </row>
    <row r="392" spans="1:32" ht="27.75" customHeight="1" x14ac:dyDescent="0.25">
      <c r="A392" s="153"/>
      <c r="B392" s="153"/>
      <c r="C392" s="154"/>
      <c r="D392" s="154"/>
      <c r="E392" s="155"/>
      <c r="F392" s="155"/>
      <c r="G392" s="156"/>
      <c r="H392" s="157"/>
      <c r="I392" s="158"/>
      <c r="J392" s="160"/>
      <c r="K392" s="161"/>
      <c r="L392" s="161"/>
      <c r="M392" s="160"/>
      <c r="N392" s="160"/>
      <c r="O392" s="161"/>
      <c r="P392" s="161"/>
      <c r="Q392" s="160"/>
      <c r="R392" s="162"/>
      <c r="S392" s="161"/>
      <c r="AF392" s="154"/>
    </row>
    <row r="393" spans="1:32" ht="27.75" customHeight="1" x14ac:dyDescent="0.25">
      <c r="A393" s="153"/>
      <c r="B393" s="153"/>
      <c r="C393" s="154"/>
      <c r="D393" s="154"/>
      <c r="E393" s="155"/>
      <c r="F393" s="155"/>
      <c r="G393" s="156"/>
      <c r="H393" s="157"/>
      <c r="I393" s="158"/>
      <c r="J393" s="160"/>
      <c r="K393" s="161"/>
      <c r="L393" s="161"/>
      <c r="M393" s="160"/>
      <c r="N393" s="160"/>
      <c r="O393" s="161"/>
      <c r="P393" s="161"/>
      <c r="Q393" s="160"/>
      <c r="R393" s="162"/>
      <c r="S393" s="161"/>
      <c r="AF393" s="154"/>
    </row>
    <row r="394" spans="1:32" ht="27.75" customHeight="1" x14ac:dyDescent="0.25">
      <c r="A394" s="153"/>
      <c r="B394" s="153"/>
      <c r="C394" s="154"/>
      <c r="D394" s="154"/>
      <c r="E394" s="155"/>
      <c r="F394" s="155"/>
      <c r="G394" s="156"/>
      <c r="H394" s="157"/>
      <c r="I394" s="158"/>
      <c r="J394" s="160"/>
      <c r="K394" s="161"/>
      <c r="L394" s="161"/>
      <c r="M394" s="160"/>
      <c r="N394" s="160"/>
      <c r="O394" s="161"/>
      <c r="P394" s="161"/>
      <c r="Q394" s="160"/>
      <c r="R394" s="162"/>
      <c r="S394" s="161"/>
      <c r="AF394" s="154"/>
    </row>
    <row r="395" spans="1:32" ht="27.75" customHeight="1" x14ac:dyDescent="0.25">
      <c r="A395" s="153"/>
      <c r="B395" s="153"/>
      <c r="C395" s="154"/>
      <c r="D395" s="154"/>
      <c r="E395" s="155"/>
      <c r="F395" s="155"/>
      <c r="G395" s="156"/>
      <c r="H395" s="157"/>
      <c r="I395" s="158"/>
      <c r="J395" s="160"/>
      <c r="K395" s="161"/>
      <c r="L395" s="161"/>
      <c r="M395" s="160"/>
      <c r="N395" s="160"/>
      <c r="O395" s="161"/>
      <c r="P395" s="161"/>
      <c r="Q395" s="160"/>
      <c r="R395" s="162"/>
      <c r="S395" s="161"/>
      <c r="AF395" s="154"/>
    </row>
    <row r="396" spans="1:32" ht="27.75" customHeight="1" x14ac:dyDescent="0.25">
      <c r="A396" s="153"/>
      <c r="B396" s="153"/>
      <c r="C396" s="154"/>
      <c r="D396" s="154"/>
      <c r="E396" s="155"/>
      <c r="F396" s="155"/>
      <c r="G396" s="156"/>
      <c r="H396" s="157"/>
      <c r="I396" s="158"/>
      <c r="J396" s="160"/>
      <c r="K396" s="161"/>
      <c r="L396" s="161"/>
      <c r="M396" s="160"/>
      <c r="N396" s="160"/>
      <c r="O396" s="161"/>
      <c r="P396" s="161"/>
      <c r="Q396" s="160"/>
      <c r="R396" s="162"/>
      <c r="S396" s="161"/>
      <c r="AF396" s="154"/>
    </row>
    <row r="397" spans="1:32" ht="27.75" customHeight="1" x14ac:dyDescent="0.25">
      <c r="A397" s="153"/>
      <c r="B397" s="153"/>
      <c r="C397" s="154"/>
      <c r="D397" s="154"/>
      <c r="E397" s="155"/>
      <c r="F397" s="155"/>
      <c r="G397" s="156"/>
      <c r="H397" s="157"/>
      <c r="I397" s="158"/>
      <c r="J397" s="160"/>
      <c r="K397" s="161"/>
      <c r="L397" s="161"/>
      <c r="M397" s="160"/>
      <c r="N397" s="160"/>
      <c r="O397" s="161"/>
      <c r="P397" s="161"/>
      <c r="Q397" s="160"/>
      <c r="R397" s="162"/>
      <c r="S397" s="161"/>
      <c r="AF397" s="154"/>
    </row>
    <row r="398" spans="1:32" ht="27.75" customHeight="1" x14ac:dyDescent="0.25">
      <c r="A398" s="153"/>
      <c r="B398" s="153"/>
      <c r="C398" s="154"/>
      <c r="D398" s="154"/>
      <c r="E398" s="155"/>
      <c r="F398" s="155"/>
      <c r="G398" s="156"/>
      <c r="H398" s="157"/>
      <c r="I398" s="158"/>
      <c r="J398" s="160"/>
      <c r="K398" s="161"/>
      <c r="L398" s="161"/>
      <c r="M398" s="160"/>
      <c r="N398" s="160"/>
      <c r="O398" s="161"/>
      <c r="P398" s="161"/>
      <c r="Q398" s="160"/>
      <c r="R398" s="162"/>
      <c r="S398" s="161"/>
      <c r="AF398" s="154"/>
    </row>
    <row r="399" spans="1:32" ht="27.75" customHeight="1" x14ac:dyDescent="0.25">
      <c r="A399" s="153"/>
      <c r="B399" s="153"/>
      <c r="C399" s="154"/>
      <c r="D399" s="154"/>
      <c r="E399" s="155"/>
      <c r="F399" s="155"/>
      <c r="G399" s="156"/>
      <c r="H399" s="157"/>
      <c r="I399" s="158"/>
      <c r="J399" s="160"/>
      <c r="K399" s="161"/>
      <c r="L399" s="161"/>
      <c r="M399" s="160"/>
      <c r="N399" s="160"/>
      <c r="O399" s="161"/>
      <c r="P399" s="161"/>
      <c r="Q399" s="160"/>
      <c r="R399" s="162"/>
      <c r="S399" s="161"/>
      <c r="AF399" s="154"/>
    </row>
    <row r="400" spans="1:32" ht="27.75" customHeight="1" x14ac:dyDescent="0.25">
      <c r="A400" s="153"/>
      <c r="B400" s="153"/>
      <c r="C400" s="154"/>
      <c r="D400" s="154"/>
      <c r="E400" s="155"/>
      <c r="F400" s="155"/>
      <c r="G400" s="156"/>
      <c r="H400" s="157"/>
      <c r="I400" s="158"/>
      <c r="J400" s="160"/>
      <c r="K400" s="161"/>
      <c r="L400" s="161"/>
      <c r="M400" s="160"/>
      <c r="N400" s="160"/>
      <c r="O400" s="161"/>
      <c r="P400" s="161"/>
      <c r="Q400" s="160"/>
      <c r="R400" s="162"/>
      <c r="S400" s="161"/>
      <c r="AF400" s="154"/>
    </row>
    <row r="401" spans="1:32" ht="27.75" customHeight="1" x14ac:dyDescent="0.25">
      <c r="A401" s="153"/>
      <c r="B401" s="153"/>
      <c r="C401" s="154"/>
      <c r="D401" s="154"/>
      <c r="E401" s="155"/>
      <c r="F401" s="155"/>
      <c r="G401" s="156"/>
      <c r="H401" s="157"/>
      <c r="I401" s="158"/>
      <c r="J401" s="160"/>
      <c r="K401" s="161"/>
      <c r="L401" s="161"/>
      <c r="M401" s="160"/>
      <c r="N401" s="160"/>
      <c r="O401" s="161"/>
      <c r="P401" s="161"/>
      <c r="Q401" s="160"/>
      <c r="R401" s="162"/>
      <c r="S401" s="161"/>
      <c r="AF401" s="154"/>
    </row>
    <row r="402" spans="1:32" ht="27.75" customHeight="1" x14ac:dyDescent="0.25">
      <c r="A402" s="153"/>
      <c r="B402" s="153"/>
      <c r="C402" s="154"/>
      <c r="D402" s="154"/>
      <c r="E402" s="155"/>
      <c r="F402" s="155"/>
      <c r="G402" s="156"/>
      <c r="H402" s="157"/>
      <c r="I402" s="158"/>
      <c r="J402" s="160"/>
      <c r="K402" s="161"/>
      <c r="L402" s="161"/>
      <c r="M402" s="160"/>
      <c r="N402" s="160"/>
      <c r="O402" s="161"/>
      <c r="P402" s="161"/>
      <c r="Q402" s="160"/>
      <c r="R402" s="162"/>
      <c r="S402" s="161"/>
      <c r="AF402" s="154"/>
    </row>
    <row r="403" spans="1:32" ht="27.75" customHeight="1" x14ac:dyDescent="0.25">
      <c r="A403" s="153"/>
      <c r="B403" s="153"/>
      <c r="C403" s="154"/>
      <c r="D403" s="154"/>
      <c r="E403" s="155"/>
      <c r="F403" s="155"/>
      <c r="G403" s="156"/>
      <c r="H403" s="157"/>
      <c r="I403" s="158"/>
      <c r="J403" s="160"/>
      <c r="K403" s="161"/>
      <c r="L403" s="161"/>
      <c r="M403" s="160"/>
      <c r="N403" s="160"/>
      <c r="O403" s="161"/>
      <c r="P403" s="161"/>
      <c r="Q403" s="160"/>
      <c r="R403" s="162"/>
      <c r="S403" s="161"/>
      <c r="AF403" s="154"/>
    </row>
    <row r="404" spans="1:32" ht="27.75" customHeight="1" x14ac:dyDescent="0.25">
      <c r="A404" s="153"/>
      <c r="B404" s="153"/>
      <c r="C404" s="154"/>
      <c r="D404" s="154"/>
      <c r="E404" s="155"/>
      <c r="F404" s="155"/>
      <c r="G404" s="156"/>
      <c r="H404" s="157"/>
      <c r="I404" s="158"/>
      <c r="J404" s="160"/>
      <c r="K404" s="161"/>
      <c r="L404" s="161"/>
      <c r="M404" s="160"/>
      <c r="N404" s="160"/>
      <c r="O404" s="161"/>
      <c r="P404" s="161"/>
      <c r="Q404" s="160"/>
      <c r="R404" s="162"/>
      <c r="S404" s="161"/>
      <c r="AF404" s="154"/>
    </row>
    <row r="405" spans="1:32" ht="27.75" customHeight="1" x14ac:dyDescent="0.25">
      <c r="A405" s="153"/>
      <c r="B405" s="153"/>
      <c r="C405" s="154"/>
      <c r="D405" s="154"/>
      <c r="E405" s="155"/>
      <c r="F405" s="155"/>
      <c r="G405" s="156"/>
      <c r="H405" s="157"/>
      <c r="I405" s="158"/>
      <c r="J405" s="160"/>
      <c r="K405" s="161"/>
      <c r="L405" s="161"/>
      <c r="M405" s="160"/>
      <c r="N405" s="160"/>
      <c r="O405" s="161"/>
      <c r="P405" s="161"/>
      <c r="Q405" s="160"/>
      <c r="R405" s="162"/>
      <c r="S405" s="161"/>
      <c r="AF405" s="154"/>
    </row>
    <row r="406" spans="1:32" ht="27.75" customHeight="1" x14ac:dyDescent="0.25">
      <c r="A406" s="153"/>
      <c r="B406" s="153"/>
      <c r="C406" s="154"/>
      <c r="D406" s="154"/>
      <c r="E406" s="155"/>
      <c r="F406" s="155"/>
      <c r="G406" s="156"/>
      <c r="H406" s="157"/>
      <c r="I406" s="158"/>
      <c r="J406" s="160"/>
      <c r="K406" s="161"/>
      <c r="L406" s="161"/>
      <c r="M406" s="160"/>
      <c r="N406" s="160"/>
      <c r="O406" s="161"/>
      <c r="P406" s="161"/>
      <c r="Q406" s="160"/>
      <c r="R406" s="162"/>
      <c r="S406" s="161"/>
      <c r="AF406" s="154"/>
    </row>
    <row r="407" spans="1:32" ht="27.75" customHeight="1" x14ac:dyDescent="0.25">
      <c r="A407" s="153"/>
      <c r="B407" s="153"/>
      <c r="C407" s="154"/>
      <c r="D407" s="154"/>
      <c r="E407" s="155"/>
      <c r="F407" s="155"/>
      <c r="G407" s="156"/>
      <c r="H407" s="157"/>
      <c r="I407" s="158"/>
      <c r="J407" s="160"/>
      <c r="K407" s="161"/>
      <c r="L407" s="161"/>
      <c r="M407" s="160"/>
      <c r="N407" s="160"/>
      <c r="O407" s="161"/>
      <c r="P407" s="161"/>
      <c r="Q407" s="160"/>
      <c r="R407" s="162"/>
      <c r="S407" s="161"/>
      <c r="AF407" s="154"/>
    </row>
    <row r="408" spans="1:32" ht="27.75" customHeight="1" x14ac:dyDescent="0.25">
      <c r="A408" s="153"/>
      <c r="B408" s="153"/>
      <c r="C408" s="154"/>
      <c r="D408" s="154"/>
      <c r="E408" s="155"/>
      <c r="F408" s="155"/>
      <c r="G408" s="156"/>
      <c r="H408" s="157"/>
      <c r="I408" s="158"/>
      <c r="J408" s="160"/>
      <c r="K408" s="161"/>
      <c r="L408" s="161"/>
      <c r="M408" s="160"/>
      <c r="N408" s="160"/>
      <c r="O408" s="161"/>
      <c r="P408" s="161"/>
      <c r="Q408" s="160"/>
      <c r="R408" s="162"/>
      <c r="S408" s="161"/>
      <c r="AF408" s="154"/>
    </row>
    <row r="409" spans="1:32" ht="27.75" customHeight="1" x14ac:dyDescent="0.25">
      <c r="A409" s="153"/>
      <c r="B409" s="153"/>
      <c r="C409" s="154"/>
      <c r="D409" s="154"/>
      <c r="E409" s="155"/>
      <c r="F409" s="155"/>
      <c r="G409" s="156"/>
      <c r="H409" s="157"/>
      <c r="I409" s="158"/>
      <c r="J409" s="160"/>
      <c r="K409" s="161"/>
      <c r="L409" s="161"/>
      <c r="M409" s="160"/>
      <c r="N409" s="160"/>
      <c r="O409" s="161"/>
      <c r="P409" s="161"/>
      <c r="Q409" s="160"/>
      <c r="R409" s="162"/>
      <c r="S409" s="161"/>
      <c r="AF409" s="154"/>
    </row>
    <row r="410" spans="1:32" ht="27.75" customHeight="1" x14ac:dyDescent="0.25">
      <c r="A410" s="153"/>
      <c r="B410" s="153"/>
      <c r="C410" s="154"/>
      <c r="D410" s="154"/>
      <c r="E410" s="155"/>
      <c r="F410" s="155"/>
      <c r="G410" s="156"/>
      <c r="H410" s="157"/>
      <c r="I410" s="158"/>
      <c r="J410" s="160"/>
      <c r="K410" s="161"/>
      <c r="L410" s="161"/>
      <c r="M410" s="160"/>
      <c r="N410" s="160"/>
      <c r="O410" s="161"/>
      <c r="P410" s="161"/>
      <c r="Q410" s="160"/>
      <c r="R410" s="162"/>
      <c r="S410" s="161"/>
      <c r="AF410" s="154"/>
    </row>
    <row r="411" spans="1:32" ht="27.75" customHeight="1" x14ac:dyDescent="0.25">
      <c r="A411" s="153"/>
      <c r="B411" s="153"/>
      <c r="C411" s="154"/>
      <c r="D411" s="154"/>
      <c r="E411" s="155"/>
      <c r="F411" s="155"/>
      <c r="G411" s="156"/>
      <c r="H411" s="157"/>
      <c r="I411" s="158"/>
      <c r="J411" s="160"/>
      <c r="K411" s="161"/>
      <c r="L411" s="161"/>
      <c r="M411" s="160"/>
      <c r="N411" s="160"/>
      <c r="O411" s="161"/>
      <c r="P411" s="161"/>
      <c r="Q411" s="160"/>
      <c r="R411" s="162"/>
      <c r="S411" s="161"/>
      <c r="AF411" s="154"/>
    </row>
    <row r="412" spans="1:32" ht="15.75" x14ac:dyDescent="0.25">
      <c r="A412" s="153"/>
      <c r="B412" s="153"/>
      <c r="C412" s="154"/>
      <c r="D412" s="154"/>
      <c r="E412" s="155"/>
      <c r="F412" s="155"/>
      <c r="G412" s="156"/>
      <c r="H412" s="157"/>
      <c r="I412" s="158"/>
      <c r="J412" s="160"/>
      <c r="K412" s="161"/>
      <c r="L412" s="161"/>
      <c r="M412" s="160"/>
      <c r="N412" s="160"/>
      <c r="O412" s="161"/>
      <c r="P412" s="161"/>
      <c r="Q412" s="160"/>
      <c r="R412" s="162"/>
      <c r="S412" s="161"/>
      <c r="AF412" s="154"/>
    </row>
    <row r="413" spans="1:32" ht="15.75" x14ac:dyDescent="0.25">
      <c r="A413" s="153"/>
      <c r="B413" s="153"/>
      <c r="C413" s="154"/>
      <c r="D413" s="154"/>
      <c r="E413" s="155"/>
      <c r="F413" s="155"/>
      <c r="G413" s="156"/>
      <c r="H413" s="157"/>
      <c r="I413" s="158"/>
      <c r="J413" s="160"/>
      <c r="K413" s="161"/>
      <c r="L413" s="161"/>
      <c r="M413" s="160"/>
      <c r="N413" s="160"/>
      <c r="O413" s="161"/>
      <c r="P413" s="161"/>
      <c r="Q413" s="160"/>
      <c r="R413" s="162"/>
      <c r="S413" s="161"/>
      <c r="AF413" s="154"/>
    </row>
    <row r="414" spans="1:32" ht="15.75" x14ac:dyDescent="0.25">
      <c r="A414" s="153"/>
      <c r="B414" s="153"/>
      <c r="C414" s="154"/>
      <c r="D414" s="154"/>
      <c r="E414" s="155"/>
      <c r="F414" s="155"/>
      <c r="G414" s="156"/>
      <c r="H414" s="157"/>
      <c r="I414" s="158"/>
      <c r="J414" s="160"/>
      <c r="K414" s="161"/>
      <c r="L414" s="161"/>
      <c r="M414" s="160"/>
      <c r="N414" s="160"/>
      <c r="O414" s="161"/>
      <c r="P414" s="161"/>
      <c r="Q414" s="160"/>
      <c r="R414" s="162"/>
      <c r="S414" s="161"/>
      <c r="AF414" s="154"/>
    </row>
    <row r="415" spans="1:32" ht="15.75" x14ac:dyDescent="0.25">
      <c r="A415" s="153"/>
      <c r="B415" s="153"/>
      <c r="C415" s="154"/>
      <c r="D415" s="154"/>
      <c r="E415" s="155"/>
      <c r="F415" s="155"/>
      <c r="G415" s="156"/>
      <c r="H415" s="157"/>
      <c r="I415" s="158"/>
      <c r="J415" s="160"/>
      <c r="K415" s="161"/>
      <c r="L415" s="161"/>
      <c r="M415" s="160"/>
      <c r="N415" s="160"/>
      <c r="O415" s="161"/>
      <c r="P415" s="161"/>
      <c r="Q415" s="160"/>
      <c r="R415" s="162"/>
      <c r="S415" s="161"/>
      <c r="AF415" s="154"/>
    </row>
    <row r="416" spans="1:32" ht="15.75" x14ac:dyDescent="0.25">
      <c r="A416" s="153"/>
      <c r="B416" s="153"/>
      <c r="C416" s="154"/>
      <c r="D416" s="154"/>
      <c r="E416" s="155"/>
      <c r="F416" s="155"/>
      <c r="G416" s="156"/>
      <c r="H416" s="157"/>
      <c r="I416" s="158"/>
      <c r="J416" s="160"/>
      <c r="K416" s="161"/>
      <c r="L416" s="161"/>
      <c r="M416" s="160"/>
      <c r="N416" s="160"/>
      <c r="O416" s="161"/>
      <c r="P416" s="161"/>
      <c r="Q416" s="160"/>
      <c r="R416" s="162"/>
      <c r="S416" s="161"/>
      <c r="AF416" s="154"/>
    </row>
    <row r="417" spans="1:32" ht="15.75" x14ac:dyDescent="0.25">
      <c r="A417" s="153"/>
      <c r="B417" s="153"/>
      <c r="C417" s="154"/>
      <c r="D417" s="154"/>
      <c r="E417" s="155"/>
      <c r="F417" s="155"/>
      <c r="G417" s="156"/>
      <c r="H417" s="157"/>
      <c r="I417" s="158"/>
      <c r="J417" s="160"/>
      <c r="K417" s="161"/>
      <c r="L417" s="161"/>
      <c r="M417" s="160"/>
      <c r="N417" s="160"/>
      <c r="O417" s="161"/>
      <c r="P417" s="161"/>
      <c r="Q417" s="160"/>
      <c r="R417" s="162"/>
      <c r="S417" s="161"/>
      <c r="AF417" s="154"/>
    </row>
    <row r="418" spans="1:32" ht="15.75" x14ac:dyDescent="0.25">
      <c r="A418" s="153"/>
      <c r="B418" s="153"/>
      <c r="C418" s="154"/>
      <c r="D418" s="154"/>
      <c r="E418" s="155"/>
      <c r="F418" s="155"/>
      <c r="G418" s="156"/>
      <c r="H418" s="157"/>
      <c r="I418" s="158"/>
      <c r="J418" s="160"/>
      <c r="K418" s="161"/>
      <c r="L418" s="161"/>
      <c r="M418" s="160"/>
      <c r="N418" s="160"/>
      <c r="O418" s="161"/>
      <c r="P418" s="161"/>
      <c r="Q418" s="160"/>
      <c r="R418" s="162"/>
      <c r="S418" s="161"/>
      <c r="AF418" s="154"/>
    </row>
    <row r="419" spans="1:32" ht="15.75" x14ac:dyDescent="0.25">
      <c r="A419" s="153"/>
      <c r="B419" s="153"/>
      <c r="C419" s="154"/>
      <c r="D419" s="154"/>
      <c r="E419" s="155"/>
      <c r="F419" s="155"/>
      <c r="G419" s="156"/>
      <c r="H419" s="157"/>
      <c r="I419" s="158"/>
      <c r="J419" s="160"/>
      <c r="K419" s="161"/>
      <c r="L419" s="161"/>
      <c r="M419" s="160"/>
      <c r="N419" s="160"/>
      <c r="O419" s="161"/>
      <c r="P419" s="161"/>
      <c r="Q419" s="160"/>
      <c r="R419" s="162"/>
      <c r="S419" s="161"/>
      <c r="AF419" s="154"/>
    </row>
    <row r="420" spans="1:32" ht="15.75" x14ac:dyDescent="0.25">
      <c r="A420" s="153"/>
      <c r="B420" s="153"/>
      <c r="C420" s="154"/>
      <c r="D420" s="154"/>
      <c r="E420" s="155"/>
      <c r="F420" s="155"/>
      <c r="G420" s="156"/>
      <c r="H420" s="157"/>
      <c r="I420" s="158"/>
      <c r="J420" s="160"/>
      <c r="K420" s="161"/>
      <c r="L420" s="161"/>
      <c r="M420" s="160"/>
      <c r="N420" s="160"/>
      <c r="O420" s="161"/>
      <c r="P420" s="161"/>
      <c r="Q420" s="160"/>
      <c r="R420" s="162"/>
      <c r="S420" s="161"/>
      <c r="AF420" s="154"/>
    </row>
    <row r="421" spans="1:32" ht="15.75" x14ac:dyDescent="0.25">
      <c r="A421" s="153"/>
      <c r="B421" s="153"/>
      <c r="C421" s="154"/>
      <c r="D421" s="154"/>
      <c r="E421" s="155"/>
      <c r="F421" s="155"/>
      <c r="G421" s="156"/>
      <c r="H421" s="157"/>
      <c r="I421" s="158"/>
      <c r="J421" s="160"/>
      <c r="K421" s="161"/>
      <c r="L421" s="161"/>
      <c r="M421" s="160"/>
      <c r="N421" s="160"/>
      <c r="O421" s="161"/>
      <c r="P421" s="161"/>
      <c r="Q421" s="160"/>
      <c r="R421" s="162"/>
      <c r="S421" s="161"/>
      <c r="AF421" s="154"/>
    </row>
    <row r="422" spans="1:32" ht="15.75" x14ac:dyDescent="0.25">
      <c r="A422" s="153"/>
      <c r="B422" s="153"/>
      <c r="C422" s="154"/>
      <c r="D422" s="154"/>
      <c r="E422" s="155"/>
      <c r="F422" s="155"/>
      <c r="G422" s="156"/>
      <c r="H422" s="157"/>
      <c r="I422" s="158"/>
      <c r="J422" s="160"/>
      <c r="K422" s="161"/>
      <c r="L422" s="161"/>
      <c r="M422" s="160"/>
      <c r="N422" s="160"/>
      <c r="O422" s="161"/>
      <c r="P422" s="161"/>
      <c r="Q422" s="160"/>
      <c r="R422" s="162"/>
      <c r="S422" s="161"/>
      <c r="AF422" s="154"/>
    </row>
    <row r="423" spans="1:32" ht="15.75" x14ac:dyDescent="0.25">
      <c r="A423" s="153"/>
      <c r="B423" s="153"/>
      <c r="C423" s="154"/>
      <c r="D423" s="154"/>
      <c r="E423" s="155"/>
      <c r="F423" s="155"/>
      <c r="G423" s="156"/>
      <c r="H423" s="157"/>
      <c r="I423" s="158"/>
      <c r="J423" s="160"/>
      <c r="K423" s="161"/>
      <c r="L423" s="161"/>
      <c r="M423" s="160"/>
      <c r="N423" s="160"/>
      <c r="O423" s="161"/>
      <c r="P423" s="161"/>
      <c r="Q423" s="160"/>
      <c r="R423" s="162"/>
      <c r="S423" s="161"/>
      <c r="AF423" s="154"/>
    </row>
    <row r="424" spans="1:32" ht="15.75" x14ac:dyDescent="0.25">
      <c r="A424" s="153"/>
      <c r="B424" s="153"/>
      <c r="C424" s="154"/>
      <c r="D424" s="154"/>
      <c r="E424" s="155"/>
      <c r="F424" s="155"/>
      <c r="G424" s="156"/>
      <c r="H424" s="157"/>
      <c r="I424" s="158"/>
      <c r="J424" s="160"/>
      <c r="K424" s="161"/>
      <c r="L424" s="161"/>
      <c r="M424" s="160"/>
      <c r="N424" s="160"/>
      <c r="O424" s="161"/>
      <c r="P424" s="161"/>
      <c r="Q424" s="160"/>
      <c r="R424" s="162"/>
      <c r="S424" s="161"/>
      <c r="AF424" s="154"/>
    </row>
    <row r="425" spans="1:32" ht="15.75" x14ac:dyDescent="0.25">
      <c r="A425" s="153"/>
      <c r="B425" s="153"/>
      <c r="C425" s="154"/>
      <c r="D425" s="154"/>
      <c r="E425" s="155"/>
      <c r="F425" s="155"/>
      <c r="G425" s="156"/>
      <c r="H425" s="157"/>
      <c r="I425" s="158"/>
      <c r="J425" s="160"/>
      <c r="K425" s="161"/>
      <c r="L425" s="161"/>
      <c r="M425" s="160"/>
      <c r="N425" s="160"/>
      <c r="O425" s="161"/>
      <c r="P425" s="161"/>
      <c r="Q425" s="160"/>
      <c r="R425" s="162"/>
      <c r="S425" s="161"/>
      <c r="AF425" s="154"/>
    </row>
    <row r="426" spans="1:32" ht="15.75" x14ac:dyDescent="0.25">
      <c r="A426" s="153"/>
      <c r="B426" s="153"/>
      <c r="C426" s="154"/>
      <c r="D426" s="154"/>
      <c r="E426" s="155"/>
      <c r="F426" s="155"/>
      <c r="G426" s="156"/>
      <c r="H426" s="157"/>
      <c r="I426" s="158"/>
      <c r="J426" s="160"/>
      <c r="K426" s="161"/>
      <c r="L426" s="161"/>
      <c r="M426" s="160"/>
      <c r="N426" s="160"/>
      <c r="O426" s="161"/>
      <c r="P426" s="161"/>
      <c r="Q426" s="160"/>
      <c r="R426" s="162"/>
      <c r="S426" s="161"/>
      <c r="AF426" s="154"/>
    </row>
    <row r="427" spans="1:32" ht="15.75" x14ac:dyDescent="0.25">
      <c r="A427" s="153"/>
      <c r="B427" s="153"/>
      <c r="C427" s="154"/>
      <c r="D427" s="154"/>
      <c r="E427" s="155"/>
      <c r="F427" s="155"/>
      <c r="G427" s="156"/>
      <c r="H427" s="157"/>
      <c r="I427" s="158"/>
      <c r="J427" s="160"/>
      <c r="K427" s="161"/>
      <c r="L427" s="161"/>
      <c r="M427" s="160"/>
      <c r="N427" s="160"/>
      <c r="O427" s="161"/>
      <c r="P427" s="161"/>
      <c r="Q427" s="160"/>
      <c r="R427" s="162"/>
      <c r="S427" s="161"/>
      <c r="AF427" s="154"/>
    </row>
    <row r="428" spans="1:32" ht="15.75" x14ac:dyDescent="0.25">
      <c r="A428" s="153"/>
      <c r="B428" s="153"/>
      <c r="C428" s="154"/>
      <c r="D428" s="154"/>
      <c r="E428" s="155"/>
      <c r="F428" s="155"/>
      <c r="G428" s="156"/>
      <c r="H428" s="157"/>
      <c r="I428" s="158"/>
      <c r="J428" s="160"/>
      <c r="K428" s="161"/>
      <c r="L428" s="161"/>
      <c r="M428" s="160"/>
      <c r="N428" s="160"/>
      <c r="O428" s="161"/>
      <c r="P428" s="161"/>
      <c r="Q428" s="160"/>
      <c r="R428" s="162"/>
      <c r="S428" s="161"/>
      <c r="AF428" s="154"/>
    </row>
    <row r="429" spans="1:32" ht="15.75" x14ac:dyDescent="0.25">
      <c r="A429" s="153"/>
      <c r="B429" s="153"/>
      <c r="C429" s="154"/>
      <c r="D429" s="154"/>
      <c r="E429" s="155"/>
      <c r="F429" s="155"/>
      <c r="G429" s="156"/>
      <c r="H429" s="157"/>
      <c r="I429" s="158"/>
      <c r="J429" s="160"/>
      <c r="K429" s="161"/>
      <c r="L429" s="161"/>
      <c r="M429" s="160"/>
      <c r="N429" s="160"/>
      <c r="O429" s="161"/>
      <c r="P429" s="161"/>
      <c r="Q429" s="160"/>
      <c r="R429" s="162"/>
      <c r="S429" s="161"/>
      <c r="AF429" s="154"/>
    </row>
    <row r="430" spans="1:32" ht="15.75" x14ac:dyDescent="0.25">
      <c r="A430" s="153"/>
      <c r="B430" s="153"/>
      <c r="C430" s="154"/>
      <c r="D430" s="154"/>
      <c r="E430" s="155"/>
      <c r="F430" s="155"/>
      <c r="G430" s="156"/>
      <c r="H430" s="157"/>
      <c r="I430" s="158"/>
      <c r="J430" s="160"/>
      <c r="K430" s="161"/>
      <c r="L430" s="161"/>
      <c r="M430" s="160"/>
      <c r="N430" s="160"/>
      <c r="O430" s="161"/>
      <c r="P430" s="161"/>
      <c r="Q430" s="160"/>
      <c r="R430" s="162"/>
      <c r="S430" s="161"/>
      <c r="AF430" s="154"/>
    </row>
    <row r="431" spans="1:32" ht="15.75" x14ac:dyDescent="0.25">
      <c r="A431" s="153"/>
      <c r="B431" s="153"/>
      <c r="C431" s="154"/>
      <c r="D431" s="154"/>
      <c r="E431" s="155"/>
      <c r="F431" s="155"/>
      <c r="G431" s="156"/>
      <c r="H431" s="157"/>
      <c r="I431" s="158"/>
      <c r="J431" s="160"/>
      <c r="K431" s="161"/>
      <c r="L431" s="161"/>
      <c r="M431" s="160"/>
      <c r="N431" s="160"/>
      <c r="O431" s="161"/>
      <c r="P431" s="161"/>
      <c r="Q431" s="160"/>
      <c r="R431" s="162"/>
      <c r="S431" s="161"/>
      <c r="AF431" s="154"/>
    </row>
    <row r="432" spans="1:32" ht="15.75" x14ac:dyDescent="0.25">
      <c r="A432" s="153"/>
      <c r="B432" s="153"/>
      <c r="C432" s="154"/>
      <c r="D432" s="154"/>
      <c r="E432" s="155"/>
      <c r="F432" s="155"/>
      <c r="G432" s="156"/>
      <c r="H432" s="157"/>
      <c r="I432" s="158"/>
      <c r="J432" s="160"/>
      <c r="K432" s="161"/>
      <c r="L432" s="161"/>
      <c r="M432" s="160"/>
      <c r="N432" s="160"/>
      <c r="O432" s="161"/>
      <c r="P432" s="161"/>
      <c r="Q432" s="160"/>
      <c r="R432" s="162"/>
      <c r="S432" s="161"/>
      <c r="AF432" s="154"/>
    </row>
    <row r="433" spans="1:32" ht="15.75" x14ac:dyDescent="0.25">
      <c r="A433" s="153"/>
      <c r="B433" s="153"/>
      <c r="C433" s="154"/>
      <c r="D433" s="154"/>
      <c r="E433" s="155"/>
      <c r="F433" s="155"/>
      <c r="G433" s="156"/>
      <c r="H433" s="157"/>
      <c r="I433" s="158"/>
      <c r="J433" s="160"/>
      <c r="K433" s="161"/>
      <c r="L433" s="161"/>
      <c r="M433" s="160"/>
      <c r="N433" s="160"/>
      <c r="O433" s="161"/>
      <c r="P433" s="161"/>
      <c r="Q433" s="160"/>
      <c r="R433" s="162"/>
      <c r="S433" s="161"/>
      <c r="AF433" s="154"/>
    </row>
    <row r="434" spans="1:32" ht="15.75" x14ac:dyDescent="0.25">
      <c r="A434" s="153"/>
      <c r="B434" s="153"/>
      <c r="C434" s="154"/>
      <c r="D434" s="154"/>
      <c r="E434" s="155"/>
      <c r="F434" s="155"/>
      <c r="G434" s="156"/>
      <c r="H434" s="157"/>
      <c r="I434" s="158"/>
      <c r="J434" s="160"/>
      <c r="K434" s="161"/>
      <c r="L434" s="161"/>
      <c r="M434" s="160"/>
      <c r="N434" s="160"/>
      <c r="O434" s="161"/>
      <c r="P434" s="161"/>
      <c r="Q434" s="160"/>
      <c r="R434" s="162"/>
      <c r="S434" s="161"/>
      <c r="AF434" s="154"/>
    </row>
    <row r="435" spans="1:32" ht="15.75" x14ac:dyDescent="0.25">
      <c r="A435" s="153"/>
      <c r="B435" s="153"/>
      <c r="C435" s="154"/>
      <c r="D435" s="154"/>
      <c r="E435" s="155"/>
      <c r="F435" s="155"/>
      <c r="G435" s="156"/>
      <c r="H435" s="157"/>
      <c r="I435" s="158"/>
      <c r="J435" s="160"/>
      <c r="K435" s="161"/>
      <c r="L435" s="161"/>
      <c r="M435" s="160"/>
      <c r="N435" s="160"/>
      <c r="O435" s="161"/>
      <c r="P435" s="161"/>
      <c r="Q435" s="160"/>
      <c r="R435" s="162"/>
      <c r="S435" s="161"/>
      <c r="AF435" s="154"/>
    </row>
    <row r="436" spans="1:32" ht="15.75" x14ac:dyDescent="0.25">
      <c r="A436" s="153"/>
      <c r="B436" s="153"/>
      <c r="C436" s="154"/>
      <c r="D436" s="154"/>
      <c r="E436" s="155"/>
      <c r="F436" s="155"/>
      <c r="G436" s="156"/>
      <c r="H436" s="157"/>
      <c r="I436" s="158"/>
      <c r="J436" s="160"/>
      <c r="K436" s="161"/>
      <c r="L436" s="161"/>
      <c r="M436" s="160"/>
      <c r="N436" s="160"/>
      <c r="O436" s="161"/>
      <c r="P436" s="161"/>
      <c r="Q436" s="160"/>
      <c r="R436" s="162"/>
      <c r="S436" s="161"/>
      <c r="AF436" s="154"/>
    </row>
    <row r="437" spans="1:32" ht="15.75" x14ac:dyDescent="0.25">
      <c r="A437" s="153"/>
      <c r="B437" s="153"/>
      <c r="C437" s="154"/>
      <c r="D437" s="154"/>
      <c r="E437" s="155"/>
      <c r="F437" s="155"/>
      <c r="G437" s="156"/>
      <c r="H437" s="157"/>
      <c r="I437" s="158"/>
      <c r="J437" s="160"/>
      <c r="K437" s="161"/>
      <c r="L437" s="161"/>
      <c r="M437" s="160"/>
      <c r="N437" s="160"/>
      <c r="O437" s="161"/>
      <c r="P437" s="161"/>
      <c r="Q437" s="160"/>
      <c r="R437" s="162"/>
      <c r="S437" s="161"/>
      <c r="AF437" s="154"/>
    </row>
    <row r="438" spans="1:32" ht="15.75" x14ac:dyDescent="0.25">
      <c r="A438" s="153"/>
      <c r="B438" s="153"/>
      <c r="C438" s="154"/>
      <c r="D438" s="154"/>
      <c r="E438" s="155"/>
      <c r="F438" s="155"/>
      <c r="G438" s="156"/>
      <c r="H438" s="157"/>
      <c r="I438" s="158"/>
      <c r="J438" s="160"/>
      <c r="K438" s="161"/>
      <c r="L438" s="161"/>
      <c r="M438" s="160"/>
      <c r="N438" s="160"/>
      <c r="O438" s="161"/>
      <c r="P438" s="161"/>
      <c r="Q438" s="160"/>
      <c r="R438" s="162"/>
      <c r="S438" s="161"/>
      <c r="AF438" s="154"/>
    </row>
    <row r="439" spans="1:32" ht="15.75" x14ac:dyDescent="0.25">
      <c r="A439" s="153"/>
      <c r="B439" s="153"/>
      <c r="C439" s="154"/>
      <c r="D439" s="154"/>
      <c r="E439" s="155"/>
      <c r="F439" s="155"/>
      <c r="G439" s="156"/>
      <c r="H439" s="157"/>
      <c r="I439" s="158"/>
      <c r="J439" s="160"/>
      <c r="K439" s="161"/>
      <c r="L439" s="161"/>
      <c r="M439" s="160"/>
      <c r="N439" s="160"/>
      <c r="O439" s="161"/>
      <c r="P439" s="161"/>
      <c r="Q439" s="160"/>
      <c r="R439" s="162"/>
      <c r="S439" s="161"/>
      <c r="AF439" s="154"/>
    </row>
    <row r="440" spans="1:32" ht="15.75" x14ac:dyDescent="0.25">
      <c r="A440" s="153"/>
      <c r="B440" s="153"/>
      <c r="C440" s="154"/>
      <c r="D440" s="154"/>
      <c r="E440" s="155"/>
      <c r="F440" s="155"/>
      <c r="G440" s="156"/>
      <c r="H440" s="157"/>
      <c r="I440" s="158"/>
      <c r="J440" s="160"/>
      <c r="K440" s="161"/>
      <c r="L440" s="161"/>
      <c r="M440" s="160"/>
      <c r="N440" s="160"/>
      <c r="O440" s="161"/>
      <c r="P440" s="161"/>
      <c r="Q440" s="160"/>
      <c r="R440" s="162"/>
      <c r="S440" s="161"/>
      <c r="AF440" s="154"/>
    </row>
    <row r="441" spans="1:32" ht="15.75" x14ac:dyDescent="0.25">
      <c r="A441" s="153"/>
      <c r="B441" s="153"/>
      <c r="C441" s="154"/>
      <c r="D441" s="154"/>
      <c r="E441" s="155"/>
      <c r="F441" s="155"/>
      <c r="G441" s="156"/>
      <c r="H441" s="157"/>
      <c r="I441" s="158"/>
      <c r="J441" s="160"/>
      <c r="K441" s="161"/>
      <c r="L441" s="161"/>
      <c r="M441" s="160"/>
      <c r="N441" s="160"/>
      <c r="O441" s="161"/>
      <c r="P441" s="161"/>
      <c r="Q441" s="160"/>
      <c r="R441" s="162"/>
      <c r="S441" s="161"/>
      <c r="AF441" s="154"/>
    </row>
    <row r="442" spans="1:32" ht="15.75" x14ac:dyDescent="0.25">
      <c r="A442" s="153"/>
      <c r="B442" s="153"/>
      <c r="C442" s="154"/>
      <c r="D442" s="154"/>
      <c r="E442" s="155"/>
      <c r="F442" s="155"/>
      <c r="G442" s="156"/>
      <c r="H442" s="157"/>
      <c r="I442" s="158"/>
      <c r="J442" s="160"/>
      <c r="K442" s="161"/>
      <c r="L442" s="161"/>
      <c r="M442" s="160"/>
      <c r="N442" s="160"/>
      <c r="O442" s="161"/>
      <c r="P442" s="161"/>
      <c r="Q442" s="160"/>
      <c r="R442" s="162"/>
      <c r="S442" s="161"/>
      <c r="AF442" s="154"/>
    </row>
    <row r="443" spans="1:32" ht="15.75" x14ac:dyDescent="0.25">
      <c r="A443" s="153"/>
      <c r="B443" s="153"/>
      <c r="C443" s="154"/>
      <c r="D443" s="154"/>
      <c r="E443" s="155"/>
      <c r="F443" s="155"/>
      <c r="G443" s="156"/>
      <c r="H443" s="157"/>
      <c r="I443" s="158"/>
      <c r="J443" s="160"/>
      <c r="K443" s="161"/>
      <c r="L443" s="161"/>
      <c r="M443" s="160"/>
      <c r="N443" s="160"/>
      <c r="O443" s="161"/>
      <c r="P443" s="161"/>
      <c r="Q443" s="160"/>
      <c r="R443" s="162"/>
      <c r="S443" s="161"/>
      <c r="AF443" s="154"/>
    </row>
    <row r="444" spans="1:32" ht="15.75" x14ac:dyDescent="0.25">
      <c r="A444" s="153"/>
      <c r="B444" s="153"/>
      <c r="C444" s="154"/>
      <c r="D444" s="154"/>
      <c r="E444" s="155"/>
      <c r="F444" s="155"/>
      <c r="G444" s="156"/>
      <c r="H444" s="157"/>
      <c r="I444" s="158"/>
      <c r="J444" s="160"/>
      <c r="K444" s="161"/>
      <c r="L444" s="161"/>
      <c r="M444" s="160"/>
      <c r="N444" s="160"/>
      <c r="O444" s="161"/>
      <c r="P444" s="161"/>
      <c r="Q444" s="160"/>
      <c r="R444" s="162"/>
      <c r="S444" s="161"/>
      <c r="AF444" s="154"/>
    </row>
    <row r="445" spans="1:32" ht="15.75" x14ac:dyDescent="0.25">
      <c r="A445" s="153"/>
      <c r="B445" s="153"/>
      <c r="C445" s="154"/>
      <c r="D445" s="154"/>
      <c r="E445" s="155"/>
      <c r="F445" s="155"/>
      <c r="G445" s="156"/>
      <c r="H445" s="157"/>
      <c r="I445" s="158"/>
      <c r="J445" s="160"/>
      <c r="K445" s="161"/>
      <c r="L445" s="161"/>
      <c r="M445" s="160"/>
      <c r="N445" s="160"/>
      <c r="O445" s="161"/>
      <c r="P445" s="161"/>
      <c r="Q445" s="160"/>
      <c r="R445" s="162"/>
      <c r="S445" s="161"/>
      <c r="AF445" s="154"/>
    </row>
    <row r="446" spans="1:32" ht="15.75" x14ac:dyDescent="0.25">
      <c r="A446" s="153"/>
      <c r="B446" s="153"/>
      <c r="C446" s="154"/>
      <c r="D446" s="154"/>
      <c r="E446" s="155"/>
      <c r="F446" s="155"/>
      <c r="G446" s="156"/>
      <c r="H446" s="157"/>
      <c r="I446" s="158"/>
      <c r="J446" s="160"/>
      <c r="K446" s="161"/>
      <c r="L446" s="161"/>
      <c r="M446" s="160"/>
      <c r="N446" s="160"/>
      <c r="O446" s="161"/>
      <c r="P446" s="161"/>
      <c r="Q446" s="160"/>
      <c r="R446" s="162"/>
      <c r="S446" s="161"/>
      <c r="AF446" s="154"/>
    </row>
    <row r="447" spans="1:32" ht="15.75" x14ac:dyDescent="0.25">
      <c r="A447" s="153"/>
      <c r="B447" s="153"/>
      <c r="C447" s="154"/>
      <c r="D447" s="154"/>
      <c r="E447" s="155"/>
      <c r="F447" s="155"/>
      <c r="G447" s="156"/>
      <c r="H447" s="157"/>
      <c r="I447" s="158"/>
      <c r="J447" s="160"/>
      <c r="K447" s="161"/>
      <c r="L447" s="161"/>
      <c r="M447" s="160"/>
      <c r="N447" s="160"/>
      <c r="O447" s="161"/>
      <c r="P447" s="161"/>
      <c r="Q447" s="160"/>
      <c r="R447" s="162"/>
      <c r="S447" s="161"/>
      <c r="AF447" s="154"/>
    </row>
    <row r="448" spans="1:32" ht="15.75" x14ac:dyDescent="0.25">
      <c r="A448" s="153"/>
      <c r="B448" s="153"/>
      <c r="C448" s="154"/>
      <c r="D448" s="154"/>
      <c r="E448" s="155"/>
      <c r="F448" s="155"/>
      <c r="G448" s="156"/>
      <c r="H448" s="157"/>
      <c r="I448" s="158"/>
      <c r="J448" s="160"/>
      <c r="K448" s="161"/>
      <c r="L448" s="161"/>
      <c r="M448" s="160"/>
      <c r="N448" s="160"/>
      <c r="O448" s="161"/>
      <c r="P448" s="161"/>
      <c r="Q448" s="160"/>
      <c r="R448" s="162"/>
      <c r="S448" s="161"/>
      <c r="AF448" s="154"/>
    </row>
    <row r="449" spans="1:32" ht="15.75" x14ac:dyDescent="0.25">
      <c r="A449" s="153"/>
      <c r="B449" s="153"/>
      <c r="C449" s="154"/>
      <c r="D449" s="154"/>
      <c r="E449" s="155"/>
      <c r="F449" s="155"/>
      <c r="G449" s="156"/>
      <c r="H449" s="157"/>
      <c r="I449" s="158"/>
      <c r="J449" s="160"/>
      <c r="K449" s="161"/>
      <c r="L449" s="161"/>
      <c r="M449" s="160"/>
      <c r="N449" s="160"/>
      <c r="O449" s="161"/>
      <c r="P449" s="161"/>
      <c r="Q449" s="160"/>
      <c r="R449" s="162"/>
      <c r="S449" s="161"/>
      <c r="AF449" s="154"/>
    </row>
    <row r="450" spans="1:32" ht="15.75" x14ac:dyDescent="0.25">
      <c r="A450" s="153"/>
      <c r="B450" s="153"/>
      <c r="C450" s="154"/>
      <c r="D450" s="154"/>
      <c r="E450" s="155"/>
      <c r="F450" s="155"/>
      <c r="G450" s="156"/>
      <c r="H450" s="157"/>
      <c r="I450" s="158"/>
      <c r="J450" s="160"/>
      <c r="K450" s="161"/>
      <c r="L450" s="161"/>
      <c r="M450" s="160"/>
      <c r="N450" s="160"/>
      <c r="O450" s="161"/>
      <c r="P450" s="161"/>
      <c r="Q450" s="160"/>
      <c r="R450" s="162"/>
      <c r="S450" s="161"/>
      <c r="AF450" s="154"/>
    </row>
    <row r="451" spans="1:32" ht="15.75" x14ac:dyDescent="0.25">
      <c r="A451" s="153"/>
      <c r="B451" s="153"/>
      <c r="C451" s="154"/>
      <c r="D451" s="154"/>
      <c r="E451" s="155"/>
      <c r="F451" s="155"/>
      <c r="G451" s="156"/>
      <c r="H451" s="157"/>
      <c r="I451" s="158"/>
      <c r="J451" s="160"/>
      <c r="K451" s="161"/>
      <c r="L451" s="161"/>
      <c r="M451" s="160"/>
      <c r="N451" s="160"/>
      <c r="O451" s="161"/>
      <c r="P451" s="161"/>
      <c r="Q451" s="160"/>
      <c r="R451" s="162"/>
      <c r="S451" s="161"/>
      <c r="AF451" s="154"/>
    </row>
    <row r="452" spans="1:32" ht="15.75" x14ac:dyDescent="0.25">
      <c r="A452" s="153"/>
      <c r="B452" s="153"/>
      <c r="C452" s="154"/>
      <c r="D452" s="154"/>
      <c r="E452" s="155"/>
      <c r="F452" s="155"/>
      <c r="G452" s="156"/>
      <c r="H452" s="157"/>
      <c r="I452" s="158"/>
      <c r="J452" s="160"/>
      <c r="K452" s="161"/>
      <c r="L452" s="161"/>
      <c r="M452" s="160"/>
      <c r="N452" s="160"/>
      <c r="O452" s="161"/>
      <c r="P452" s="161"/>
      <c r="Q452" s="160"/>
      <c r="R452" s="162"/>
      <c r="S452" s="161"/>
      <c r="AF452" s="154"/>
    </row>
    <row r="453" spans="1:32" ht="15.75" x14ac:dyDescent="0.25">
      <c r="A453" s="153"/>
      <c r="B453" s="153"/>
      <c r="C453" s="154"/>
      <c r="D453" s="154"/>
      <c r="E453" s="155"/>
      <c r="F453" s="155"/>
      <c r="G453" s="156"/>
      <c r="H453" s="157"/>
      <c r="I453" s="158"/>
      <c r="J453" s="160"/>
      <c r="K453" s="161"/>
      <c r="L453" s="161"/>
      <c r="M453" s="160"/>
      <c r="N453" s="160"/>
      <c r="O453" s="161"/>
      <c r="P453" s="161"/>
      <c r="Q453" s="160"/>
      <c r="R453" s="162"/>
      <c r="S453" s="161"/>
      <c r="AF453" s="154"/>
    </row>
    <row r="454" spans="1:32" ht="15.75" x14ac:dyDescent="0.25">
      <c r="A454" s="153"/>
      <c r="B454" s="153"/>
      <c r="C454" s="154"/>
      <c r="D454" s="154"/>
      <c r="E454" s="155"/>
      <c r="F454" s="155"/>
      <c r="G454" s="156"/>
      <c r="H454" s="157"/>
      <c r="I454" s="158"/>
      <c r="J454" s="160"/>
      <c r="K454" s="161"/>
      <c r="L454" s="161"/>
      <c r="M454" s="160"/>
      <c r="N454" s="160"/>
      <c r="O454" s="161"/>
      <c r="P454" s="161"/>
      <c r="Q454" s="160"/>
      <c r="R454" s="162"/>
      <c r="S454" s="161"/>
      <c r="AF454" s="154"/>
    </row>
    <row r="455" spans="1:32" ht="15.75" x14ac:dyDescent="0.25">
      <c r="A455" s="153"/>
      <c r="B455" s="153"/>
      <c r="C455" s="154"/>
      <c r="D455" s="154"/>
      <c r="E455" s="155"/>
      <c r="F455" s="155"/>
      <c r="G455" s="156"/>
      <c r="H455" s="157"/>
      <c r="I455" s="158"/>
      <c r="J455" s="160"/>
      <c r="K455" s="161"/>
      <c r="L455" s="161"/>
      <c r="M455" s="160"/>
      <c r="N455" s="160"/>
      <c r="O455" s="161"/>
      <c r="P455" s="161"/>
      <c r="Q455" s="160"/>
      <c r="R455" s="162"/>
      <c r="S455" s="161"/>
      <c r="AF455" s="154"/>
    </row>
    <row r="456" spans="1:32" ht="15.75" x14ac:dyDescent="0.25">
      <c r="A456" s="153"/>
      <c r="B456" s="153"/>
      <c r="C456" s="154"/>
      <c r="D456" s="154"/>
      <c r="E456" s="155"/>
      <c r="F456" s="155"/>
      <c r="G456" s="156"/>
      <c r="H456" s="157"/>
      <c r="I456" s="158"/>
      <c r="J456" s="160"/>
      <c r="K456" s="161"/>
      <c r="L456" s="161"/>
      <c r="M456" s="160"/>
      <c r="N456" s="160"/>
      <c r="O456" s="161"/>
      <c r="P456" s="161"/>
      <c r="Q456" s="160"/>
      <c r="R456" s="162"/>
      <c r="S456" s="161"/>
      <c r="AF456" s="154"/>
    </row>
    <row r="457" spans="1:32" ht="15.75" x14ac:dyDescent="0.25">
      <c r="A457" s="153"/>
      <c r="B457" s="153"/>
      <c r="C457" s="154"/>
      <c r="D457" s="154"/>
      <c r="E457" s="155"/>
      <c r="F457" s="155"/>
      <c r="G457" s="156"/>
      <c r="H457" s="157"/>
      <c r="I457" s="158"/>
      <c r="J457" s="160"/>
      <c r="K457" s="161"/>
      <c r="L457" s="161"/>
      <c r="M457" s="160"/>
      <c r="N457" s="160"/>
      <c r="O457" s="161"/>
      <c r="P457" s="161"/>
      <c r="Q457" s="160"/>
      <c r="R457" s="162"/>
      <c r="S457" s="161"/>
      <c r="AF457" s="154"/>
    </row>
    <row r="458" spans="1:32" ht="15.75" x14ac:dyDescent="0.25">
      <c r="A458" s="153"/>
      <c r="B458" s="153"/>
      <c r="C458" s="154"/>
      <c r="D458" s="154"/>
      <c r="E458" s="155"/>
      <c r="F458" s="155"/>
      <c r="G458" s="156"/>
      <c r="H458" s="157"/>
      <c r="I458" s="158"/>
      <c r="J458" s="160"/>
      <c r="K458" s="161"/>
      <c r="L458" s="161"/>
      <c r="M458" s="160"/>
      <c r="N458" s="160"/>
      <c r="O458" s="161"/>
      <c r="P458" s="161"/>
      <c r="Q458" s="160"/>
      <c r="R458" s="162"/>
      <c r="S458" s="161"/>
      <c r="AF458" s="154"/>
    </row>
    <row r="459" spans="1:32" ht="15.75" x14ac:dyDescent="0.25">
      <c r="A459" s="153"/>
      <c r="B459" s="153"/>
      <c r="C459" s="154"/>
      <c r="D459" s="154"/>
      <c r="E459" s="155"/>
      <c r="F459" s="155"/>
      <c r="G459" s="156"/>
      <c r="H459" s="157"/>
      <c r="I459" s="158"/>
      <c r="J459" s="160"/>
      <c r="K459" s="161"/>
      <c r="L459" s="161"/>
      <c r="M459" s="160"/>
      <c r="N459" s="160"/>
      <c r="O459" s="161"/>
      <c r="P459" s="161"/>
      <c r="Q459" s="160"/>
      <c r="R459" s="162"/>
      <c r="S459" s="161"/>
      <c r="AF459" s="154"/>
    </row>
    <row r="460" spans="1:32" ht="15.75" x14ac:dyDescent="0.25">
      <c r="A460" s="153"/>
      <c r="B460" s="153"/>
      <c r="C460" s="154"/>
      <c r="D460" s="154"/>
      <c r="E460" s="155"/>
      <c r="F460" s="155"/>
      <c r="G460" s="156"/>
      <c r="H460" s="157"/>
      <c r="I460" s="158"/>
      <c r="J460" s="160"/>
      <c r="K460" s="161"/>
      <c r="L460" s="161"/>
      <c r="M460" s="160"/>
      <c r="N460" s="160"/>
      <c r="O460" s="161"/>
      <c r="P460" s="161"/>
      <c r="Q460" s="160"/>
      <c r="R460" s="162"/>
      <c r="S460" s="161"/>
      <c r="AF460" s="154"/>
    </row>
    <row r="461" spans="1:32" ht="15.75" x14ac:dyDescent="0.25">
      <c r="A461" s="153"/>
      <c r="B461" s="153"/>
      <c r="C461" s="154"/>
      <c r="D461" s="154"/>
      <c r="E461" s="155"/>
      <c r="F461" s="155"/>
      <c r="G461" s="156"/>
      <c r="H461" s="157"/>
      <c r="I461" s="158"/>
      <c r="J461" s="160"/>
      <c r="K461" s="161"/>
      <c r="L461" s="161"/>
      <c r="M461" s="160"/>
      <c r="N461" s="160"/>
      <c r="O461" s="161"/>
      <c r="P461" s="161"/>
      <c r="Q461" s="160"/>
      <c r="R461" s="162"/>
      <c r="S461" s="161"/>
      <c r="AF461" s="154"/>
    </row>
    <row r="462" spans="1:32" ht="15.75" x14ac:dyDescent="0.25">
      <c r="A462" s="153"/>
      <c r="B462" s="153"/>
      <c r="C462" s="154"/>
      <c r="D462" s="154"/>
      <c r="E462" s="155"/>
      <c r="F462" s="155"/>
      <c r="G462" s="156"/>
      <c r="H462" s="157"/>
      <c r="I462" s="158"/>
      <c r="J462" s="160"/>
      <c r="K462" s="161"/>
      <c r="L462" s="161"/>
      <c r="M462" s="160"/>
      <c r="N462" s="160"/>
      <c r="O462" s="161"/>
      <c r="P462" s="161"/>
      <c r="Q462" s="160"/>
      <c r="R462" s="162"/>
      <c r="S462" s="161"/>
      <c r="AF462" s="154"/>
    </row>
    <row r="463" spans="1:32" ht="15.75" x14ac:dyDescent="0.25">
      <c r="A463" s="153"/>
      <c r="B463" s="153"/>
      <c r="C463" s="154"/>
      <c r="D463" s="154"/>
      <c r="E463" s="155"/>
      <c r="F463" s="155"/>
      <c r="G463" s="156"/>
      <c r="H463" s="157"/>
      <c r="I463" s="158"/>
      <c r="J463" s="160"/>
      <c r="K463" s="161"/>
      <c r="L463" s="161"/>
      <c r="M463" s="160"/>
      <c r="N463" s="160"/>
      <c r="O463" s="161"/>
      <c r="P463" s="161"/>
      <c r="Q463" s="160"/>
      <c r="R463" s="162"/>
      <c r="S463" s="161"/>
      <c r="AF463" s="154"/>
    </row>
    <row r="464" spans="1:32" ht="15.75" x14ac:dyDescent="0.25">
      <c r="A464" s="153"/>
      <c r="B464" s="153"/>
      <c r="C464" s="154"/>
      <c r="D464" s="154"/>
      <c r="E464" s="155"/>
      <c r="F464" s="155"/>
      <c r="G464" s="156"/>
      <c r="H464" s="157"/>
      <c r="I464" s="158"/>
      <c r="J464" s="160"/>
      <c r="K464" s="161"/>
      <c r="L464" s="161"/>
      <c r="M464" s="160"/>
      <c r="N464" s="160"/>
      <c r="O464" s="161"/>
      <c r="P464" s="161"/>
      <c r="Q464" s="160"/>
      <c r="R464" s="162"/>
      <c r="S464" s="161"/>
      <c r="AF464" s="154"/>
    </row>
    <row r="465" spans="1:32" ht="15.75" x14ac:dyDescent="0.25">
      <c r="A465" s="153"/>
      <c r="B465" s="153"/>
      <c r="C465" s="154"/>
      <c r="D465" s="154"/>
      <c r="E465" s="155"/>
      <c r="F465" s="155"/>
      <c r="G465" s="156"/>
      <c r="H465" s="157"/>
      <c r="I465" s="158"/>
      <c r="J465" s="160"/>
      <c r="K465" s="161"/>
      <c r="L465" s="161"/>
      <c r="M465" s="160"/>
      <c r="N465" s="160"/>
      <c r="O465" s="161"/>
      <c r="P465" s="161"/>
      <c r="Q465" s="160"/>
      <c r="R465" s="162"/>
      <c r="S465" s="161"/>
      <c r="AF465" s="154"/>
    </row>
    <row r="466" spans="1:32" ht="15.75" x14ac:dyDescent="0.25">
      <c r="A466" s="153"/>
      <c r="B466" s="153"/>
      <c r="C466" s="154"/>
      <c r="D466" s="154"/>
      <c r="E466" s="155"/>
      <c r="F466" s="155"/>
      <c r="G466" s="156"/>
      <c r="H466" s="157"/>
      <c r="I466" s="158"/>
      <c r="J466" s="160"/>
      <c r="K466" s="161"/>
      <c r="L466" s="161"/>
      <c r="M466" s="160"/>
      <c r="N466" s="160"/>
      <c r="O466" s="161"/>
      <c r="P466" s="161"/>
      <c r="Q466" s="160"/>
      <c r="R466" s="162"/>
      <c r="S466" s="161"/>
      <c r="AF466" s="154"/>
    </row>
    <row r="467" spans="1:32" ht="15.75" x14ac:dyDescent="0.25">
      <c r="A467" s="153"/>
      <c r="B467" s="153"/>
      <c r="C467" s="154"/>
      <c r="D467" s="154"/>
      <c r="E467" s="155"/>
      <c r="F467" s="155"/>
      <c r="G467" s="156"/>
      <c r="H467" s="157"/>
      <c r="I467" s="158"/>
      <c r="J467" s="160"/>
      <c r="K467" s="161"/>
      <c r="L467" s="161"/>
      <c r="M467" s="160"/>
      <c r="N467" s="160"/>
      <c r="O467" s="161"/>
      <c r="P467" s="161"/>
      <c r="Q467" s="160"/>
      <c r="R467" s="162"/>
      <c r="S467" s="161"/>
      <c r="AF467" s="154"/>
    </row>
    <row r="468" spans="1:32" ht="15.75" x14ac:dyDescent="0.25">
      <c r="A468" s="153"/>
      <c r="B468" s="153"/>
      <c r="C468" s="154"/>
      <c r="D468" s="154"/>
      <c r="E468" s="155"/>
      <c r="F468" s="155"/>
      <c r="G468" s="156"/>
      <c r="H468" s="157"/>
      <c r="I468" s="158"/>
      <c r="J468" s="160"/>
      <c r="K468" s="161"/>
      <c r="L468" s="161"/>
      <c r="M468" s="160"/>
      <c r="N468" s="160"/>
      <c r="O468" s="161"/>
      <c r="P468" s="161"/>
      <c r="Q468" s="160"/>
      <c r="R468" s="162"/>
      <c r="S468" s="161"/>
      <c r="AF468" s="154"/>
    </row>
    <row r="469" spans="1:32" ht="15.75" x14ac:dyDescent="0.25">
      <c r="A469" s="153"/>
      <c r="B469" s="153"/>
      <c r="C469" s="154"/>
      <c r="D469" s="154"/>
      <c r="E469" s="155"/>
      <c r="F469" s="155"/>
      <c r="G469" s="156"/>
      <c r="H469" s="157"/>
      <c r="I469" s="158"/>
      <c r="J469" s="160"/>
      <c r="K469" s="161"/>
      <c r="L469" s="161"/>
      <c r="M469" s="160"/>
      <c r="N469" s="160"/>
      <c r="O469" s="161"/>
      <c r="P469" s="161"/>
      <c r="Q469" s="160"/>
      <c r="R469" s="162"/>
      <c r="S469" s="161"/>
      <c r="AF469" s="154"/>
    </row>
    <row r="470" spans="1:32" ht="15.75" x14ac:dyDescent="0.25">
      <c r="A470" s="153"/>
      <c r="B470" s="153"/>
      <c r="C470" s="154"/>
      <c r="D470" s="154"/>
      <c r="E470" s="155"/>
      <c r="F470" s="155"/>
      <c r="G470" s="156"/>
      <c r="H470" s="157"/>
      <c r="I470" s="158"/>
      <c r="J470" s="160"/>
      <c r="K470" s="161"/>
      <c r="L470" s="161"/>
      <c r="M470" s="160"/>
      <c r="N470" s="160"/>
      <c r="O470" s="161"/>
      <c r="P470" s="161"/>
      <c r="Q470" s="160"/>
      <c r="R470" s="162"/>
      <c r="S470" s="161"/>
      <c r="AF470" s="154"/>
    </row>
    <row r="471" spans="1:32" ht="15.75" x14ac:dyDescent="0.25">
      <c r="A471" s="153"/>
      <c r="B471" s="153"/>
      <c r="C471" s="154"/>
      <c r="D471" s="154"/>
      <c r="E471" s="155"/>
      <c r="F471" s="155"/>
      <c r="G471" s="156"/>
      <c r="H471" s="157"/>
      <c r="I471" s="158"/>
      <c r="J471" s="160"/>
      <c r="K471" s="161"/>
      <c r="L471" s="161"/>
      <c r="M471" s="160"/>
      <c r="N471" s="160"/>
      <c r="O471" s="161"/>
      <c r="P471" s="161"/>
      <c r="Q471" s="160"/>
      <c r="R471" s="162"/>
      <c r="S471" s="161"/>
      <c r="AF471" s="154"/>
    </row>
    <row r="472" spans="1:32" ht="15.75" x14ac:dyDescent="0.25">
      <c r="A472" s="153"/>
      <c r="B472" s="153"/>
      <c r="C472" s="154"/>
      <c r="D472" s="154"/>
      <c r="E472" s="155"/>
      <c r="F472" s="155"/>
      <c r="G472" s="156"/>
      <c r="H472" s="157"/>
      <c r="I472" s="158"/>
      <c r="J472" s="160"/>
      <c r="K472" s="161"/>
      <c r="L472" s="161"/>
      <c r="M472" s="160"/>
      <c r="N472" s="160"/>
      <c r="O472" s="161"/>
      <c r="P472" s="161"/>
      <c r="Q472" s="160"/>
      <c r="R472" s="162"/>
      <c r="S472" s="161"/>
      <c r="AF472" s="154"/>
    </row>
    <row r="473" spans="1:32" ht="15.75" x14ac:dyDescent="0.25">
      <c r="A473" s="153"/>
      <c r="B473" s="153"/>
      <c r="C473" s="154"/>
      <c r="D473" s="154"/>
      <c r="E473" s="155"/>
      <c r="F473" s="155"/>
      <c r="G473" s="156"/>
      <c r="H473" s="157"/>
      <c r="I473" s="158"/>
      <c r="J473" s="160"/>
      <c r="K473" s="161"/>
      <c r="L473" s="161"/>
      <c r="M473" s="160"/>
      <c r="N473" s="160"/>
      <c r="O473" s="161"/>
      <c r="P473" s="161"/>
      <c r="Q473" s="160"/>
      <c r="R473" s="162"/>
      <c r="S473" s="161"/>
      <c r="AF473" s="154"/>
    </row>
    <row r="474" spans="1:32" ht="15.75" x14ac:dyDescent="0.25">
      <c r="A474" s="153"/>
      <c r="B474" s="153"/>
      <c r="C474" s="154"/>
      <c r="D474" s="154"/>
      <c r="E474" s="155"/>
      <c r="F474" s="155"/>
      <c r="G474" s="156"/>
      <c r="H474" s="157"/>
      <c r="I474" s="158"/>
      <c r="J474" s="160"/>
      <c r="K474" s="161"/>
      <c r="L474" s="161"/>
      <c r="M474" s="160"/>
      <c r="N474" s="160"/>
      <c r="O474" s="161"/>
      <c r="P474" s="161"/>
      <c r="Q474" s="160"/>
      <c r="R474" s="162"/>
      <c r="S474" s="161"/>
      <c r="AF474" s="154"/>
    </row>
    <row r="475" spans="1:32" ht="15.75" x14ac:dyDescent="0.25">
      <c r="A475" s="153"/>
      <c r="B475" s="153"/>
      <c r="C475" s="154"/>
      <c r="D475" s="154"/>
      <c r="E475" s="155"/>
      <c r="F475" s="155"/>
      <c r="G475" s="156"/>
      <c r="H475" s="157"/>
      <c r="I475" s="158"/>
      <c r="J475" s="160"/>
      <c r="K475" s="161"/>
      <c r="L475" s="161"/>
      <c r="M475" s="160"/>
      <c r="N475" s="160"/>
      <c r="O475" s="161"/>
      <c r="P475" s="161"/>
      <c r="Q475" s="160"/>
      <c r="R475" s="162"/>
      <c r="S475" s="161"/>
      <c r="AF475" s="154"/>
    </row>
    <row r="476" spans="1:32" ht="15.75" x14ac:dyDescent="0.25">
      <c r="A476" s="153"/>
      <c r="B476" s="153"/>
      <c r="C476" s="154"/>
      <c r="D476" s="154"/>
      <c r="E476" s="155"/>
      <c r="F476" s="155"/>
      <c r="G476" s="156"/>
      <c r="H476" s="157"/>
      <c r="I476" s="158"/>
      <c r="J476" s="160"/>
      <c r="K476" s="161"/>
      <c r="L476" s="161"/>
      <c r="M476" s="160"/>
      <c r="N476" s="160"/>
      <c r="O476" s="161"/>
      <c r="P476" s="161"/>
      <c r="Q476" s="160"/>
      <c r="R476" s="162"/>
      <c r="S476" s="161"/>
      <c r="AF476" s="154"/>
    </row>
    <row r="477" spans="1:32" ht="15.75" x14ac:dyDescent="0.25">
      <c r="A477" s="153"/>
      <c r="B477" s="153"/>
      <c r="C477" s="154"/>
      <c r="D477" s="154"/>
      <c r="E477" s="155"/>
      <c r="F477" s="155"/>
      <c r="G477" s="156"/>
      <c r="H477" s="157"/>
      <c r="I477" s="158"/>
      <c r="J477" s="160"/>
      <c r="K477" s="161"/>
      <c r="L477" s="161"/>
      <c r="M477" s="160"/>
      <c r="N477" s="160"/>
      <c r="O477" s="161"/>
      <c r="P477" s="161"/>
      <c r="Q477" s="160"/>
      <c r="R477" s="162"/>
      <c r="S477" s="161"/>
      <c r="AF477" s="154"/>
    </row>
    <row r="478" spans="1:32" ht="15.75" x14ac:dyDescent="0.25">
      <c r="A478" s="153"/>
      <c r="B478" s="153"/>
      <c r="C478" s="154"/>
      <c r="D478" s="154"/>
      <c r="E478" s="155"/>
      <c r="F478" s="155"/>
      <c r="G478" s="156"/>
      <c r="H478" s="157"/>
      <c r="I478" s="158"/>
      <c r="J478" s="160"/>
      <c r="K478" s="161"/>
      <c r="L478" s="161"/>
      <c r="M478" s="160"/>
      <c r="N478" s="160"/>
      <c r="O478" s="161"/>
      <c r="P478" s="161"/>
      <c r="Q478" s="160"/>
      <c r="R478" s="162"/>
      <c r="S478" s="161"/>
      <c r="AF478" s="154"/>
    </row>
    <row r="479" spans="1:32" ht="15.75" x14ac:dyDescent="0.25">
      <c r="A479" s="153"/>
      <c r="B479" s="153"/>
      <c r="C479" s="154"/>
      <c r="D479" s="154"/>
      <c r="E479" s="155"/>
      <c r="F479" s="155"/>
      <c r="G479" s="156"/>
      <c r="H479" s="157"/>
      <c r="I479" s="158"/>
      <c r="J479" s="160"/>
      <c r="K479" s="161"/>
      <c r="L479" s="161"/>
      <c r="M479" s="160"/>
      <c r="N479" s="160"/>
      <c r="O479" s="161"/>
      <c r="P479" s="161"/>
      <c r="Q479" s="160"/>
      <c r="R479" s="162"/>
      <c r="S479" s="161"/>
      <c r="AF479" s="154"/>
    </row>
    <row r="480" spans="1:32" ht="15.75" x14ac:dyDescent="0.25">
      <c r="A480" s="153"/>
      <c r="B480" s="153"/>
      <c r="C480" s="154"/>
      <c r="D480" s="154"/>
      <c r="E480" s="155"/>
      <c r="F480" s="155"/>
      <c r="G480" s="156"/>
      <c r="H480" s="157"/>
      <c r="I480" s="158"/>
      <c r="J480" s="160"/>
      <c r="K480" s="161"/>
      <c r="L480" s="161"/>
      <c r="M480" s="160"/>
      <c r="N480" s="160"/>
      <c r="O480" s="161"/>
      <c r="P480" s="161"/>
      <c r="Q480" s="160"/>
      <c r="R480" s="162"/>
      <c r="S480" s="161"/>
      <c r="AF480" s="154"/>
    </row>
    <row r="481" spans="1:32" ht="15.75" x14ac:dyDescent="0.25">
      <c r="A481" s="153"/>
      <c r="B481" s="153"/>
      <c r="C481" s="154"/>
      <c r="D481" s="154"/>
      <c r="E481" s="155"/>
      <c r="F481" s="155"/>
      <c r="G481" s="156"/>
      <c r="H481" s="157"/>
      <c r="I481" s="158"/>
      <c r="J481" s="160"/>
      <c r="K481" s="161"/>
      <c r="L481" s="161"/>
      <c r="M481" s="160"/>
      <c r="N481" s="160"/>
      <c r="O481" s="161"/>
      <c r="P481" s="161"/>
      <c r="Q481" s="160"/>
      <c r="R481" s="162"/>
      <c r="S481" s="161"/>
      <c r="AF481" s="154"/>
    </row>
    <row r="482" spans="1:32" ht="15.75" x14ac:dyDescent="0.25">
      <c r="A482" s="153"/>
      <c r="B482" s="153"/>
      <c r="C482" s="154"/>
      <c r="D482" s="154"/>
      <c r="E482" s="155"/>
      <c r="F482" s="155"/>
      <c r="G482" s="156"/>
      <c r="H482" s="157"/>
      <c r="I482" s="158"/>
      <c r="J482" s="160"/>
      <c r="K482" s="161"/>
      <c r="L482" s="161"/>
      <c r="M482" s="160"/>
      <c r="N482" s="160"/>
      <c r="O482" s="161"/>
      <c r="P482" s="161"/>
      <c r="Q482" s="160"/>
      <c r="R482" s="162"/>
      <c r="S482" s="161"/>
      <c r="AF482" s="154"/>
    </row>
    <row r="483" spans="1:32" ht="15.75" x14ac:dyDescent="0.25">
      <c r="A483" s="153"/>
      <c r="B483" s="153"/>
      <c r="C483" s="154"/>
      <c r="D483" s="154"/>
      <c r="E483" s="155"/>
      <c r="F483" s="155"/>
      <c r="G483" s="156"/>
      <c r="H483" s="157"/>
      <c r="I483" s="158"/>
      <c r="J483" s="160"/>
      <c r="K483" s="161"/>
      <c r="L483" s="161"/>
      <c r="M483" s="160"/>
      <c r="N483" s="160"/>
      <c r="O483" s="161"/>
      <c r="P483" s="161"/>
      <c r="Q483" s="160"/>
      <c r="R483" s="162"/>
      <c r="S483" s="161"/>
      <c r="AF483" s="154"/>
    </row>
    <row r="484" spans="1:32" ht="15.75" x14ac:dyDescent="0.25">
      <c r="A484" s="153"/>
      <c r="B484" s="153"/>
      <c r="C484" s="154"/>
      <c r="D484" s="154"/>
      <c r="E484" s="155"/>
      <c r="F484" s="155"/>
      <c r="G484" s="156"/>
      <c r="H484" s="157"/>
      <c r="I484" s="158"/>
      <c r="J484" s="160"/>
      <c r="K484" s="161"/>
      <c r="L484" s="161"/>
      <c r="M484" s="160"/>
      <c r="N484" s="160"/>
      <c r="O484" s="161"/>
      <c r="P484" s="161"/>
      <c r="Q484" s="160"/>
      <c r="R484" s="162"/>
      <c r="S484" s="161"/>
      <c r="AF484" s="154"/>
    </row>
    <row r="485" spans="1:32" ht="15.75" x14ac:dyDescent="0.25">
      <c r="A485" s="153"/>
      <c r="B485" s="153"/>
      <c r="C485" s="154"/>
      <c r="D485" s="154"/>
      <c r="E485" s="155"/>
      <c r="F485" s="155"/>
      <c r="G485" s="156"/>
      <c r="H485" s="157"/>
      <c r="I485" s="158"/>
      <c r="J485" s="160"/>
      <c r="K485" s="161"/>
      <c r="L485" s="161"/>
      <c r="M485" s="160"/>
      <c r="N485" s="160"/>
      <c r="O485" s="161"/>
      <c r="P485" s="161"/>
      <c r="Q485" s="160"/>
      <c r="R485" s="162"/>
      <c r="S485" s="161"/>
      <c r="AF485" s="154"/>
    </row>
    <row r="486" spans="1:32" ht="15.75" x14ac:dyDescent="0.25">
      <c r="A486" s="153"/>
      <c r="B486" s="153"/>
      <c r="C486" s="154"/>
      <c r="D486" s="154"/>
      <c r="E486" s="155"/>
      <c r="F486" s="155"/>
      <c r="G486" s="156"/>
      <c r="H486" s="157"/>
      <c r="I486" s="158"/>
      <c r="J486" s="160"/>
      <c r="K486" s="161"/>
      <c r="L486" s="161"/>
      <c r="M486" s="160"/>
      <c r="N486" s="160"/>
      <c r="O486" s="161"/>
      <c r="P486" s="161"/>
      <c r="Q486" s="160"/>
      <c r="R486" s="162"/>
      <c r="S486" s="161"/>
      <c r="AF486" s="154"/>
    </row>
    <row r="487" spans="1:32" ht="15.75" x14ac:dyDescent="0.25">
      <c r="A487" s="153"/>
      <c r="B487" s="153"/>
      <c r="C487" s="154"/>
      <c r="D487" s="154"/>
      <c r="E487" s="155"/>
      <c r="F487" s="155"/>
      <c r="G487" s="156"/>
      <c r="H487" s="157"/>
      <c r="I487" s="158"/>
      <c r="J487" s="160"/>
      <c r="K487" s="161"/>
      <c r="L487" s="161"/>
      <c r="M487" s="160"/>
      <c r="N487" s="160"/>
      <c r="O487" s="161"/>
      <c r="P487" s="161"/>
      <c r="Q487" s="160"/>
      <c r="R487" s="162"/>
      <c r="S487" s="161"/>
      <c r="AF487" s="154"/>
    </row>
    <row r="488" spans="1:32" ht="15.75" x14ac:dyDescent="0.25">
      <c r="A488" s="153"/>
      <c r="B488" s="153"/>
      <c r="C488" s="154"/>
      <c r="D488" s="154"/>
      <c r="E488" s="155"/>
      <c r="F488" s="155"/>
      <c r="G488" s="156"/>
      <c r="H488" s="157"/>
      <c r="I488" s="158"/>
      <c r="J488" s="160"/>
      <c r="K488" s="161"/>
      <c r="L488" s="161"/>
      <c r="M488" s="160"/>
      <c r="N488" s="160"/>
      <c r="O488" s="161"/>
      <c r="P488" s="161"/>
      <c r="Q488" s="160"/>
      <c r="R488" s="162"/>
      <c r="S488" s="161"/>
      <c r="AF488" s="154"/>
    </row>
    <row r="489" spans="1:32" ht="15.75" x14ac:dyDescent="0.25">
      <c r="A489" s="153"/>
      <c r="B489" s="153"/>
      <c r="C489" s="154"/>
      <c r="D489" s="154"/>
      <c r="E489" s="155"/>
      <c r="F489" s="155"/>
      <c r="G489" s="156"/>
      <c r="H489" s="157"/>
      <c r="I489" s="158"/>
      <c r="J489" s="160"/>
      <c r="K489" s="161"/>
      <c r="L489" s="161"/>
      <c r="M489" s="160"/>
      <c r="N489" s="160"/>
      <c r="O489" s="161"/>
      <c r="P489" s="161"/>
      <c r="Q489" s="160"/>
      <c r="R489" s="162"/>
      <c r="S489" s="161"/>
      <c r="AF489" s="154"/>
    </row>
    <row r="490" spans="1:32" ht="15.75" x14ac:dyDescent="0.25">
      <c r="A490" s="153"/>
      <c r="B490" s="153"/>
      <c r="C490" s="154"/>
      <c r="D490" s="154"/>
      <c r="E490" s="155"/>
      <c r="F490" s="155"/>
      <c r="G490" s="156"/>
      <c r="H490" s="157"/>
      <c r="I490" s="158"/>
      <c r="J490" s="160"/>
      <c r="K490" s="161"/>
      <c r="L490" s="161"/>
      <c r="M490" s="160"/>
      <c r="N490" s="160"/>
      <c r="O490" s="161"/>
      <c r="P490" s="161"/>
      <c r="Q490" s="160"/>
      <c r="R490" s="162"/>
      <c r="S490" s="161"/>
      <c r="AF490" s="154"/>
    </row>
    <row r="491" spans="1:32" ht="15.75" x14ac:dyDescent="0.25">
      <c r="A491" s="153"/>
      <c r="B491" s="153"/>
      <c r="C491" s="154"/>
      <c r="D491" s="154"/>
      <c r="E491" s="155"/>
      <c r="F491" s="155"/>
      <c r="G491" s="156"/>
      <c r="H491" s="157"/>
      <c r="I491" s="158"/>
      <c r="J491" s="160"/>
      <c r="K491" s="161"/>
      <c r="L491" s="161"/>
      <c r="M491" s="160"/>
      <c r="N491" s="160"/>
      <c r="O491" s="161"/>
      <c r="P491" s="161"/>
      <c r="Q491" s="160"/>
      <c r="R491" s="162"/>
      <c r="S491" s="161"/>
      <c r="AF491" s="154"/>
    </row>
    <row r="492" spans="1:32" ht="15.75" x14ac:dyDescent="0.25">
      <c r="A492" s="153"/>
      <c r="B492" s="153"/>
      <c r="C492" s="154"/>
      <c r="D492" s="154"/>
      <c r="E492" s="155"/>
      <c r="F492" s="155"/>
      <c r="G492" s="156"/>
      <c r="H492" s="157"/>
      <c r="I492" s="158"/>
      <c r="J492" s="160"/>
      <c r="K492" s="161"/>
      <c r="L492" s="161"/>
      <c r="M492" s="160"/>
      <c r="N492" s="160"/>
      <c r="O492" s="161"/>
      <c r="P492" s="161"/>
      <c r="Q492" s="160"/>
      <c r="R492" s="162"/>
      <c r="S492" s="161"/>
      <c r="AF492" s="154"/>
    </row>
    <row r="493" spans="1:32" ht="15.75" x14ac:dyDescent="0.25">
      <c r="A493" s="153"/>
      <c r="B493" s="153"/>
      <c r="C493" s="154"/>
      <c r="D493" s="154"/>
      <c r="E493" s="155"/>
      <c r="F493" s="155"/>
      <c r="G493" s="156"/>
      <c r="H493" s="157"/>
      <c r="I493" s="158"/>
      <c r="J493" s="160"/>
      <c r="K493" s="161"/>
      <c r="L493" s="161"/>
      <c r="M493" s="160"/>
      <c r="N493" s="160"/>
      <c r="O493" s="161"/>
      <c r="P493" s="161"/>
      <c r="Q493" s="160"/>
      <c r="R493" s="162"/>
      <c r="S493" s="161"/>
      <c r="AF493" s="154"/>
    </row>
    <row r="494" spans="1:32" ht="15.75" x14ac:dyDescent="0.25">
      <c r="A494" s="153"/>
      <c r="B494" s="153"/>
      <c r="C494" s="154"/>
      <c r="D494" s="154"/>
      <c r="E494" s="155"/>
      <c r="F494" s="155"/>
      <c r="G494" s="156"/>
      <c r="H494" s="157"/>
      <c r="I494" s="158"/>
      <c r="J494" s="160"/>
      <c r="K494" s="161"/>
      <c r="L494" s="161"/>
      <c r="M494" s="160"/>
      <c r="N494" s="160"/>
      <c r="O494" s="161"/>
      <c r="P494" s="161"/>
      <c r="Q494" s="160"/>
      <c r="R494" s="162"/>
      <c r="S494" s="161"/>
      <c r="AF494" s="154"/>
    </row>
    <row r="495" spans="1:32" ht="15.75" x14ac:dyDescent="0.25">
      <c r="A495" s="153"/>
      <c r="B495" s="153"/>
      <c r="C495" s="154"/>
      <c r="D495" s="154"/>
      <c r="E495" s="155"/>
      <c r="F495" s="155"/>
      <c r="G495" s="156"/>
      <c r="H495" s="157"/>
      <c r="I495" s="158"/>
      <c r="J495" s="160"/>
      <c r="K495" s="161"/>
      <c r="L495" s="161"/>
      <c r="M495" s="160"/>
      <c r="N495" s="160"/>
      <c r="O495" s="161"/>
      <c r="P495" s="161"/>
      <c r="Q495" s="160"/>
      <c r="R495" s="162"/>
      <c r="S495" s="161"/>
      <c r="AF495" s="154"/>
    </row>
    <row r="496" spans="1:32" ht="15.75" x14ac:dyDescent="0.25">
      <c r="A496" s="153"/>
      <c r="B496" s="153"/>
      <c r="C496" s="154"/>
      <c r="D496" s="154"/>
      <c r="E496" s="155"/>
      <c r="F496" s="155"/>
      <c r="G496" s="156"/>
      <c r="H496" s="157"/>
      <c r="I496" s="158"/>
      <c r="J496" s="160"/>
      <c r="K496" s="161"/>
      <c r="L496" s="161"/>
      <c r="M496" s="160"/>
      <c r="N496" s="160"/>
      <c r="O496" s="161"/>
      <c r="P496" s="161"/>
      <c r="Q496" s="160"/>
      <c r="R496" s="162"/>
      <c r="S496" s="161"/>
      <c r="AF496" s="154"/>
    </row>
    <row r="497" spans="1:32" ht="15.75" x14ac:dyDescent="0.25">
      <c r="A497" s="153"/>
      <c r="B497" s="153"/>
      <c r="C497" s="154"/>
      <c r="D497" s="154"/>
      <c r="E497" s="155"/>
      <c r="F497" s="155"/>
      <c r="G497" s="156"/>
      <c r="H497" s="157"/>
      <c r="I497" s="158"/>
      <c r="J497" s="160"/>
      <c r="K497" s="161"/>
      <c r="L497" s="161"/>
      <c r="M497" s="160"/>
      <c r="N497" s="160"/>
      <c r="O497" s="161"/>
      <c r="P497" s="161"/>
      <c r="Q497" s="160"/>
      <c r="R497" s="162"/>
      <c r="S497" s="161"/>
      <c r="AF497" s="154"/>
    </row>
    <row r="498" spans="1:32" ht="15.75" x14ac:dyDescent="0.25">
      <c r="A498" s="153"/>
      <c r="B498" s="153"/>
      <c r="C498" s="154"/>
      <c r="D498" s="154"/>
      <c r="E498" s="155"/>
      <c r="F498" s="155"/>
      <c r="G498" s="156"/>
      <c r="H498" s="157"/>
      <c r="I498" s="158"/>
      <c r="J498" s="160"/>
      <c r="K498" s="161"/>
      <c r="L498" s="161"/>
      <c r="M498" s="160"/>
      <c r="N498" s="160"/>
      <c r="O498" s="161"/>
      <c r="P498" s="161"/>
      <c r="Q498" s="160"/>
      <c r="R498" s="162"/>
      <c r="S498" s="161"/>
      <c r="AF498" s="154"/>
    </row>
    <row r="499" spans="1:32" ht="15.75" x14ac:dyDescent="0.25">
      <c r="A499" s="153"/>
      <c r="B499" s="153"/>
      <c r="C499" s="154"/>
      <c r="D499" s="154"/>
      <c r="E499" s="155"/>
      <c r="F499" s="155"/>
      <c r="G499" s="156"/>
      <c r="H499" s="157"/>
      <c r="I499" s="158"/>
      <c r="J499" s="160"/>
      <c r="K499" s="161"/>
      <c r="L499" s="161"/>
      <c r="M499" s="160"/>
      <c r="N499" s="160"/>
      <c r="O499" s="161"/>
      <c r="P499" s="161"/>
      <c r="Q499" s="160"/>
      <c r="R499" s="162"/>
      <c r="S499" s="161"/>
      <c r="AF499" s="154"/>
    </row>
    <row r="500" spans="1:32" ht="15.75" x14ac:dyDescent="0.25">
      <c r="A500" s="153"/>
      <c r="B500" s="153"/>
      <c r="C500" s="154"/>
      <c r="D500" s="154"/>
      <c r="E500" s="155"/>
      <c r="F500" s="155"/>
      <c r="G500" s="156"/>
      <c r="H500" s="157"/>
      <c r="I500" s="158"/>
      <c r="J500" s="160"/>
      <c r="K500" s="161"/>
      <c r="L500" s="161"/>
      <c r="M500" s="160"/>
      <c r="N500" s="160"/>
      <c r="O500" s="161"/>
      <c r="P500" s="161"/>
      <c r="Q500" s="160"/>
      <c r="R500" s="162"/>
      <c r="S500" s="161"/>
      <c r="AF500" s="154"/>
    </row>
    <row r="501" spans="1:32" ht="15.75" x14ac:dyDescent="0.25">
      <c r="A501" s="153"/>
      <c r="B501" s="153"/>
      <c r="C501" s="154"/>
      <c r="D501" s="154"/>
      <c r="E501" s="155"/>
      <c r="F501" s="155"/>
      <c r="G501" s="156"/>
      <c r="H501" s="157"/>
      <c r="I501" s="158"/>
      <c r="J501" s="160"/>
      <c r="K501" s="161"/>
      <c r="L501" s="161"/>
      <c r="M501" s="160"/>
      <c r="N501" s="160"/>
      <c r="O501" s="161"/>
      <c r="P501" s="161"/>
      <c r="Q501" s="160"/>
      <c r="R501" s="162"/>
      <c r="S501" s="161"/>
      <c r="AF501" s="154"/>
    </row>
    <row r="502" spans="1:32" ht="15.75" x14ac:dyDescent="0.25">
      <c r="A502" s="153"/>
      <c r="B502" s="153"/>
      <c r="C502" s="154"/>
      <c r="D502" s="154"/>
      <c r="E502" s="155"/>
      <c r="F502" s="155"/>
      <c r="G502" s="156"/>
      <c r="H502" s="157"/>
      <c r="I502" s="158"/>
      <c r="J502" s="160"/>
      <c r="K502" s="161"/>
      <c r="L502" s="161"/>
      <c r="M502" s="160"/>
      <c r="N502" s="160"/>
      <c r="O502" s="161"/>
      <c r="P502" s="161"/>
      <c r="Q502" s="160"/>
      <c r="R502" s="162"/>
      <c r="S502" s="161"/>
      <c r="AF502" s="154"/>
    </row>
    <row r="503" spans="1:32" ht="15.75" x14ac:dyDescent="0.25">
      <c r="A503" s="153"/>
      <c r="B503" s="153"/>
      <c r="C503" s="154"/>
      <c r="D503" s="154"/>
      <c r="E503" s="155"/>
      <c r="F503" s="155"/>
      <c r="G503" s="156"/>
      <c r="H503" s="157"/>
      <c r="I503" s="158"/>
      <c r="J503" s="160"/>
      <c r="K503" s="161"/>
      <c r="L503" s="161"/>
      <c r="M503" s="160"/>
      <c r="N503" s="160"/>
      <c r="O503" s="161"/>
      <c r="P503" s="161"/>
      <c r="Q503" s="160"/>
      <c r="R503" s="162"/>
      <c r="S503" s="161"/>
      <c r="AF503" s="154"/>
    </row>
    <row r="504" spans="1:32" ht="15.75" x14ac:dyDescent="0.25">
      <c r="A504" s="153"/>
      <c r="B504" s="153"/>
      <c r="C504" s="154"/>
      <c r="D504" s="154"/>
      <c r="E504" s="155"/>
      <c r="F504" s="155"/>
      <c r="G504" s="156"/>
      <c r="H504" s="157"/>
      <c r="I504" s="158"/>
      <c r="J504" s="160"/>
      <c r="K504" s="161"/>
      <c r="L504" s="161"/>
      <c r="M504" s="160"/>
      <c r="N504" s="160"/>
      <c r="O504" s="161"/>
      <c r="P504" s="161"/>
      <c r="Q504" s="160"/>
      <c r="R504" s="162"/>
      <c r="S504" s="161"/>
      <c r="AF504" s="154"/>
    </row>
    <row r="505" spans="1:32" ht="15.75" x14ac:dyDescent="0.25">
      <c r="A505" s="153"/>
      <c r="B505" s="153"/>
      <c r="C505" s="154"/>
      <c r="D505" s="154"/>
      <c r="E505" s="155"/>
      <c r="F505" s="155"/>
      <c r="G505" s="156"/>
      <c r="H505" s="157"/>
      <c r="I505" s="158"/>
      <c r="J505" s="160"/>
      <c r="K505" s="161"/>
      <c r="L505" s="161"/>
      <c r="M505" s="160"/>
      <c r="N505" s="160"/>
      <c r="O505" s="161"/>
      <c r="P505" s="161"/>
      <c r="Q505" s="160"/>
      <c r="R505" s="162"/>
      <c r="S505" s="161"/>
      <c r="AF505" s="154"/>
    </row>
    <row r="506" spans="1:32" ht="15.75" x14ac:dyDescent="0.25">
      <c r="A506" s="153"/>
      <c r="B506" s="153"/>
      <c r="C506" s="154"/>
      <c r="D506" s="154"/>
      <c r="E506" s="155"/>
      <c r="F506" s="155"/>
      <c r="G506" s="156"/>
      <c r="H506" s="157"/>
      <c r="I506" s="158"/>
      <c r="J506" s="160"/>
      <c r="K506" s="161"/>
      <c r="L506" s="161"/>
      <c r="M506" s="160"/>
      <c r="N506" s="160"/>
      <c r="O506" s="161"/>
      <c r="P506" s="161"/>
      <c r="Q506" s="160"/>
      <c r="R506" s="162"/>
      <c r="S506" s="161"/>
      <c r="AF506" s="154"/>
    </row>
    <row r="507" spans="1:32" ht="15.75" x14ac:dyDescent="0.25">
      <c r="A507" s="153"/>
      <c r="B507" s="153"/>
      <c r="C507" s="154"/>
      <c r="D507" s="154"/>
      <c r="E507" s="155"/>
      <c r="F507" s="155"/>
      <c r="G507" s="156"/>
      <c r="H507" s="157"/>
      <c r="I507" s="158"/>
      <c r="J507" s="160"/>
      <c r="K507" s="161"/>
      <c r="L507" s="161"/>
      <c r="M507" s="160"/>
      <c r="N507" s="160"/>
      <c r="O507" s="161"/>
      <c r="P507" s="161"/>
      <c r="Q507" s="160"/>
      <c r="R507" s="162"/>
      <c r="S507" s="161"/>
      <c r="AF507" s="154"/>
    </row>
    <row r="508" spans="1:32" ht="15.75" x14ac:dyDescent="0.25">
      <c r="A508" s="153"/>
      <c r="B508" s="153"/>
      <c r="C508" s="154"/>
      <c r="D508" s="154"/>
      <c r="E508" s="155"/>
      <c r="F508" s="155"/>
      <c r="G508" s="156"/>
      <c r="H508" s="157"/>
      <c r="I508" s="158"/>
      <c r="J508" s="160"/>
      <c r="K508" s="161"/>
      <c r="L508" s="161"/>
      <c r="M508" s="160"/>
      <c r="N508" s="160"/>
      <c r="O508" s="161"/>
      <c r="P508" s="161"/>
      <c r="Q508" s="160"/>
      <c r="R508" s="162"/>
      <c r="S508" s="161"/>
      <c r="AF508" s="154"/>
    </row>
    <row r="509" spans="1:32" ht="15.75" x14ac:dyDescent="0.25">
      <c r="A509" s="153"/>
      <c r="B509" s="153"/>
      <c r="C509" s="154"/>
      <c r="D509" s="154"/>
      <c r="E509" s="155"/>
      <c r="F509" s="155"/>
      <c r="G509" s="156"/>
      <c r="H509" s="157"/>
      <c r="I509" s="158"/>
      <c r="J509" s="160"/>
      <c r="K509" s="161"/>
      <c r="L509" s="161"/>
      <c r="M509" s="160"/>
      <c r="N509" s="160"/>
      <c r="O509" s="161"/>
      <c r="P509" s="161"/>
      <c r="Q509" s="160"/>
      <c r="R509" s="162"/>
      <c r="S509" s="161"/>
      <c r="AF509" s="154"/>
    </row>
    <row r="510" spans="1:32" ht="15.75" x14ac:dyDescent="0.25">
      <c r="A510" s="153"/>
      <c r="B510" s="153"/>
      <c r="C510" s="154"/>
      <c r="D510" s="154"/>
      <c r="E510" s="155"/>
      <c r="F510" s="155"/>
      <c r="G510" s="156"/>
      <c r="H510" s="157"/>
      <c r="I510" s="158"/>
      <c r="J510" s="160"/>
      <c r="K510" s="161"/>
      <c r="L510" s="161"/>
      <c r="M510" s="160"/>
      <c r="N510" s="160"/>
      <c r="O510" s="161"/>
      <c r="P510" s="161"/>
      <c r="Q510" s="160"/>
      <c r="R510" s="162"/>
      <c r="S510" s="161"/>
      <c r="AF510" s="154"/>
    </row>
    <row r="511" spans="1:32" ht="15.75" x14ac:dyDescent="0.25">
      <c r="A511" s="153"/>
      <c r="B511" s="153"/>
      <c r="C511" s="154"/>
      <c r="D511" s="154"/>
      <c r="E511" s="155"/>
      <c r="F511" s="155"/>
      <c r="G511" s="156"/>
      <c r="H511" s="157"/>
      <c r="I511" s="158"/>
      <c r="J511" s="160"/>
      <c r="K511" s="161"/>
      <c r="L511" s="161"/>
      <c r="M511" s="160"/>
      <c r="N511" s="160"/>
      <c r="O511" s="161"/>
      <c r="P511" s="161"/>
      <c r="Q511" s="160"/>
      <c r="R511" s="162"/>
      <c r="S511" s="161"/>
      <c r="AF511" s="154"/>
    </row>
    <row r="512" spans="1:32" ht="15.75" x14ac:dyDescent="0.25">
      <c r="A512" s="153"/>
      <c r="B512" s="153"/>
      <c r="C512" s="154"/>
      <c r="D512" s="154"/>
      <c r="E512" s="155"/>
      <c r="F512" s="155"/>
      <c r="G512" s="156"/>
      <c r="H512" s="157"/>
      <c r="I512" s="158"/>
      <c r="J512" s="160"/>
      <c r="K512" s="161"/>
      <c r="L512" s="161"/>
      <c r="M512" s="160"/>
      <c r="N512" s="160"/>
      <c r="O512" s="161"/>
      <c r="P512" s="161"/>
      <c r="Q512" s="160"/>
      <c r="R512" s="162"/>
      <c r="S512" s="161"/>
      <c r="AF512" s="154"/>
    </row>
    <row r="513" spans="1:32" ht="15.75" x14ac:dyDescent="0.25">
      <c r="A513" s="153"/>
      <c r="B513" s="153"/>
      <c r="C513" s="154"/>
      <c r="D513" s="154"/>
      <c r="E513" s="155"/>
      <c r="F513" s="155"/>
      <c r="G513" s="156"/>
      <c r="H513" s="157"/>
      <c r="I513" s="158"/>
      <c r="J513" s="160"/>
      <c r="K513" s="161"/>
      <c r="L513" s="161"/>
      <c r="M513" s="160"/>
      <c r="N513" s="160"/>
      <c r="O513" s="161"/>
      <c r="P513" s="161"/>
      <c r="Q513" s="160"/>
      <c r="R513" s="162"/>
      <c r="S513" s="161"/>
      <c r="AF513" s="154"/>
    </row>
    <row r="514" spans="1:32" ht="15.75" x14ac:dyDescent="0.25">
      <c r="A514" s="153"/>
      <c r="B514" s="153"/>
      <c r="C514" s="154"/>
      <c r="D514" s="154"/>
      <c r="E514" s="155"/>
      <c r="F514" s="155"/>
      <c r="G514" s="156"/>
      <c r="H514" s="157"/>
      <c r="I514" s="158"/>
      <c r="J514" s="160"/>
      <c r="K514" s="161"/>
      <c r="L514" s="161"/>
      <c r="M514" s="160"/>
      <c r="N514" s="160"/>
      <c r="O514" s="161"/>
      <c r="P514" s="161"/>
      <c r="Q514" s="160"/>
      <c r="R514" s="162"/>
      <c r="S514" s="161"/>
      <c r="AF514" s="154"/>
    </row>
    <row r="515" spans="1:32" ht="15.75" x14ac:dyDescent="0.25">
      <c r="A515" s="153"/>
      <c r="B515" s="153"/>
      <c r="C515" s="154"/>
      <c r="D515" s="154"/>
      <c r="E515" s="155"/>
      <c r="F515" s="155"/>
      <c r="G515" s="156"/>
      <c r="H515" s="157"/>
      <c r="I515" s="158"/>
      <c r="J515" s="160"/>
      <c r="K515" s="161"/>
      <c r="L515" s="161"/>
      <c r="M515" s="160"/>
      <c r="N515" s="160"/>
      <c r="O515" s="161"/>
      <c r="P515" s="161"/>
      <c r="Q515" s="160"/>
      <c r="R515" s="162"/>
      <c r="S515" s="161"/>
      <c r="AF515" s="154"/>
    </row>
    <row r="516" spans="1:32" ht="15.75" x14ac:dyDescent="0.25">
      <c r="A516" s="153"/>
      <c r="B516" s="153"/>
      <c r="C516" s="154"/>
      <c r="D516" s="154"/>
      <c r="E516" s="155"/>
      <c r="F516" s="155"/>
      <c r="G516" s="156"/>
      <c r="H516" s="157"/>
      <c r="I516" s="158"/>
      <c r="J516" s="160"/>
      <c r="K516" s="161"/>
      <c r="L516" s="161"/>
      <c r="M516" s="160"/>
      <c r="N516" s="160"/>
      <c r="O516" s="161"/>
      <c r="P516" s="161"/>
      <c r="Q516" s="160"/>
      <c r="R516" s="162"/>
      <c r="S516" s="161"/>
      <c r="AF516" s="154"/>
    </row>
    <row r="517" spans="1:32" ht="15.75" x14ac:dyDescent="0.25">
      <c r="A517" s="153"/>
      <c r="B517" s="153"/>
      <c r="C517" s="154"/>
      <c r="D517" s="154"/>
      <c r="E517" s="155"/>
      <c r="F517" s="155"/>
      <c r="G517" s="156"/>
      <c r="H517" s="157"/>
      <c r="I517" s="158"/>
      <c r="J517" s="160"/>
      <c r="K517" s="161"/>
      <c r="L517" s="161"/>
      <c r="M517" s="160"/>
      <c r="N517" s="160"/>
      <c r="O517" s="161"/>
      <c r="P517" s="161"/>
      <c r="Q517" s="160"/>
      <c r="R517" s="162"/>
      <c r="S517" s="161"/>
      <c r="AF517" s="154"/>
    </row>
    <row r="518" spans="1:32" ht="15.75" x14ac:dyDescent="0.25">
      <c r="A518" s="153"/>
      <c r="B518" s="153"/>
      <c r="C518" s="154"/>
      <c r="D518" s="154"/>
      <c r="E518" s="155"/>
      <c r="F518" s="155"/>
      <c r="G518" s="156"/>
      <c r="H518" s="157"/>
      <c r="I518" s="158"/>
      <c r="J518" s="160"/>
      <c r="K518" s="161"/>
      <c r="L518" s="161"/>
      <c r="M518" s="160"/>
      <c r="N518" s="160"/>
      <c r="O518" s="161"/>
      <c r="P518" s="161"/>
      <c r="Q518" s="160"/>
      <c r="R518" s="162"/>
      <c r="S518" s="161"/>
      <c r="AF518" s="154"/>
    </row>
    <row r="519" spans="1:32" ht="15.75" x14ac:dyDescent="0.25">
      <c r="A519" s="153"/>
      <c r="B519" s="153"/>
      <c r="C519" s="154"/>
      <c r="D519" s="154"/>
      <c r="E519" s="155"/>
      <c r="F519" s="155"/>
      <c r="G519" s="156"/>
      <c r="H519" s="157"/>
      <c r="I519" s="158"/>
      <c r="J519" s="160"/>
      <c r="K519" s="161"/>
      <c r="L519" s="161"/>
      <c r="M519" s="160"/>
      <c r="N519" s="160"/>
      <c r="O519" s="161"/>
      <c r="P519" s="161"/>
      <c r="Q519" s="160"/>
      <c r="R519" s="162"/>
      <c r="S519" s="161"/>
      <c r="AF519" s="154"/>
    </row>
    <row r="520" spans="1:32" ht="15.75" x14ac:dyDescent="0.25">
      <c r="A520" s="153"/>
      <c r="B520" s="153"/>
      <c r="C520" s="154"/>
      <c r="D520" s="154"/>
      <c r="E520" s="155"/>
      <c r="F520" s="155"/>
      <c r="G520" s="156"/>
      <c r="H520" s="157"/>
      <c r="I520" s="158"/>
      <c r="J520" s="160"/>
      <c r="K520" s="161"/>
      <c r="L520" s="161"/>
      <c r="M520" s="160"/>
      <c r="N520" s="160"/>
      <c r="O520" s="161"/>
      <c r="P520" s="161"/>
      <c r="Q520" s="160"/>
      <c r="R520" s="162"/>
      <c r="S520" s="161"/>
      <c r="AF520" s="154"/>
    </row>
    <row r="521" spans="1:32" ht="15.75" x14ac:dyDescent="0.25">
      <c r="A521" s="153"/>
      <c r="B521" s="153"/>
      <c r="C521" s="154"/>
      <c r="D521" s="154"/>
      <c r="E521" s="155"/>
      <c r="F521" s="155"/>
      <c r="G521" s="156"/>
      <c r="H521" s="157"/>
      <c r="I521" s="158"/>
      <c r="J521" s="160"/>
      <c r="K521" s="161"/>
      <c r="L521" s="161"/>
      <c r="M521" s="160"/>
      <c r="N521" s="160"/>
      <c r="O521" s="161"/>
      <c r="P521" s="161"/>
      <c r="Q521" s="160"/>
      <c r="R521" s="162"/>
      <c r="S521" s="161"/>
      <c r="AF521" s="154"/>
    </row>
    <row r="522" spans="1:32" ht="15.75" x14ac:dyDescent="0.25">
      <c r="A522" s="153"/>
      <c r="B522" s="153"/>
      <c r="C522" s="154"/>
      <c r="D522" s="154"/>
      <c r="E522" s="155"/>
      <c r="F522" s="155"/>
      <c r="G522" s="156"/>
      <c r="H522" s="157"/>
      <c r="I522" s="158"/>
      <c r="J522" s="160"/>
      <c r="K522" s="161"/>
      <c r="L522" s="161"/>
      <c r="M522" s="160"/>
      <c r="N522" s="160"/>
      <c r="O522" s="161"/>
      <c r="P522" s="161"/>
      <c r="Q522" s="160"/>
      <c r="R522" s="162"/>
      <c r="S522" s="161"/>
      <c r="AF522" s="154"/>
    </row>
    <row r="523" spans="1:32" ht="15.75" x14ac:dyDescent="0.25">
      <c r="A523" s="153"/>
      <c r="B523" s="153"/>
      <c r="C523" s="154"/>
      <c r="D523" s="154"/>
      <c r="E523" s="155"/>
      <c r="F523" s="155"/>
      <c r="G523" s="156"/>
      <c r="H523" s="157"/>
      <c r="I523" s="158"/>
      <c r="J523" s="160"/>
      <c r="K523" s="161"/>
      <c r="L523" s="161"/>
      <c r="M523" s="160"/>
      <c r="N523" s="160"/>
      <c r="O523" s="161"/>
      <c r="P523" s="161"/>
      <c r="Q523" s="160"/>
      <c r="R523" s="162"/>
      <c r="S523" s="161"/>
      <c r="AF523" s="154"/>
    </row>
    <row r="524" spans="1:32" ht="15.75" x14ac:dyDescent="0.25">
      <c r="A524" s="153"/>
      <c r="B524" s="153"/>
      <c r="C524" s="154"/>
      <c r="D524" s="154"/>
      <c r="E524" s="155"/>
      <c r="F524" s="155"/>
      <c r="G524" s="156"/>
      <c r="H524" s="157"/>
      <c r="I524" s="158"/>
      <c r="J524" s="160"/>
      <c r="K524" s="161"/>
      <c r="L524" s="161"/>
      <c r="M524" s="160"/>
      <c r="N524" s="160"/>
      <c r="O524" s="161"/>
      <c r="P524" s="161"/>
      <c r="Q524" s="160"/>
      <c r="R524" s="162"/>
      <c r="S524" s="161"/>
      <c r="AF524" s="154"/>
    </row>
    <row r="525" spans="1:32" ht="15.75" x14ac:dyDescent="0.25">
      <c r="A525" s="153"/>
      <c r="B525" s="153"/>
      <c r="C525" s="154"/>
      <c r="D525" s="154"/>
      <c r="E525" s="155"/>
      <c r="F525" s="155"/>
      <c r="G525" s="156"/>
      <c r="H525" s="157"/>
      <c r="I525" s="158"/>
      <c r="J525" s="160"/>
      <c r="K525" s="161"/>
      <c r="L525" s="161"/>
      <c r="M525" s="160"/>
      <c r="N525" s="160"/>
      <c r="O525" s="161"/>
      <c r="P525" s="161"/>
      <c r="Q525" s="160"/>
      <c r="R525" s="162"/>
      <c r="S525" s="161"/>
      <c r="AF525" s="154"/>
    </row>
    <row r="526" spans="1:32" ht="15.75" x14ac:dyDescent="0.25">
      <c r="A526" s="153"/>
      <c r="B526" s="153"/>
      <c r="C526" s="154"/>
      <c r="D526" s="154"/>
      <c r="E526" s="155"/>
      <c r="F526" s="155"/>
      <c r="G526" s="156"/>
      <c r="H526" s="157"/>
      <c r="I526" s="158"/>
      <c r="J526" s="160"/>
      <c r="K526" s="161"/>
      <c r="L526" s="161"/>
      <c r="M526" s="160"/>
      <c r="N526" s="160"/>
      <c r="O526" s="161"/>
      <c r="P526" s="161"/>
      <c r="Q526" s="160"/>
      <c r="R526" s="162"/>
      <c r="S526" s="161"/>
      <c r="AF526" s="154"/>
    </row>
    <row r="527" spans="1:32" ht="15.75" x14ac:dyDescent="0.25">
      <c r="A527" s="153"/>
      <c r="B527" s="153"/>
      <c r="C527" s="154"/>
      <c r="D527" s="154"/>
      <c r="E527" s="155"/>
      <c r="F527" s="155"/>
      <c r="G527" s="156"/>
      <c r="H527" s="157"/>
      <c r="I527" s="158"/>
      <c r="J527" s="160"/>
      <c r="K527" s="161"/>
      <c r="L527" s="161"/>
      <c r="M527" s="160"/>
      <c r="N527" s="160"/>
      <c r="O527" s="161"/>
      <c r="P527" s="161"/>
      <c r="Q527" s="160"/>
      <c r="R527" s="162"/>
      <c r="S527" s="161"/>
      <c r="AF527" s="154"/>
    </row>
    <row r="528" spans="1:32" ht="15.75" x14ac:dyDescent="0.25">
      <c r="A528" s="153"/>
      <c r="B528" s="153"/>
      <c r="C528" s="154"/>
      <c r="D528" s="154"/>
      <c r="E528" s="155"/>
      <c r="F528" s="155"/>
      <c r="G528" s="156"/>
      <c r="H528" s="157"/>
      <c r="I528" s="158"/>
      <c r="J528" s="160"/>
      <c r="K528" s="161"/>
      <c r="L528" s="161"/>
      <c r="M528" s="160"/>
      <c r="N528" s="160"/>
      <c r="O528" s="161"/>
      <c r="P528" s="161"/>
      <c r="Q528" s="160"/>
      <c r="R528" s="162"/>
      <c r="S528" s="161"/>
      <c r="AF528" s="154"/>
    </row>
    <row r="529" spans="1:32" ht="15.75" x14ac:dyDescent="0.25">
      <c r="A529" s="153"/>
      <c r="B529" s="153"/>
      <c r="C529" s="154"/>
      <c r="D529" s="154"/>
      <c r="E529" s="155"/>
      <c r="F529" s="155"/>
      <c r="G529" s="156"/>
      <c r="H529" s="157"/>
      <c r="I529" s="158"/>
      <c r="J529" s="160"/>
      <c r="K529" s="161"/>
      <c r="L529" s="161"/>
      <c r="M529" s="160"/>
      <c r="N529" s="160"/>
      <c r="O529" s="161"/>
      <c r="P529" s="161"/>
      <c r="Q529" s="160"/>
      <c r="R529" s="162"/>
      <c r="S529" s="161"/>
      <c r="AF529" s="154"/>
    </row>
    <row r="530" spans="1:32" ht="15.75" x14ac:dyDescent="0.25">
      <c r="A530" s="153"/>
      <c r="B530" s="153"/>
      <c r="C530" s="154"/>
      <c r="D530" s="154"/>
      <c r="E530" s="155"/>
      <c r="F530" s="155"/>
      <c r="G530" s="156"/>
      <c r="H530" s="157"/>
      <c r="I530" s="158"/>
      <c r="J530" s="160"/>
      <c r="K530" s="161"/>
      <c r="L530" s="161"/>
      <c r="M530" s="160"/>
      <c r="N530" s="160"/>
      <c r="O530" s="161"/>
      <c r="P530" s="161"/>
      <c r="Q530" s="160"/>
      <c r="R530" s="162"/>
      <c r="S530" s="161"/>
      <c r="AF530" s="154"/>
    </row>
    <row r="531" spans="1:32" ht="15.75" x14ac:dyDescent="0.25">
      <c r="A531" s="153"/>
      <c r="B531" s="153"/>
      <c r="C531" s="154"/>
      <c r="D531" s="154"/>
      <c r="E531" s="155"/>
      <c r="F531" s="155"/>
      <c r="G531" s="156"/>
      <c r="H531" s="157"/>
      <c r="I531" s="158"/>
      <c r="J531" s="160"/>
      <c r="K531" s="161"/>
      <c r="L531" s="161"/>
      <c r="M531" s="160"/>
      <c r="N531" s="160"/>
      <c r="O531" s="161"/>
      <c r="P531" s="161"/>
      <c r="Q531" s="160"/>
      <c r="R531" s="162"/>
      <c r="S531" s="161"/>
      <c r="AF531" s="154"/>
    </row>
    <row r="532" spans="1:32" ht="15.75" x14ac:dyDescent="0.25">
      <c r="A532" s="153"/>
      <c r="B532" s="153"/>
      <c r="C532" s="154"/>
      <c r="D532" s="154"/>
      <c r="E532" s="155"/>
      <c r="F532" s="155"/>
      <c r="G532" s="156"/>
      <c r="H532" s="157"/>
      <c r="I532" s="158"/>
      <c r="J532" s="160"/>
      <c r="K532" s="161"/>
      <c r="L532" s="161"/>
      <c r="M532" s="160"/>
      <c r="N532" s="160"/>
      <c r="O532" s="161"/>
      <c r="P532" s="161"/>
      <c r="Q532" s="160"/>
      <c r="R532" s="162"/>
      <c r="S532" s="161"/>
      <c r="AF532" s="154"/>
    </row>
    <row r="533" spans="1:32" ht="15.75" x14ac:dyDescent="0.25">
      <c r="A533" s="153"/>
      <c r="B533" s="153"/>
      <c r="C533" s="154"/>
      <c r="D533" s="154"/>
      <c r="E533" s="155"/>
      <c r="F533" s="155"/>
      <c r="G533" s="156"/>
      <c r="H533" s="157"/>
      <c r="I533" s="158"/>
      <c r="J533" s="160"/>
      <c r="K533" s="161"/>
      <c r="L533" s="161"/>
      <c r="M533" s="160"/>
      <c r="N533" s="160"/>
      <c r="O533" s="161"/>
      <c r="P533" s="161"/>
      <c r="Q533" s="160"/>
      <c r="R533" s="162"/>
      <c r="S533" s="161"/>
      <c r="AF533" s="154"/>
    </row>
    <row r="534" spans="1:32" ht="15.75" x14ac:dyDescent="0.25">
      <c r="A534" s="153"/>
      <c r="B534" s="153"/>
      <c r="C534" s="154"/>
      <c r="D534" s="154"/>
      <c r="E534" s="155"/>
      <c r="F534" s="155"/>
      <c r="G534" s="156"/>
      <c r="H534" s="157"/>
      <c r="I534" s="158"/>
      <c r="J534" s="160"/>
      <c r="K534" s="161"/>
      <c r="L534" s="161"/>
      <c r="M534" s="160"/>
      <c r="N534" s="160"/>
      <c r="O534" s="161"/>
      <c r="P534" s="161"/>
      <c r="Q534" s="160"/>
      <c r="R534" s="162"/>
      <c r="S534" s="161"/>
      <c r="AF534" s="154"/>
    </row>
    <row r="535" spans="1:32" ht="15.75" x14ac:dyDescent="0.25">
      <c r="A535" s="153"/>
      <c r="B535" s="153"/>
      <c r="C535" s="154"/>
      <c r="D535" s="154"/>
      <c r="E535" s="155"/>
      <c r="F535" s="155"/>
      <c r="G535" s="156"/>
      <c r="H535" s="157"/>
      <c r="I535" s="158"/>
      <c r="J535" s="160"/>
      <c r="K535" s="161"/>
      <c r="L535" s="161"/>
      <c r="M535" s="160"/>
      <c r="N535" s="160"/>
      <c r="O535" s="161"/>
      <c r="P535" s="161"/>
      <c r="Q535" s="160"/>
      <c r="R535" s="162"/>
      <c r="S535" s="161"/>
      <c r="AF535" s="154"/>
    </row>
    <row r="536" spans="1:32" ht="15.75" x14ac:dyDescent="0.25">
      <c r="A536" s="153"/>
      <c r="B536" s="153"/>
      <c r="C536" s="154"/>
      <c r="D536" s="154"/>
      <c r="E536" s="155"/>
      <c r="F536" s="155"/>
      <c r="G536" s="156"/>
      <c r="H536" s="157"/>
      <c r="I536" s="158"/>
      <c r="J536" s="160"/>
      <c r="K536" s="161"/>
      <c r="L536" s="161"/>
      <c r="M536" s="160"/>
      <c r="N536" s="160"/>
      <c r="O536" s="161"/>
      <c r="P536" s="161"/>
      <c r="Q536" s="160"/>
      <c r="R536" s="162"/>
      <c r="S536" s="161"/>
      <c r="AF536" s="154"/>
    </row>
    <row r="537" spans="1:32" ht="15.75" x14ac:dyDescent="0.25">
      <c r="A537" s="153"/>
      <c r="B537" s="153"/>
      <c r="C537" s="154"/>
      <c r="D537" s="154"/>
      <c r="E537" s="155"/>
      <c r="F537" s="155"/>
      <c r="G537" s="156"/>
      <c r="H537" s="157"/>
      <c r="I537" s="158"/>
      <c r="J537" s="160"/>
      <c r="K537" s="161"/>
      <c r="L537" s="161"/>
      <c r="M537" s="160"/>
      <c r="N537" s="160"/>
      <c r="O537" s="161"/>
      <c r="P537" s="161"/>
      <c r="Q537" s="160"/>
      <c r="R537" s="162"/>
      <c r="S537" s="161"/>
      <c r="AF537" s="154"/>
    </row>
    <row r="538" spans="1:32" ht="15.75" x14ac:dyDescent="0.25">
      <c r="A538" s="153"/>
      <c r="B538" s="153"/>
      <c r="C538" s="154"/>
      <c r="D538" s="154"/>
      <c r="E538" s="155"/>
      <c r="F538" s="155"/>
      <c r="G538" s="156"/>
      <c r="H538" s="157"/>
      <c r="I538" s="158"/>
      <c r="J538" s="160"/>
      <c r="K538" s="161"/>
      <c r="L538" s="161"/>
      <c r="M538" s="160"/>
      <c r="N538" s="160"/>
      <c r="O538" s="161"/>
      <c r="P538" s="161"/>
      <c r="Q538" s="160"/>
      <c r="R538" s="162"/>
      <c r="S538" s="161"/>
      <c r="AF538" s="154"/>
    </row>
    <row r="539" spans="1:32" ht="15.75" x14ac:dyDescent="0.25">
      <c r="A539" s="153"/>
      <c r="B539" s="153"/>
      <c r="C539" s="154"/>
      <c r="D539" s="154"/>
      <c r="E539" s="155"/>
      <c r="F539" s="155"/>
      <c r="G539" s="156"/>
      <c r="H539" s="157"/>
      <c r="I539" s="158"/>
      <c r="J539" s="153"/>
      <c r="K539" s="154"/>
      <c r="L539" s="154"/>
      <c r="M539" s="153"/>
      <c r="N539" s="153"/>
      <c r="O539" s="154"/>
      <c r="P539" s="154"/>
      <c r="Q539" s="153"/>
      <c r="R539" s="159"/>
      <c r="S539" s="154"/>
      <c r="AF539" s="154"/>
    </row>
    <row r="540" spans="1:32" ht="15.75" x14ac:dyDescent="0.25">
      <c r="A540" s="153"/>
      <c r="B540" s="153"/>
      <c r="C540" s="154"/>
      <c r="D540" s="154"/>
      <c r="E540" s="155"/>
      <c r="F540" s="155"/>
      <c r="G540" s="156"/>
      <c r="H540" s="157"/>
      <c r="I540" s="158"/>
      <c r="J540" s="153"/>
      <c r="K540" s="154"/>
      <c r="L540" s="154"/>
      <c r="M540" s="153"/>
      <c r="N540" s="153"/>
      <c r="O540" s="154"/>
      <c r="P540" s="154"/>
      <c r="Q540" s="153"/>
      <c r="R540" s="159"/>
      <c r="S540" s="154"/>
      <c r="AF540" s="154"/>
    </row>
    <row r="541" spans="1:32" ht="15.75" x14ac:dyDescent="0.25">
      <c r="A541" s="153"/>
      <c r="B541" s="153"/>
      <c r="C541" s="154"/>
      <c r="D541" s="154"/>
      <c r="E541" s="155"/>
      <c r="F541" s="155"/>
      <c r="G541" s="156"/>
      <c r="H541" s="157"/>
      <c r="I541" s="158"/>
      <c r="J541" s="153"/>
      <c r="K541" s="154"/>
      <c r="L541" s="154"/>
      <c r="M541" s="153"/>
      <c r="N541" s="153"/>
      <c r="O541" s="154"/>
      <c r="P541" s="154"/>
      <c r="Q541" s="153"/>
      <c r="R541" s="159"/>
      <c r="S541" s="154"/>
      <c r="AF541" s="154"/>
    </row>
    <row r="542" spans="1:32" ht="15.75" x14ac:dyDescent="0.25">
      <c r="A542" s="153"/>
      <c r="B542" s="153"/>
      <c r="C542" s="154"/>
      <c r="D542" s="154"/>
      <c r="E542" s="155"/>
      <c r="F542" s="155"/>
      <c r="G542" s="156"/>
      <c r="H542" s="157"/>
      <c r="I542" s="158"/>
      <c r="J542" s="153"/>
      <c r="K542" s="154"/>
      <c r="L542" s="154"/>
      <c r="M542" s="153"/>
      <c r="N542" s="153"/>
      <c r="O542" s="154"/>
      <c r="P542" s="154"/>
      <c r="Q542" s="153"/>
      <c r="R542" s="159"/>
      <c r="S542" s="154"/>
      <c r="AF542" s="154"/>
    </row>
    <row r="543" spans="1:32" ht="15.75" x14ac:dyDescent="0.25">
      <c r="A543" s="153"/>
      <c r="B543" s="153"/>
      <c r="C543" s="154"/>
      <c r="D543" s="154"/>
      <c r="E543" s="155"/>
      <c r="F543" s="155"/>
      <c r="G543" s="156"/>
      <c r="H543" s="157"/>
      <c r="I543" s="158"/>
      <c r="J543" s="153"/>
      <c r="K543" s="154"/>
      <c r="L543" s="154"/>
      <c r="M543" s="153"/>
      <c r="N543" s="153"/>
      <c r="O543" s="154"/>
      <c r="P543" s="154"/>
      <c r="Q543" s="153"/>
      <c r="R543" s="159"/>
      <c r="S543" s="154"/>
      <c r="AF543" s="154"/>
    </row>
    <row r="544" spans="1:32" ht="15.75" x14ac:dyDescent="0.25">
      <c r="A544" s="153"/>
      <c r="B544" s="153"/>
      <c r="C544" s="154"/>
      <c r="D544" s="154"/>
      <c r="E544" s="155"/>
      <c r="F544" s="155"/>
      <c r="G544" s="156"/>
      <c r="H544" s="157"/>
      <c r="I544" s="158"/>
      <c r="J544" s="153"/>
      <c r="K544" s="154"/>
      <c r="L544" s="154"/>
      <c r="M544" s="153"/>
      <c r="N544" s="153"/>
      <c r="O544" s="154"/>
      <c r="P544" s="154"/>
      <c r="Q544" s="153"/>
      <c r="R544" s="159"/>
      <c r="S544" s="154"/>
      <c r="AF544" s="154"/>
    </row>
    <row r="545" spans="1:32" ht="15.75" x14ac:dyDescent="0.25">
      <c r="A545" s="153"/>
      <c r="B545" s="153"/>
      <c r="C545" s="154"/>
      <c r="D545" s="154"/>
      <c r="E545" s="155"/>
      <c r="F545" s="155"/>
      <c r="G545" s="156"/>
      <c r="H545" s="157"/>
      <c r="I545" s="158"/>
      <c r="J545" s="153"/>
      <c r="K545" s="154"/>
      <c r="L545" s="154"/>
      <c r="M545" s="153"/>
      <c r="N545" s="153"/>
      <c r="O545" s="154"/>
      <c r="P545" s="154"/>
      <c r="Q545" s="153"/>
      <c r="R545" s="159"/>
      <c r="S545" s="154"/>
      <c r="AF545" s="154"/>
    </row>
    <row r="546" spans="1:32" ht="15.75" x14ac:dyDescent="0.25">
      <c r="A546" s="153"/>
      <c r="B546" s="153"/>
      <c r="C546" s="154"/>
      <c r="D546" s="154"/>
      <c r="E546" s="155"/>
      <c r="F546" s="155"/>
      <c r="G546" s="156"/>
      <c r="H546" s="157"/>
      <c r="I546" s="158"/>
      <c r="J546" s="153"/>
      <c r="K546" s="154"/>
      <c r="L546" s="154"/>
      <c r="M546" s="153"/>
      <c r="N546" s="153"/>
      <c r="O546" s="154"/>
      <c r="P546" s="154"/>
      <c r="Q546" s="153"/>
      <c r="R546" s="159"/>
      <c r="S546" s="154"/>
      <c r="AF546" s="154"/>
    </row>
    <row r="547" spans="1:32" ht="15.75" x14ac:dyDescent="0.25">
      <c r="A547" s="153"/>
      <c r="B547" s="153"/>
      <c r="C547" s="154"/>
      <c r="D547" s="154"/>
      <c r="E547" s="155"/>
      <c r="F547" s="155"/>
      <c r="G547" s="156"/>
      <c r="H547" s="157"/>
      <c r="I547" s="158"/>
      <c r="J547" s="153"/>
      <c r="K547" s="154"/>
      <c r="L547" s="154"/>
      <c r="M547" s="153"/>
      <c r="N547" s="153"/>
      <c r="O547" s="154"/>
      <c r="P547" s="154"/>
      <c r="Q547" s="153"/>
      <c r="R547" s="159"/>
      <c r="S547" s="154"/>
      <c r="AF547" s="154"/>
    </row>
    <row r="548" spans="1:32" ht="15.75" x14ac:dyDescent="0.25">
      <c r="A548" s="153"/>
      <c r="B548" s="153"/>
      <c r="C548" s="154"/>
      <c r="D548" s="154"/>
      <c r="E548" s="155"/>
      <c r="F548" s="155"/>
      <c r="G548" s="156"/>
      <c r="H548" s="157"/>
      <c r="I548" s="158"/>
      <c r="J548" s="153"/>
      <c r="K548" s="154"/>
      <c r="L548" s="154"/>
      <c r="M548" s="153"/>
      <c r="N548" s="153"/>
      <c r="O548" s="154"/>
      <c r="P548" s="154"/>
      <c r="Q548" s="153"/>
      <c r="R548" s="159"/>
      <c r="S548" s="154"/>
      <c r="AF548" s="154"/>
    </row>
    <row r="549" spans="1:32" ht="15.75" x14ac:dyDescent="0.25">
      <c r="A549" s="153"/>
      <c r="B549" s="153"/>
      <c r="C549" s="154"/>
      <c r="D549" s="154"/>
      <c r="E549" s="155"/>
      <c r="F549" s="155"/>
      <c r="G549" s="156"/>
      <c r="H549" s="157"/>
      <c r="I549" s="158"/>
      <c r="J549" s="153"/>
      <c r="K549" s="154"/>
      <c r="L549" s="154"/>
      <c r="M549" s="153"/>
      <c r="N549" s="153"/>
      <c r="O549" s="154"/>
      <c r="P549" s="154"/>
      <c r="Q549" s="153"/>
      <c r="R549" s="159"/>
      <c r="S549" s="154"/>
      <c r="AF549" s="154"/>
    </row>
    <row r="550" spans="1:32" ht="15.75" x14ac:dyDescent="0.25">
      <c r="A550" s="153"/>
      <c r="B550" s="153"/>
      <c r="C550" s="154"/>
      <c r="D550" s="154"/>
      <c r="E550" s="155"/>
      <c r="F550" s="155"/>
      <c r="G550" s="156"/>
      <c r="H550" s="157"/>
      <c r="I550" s="158"/>
      <c r="J550" s="153"/>
      <c r="K550" s="154"/>
      <c r="L550" s="154"/>
      <c r="M550" s="153"/>
      <c r="N550" s="153"/>
      <c r="O550" s="154"/>
      <c r="P550" s="154"/>
      <c r="Q550" s="153"/>
      <c r="R550" s="159"/>
      <c r="S550" s="154"/>
      <c r="AF550" s="154"/>
    </row>
    <row r="551" spans="1:32" ht="15.75" x14ac:dyDescent="0.25">
      <c r="A551" s="153"/>
      <c r="B551" s="153"/>
      <c r="C551" s="154"/>
      <c r="D551" s="154"/>
      <c r="E551" s="155"/>
      <c r="F551" s="155"/>
      <c r="G551" s="156"/>
      <c r="H551" s="157"/>
      <c r="I551" s="158"/>
      <c r="J551" s="153"/>
      <c r="K551" s="154"/>
      <c r="L551" s="154"/>
      <c r="M551" s="153"/>
      <c r="N551" s="153"/>
      <c r="O551" s="154"/>
      <c r="P551" s="154"/>
      <c r="Q551" s="153"/>
      <c r="R551" s="159"/>
      <c r="S551" s="154"/>
      <c r="AF551" s="154"/>
    </row>
    <row r="552" spans="1:32" ht="15.75" x14ac:dyDescent="0.25">
      <c r="A552" s="153"/>
      <c r="B552" s="153"/>
      <c r="C552" s="154"/>
      <c r="D552" s="154"/>
      <c r="E552" s="155"/>
      <c r="F552" s="155"/>
      <c r="G552" s="156"/>
      <c r="H552" s="157"/>
      <c r="I552" s="158"/>
      <c r="J552" s="153"/>
      <c r="K552" s="154"/>
      <c r="L552" s="154"/>
      <c r="M552" s="153"/>
      <c r="N552" s="153"/>
      <c r="O552" s="154"/>
      <c r="P552" s="154"/>
      <c r="Q552" s="153"/>
      <c r="R552" s="159"/>
      <c r="S552" s="154"/>
      <c r="AF552" s="154"/>
    </row>
    <row r="553" spans="1:32" ht="15.75" x14ac:dyDescent="0.25">
      <c r="A553" s="153"/>
      <c r="B553" s="153"/>
      <c r="C553" s="154"/>
      <c r="D553" s="154"/>
      <c r="E553" s="155"/>
      <c r="F553" s="155"/>
      <c r="G553" s="156"/>
      <c r="H553" s="157"/>
      <c r="I553" s="158"/>
      <c r="J553" s="153"/>
      <c r="K553" s="154"/>
      <c r="L553" s="154"/>
      <c r="M553" s="153"/>
      <c r="N553" s="153"/>
      <c r="O553" s="154"/>
      <c r="P553" s="154"/>
      <c r="Q553" s="153"/>
      <c r="R553" s="159"/>
      <c r="S553" s="154"/>
      <c r="AF553" s="154"/>
    </row>
    <row r="554" spans="1:32" ht="15.75" x14ac:dyDescent="0.25">
      <c r="A554" s="153"/>
      <c r="B554" s="153"/>
      <c r="C554" s="154"/>
      <c r="D554" s="154"/>
      <c r="E554" s="155"/>
      <c r="F554" s="155"/>
      <c r="G554" s="156"/>
      <c r="H554" s="157"/>
      <c r="I554" s="158"/>
      <c r="J554" s="153"/>
      <c r="K554" s="154"/>
      <c r="L554" s="154"/>
      <c r="M554" s="153"/>
      <c r="N554" s="153"/>
      <c r="O554" s="154"/>
      <c r="P554" s="154"/>
      <c r="Q554" s="153"/>
      <c r="R554" s="159"/>
      <c r="S554" s="154"/>
      <c r="AF554" s="154"/>
    </row>
    <row r="555" spans="1:32" ht="15.75" x14ac:dyDescent="0.25">
      <c r="A555" s="153"/>
      <c r="B555" s="153"/>
      <c r="C555" s="154"/>
      <c r="D555" s="154"/>
      <c r="E555" s="155"/>
      <c r="F555" s="155"/>
      <c r="G555" s="156"/>
      <c r="H555" s="157"/>
      <c r="I555" s="158"/>
      <c r="J555" s="153"/>
      <c r="K555" s="154"/>
      <c r="L555" s="154"/>
      <c r="M555" s="153"/>
      <c r="N555" s="153"/>
      <c r="O555" s="154"/>
      <c r="P555" s="154"/>
      <c r="Q555" s="153"/>
      <c r="R555" s="159"/>
      <c r="S555" s="154"/>
      <c r="AF555" s="154"/>
    </row>
    <row r="556" spans="1:32" ht="15.75" x14ac:dyDescent="0.25">
      <c r="A556" s="153"/>
      <c r="B556" s="153"/>
      <c r="C556" s="154"/>
      <c r="D556" s="154"/>
      <c r="E556" s="155"/>
      <c r="F556" s="155"/>
      <c r="G556" s="156"/>
      <c r="H556" s="157"/>
      <c r="I556" s="158"/>
      <c r="J556" s="153"/>
      <c r="K556" s="154"/>
      <c r="L556" s="154"/>
      <c r="M556" s="153"/>
      <c r="N556" s="153"/>
      <c r="O556" s="154"/>
      <c r="P556" s="154"/>
      <c r="Q556" s="153"/>
      <c r="R556" s="159"/>
      <c r="S556" s="154"/>
      <c r="AF556" s="154"/>
    </row>
    <row r="557" spans="1:32" ht="15.75" x14ac:dyDescent="0.25">
      <c r="A557" s="153"/>
      <c r="B557" s="153"/>
      <c r="C557" s="154"/>
      <c r="D557" s="154"/>
      <c r="E557" s="155"/>
      <c r="F557" s="155"/>
      <c r="G557" s="156"/>
      <c r="H557" s="157"/>
      <c r="I557" s="158"/>
      <c r="J557" s="153"/>
      <c r="K557" s="154"/>
      <c r="L557" s="154"/>
      <c r="M557" s="153"/>
      <c r="N557" s="153"/>
      <c r="O557" s="154"/>
      <c r="P557" s="154"/>
      <c r="Q557" s="153"/>
      <c r="R557" s="159"/>
      <c r="S557" s="154"/>
      <c r="AF557" s="154"/>
    </row>
    <row r="558" spans="1:32" ht="15.75" x14ac:dyDescent="0.25">
      <c r="A558" s="153"/>
      <c r="B558" s="153"/>
      <c r="C558" s="154"/>
      <c r="D558" s="154"/>
      <c r="E558" s="155"/>
      <c r="F558" s="155"/>
      <c r="G558" s="156"/>
      <c r="H558" s="157"/>
      <c r="I558" s="158"/>
      <c r="J558" s="153"/>
      <c r="K558" s="154"/>
      <c r="L558" s="154"/>
      <c r="M558" s="153"/>
      <c r="N558" s="153"/>
      <c r="O558" s="154"/>
      <c r="P558" s="154"/>
      <c r="Q558" s="153"/>
      <c r="R558" s="159"/>
      <c r="S558" s="154"/>
      <c r="AF558" s="154"/>
    </row>
    <row r="559" spans="1:32" ht="15.75" x14ac:dyDescent="0.25">
      <c r="A559" s="153"/>
      <c r="B559" s="153"/>
      <c r="C559" s="154"/>
      <c r="D559" s="154"/>
      <c r="E559" s="155"/>
      <c r="F559" s="155"/>
      <c r="G559" s="156"/>
      <c r="H559" s="157"/>
      <c r="I559" s="158"/>
      <c r="J559" s="153"/>
      <c r="K559" s="154"/>
      <c r="L559" s="154"/>
      <c r="M559" s="153"/>
      <c r="N559" s="153"/>
      <c r="O559" s="154"/>
      <c r="P559" s="154"/>
      <c r="Q559" s="153"/>
      <c r="R559" s="159"/>
      <c r="S559" s="154"/>
      <c r="AF559" s="154"/>
    </row>
    <row r="560" spans="1:32" ht="15.75" x14ac:dyDescent="0.25">
      <c r="A560" s="153"/>
      <c r="B560" s="153"/>
      <c r="C560" s="154"/>
      <c r="D560" s="154"/>
      <c r="E560" s="155"/>
      <c r="F560" s="155"/>
      <c r="G560" s="156"/>
      <c r="H560" s="157"/>
      <c r="I560" s="158"/>
      <c r="J560" s="153"/>
      <c r="K560" s="154"/>
      <c r="L560" s="154"/>
      <c r="M560" s="153"/>
      <c r="N560" s="153"/>
      <c r="O560" s="154"/>
      <c r="P560" s="154"/>
      <c r="Q560" s="153"/>
      <c r="R560" s="159"/>
      <c r="S560" s="154"/>
      <c r="AF560" s="154"/>
    </row>
    <row r="561" spans="1:32" ht="15.75" x14ac:dyDescent="0.25">
      <c r="A561" s="153"/>
      <c r="B561" s="153"/>
      <c r="C561" s="154"/>
      <c r="D561" s="154"/>
      <c r="E561" s="155"/>
      <c r="F561" s="155"/>
      <c r="G561" s="156"/>
      <c r="H561" s="157"/>
      <c r="I561" s="158"/>
      <c r="J561" s="153"/>
      <c r="K561" s="154"/>
      <c r="L561" s="154"/>
      <c r="M561" s="153"/>
      <c r="N561" s="153"/>
      <c r="O561" s="154"/>
      <c r="P561" s="154"/>
      <c r="Q561" s="153"/>
      <c r="R561" s="159"/>
      <c r="S561" s="154"/>
      <c r="AF561" s="154"/>
    </row>
    <row r="562" spans="1:32" ht="15.75" x14ac:dyDescent="0.25">
      <c r="A562" s="153"/>
      <c r="B562" s="153"/>
      <c r="C562" s="154"/>
      <c r="D562" s="154"/>
      <c r="E562" s="155"/>
      <c r="F562" s="155"/>
      <c r="G562" s="156"/>
      <c r="H562" s="157"/>
      <c r="I562" s="158"/>
      <c r="J562" s="153"/>
      <c r="K562" s="154"/>
      <c r="L562" s="154"/>
      <c r="M562" s="153"/>
      <c r="N562" s="153"/>
      <c r="O562" s="154"/>
      <c r="P562" s="154"/>
      <c r="Q562" s="153"/>
      <c r="R562" s="159"/>
      <c r="S562" s="154"/>
      <c r="AF562" s="154"/>
    </row>
    <row r="563" spans="1:32" ht="15.75" x14ac:dyDescent="0.25">
      <c r="A563" s="153"/>
      <c r="B563" s="153"/>
      <c r="C563" s="154"/>
      <c r="D563" s="154"/>
      <c r="E563" s="155"/>
      <c r="F563" s="155"/>
      <c r="G563" s="156"/>
      <c r="H563" s="157"/>
      <c r="I563" s="158"/>
      <c r="J563" s="153"/>
      <c r="K563" s="154"/>
      <c r="L563" s="154"/>
      <c r="M563" s="153"/>
      <c r="N563" s="153"/>
      <c r="O563" s="154"/>
      <c r="P563" s="154"/>
      <c r="Q563" s="153"/>
      <c r="R563" s="159"/>
      <c r="S563" s="154"/>
      <c r="AF563" s="154"/>
    </row>
    <row r="564" spans="1:32" ht="15.75" x14ac:dyDescent="0.25">
      <c r="A564" s="153"/>
      <c r="B564" s="153"/>
      <c r="C564" s="154"/>
      <c r="D564" s="154"/>
      <c r="E564" s="155"/>
      <c r="F564" s="155"/>
      <c r="G564" s="156"/>
      <c r="H564" s="157"/>
      <c r="I564" s="158"/>
      <c r="J564" s="153"/>
      <c r="K564" s="154"/>
      <c r="L564" s="154"/>
      <c r="M564" s="153"/>
      <c r="N564" s="153"/>
      <c r="O564" s="154"/>
      <c r="P564" s="154"/>
      <c r="Q564" s="153"/>
      <c r="R564" s="159"/>
      <c r="S564" s="154"/>
      <c r="AF564" s="154"/>
    </row>
    <row r="565" spans="1:32" ht="15.75" x14ac:dyDescent="0.25">
      <c r="A565" s="153"/>
      <c r="B565" s="153"/>
      <c r="C565" s="154"/>
      <c r="D565" s="154"/>
      <c r="E565" s="155"/>
      <c r="F565" s="155"/>
      <c r="G565" s="156"/>
      <c r="H565" s="157"/>
      <c r="I565" s="158"/>
      <c r="J565" s="153"/>
      <c r="K565" s="154"/>
      <c r="L565" s="154"/>
      <c r="M565" s="153"/>
      <c r="N565" s="153"/>
      <c r="O565" s="154"/>
      <c r="P565" s="154"/>
      <c r="Q565" s="153"/>
      <c r="R565" s="159"/>
      <c r="S565" s="154"/>
      <c r="AF565" s="154"/>
    </row>
    <row r="566" spans="1:32" ht="15.75" x14ac:dyDescent="0.25">
      <c r="A566" s="153"/>
      <c r="B566" s="153"/>
      <c r="C566" s="154"/>
      <c r="D566" s="154"/>
      <c r="E566" s="155"/>
      <c r="F566" s="155"/>
      <c r="G566" s="156"/>
      <c r="H566" s="157"/>
      <c r="I566" s="158"/>
      <c r="J566" s="153"/>
      <c r="K566" s="154"/>
      <c r="L566" s="154"/>
      <c r="M566" s="153"/>
      <c r="N566" s="153"/>
      <c r="O566" s="154"/>
      <c r="P566" s="154"/>
      <c r="Q566" s="153"/>
      <c r="R566" s="159"/>
      <c r="S566" s="154"/>
      <c r="AF566" s="154"/>
    </row>
    <row r="567" spans="1:32" ht="15.75" x14ac:dyDescent="0.25">
      <c r="A567" s="153"/>
      <c r="B567" s="153"/>
      <c r="C567" s="154"/>
      <c r="D567" s="154"/>
      <c r="E567" s="155"/>
      <c r="F567" s="155"/>
      <c r="G567" s="156"/>
      <c r="H567" s="157"/>
      <c r="I567" s="158"/>
      <c r="J567" s="153"/>
      <c r="K567" s="154"/>
      <c r="L567" s="154"/>
      <c r="M567" s="153"/>
      <c r="N567" s="153"/>
      <c r="O567" s="154"/>
      <c r="P567" s="154"/>
      <c r="Q567" s="153"/>
      <c r="R567" s="159"/>
      <c r="S567" s="154"/>
      <c r="AF567" s="154"/>
    </row>
    <row r="568" spans="1:32" ht="15.75" x14ac:dyDescent="0.25">
      <c r="A568" s="153"/>
      <c r="B568" s="153"/>
      <c r="C568" s="154"/>
      <c r="D568" s="154"/>
      <c r="E568" s="155"/>
      <c r="F568" s="155"/>
      <c r="G568" s="156"/>
      <c r="H568" s="157"/>
      <c r="I568" s="158"/>
      <c r="J568" s="153"/>
      <c r="K568" s="154"/>
      <c r="L568" s="154"/>
      <c r="M568" s="153"/>
      <c r="N568" s="153"/>
      <c r="O568" s="154"/>
      <c r="P568" s="154"/>
      <c r="Q568" s="153"/>
      <c r="R568" s="159"/>
      <c r="S568" s="154"/>
      <c r="AF568" s="154"/>
    </row>
    <row r="569" spans="1:32" ht="15.75" x14ac:dyDescent="0.25">
      <c r="A569" s="153"/>
      <c r="B569" s="153"/>
      <c r="C569" s="154"/>
      <c r="D569" s="154"/>
      <c r="E569" s="155"/>
      <c r="F569" s="155"/>
      <c r="G569" s="156"/>
      <c r="H569" s="157"/>
      <c r="I569" s="158"/>
      <c r="J569" s="153"/>
      <c r="K569" s="154"/>
      <c r="L569" s="154"/>
      <c r="M569" s="153"/>
      <c r="N569" s="153"/>
      <c r="O569" s="154"/>
      <c r="P569" s="154"/>
      <c r="Q569" s="153"/>
      <c r="R569" s="159"/>
      <c r="S569" s="154"/>
      <c r="AF569" s="154"/>
    </row>
    <row r="570" spans="1:32" ht="15.75" x14ac:dyDescent="0.25">
      <c r="A570" s="153"/>
      <c r="B570" s="153"/>
      <c r="C570" s="154"/>
      <c r="D570" s="154"/>
      <c r="E570" s="155"/>
      <c r="F570" s="155"/>
      <c r="G570" s="156"/>
      <c r="H570" s="157"/>
      <c r="I570" s="158"/>
      <c r="J570" s="153"/>
      <c r="K570" s="154"/>
      <c r="L570" s="154"/>
      <c r="M570" s="153"/>
      <c r="N570" s="153"/>
      <c r="O570" s="154"/>
      <c r="P570" s="154"/>
      <c r="Q570" s="153"/>
      <c r="R570" s="159"/>
      <c r="S570" s="154"/>
      <c r="AF570" s="154"/>
    </row>
    <row r="571" spans="1:32" ht="15.75" x14ac:dyDescent="0.25">
      <c r="A571" s="153"/>
      <c r="B571" s="153"/>
      <c r="C571" s="154"/>
      <c r="D571" s="154"/>
      <c r="E571" s="155"/>
      <c r="F571" s="155"/>
      <c r="G571" s="156"/>
      <c r="H571" s="157"/>
      <c r="I571" s="158"/>
      <c r="J571" s="153"/>
      <c r="K571" s="154"/>
      <c r="L571" s="154"/>
      <c r="M571" s="153"/>
      <c r="N571" s="153"/>
      <c r="O571" s="154"/>
      <c r="P571" s="154"/>
      <c r="Q571" s="153"/>
      <c r="R571" s="159"/>
      <c r="S571" s="154"/>
      <c r="AF571" s="154"/>
    </row>
    <row r="572" spans="1:32" ht="15.75" x14ac:dyDescent="0.25">
      <c r="A572" s="153"/>
      <c r="B572" s="153"/>
      <c r="C572" s="154"/>
      <c r="D572" s="154"/>
      <c r="E572" s="155"/>
      <c r="F572" s="155"/>
      <c r="G572" s="156"/>
      <c r="H572" s="157"/>
      <c r="I572" s="158"/>
      <c r="J572" s="153"/>
      <c r="K572" s="154"/>
      <c r="L572" s="154"/>
      <c r="M572" s="153"/>
      <c r="N572" s="153"/>
      <c r="O572" s="154"/>
      <c r="P572" s="154"/>
      <c r="Q572" s="153"/>
      <c r="R572" s="159"/>
      <c r="S572" s="154"/>
      <c r="AF572" s="154"/>
    </row>
    <row r="573" spans="1:32" ht="15.75" x14ac:dyDescent="0.25">
      <c r="A573" s="153"/>
      <c r="B573" s="153"/>
      <c r="C573" s="154"/>
      <c r="D573" s="154"/>
      <c r="E573" s="155"/>
      <c r="F573" s="155"/>
      <c r="G573" s="156"/>
      <c r="H573" s="157"/>
      <c r="I573" s="158"/>
      <c r="J573" s="153"/>
      <c r="K573" s="154"/>
      <c r="L573" s="154"/>
      <c r="M573" s="153"/>
      <c r="N573" s="153"/>
      <c r="O573" s="154"/>
      <c r="P573" s="154"/>
      <c r="Q573" s="153"/>
      <c r="R573" s="159"/>
      <c r="S573" s="154"/>
      <c r="AF573" s="154"/>
    </row>
    <row r="574" spans="1:32" ht="15.75" x14ac:dyDescent="0.25">
      <c r="A574" s="153"/>
      <c r="B574" s="153"/>
      <c r="C574" s="154"/>
      <c r="D574" s="154"/>
      <c r="E574" s="155"/>
      <c r="F574" s="155"/>
      <c r="G574" s="156"/>
      <c r="H574" s="157"/>
      <c r="I574" s="158"/>
      <c r="J574" s="153"/>
      <c r="K574" s="154"/>
      <c r="L574" s="154"/>
      <c r="M574" s="153"/>
      <c r="N574" s="153"/>
      <c r="O574" s="154"/>
      <c r="P574" s="154"/>
      <c r="Q574" s="153"/>
      <c r="R574" s="159"/>
      <c r="S574" s="154"/>
      <c r="AF574" s="154"/>
    </row>
    <row r="575" spans="1:32" ht="15.75" x14ac:dyDescent="0.25">
      <c r="A575" s="153"/>
      <c r="B575" s="153"/>
      <c r="C575" s="154"/>
      <c r="D575" s="154"/>
      <c r="E575" s="155"/>
      <c r="F575" s="155"/>
      <c r="G575" s="156"/>
      <c r="H575" s="157"/>
      <c r="I575" s="158"/>
      <c r="J575" s="153"/>
      <c r="K575" s="154"/>
      <c r="L575" s="154"/>
      <c r="M575" s="153"/>
      <c r="N575" s="153"/>
      <c r="O575" s="154"/>
      <c r="P575" s="154"/>
      <c r="Q575" s="153"/>
      <c r="R575" s="159"/>
      <c r="S575" s="154"/>
      <c r="AF575" s="154"/>
    </row>
    <row r="576" spans="1:32" ht="15.75" x14ac:dyDescent="0.25">
      <c r="A576" s="153"/>
      <c r="B576" s="153"/>
      <c r="C576" s="154"/>
      <c r="D576" s="154"/>
      <c r="E576" s="155"/>
      <c r="F576" s="155"/>
      <c r="G576" s="156"/>
      <c r="H576" s="157"/>
      <c r="I576" s="158"/>
      <c r="J576" s="153"/>
      <c r="K576" s="154"/>
      <c r="L576" s="154"/>
      <c r="M576" s="153"/>
      <c r="N576" s="153"/>
      <c r="O576" s="154"/>
      <c r="P576" s="154"/>
      <c r="Q576" s="153"/>
      <c r="R576" s="159"/>
      <c r="S576" s="154"/>
      <c r="AF576" s="154"/>
    </row>
    <row r="577" spans="1:32" ht="15.75" x14ac:dyDescent="0.25">
      <c r="A577" s="153"/>
      <c r="B577" s="153"/>
      <c r="C577" s="154"/>
      <c r="D577" s="154"/>
      <c r="E577" s="155"/>
      <c r="F577" s="155"/>
      <c r="G577" s="156"/>
      <c r="H577" s="157"/>
      <c r="I577" s="158"/>
      <c r="J577" s="153"/>
      <c r="K577" s="154"/>
      <c r="L577" s="154"/>
      <c r="M577" s="153"/>
      <c r="N577" s="153"/>
      <c r="O577" s="154"/>
      <c r="P577" s="154"/>
      <c r="Q577" s="153"/>
      <c r="R577" s="159"/>
      <c r="S577" s="154"/>
      <c r="AF577" s="154"/>
    </row>
    <row r="578" spans="1:32" ht="15.75" x14ac:dyDescent="0.25">
      <c r="A578" s="153"/>
      <c r="B578" s="153"/>
      <c r="C578" s="154"/>
      <c r="D578" s="154"/>
      <c r="E578" s="155"/>
      <c r="F578" s="155"/>
      <c r="G578" s="156"/>
      <c r="H578" s="157"/>
      <c r="I578" s="158"/>
      <c r="J578" s="153"/>
      <c r="K578" s="154"/>
      <c r="L578" s="154"/>
      <c r="M578" s="153"/>
      <c r="N578" s="153"/>
      <c r="O578" s="154"/>
      <c r="P578" s="154"/>
      <c r="Q578" s="153"/>
      <c r="R578" s="159"/>
      <c r="S578" s="154"/>
      <c r="AF578" s="154"/>
    </row>
    <row r="579" spans="1:32" ht="15.75" x14ac:dyDescent="0.25">
      <c r="A579" s="153"/>
      <c r="B579" s="153"/>
      <c r="C579" s="154"/>
      <c r="D579" s="154"/>
      <c r="E579" s="155"/>
      <c r="F579" s="155"/>
      <c r="G579" s="156"/>
      <c r="H579" s="157"/>
      <c r="I579" s="158"/>
      <c r="J579" s="153"/>
      <c r="K579" s="154"/>
      <c r="L579" s="154"/>
      <c r="M579" s="153"/>
      <c r="N579" s="153"/>
      <c r="O579" s="154"/>
      <c r="P579" s="154"/>
      <c r="Q579" s="153"/>
      <c r="R579" s="159"/>
      <c r="S579" s="154"/>
      <c r="AF579" s="154"/>
    </row>
    <row r="580" spans="1:32" ht="15.75" x14ac:dyDescent="0.25">
      <c r="A580" s="153"/>
      <c r="B580" s="153"/>
      <c r="C580" s="154"/>
      <c r="D580" s="154"/>
      <c r="E580" s="155"/>
      <c r="F580" s="155"/>
      <c r="G580" s="156"/>
      <c r="H580" s="157"/>
      <c r="I580" s="158"/>
      <c r="J580" s="153"/>
      <c r="K580" s="154"/>
      <c r="L580" s="154"/>
      <c r="M580" s="153"/>
      <c r="N580" s="153"/>
      <c r="O580" s="154"/>
      <c r="P580" s="154"/>
      <c r="Q580" s="153"/>
      <c r="R580" s="159"/>
      <c r="S580" s="154"/>
      <c r="AF580" s="154"/>
    </row>
    <row r="581" spans="1:32" ht="15.75" x14ac:dyDescent="0.25">
      <c r="A581" s="153"/>
      <c r="B581" s="153"/>
      <c r="C581" s="154"/>
      <c r="D581" s="154"/>
      <c r="E581" s="155"/>
      <c r="F581" s="155"/>
      <c r="G581" s="156"/>
      <c r="H581" s="157"/>
      <c r="I581" s="158"/>
      <c r="J581" s="153"/>
      <c r="K581" s="154"/>
      <c r="L581" s="154"/>
      <c r="M581" s="153"/>
      <c r="N581" s="153"/>
      <c r="O581" s="154"/>
      <c r="P581" s="154"/>
      <c r="Q581" s="153"/>
      <c r="R581" s="159"/>
      <c r="S581" s="154"/>
      <c r="AF581" s="154"/>
    </row>
    <row r="582" spans="1:32" ht="15.75" x14ac:dyDescent="0.25">
      <c r="A582" s="153"/>
      <c r="B582" s="153"/>
      <c r="C582" s="154"/>
      <c r="D582" s="154"/>
      <c r="E582" s="155"/>
      <c r="F582" s="155"/>
      <c r="G582" s="156"/>
      <c r="H582" s="157"/>
      <c r="I582" s="158"/>
      <c r="J582" s="153"/>
      <c r="K582" s="154"/>
      <c r="L582" s="154"/>
      <c r="M582" s="153"/>
      <c r="N582" s="153"/>
      <c r="O582" s="154"/>
      <c r="P582" s="154"/>
      <c r="Q582" s="153"/>
      <c r="R582" s="159"/>
      <c r="S582" s="154"/>
      <c r="AF582" s="154"/>
    </row>
    <row r="583" spans="1:32" ht="15.75" x14ac:dyDescent="0.25">
      <c r="A583" s="153"/>
      <c r="B583" s="153"/>
      <c r="C583" s="154"/>
      <c r="D583" s="154"/>
      <c r="E583" s="155"/>
      <c r="F583" s="155"/>
      <c r="G583" s="156"/>
      <c r="H583" s="157"/>
      <c r="I583" s="158"/>
      <c r="J583" s="153"/>
      <c r="K583" s="154"/>
      <c r="L583" s="154"/>
      <c r="M583" s="153"/>
      <c r="N583" s="153"/>
      <c r="O583" s="154"/>
      <c r="P583" s="154"/>
      <c r="Q583" s="153"/>
      <c r="R583" s="159"/>
      <c r="S583" s="154"/>
      <c r="AF583" s="154"/>
    </row>
    <row r="584" spans="1:32" ht="15.75" x14ac:dyDescent="0.25">
      <c r="A584" s="153"/>
      <c r="B584" s="153"/>
      <c r="C584" s="154"/>
      <c r="D584" s="154"/>
      <c r="E584" s="155"/>
      <c r="F584" s="155"/>
      <c r="G584" s="156"/>
      <c r="H584" s="157"/>
      <c r="I584" s="158"/>
      <c r="J584" s="153"/>
      <c r="K584" s="154"/>
      <c r="L584" s="154"/>
      <c r="M584" s="153"/>
      <c r="N584" s="153"/>
      <c r="O584" s="154"/>
      <c r="P584" s="154"/>
      <c r="Q584" s="153"/>
      <c r="R584" s="159"/>
      <c r="S584" s="154"/>
      <c r="AF584" s="154"/>
    </row>
    <row r="585" spans="1:32" ht="15.75" x14ac:dyDescent="0.25">
      <c r="A585" s="153"/>
      <c r="B585" s="153"/>
      <c r="C585" s="154"/>
      <c r="D585" s="154"/>
      <c r="E585" s="155"/>
      <c r="F585" s="155"/>
      <c r="G585" s="156"/>
      <c r="H585" s="157"/>
      <c r="I585" s="158"/>
      <c r="J585" s="153"/>
      <c r="K585" s="154"/>
      <c r="L585" s="154"/>
      <c r="M585" s="153"/>
      <c r="N585" s="153"/>
      <c r="O585" s="154"/>
      <c r="P585" s="154"/>
      <c r="Q585" s="153"/>
      <c r="R585" s="159"/>
      <c r="S585" s="154"/>
      <c r="AF585" s="154"/>
    </row>
    <row r="586" spans="1:32" ht="15.75" x14ac:dyDescent="0.25">
      <c r="A586" s="153"/>
      <c r="B586" s="153"/>
      <c r="C586" s="154"/>
      <c r="D586" s="154"/>
      <c r="E586" s="155"/>
      <c r="F586" s="155"/>
      <c r="G586" s="156"/>
      <c r="H586" s="157"/>
      <c r="I586" s="158"/>
      <c r="J586" s="153"/>
      <c r="K586" s="154"/>
      <c r="L586" s="154"/>
      <c r="M586" s="153"/>
      <c r="N586" s="153"/>
      <c r="O586" s="154"/>
      <c r="P586" s="154"/>
      <c r="Q586" s="153"/>
      <c r="R586" s="159"/>
      <c r="S586" s="154"/>
      <c r="AF586" s="154"/>
    </row>
    <row r="587" spans="1:32" ht="15.75" x14ac:dyDescent="0.25">
      <c r="A587" s="153"/>
      <c r="B587" s="153"/>
      <c r="C587" s="154"/>
      <c r="D587" s="154"/>
      <c r="E587" s="155"/>
      <c r="F587" s="155"/>
      <c r="G587" s="156"/>
      <c r="H587" s="157"/>
      <c r="I587" s="158"/>
      <c r="J587" s="153"/>
      <c r="K587" s="154"/>
      <c r="L587" s="154"/>
      <c r="M587" s="153"/>
      <c r="N587" s="153"/>
      <c r="O587" s="154"/>
      <c r="P587" s="154"/>
      <c r="Q587" s="153"/>
      <c r="R587" s="159"/>
      <c r="S587" s="154"/>
      <c r="AF587" s="154"/>
    </row>
    <row r="588" spans="1:32" ht="15.75" x14ac:dyDescent="0.25">
      <c r="A588" s="153"/>
      <c r="B588" s="153"/>
      <c r="C588" s="154"/>
      <c r="D588" s="154"/>
      <c r="E588" s="155"/>
      <c r="F588" s="155"/>
      <c r="G588" s="156"/>
      <c r="H588" s="157"/>
      <c r="I588" s="158"/>
      <c r="J588" s="153"/>
      <c r="K588" s="154"/>
      <c r="L588" s="154"/>
      <c r="M588" s="153"/>
      <c r="N588" s="153"/>
      <c r="O588" s="154"/>
      <c r="P588" s="154"/>
      <c r="Q588" s="153"/>
      <c r="R588" s="159"/>
      <c r="S588" s="154"/>
      <c r="AF588" s="154"/>
    </row>
    <row r="589" spans="1:32" ht="15.75" x14ac:dyDescent="0.25">
      <c r="A589" s="153"/>
      <c r="B589" s="153"/>
      <c r="C589" s="154"/>
      <c r="D589" s="154"/>
      <c r="E589" s="155"/>
      <c r="F589" s="155"/>
      <c r="G589" s="156"/>
      <c r="H589" s="157"/>
      <c r="I589" s="158"/>
      <c r="J589" s="153"/>
      <c r="K589" s="154"/>
      <c r="L589" s="154"/>
      <c r="M589" s="153"/>
      <c r="N589" s="153"/>
      <c r="O589" s="154"/>
      <c r="P589" s="154"/>
      <c r="Q589" s="153"/>
      <c r="R589" s="159"/>
      <c r="S589" s="154"/>
      <c r="AF589" s="154"/>
    </row>
    <row r="590" spans="1:32" ht="15.75" x14ac:dyDescent="0.25">
      <c r="A590" s="153"/>
      <c r="B590" s="153"/>
      <c r="C590" s="154"/>
      <c r="D590" s="154"/>
      <c r="E590" s="155"/>
      <c r="F590" s="155"/>
      <c r="G590" s="156"/>
      <c r="H590" s="157"/>
      <c r="I590" s="158"/>
      <c r="J590" s="153"/>
      <c r="K590" s="154"/>
      <c r="L590" s="154"/>
      <c r="M590" s="153"/>
      <c r="N590" s="153"/>
      <c r="O590" s="154"/>
      <c r="P590" s="154"/>
      <c r="Q590" s="153"/>
      <c r="R590" s="159"/>
      <c r="S590" s="154"/>
      <c r="AF590" s="154"/>
    </row>
    <row r="591" spans="1:32" ht="15.75" x14ac:dyDescent="0.25">
      <c r="A591" s="153"/>
      <c r="B591" s="153"/>
      <c r="C591" s="154"/>
      <c r="D591" s="154"/>
      <c r="E591" s="155"/>
      <c r="F591" s="155"/>
      <c r="G591" s="156"/>
      <c r="H591" s="157"/>
      <c r="I591" s="158"/>
      <c r="J591" s="153"/>
      <c r="K591" s="154"/>
      <c r="L591" s="154"/>
      <c r="M591" s="153"/>
      <c r="N591" s="153"/>
      <c r="O591" s="154"/>
      <c r="P591" s="154"/>
      <c r="Q591" s="153"/>
      <c r="R591" s="159"/>
      <c r="S591" s="154"/>
      <c r="AF591" s="154"/>
    </row>
    <row r="592" spans="1:32" ht="15.75" x14ac:dyDescent="0.25">
      <c r="A592" s="153"/>
      <c r="B592" s="153"/>
      <c r="C592" s="154"/>
      <c r="D592" s="154"/>
      <c r="E592" s="155"/>
      <c r="F592" s="155"/>
      <c r="G592" s="156"/>
      <c r="H592" s="157"/>
      <c r="I592" s="158"/>
      <c r="J592" s="153"/>
      <c r="K592" s="154"/>
      <c r="L592" s="154"/>
      <c r="M592" s="153"/>
      <c r="N592" s="153"/>
      <c r="O592" s="154"/>
      <c r="P592" s="154"/>
      <c r="Q592" s="153"/>
      <c r="R592" s="159"/>
      <c r="S592" s="154"/>
      <c r="AF592" s="154"/>
    </row>
    <row r="593" spans="1:32" ht="15.75" x14ac:dyDescent="0.25">
      <c r="A593" s="153"/>
      <c r="B593" s="153"/>
      <c r="C593" s="154"/>
      <c r="D593" s="154"/>
      <c r="E593" s="155"/>
      <c r="F593" s="155"/>
      <c r="G593" s="156"/>
      <c r="H593" s="157"/>
      <c r="I593" s="158"/>
      <c r="J593" s="153"/>
      <c r="K593" s="154"/>
      <c r="L593" s="154"/>
      <c r="M593" s="153"/>
      <c r="N593" s="153"/>
      <c r="O593" s="154"/>
      <c r="P593" s="154"/>
      <c r="Q593" s="153"/>
      <c r="R593" s="159"/>
      <c r="S593" s="154"/>
      <c r="AF593" s="154"/>
    </row>
    <row r="594" spans="1:32" ht="15.75" x14ac:dyDescent="0.25">
      <c r="A594" s="153"/>
      <c r="B594" s="153"/>
      <c r="C594" s="154"/>
      <c r="D594" s="154"/>
      <c r="E594" s="155"/>
      <c r="F594" s="155"/>
      <c r="G594" s="156"/>
      <c r="H594" s="157"/>
      <c r="I594" s="158"/>
      <c r="J594" s="153"/>
      <c r="K594" s="154"/>
      <c r="L594" s="154"/>
      <c r="M594" s="153"/>
      <c r="N594" s="153"/>
      <c r="O594" s="154"/>
      <c r="P594" s="154"/>
      <c r="Q594" s="153"/>
      <c r="R594" s="159"/>
      <c r="S594" s="154"/>
      <c r="AF594" s="154"/>
    </row>
    <row r="595" spans="1:32" ht="15.75" x14ac:dyDescent="0.25">
      <c r="A595" s="153"/>
      <c r="B595" s="153"/>
      <c r="C595" s="154"/>
      <c r="D595" s="154"/>
      <c r="E595" s="155"/>
      <c r="F595" s="155"/>
      <c r="G595" s="156"/>
      <c r="H595" s="157"/>
      <c r="I595" s="158"/>
      <c r="J595" s="153"/>
      <c r="K595" s="154"/>
      <c r="L595" s="154"/>
      <c r="M595" s="153"/>
      <c r="N595" s="153"/>
      <c r="O595" s="154"/>
      <c r="P595" s="154"/>
      <c r="Q595" s="153"/>
      <c r="R595" s="159"/>
      <c r="S595" s="154"/>
      <c r="AF595" s="154"/>
    </row>
    <row r="596" spans="1:32" ht="15.75" x14ac:dyDescent="0.25">
      <c r="A596" s="153"/>
      <c r="B596" s="153"/>
      <c r="C596" s="154"/>
      <c r="D596" s="154"/>
      <c r="E596" s="155"/>
      <c r="F596" s="155"/>
      <c r="G596" s="156"/>
      <c r="H596" s="157"/>
      <c r="I596" s="158"/>
      <c r="J596" s="153"/>
      <c r="K596" s="154"/>
      <c r="L596" s="154"/>
      <c r="M596" s="153"/>
      <c r="N596" s="153"/>
      <c r="O596" s="154"/>
      <c r="P596" s="154"/>
      <c r="Q596" s="153"/>
      <c r="R596" s="159"/>
      <c r="S596" s="154"/>
      <c r="AF596" s="154"/>
    </row>
    <row r="597" spans="1:32" ht="15.75" x14ac:dyDescent="0.25">
      <c r="A597" s="153"/>
      <c r="B597" s="153"/>
      <c r="C597" s="154"/>
      <c r="D597" s="154"/>
      <c r="E597" s="155"/>
      <c r="F597" s="155"/>
      <c r="G597" s="156"/>
      <c r="H597" s="157"/>
      <c r="I597" s="158"/>
      <c r="J597" s="153"/>
      <c r="K597" s="154"/>
      <c r="L597" s="154"/>
      <c r="M597" s="153"/>
      <c r="N597" s="153"/>
      <c r="O597" s="154"/>
      <c r="P597" s="154"/>
      <c r="Q597" s="153"/>
      <c r="R597" s="159"/>
      <c r="S597" s="154"/>
      <c r="AF597" s="154"/>
    </row>
    <row r="598" spans="1:32" ht="15.75" x14ac:dyDescent="0.25">
      <c r="A598" s="153"/>
      <c r="B598" s="153"/>
      <c r="C598" s="154"/>
      <c r="D598" s="154"/>
      <c r="E598" s="155"/>
      <c r="F598" s="155"/>
      <c r="G598" s="156"/>
      <c r="H598" s="157"/>
      <c r="I598" s="158"/>
      <c r="J598" s="153"/>
      <c r="K598" s="154"/>
      <c r="L598" s="154"/>
      <c r="M598" s="153"/>
      <c r="N598" s="153"/>
      <c r="O598" s="154"/>
      <c r="P598" s="154"/>
      <c r="Q598" s="153"/>
      <c r="R598" s="159"/>
      <c r="S598" s="154"/>
      <c r="AF598" s="154"/>
    </row>
    <row r="599" spans="1:32" ht="15.75" x14ac:dyDescent="0.25">
      <c r="A599" s="153"/>
      <c r="B599" s="153"/>
      <c r="C599" s="154"/>
      <c r="D599" s="154"/>
      <c r="E599" s="155"/>
      <c r="F599" s="155"/>
      <c r="G599" s="156"/>
      <c r="H599" s="157"/>
      <c r="I599" s="158"/>
      <c r="J599" s="153"/>
      <c r="K599" s="154"/>
      <c r="L599" s="154"/>
      <c r="M599" s="153"/>
      <c r="N599" s="153"/>
      <c r="O599" s="154"/>
      <c r="P599" s="154"/>
      <c r="Q599" s="153"/>
      <c r="R599" s="159"/>
      <c r="S599" s="154"/>
      <c r="AF599" s="154"/>
    </row>
    <row r="600" spans="1:32" ht="15.75" x14ac:dyDescent="0.25">
      <c r="A600" s="153"/>
      <c r="B600" s="153"/>
      <c r="C600" s="154"/>
      <c r="D600" s="154"/>
      <c r="E600" s="155"/>
      <c r="F600" s="155"/>
      <c r="G600" s="156"/>
      <c r="H600" s="157"/>
      <c r="I600" s="158"/>
      <c r="J600" s="153"/>
      <c r="K600" s="154"/>
      <c r="L600" s="154"/>
      <c r="M600" s="153"/>
      <c r="N600" s="153"/>
      <c r="O600" s="154"/>
      <c r="P600" s="154"/>
      <c r="Q600" s="153"/>
      <c r="R600" s="159"/>
      <c r="S600" s="154"/>
      <c r="AF600" s="154"/>
    </row>
    <row r="601" spans="1:32" ht="15.75" x14ac:dyDescent="0.25">
      <c r="A601" s="153"/>
      <c r="B601" s="153"/>
      <c r="C601" s="154"/>
      <c r="D601" s="154"/>
      <c r="E601" s="155"/>
      <c r="F601" s="155"/>
      <c r="G601" s="156"/>
      <c r="H601" s="157"/>
      <c r="I601" s="158"/>
      <c r="J601" s="153"/>
      <c r="K601" s="154"/>
      <c r="L601" s="154"/>
      <c r="M601" s="153"/>
      <c r="N601" s="153"/>
      <c r="O601" s="154"/>
      <c r="P601" s="154"/>
      <c r="Q601" s="153"/>
      <c r="R601" s="159"/>
      <c r="S601" s="154"/>
      <c r="AF601" s="154"/>
    </row>
    <row r="602" spans="1:32" ht="15.75" x14ac:dyDescent="0.25">
      <c r="A602" s="153"/>
      <c r="B602" s="153"/>
      <c r="C602" s="154"/>
      <c r="D602" s="154"/>
      <c r="E602" s="155"/>
      <c r="F602" s="155"/>
      <c r="G602" s="156"/>
      <c r="H602" s="157"/>
      <c r="I602" s="158"/>
      <c r="J602" s="153"/>
      <c r="K602" s="154"/>
      <c r="L602" s="154"/>
      <c r="M602" s="153"/>
      <c r="N602" s="153"/>
      <c r="O602" s="154"/>
      <c r="P602" s="154"/>
      <c r="Q602" s="153"/>
      <c r="R602" s="159"/>
      <c r="S602" s="154"/>
      <c r="AF602" s="154"/>
    </row>
    <row r="603" spans="1:32" ht="15.75" x14ac:dyDescent="0.25">
      <c r="A603" s="153"/>
      <c r="B603" s="153"/>
      <c r="C603" s="154"/>
      <c r="D603" s="154"/>
      <c r="E603" s="155"/>
      <c r="F603" s="155"/>
      <c r="G603" s="156"/>
      <c r="H603" s="157"/>
      <c r="I603" s="158"/>
      <c r="J603" s="153"/>
      <c r="K603" s="154"/>
      <c r="L603" s="154"/>
      <c r="M603" s="153"/>
      <c r="N603" s="153"/>
      <c r="O603" s="154"/>
      <c r="P603" s="154"/>
      <c r="Q603" s="153"/>
      <c r="R603" s="159"/>
      <c r="S603" s="154"/>
      <c r="AF603" s="154"/>
    </row>
    <row r="604" spans="1:32" ht="15.75" x14ac:dyDescent="0.25">
      <c r="A604" s="153"/>
      <c r="B604" s="153"/>
      <c r="C604" s="154"/>
      <c r="D604" s="154"/>
      <c r="E604" s="155"/>
      <c r="F604" s="155"/>
      <c r="G604" s="156"/>
      <c r="H604" s="157"/>
      <c r="I604" s="158"/>
      <c r="J604" s="153"/>
      <c r="K604" s="154"/>
      <c r="L604" s="154"/>
      <c r="M604" s="153"/>
      <c r="N604" s="153"/>
      <c r="O604" s="154"/>
      <c r="P604" s="154"/>
      <c r="Q604" s="153"/>
      <c r="R604" s="159"/>
      <c r="S604" s="154"/>
      <c r="AF604" s="154"/>
    </row>
    <row r="605" spans="1:32" ht="15.75" x14ac:dyDescent="0.25">
      <c r="A605" s="153"/>
      <c r="B605" s="153"/>
      <c r="C605" s="154"/>
      <c r="D605" s="154"/>
      <c r="E605" s="155"/>
      <c r="F605" s="155"/>
      <c r="G605" s="156"/>
      <c r="H605" s="157"/>
      <c r="I605" s="158"/>
      <c r="J605" s="153"/>
      <c r="K605" s="154"/>
      <c r="L605" s="154"/>
      <c r="M605" s="153"/>
      <c r="N605" s="153"/>
      <c r="O605" s="154"/>
      <c r="P605" s="154"/>
      <c r="Q605" s="153"/>
      <c r="R605" s="159"/>
      <c r="S605" s="154"/>
      <c r="AF605" s="154"/>
    </row>
    <row r="606" spans="1:32" ht="15.75" x14ac:dyDescent="0.25">
      <c r="A606" s="153"/>
      <c r="B606" s="153"/>
      <c r="C606" s="154"/>
      <c r="D606" s="154"/>
      <c r="E606" s="155"/>
      <c r="F606" s="155"/>
      <c r="G606" s="156"/>
      <c r="H606" s="157"/>
      <c r="I606" s="158"/>
      <c r="J606" s="153"/>
      <c r="K606" s="154"/>
      <c r="L606" s="154"/>
      <c r="M606" s="153"/>
      <c r="N606" s="153"/>
      <c r="O606" s="154"/>
      <c r="P606" s="154"/>
      <c r="Q606" s="153"/>
      <c r="R606" s="159"/>
      <c r="S606" s="154"/>
      <c r="AF606" s="154"/>
    </row>
    <row r="607" spans="1:32" ht="15.75" x14ac:dyDescent="0.25">
      <c r="A607" s="153"/>
      <c r="B607" s="153"/>
      <c r="C607" s="154"/>
      <c r="D607" s="154"/>
      <c r="E607" s="155"/>
      <c r="F607" s="155"/>
      <c r="G607" s="156"/>
      <c r="H607" s="157"/>
      <c r="I607" s="158"/>
      <c r="J607" s="153"/>
      <c r="K607" s="154"/>
      <c r="L607" s="154"/>
      <c r="M607" s="153"/>
      <c r="N607" s="153"/>
      <c r="O607" s="154"/>
      <c r="P607" s="154"/>
      <c r="Q607" s="153"/>
      <c r="R607" s="159"/>
      <c r="S607" s="154"/>
      <c r="AF607" s="154"/>
    </row>
    <row r="608" spans="1:32" ht="15.75" x14ac:dyDescent="0.25">
      <c r="A608" s="153"/>
      <c r="B608" s="153"/>
      <c r="C608" s="154"/>
      <c r="D608" s="154"/>
      <c r="E608" s="155"/>
      <c r="F608" s="155"/>
      <c r="G608" s="156"/>
      <c r="H608" s="157"/>
      <c r="I608" s="158"/>
      <c r="J608" s="153"/>
      <c r="K608" s="154"/>
      <c r="L608" s="154"/>
      <c r="M608" s="153"/>
      <c r="N608" s="153"/>
      <c r="O608" s="154"/>
      <c r="P608" s="154"/>
      <c r="Q608" s="153"/>
      <c r="R608" s="159"/>
      <c r="S608" s="154"/>
      <c r="AF608" s="154"/>
    </row>
    <row r="609" spans="1:32" ht="15.75" x14ac:dyDescent="0.25">
      <c r="A609" s="153"/>
      <c r="B609" s="153"/>
      <c r="C609" s="154"/>
      <c r="D609" s="154"/>
      <c r="E609" s="155"/>
      <c r="F609" s="155"/>
      <c r="G609" s="156"/>
      <c r="H609" s="157"/>
      <c r="I609" s="158"/>
      <c r="J609" s="153"/>
      <c r="K609" s="154"/>
      <c r="L609" s="154"/>
      <c r="M609" s="153"/>
      <c r="N609" s="153"/>
      <c r="O609" s="154"/>
      <c r="P609" s="154"/>
      <c r="Q609" s="153"/>
      <c r="R609" s="159"/>
      <c r="S609" s="154"/>
      <c r="AF609" s="154"/>
    </row>
    <row r="610" spans="1:32" ht="15.75" x14ac:dyDescent="0.25">
      <c r="A610" s="153"/>
      <c r="B610" s="153"/>
      <c r="C610" s="154"/>
      <c r="D610" s="154"/>
      <c r="E610" s="155"/>
      <c r="F610" s="155"/>
      <c r="G610" s="156"/>
      <c r="H610" s="157"/>
      <c r="I610" s="158"/>
      <c r="J610" s="153"/>
      <c r="K610" s="154"/>
      <c r="L610" s="154"/>
      <c r="M610" s="153"/>
      <c r="N610" s="153"/>
      <c r="O610" s="154"/>
      <c r="P610" s="154"/>
      <c r="Q610" s="153"/>
      <c r="R610" s="159"/>
      <c r="S610" s="154"/>
      <c r="AF610" s="154"/>
    </row>
    <row r="611" spans="1:32" ht="15.75" x14ac:dyDescent="0.25">
      <c r="A611" s="153"/>
      <c r="B611" s="153"/>
      <c r="C611" s="154"/>
      <c r="D611" s="154"/>
      <c r="E611" s="155"/>
      <c r="F611" s="155"/>
      <c r="G611" s="156"/>
      <c r="H611" s="157"/>
      <c r="I611" s="158"/>
      <c r="J611" s="153"/>
      <c r="K611" s="154"/>
      <c r="L611" s="154"/>
      <c r="M611" s="153"/>
      <c r="N611" s="153"/>
      <c r="O611" s="154"/>
      <c r="P611" s="154"/>
      <c r="Q611" s="153"/>
      <c r="R611" s="159"/>
      <c r="S611" s="154"/>
      <c r="AF611" s="154"/>
    </row>
    <row r="612" spans="1:32" ht="15.75" x14ac:dyDescent="0.25">
      <c r="A612" s="153"/>
      <c r="B612" s="153"/>
      <c r="C612" s="154"/>
      <c r="D612" s="154"/>
      <c r="E612" s="155"/>
      <c r="F612" s="155"/>
      <c r="G612" s="156"/>
      <c r="H612" s="157"/>
      <c r="I612" s="158"/>
      <c r="J612" s="153"/>
      <c r="K612" s="154"/>
      <c r="L612" s="154"/>
      <c r="M612" s="153"/>
      <c r="N612" s="153"/>
      <c r="O612" s="154"/>
      <c r="P612" s="154"/>
      <c r="Q612" s="153"/>
      <c r="R612" s="159"/>
      <c r="S612" s="154"/>
      <c r="AF612" s="154"/>
    </row>
    <row r="613" spans="1:32" ht="15.75" x14ac:dyDescent="0.25">
      <c r="A613" s="153"/>
      <c r="B613" s="153"/>
      <c r="C613" s="154"/>
      <c r="D613" s="154"/>
      <c r="E613" s="155"/>
      <c r="F613" s="155"/>
      <c r="G613" s="156"/>
      <c r="H613" s="157"/>
      <c r="I613" s="158"/>
      <c r="J613" s="153"/>
      <c r="K613" s="154"/>
      <c r="L613" s="154"/>
      <c r="M613" s="153"/>
      <c r="N613" s="153"/>
      <c r="O613" s="154"/>
      <c r="P613" s="154"/>
      <c r="Q613" s="153"/>
      <c r="R613" s="159"/>
      <c r="S613" s="154"/>
      <c r="AF613" s="154"/>
    </row>
    <row r="614" spans="1:32" ht="15.75" x14ac:dyDescent="0.25">
      <c r="A614" s="153"/>
      <c r="B614" s="153"/>
      <c r="C614" s="154"/>
      <c r="D614" s="154"/>
      <c r="E614" s="155"/>
      <c r="F614" s="155"/>
      <c r="G614" s="156"/>
      <c r="H614" s="157"/>
      <c r="I614" s="158"/>
      <c r="J614" s="153"/>
      <c r="K614" s="154"/>
      <c r="L614" s="154"/>
      <c r="M614" s="153"/>
      <c r="N614" s="153"/>
      <c r="O614" s="154"/>
      <c r="P614" s="154"/>
      <c r="Q614" s="153"/>
      <c r="R614" s="159"/>
      <c r="S614" s="154"/>
      <c r="AF614" s="154"/>
    </row>
    <row r="615" spans="1:32" ht="15.75" x14ac:dyDescent="0.25">
      <c r="A615" s="153"/>
      <c r="B615" s="153"/>
      <c r="C615" s="154"/>
      <c r="D615" s="154"/>
      <c r="E615" s="155"/>
      <c r="F615" s="155"/>
      <c r="G615" s="156"/>
      <c r="H615" s="157"/>
      <c r="I615" s="158"/>
      <c r="J615" s="153"/>
      <c r="K615" s="154"/>
      <c r="L615" s="154"/>
      <c r="M615" s="153"/>
      <c r="N615" s="153"/>
      <c r="O615" s="154"/>
      <c r="P615" s="154"/>
      <c r="Q615" s="153"/>
      <c r="R615" s="159"/>
      <c r="S615" s="154"/>
      <c r="AF615" s="154"/>
    </row>
    <row r="616" spans="1:32" ht="15.75" x14ac:dyDescent="0.25">
      <c r="A616" s="153"/>
      <c r="B616" s="153"/>
      <c r="C616" s="154"/>
      <c r="D616" s="154"/>
      <c r="E616" s="155"/>
      <c r="F616" s="155"/>
      <c r="G616" s="156"/>
      <c r="H616" s="157"/>
      <c r="I616" s="158"/>
      <c r="J616" s="153"/>
      <c r="K616" s="154"/>
      <c r="L616" s="154"/>
      <c r="M616" s="153"/>
      <c r="N616" s="153"/>
      <c r="O616" s="154"/>
      <c r="P616" s="154"/>
      <c r="Q616" s="153"/>
      <c r="R616" s="159"/>
      <c r="S616" s="154"/>
      <c r="AF616" s="154"/>
    </row>
    <row r="617" spans="1:32" ht="15.75" x14ac:dyDescent="0.25">
      <c r="A617" s="153"/>
      <c r="B617" s="153"/>
      <c r="C617" s="154"/>
      <c r="D617" s="154"/>
      <c r="E617" s="155"/>
      <c r="F617" s="155"/>
      <c r="G617" s="156"/>
      <c r="H617" s="157"/>
      <c r="I617" s="158"/>
      <c r="J617" s="153"/>
      <c r="K617" s="154"/>
      <c r="L617" s="154"/>
      <c r="M617" s="153"/>
      <c r="N617" s="153"/>
      <c r="O617" s="154"/>
      <c r="P617" s="154"/>
      <c r="Q617" s="153"/>
      <c r="R617" s="159"/>
      <c r="S617" s="154"/>
      <c r="AF617" s="154"/>
    </row>
    <row r="618" spans="1:32" ht="15.75" x14ac:dyDescent="0.25">
      <c r="A618" s="153"/>
      <c r="B618" s="153"/>
      <c r="C618" s="154"/>
      <c r="D618" s="154"/>
      <c r="E618" s="155"/>
      <c r="F618" s="155"/>
      <c r="G618" s="156"/>
      <c r="H618" s="157"/>
      <c r="I618" s="158"/>
      <c r="J618" s="153"/>
      <c r="K618" s="154"/>
      <c r="L618" s="154"/>
      <c r="M618" s="153"/>
      <c r="N618" s="153"/>
      <c r="O618" s="154"/>
      <c r="P618" s="154"/>
      <c r="Q618" s="153"/>
      <c r="R618" s="159"/>
      <c r="S618" s="154"/>
      <c r="AF618" s="154"/>
    </row>
    <row r="619" spans="1:32" ht="15.75" x14ac:dyDescent="0.25">
      <c r="A619" s="153"/>
      <c r="B619" s="153"/>
      <c r="C619" s="154"/>
      <c r="D619" s="154"/>
      <c r="E619" s="155"/>
      <c r="F619" s="155"/>
      <c r="G619" s="156"/>
      <c r="H619" s="157"/>
      <c r="I619" s="158"/>
      <c r="J619" s="153"/>
      <c r="K619" s="154"/>
      <c r="L619" s="154"/>
      <c r="M619" s="153"/>
      <c r="N619" s="153"/>
      <c r="O619" s="154"/>
      <c r="P619" s="154"/>
      <c r="Q619" s="153"/>
      <c r="R619" s="159"/>
      <c r="S619" s="154"/>
      <c r="AF619" s="154"/>
    </row>
    <row r="620" spans="1:32" ht="15.75" x14ac:dyDescent="0.25">
      <c r="A620" s="153"/>
      <c r="B620" s="153"/>
      <c r="C620" s="154"/>
      <c r="D620" s="154"/>
      <c r="E620" s="155"/>
      <c r="F620" s="155"/>
      <c r="G620" s="156"/>
      <c r="H620" s="157"/>
      <c r="I620" s="158"/>
      <c r="J620" s="153"/>
      <c r="K620" s="154"/>
      <c r="L620" s="154"/>
      <c r="M620" s="153"/>
      <c r="N620" s="153"/>
      <c r="O620" s="154"/>
      <c r="P620" s="154"/>
      <c r="Q620" s="153"/>
      <c r="R620" s="159"/>
      <c r="S620" s="154"/>
      <c r="AF620" s="154"/>
    </row>
    <row r="621" spans="1:32" ht="15.75" x14ac:dyDescent="0.25">
      <c r="A621" s="153"/>
      <c r="B621" s="153"/>
      <c r="C621" s="154"/>
      <c r="D621" s="154"/>
      <c r="E621" s="155"/>
      <c r="F621" s="155"/>
      <c r="G621" s="156"/>
      <c r="H621" s="157"/>
      <c r="I621" s="158"/>
      <c r="J621" s="153"/>
      <c r="K621" s="154"/>
      <c r="L621" s="154"/>
      <c r="M621" s="153"/>
      <c r="N621" s="153"/>
      <c r="O621" s="154"/>
      <c r="P621" s="154"/>
      <c r="Q621" s="153"/>
      <c r="R621" s="159"/>
      <c r="S621" s="154"/>
      <c r="AF621" s="154"/>
    </row>
    <row r="622" spans="1:32" ht="15.75" x14ac:dyDescent="0.25">
      <c r="A622" s="153"/>
      <c r="B622" s="153"/>
      <c r="C622" s="154"/>
      <c r="D622" s="154"/>
      <c r="E622" s="155"/>
      <c r="F622" s="155"/>
      <c r="G622" s="156"/>
      <c r="H622" s="157"/>
      <c r="I622" s="158"/>
      <c r="J622" s="153"/>
      <c r="K622" s="154"/>
      <c r="L622" s="154"/>
      <c r="M622" s="153"/>
      <c r="N622" s="153"/>
      <c r="O622" s="154"/>
      <c r="P622" s="154"/>
      <c r="Q622" s="153"/>
      <c r="R622" s="159"/>
      <c r="S622" s="154"/>
      <c r="AF622" s="154"/>
    </row>
    <row r="623" spans="1:32" ht="15.75" x14ac:dyDescent="0.25">
      <c r="A623" s="153"/>
      <c r="B623" s="153"/>
      <c r="C623" s="154"/>
      <c r="D623" s="154"/>
      <c r="E623" s="155"/>
      <c r="F623" s="155"/>
      <c r="G623" s="156"/>
      <c r="H623" s="157"/>
      <c r="I623" s="158"/>
      <c r="J623" s="153"/>
      <c r="K623" s="154"/>
      <c r="L623" s="154"/>
      <c r="M623" s="153"/>
      <c r="N623" s="153"/>
      <c r="O623" s="154"/>
      <c r="P623" s="154"/>
      <c r="Q623" s="153"/>
      <c r="R623" s="159"/>
      <c r="S623" s="154"/>
      <c r="AF623" s="154"/>
    </row>
    <row r="624" spans="1:32" ht="15.75" x14ac:dyDescent="0.25">
      <c r="A624" s="153"/>
      <c r="B624" s="153"/>
      <c r="C624" s="154"/>
      <c r="D624" s="154"/>
      <c r="E624" s="155"/>
      <c r="F624" s="155"/>
      <c r="G624" s="156"/>
      <c r="H624" s="157"/>
      <c r="I624" s="158"/>
      <c r="J624" s="153"/>
      <c r="K624" s="154"/>
      <c r="L624" s="154"/>
      <c r="M624" s="153"/>
      <c r="N624" s="153"/>
      <c r="O624" s="154"/>
      <c r="P624" s="154"/>
      <c r="Q624" s="153"/>
      <c r="R624" s="159"/>
      <c r="S624" s="154"/>
      <c r="AF624" s="154"/>
    </row>
    <row r="625" spans="1:32" ht="15.75" x14ac:dyDescent="0.25">
      <c r="A625" s="153"/>
      <c r="B625" s="153"/>
      <c r="C625" s="154"/>
      <c r="D625" s="154"/>
      <c r="E625" s="155"/>
      <c r="F625" s="155"/>
      <c r="G625" s="156"/>
      <c r="H625" s="157"/>
      <c r="I625" s="158"/>
      <c r="J625" s="153"/>
      <c r="K625" s="154"/>
      <c r="L625" s="154"/>
      <c r="M625" s="153"/>
      <c r="N625" s="153"/>
      <c r="O625" s="154"/>
      <c r="P625" s="154"/>
      <c r="Q625" s="153"/>
      <c r="R625" s="159"/>
      <c r="S625" s="154"/>
      <c r="AF625" s="154"/>
    </row>
    <row r="626" spans="1:32" ht="15.75" x14ac:dyDescent="0.25">
      <c r="A626" s="153"/>
      <c r="B626" s="153"/>
      <c r="C626" s="154"/>
      <c r="D626" s="154"/>
      <c r="E626" s="155"/>
      <c r="F626" s="155"/>
      <c r="G626" s="156"/>
      <c r="H626" s="157"/>
      <c r="I626" s="158"/>
      <c r="J626" s="153"/>
      <c r="K626" s="154"/>
      <c r="L626" s="154"/>
      <c r="M626" s="153"/>
      <c r="N626" s="153"/>
      <c r="O626" s="154"/>
      <c r="P626" s="154"/>
      <c r="Q626" s="153"/>
      <c r="R626" s="159"/>
      <c r="S626" s="154"/>
      <c r="AF626" s="154"/>
    </row>
    <row r="627" spans="1:32" ht="15.75" x14ac:dyDescent="0.25">
      <c r="A627" s="153"/>
      <c r="B627" s="153"/>
      <c r="C627" s="154"/>
      <c r="D627" s="154"/>
      <c r="E627" s="155"/>
      <c r="F627" s="155"/>
      <c r="G627" s="156"/>
      <c r="H627" s="157"/>
      <c r="I627" s="158"/>
      <c r="J627" s="153"/>
      <c r="K627" s="154"/>
      <c r="L627" s="154"/>
      <c r="M627" s="153"/>
      <c r="N627" s="153"/>
      <c r="O627" s="154"/>
      <c r="P627" s="154"/>
      <c r="Q627" s="153"/>
      <c r="R627" s="159"/>
      <c r="S627" s="154"/>
      <c r="AF627" s="154"/>
    </row>
    <row r="628" spans="1:32" ht="15.75" x14ac:dyDescent="0.25">
      <c r="A628" s="153"/>
      <c r="B628" s="153"/>
      <c r="C628" s="154"/>
      <c r="D628" s="154"/>
      <c r="E628" s="155"/>
      <c r="F628" s="155"/>
      <c r="G628" s="156"/>
      <c r="H628" s="157"/>
      <c r="I628" s="158"/>
      <c r="J628" s="153"/>
      <c r="K628" s="154"/>
      <c r="L628" s="154"/>
      <c r="M628" s="153"/>
      <c r="N628" s="153"/>
      <c r="O628" s="154"/>
      <c r="P628" s="154"/>
      <c r="Q628" s="153"/>
      <c r="R628" s="159"/>
      <c r="S628" s="154"/>
      <c r="AF628" s="154"/>
    </row>
    <row r="629" spans="1:32" ht="15.75" x14ac:dyDescent="0.25">
      <c r="A629" s="153"/>
      <c r="B629" s="153"/>
      <c r="C629" s="154"/>
      <c r="D629" s="154"/>
      <c r="E629" s="155"/>
      <c r="F629" s="155"/>
      <c r="G629" s="156"/>
      <c r="H629" s="157"/>
      <c r="I629" s="158"/>
      <c r="J629" s="153"/>
      <c r="K629" s="154"/>
      <c r="L629" s="154"/>
      <c r="M629" s="153"/>
      <c r="N629" s="153"/>
      <c r="O629" s="154"/>
      <c r="P629" s="154"/>
      <c r="Q629" s="153"/>
      <c r="R629" s="159"/>
      <c r="S629" s="154"/>
      <c r="AF629" s="154"/>
    </row>
    <row r="630" spans="1:32" ht="15.75" x14ac:dyDescent="0.25">
      <c r="A630" s="153"/>
      <c r="B630" s="153"/>
      <c r="C630" s="154"/>
      <c r="D630" s="154"/>
      <c r="E630" s="155"/>
      <c r="F630" s="155"/>
      <c r="G630" s="156"/>
      <c r="H630" s="157"/>
      <c r="I630" s="158"/>
      <c r="J630" s="153"/>
      <c r="K630" s="154"/>
      <c r="L630" s="154"/>
      <c r="M630" s="153"/>
      <c r="N630" s="153"/>
      <c r="O630" s="154"/>
      <c r="P630" s="154"/>
      <c r="Q630" s="153"/>
      <c r="R630" s="159"/>
      <c r="S630" s="154"/>
      <c r="AF630" s="154"/>
    </row>
    <row r="631" spans="1:32" ht="15.75" x14ac:dyDescent="0.25">
      <c r="A631" s="153"/>
      <c r="B631" s="153"/>
      <c r="C631" s="154"/>
      <c r="D631" s="154"/>
      <c r="E631" s="155"/>
      <c r="F631" s="155"/>
      <c r="G631" s="156"/>
      <c r="H631" s="157"/>
      <c r="I631" s="158"/>
      <c r="J631" s="153"/>
      <c r="K631" s="154"/>
      <c r="L631" s="154"/>
      <c r="M631" s="153"/>
      <c r="N631" s="153"/>
      <c r="O631" s="154"/>
      <c r="P631" s="154"/>
      <c r="Q631" s="153"/>
      <c r="R631" s="159"/>
      <c r="S631" s="154"/>
      <c r="AF631" s="154"/>
    </row>
    <row r="632" spans="1:32" ht="15.75" x14ac:dyDescent="0.25">
      <c r="A632" s="153"/>
      <c r="B632" s="153"/>
      <c r="C632" s="154"/>
      <c r="D632" s="154"/>
      <c r="E632" s="155"/>
      <c r="F632" s="155"/>
      <c r="G632" s="156"/>
      <c r="H632" s="157"/>
      <c r="I632" s="158"/>
      <c r="J632" s="153"/>
      <c r="K632" s="154"/>
      <c r="L632" s="154"/>
      <c r="M632" s="153"/>
      <c r="N632" s="153"/>
      <c r="O632" s="154"/>
      <c r="P632" s="154"/>
      <c r="Q632" s="153"/>
      <c r="R632" s="159"/>
      <c r="S632" s="154"/>
      <c r="AF632" s="154"/>
    </row>
    <row r="633" spans="1:32" ht="15.75" x14ac:dyDescent="0.25">
      <c r="A633" s="153"/>
      <c r="B633" s="153"/>
      <c r="C633" s="154"/>
      <c r="D633" s="154"/>
      <c r="E633" s="155"/>
      <c r="F633" s="155"/>
      <c r="G633" s="156"/>
      <c r="H633" s="157"/>
      <c r="I633" s="158"/>
      <c r="J633" s="153"/>
      <c r="K633" s="154"/>
      <c r="L633" s="154"/>
      <c r="M633" s="153"/>
      <c r="N633" s="153"/>
      <c r="O633" s="154"/>
      <c r="P633" s="154"/>
      <c r="Q633" s="153"/>
      <c r="R633" s="159"/>
      <c r="S633" s="154"/>
      <c r="AF633" s="154"/>
    </row>
    <row r="634" spans="1:32" ht="15.75" x14ac:dyDescent="0.25">
      <c r="A634" s="153"/>
      <c r="B634" s="153"/>
      <c r="C634" s="154"/>
      <c r="D634" s="154"/>
      <c r="E634" s="155"/>
      <c r="F634" s="155"/>
      <c r="G634" s="156"/>
      <c r="H634" s="157"/>
      <c r="I634" s="158"/>
      <c r="J634" s="153"/>
      <c r="K634" s="154"/>
      <c r="L634" s="154"/>
      <c r="M634" s="153"/>
      <c r="N634" s="153"/>
      <c r="O634" s="154"/>
      <c r="P634" s="154"/>
      <c r="Q634" s="153"/>
      <c r="R634" s="159"/>
      <c r="S634" s="154"/>
      <c r="AF634" s="154"/>
    </row>
    <row r="635" spans="1:32" ht="15.75" x14ac:dyDescent="0.25">
      <c r="A635" s="153"/>
      <c r="B635" s="153"/>
      <c r="C635" s="154"/>
      <c r="D635" s="154"/>
      <c r="E635" s="155"/>
      <c r="F635" s="155"/>
      <c r="G635" s="156"/>
      <c r="H635" s="157"/>
      <c r="I635" s="158"/>
      <c r="J635" s="153"/>
      <c r="K635" s="154"/>
      <c r="L635" s="154"/>
      <c r="M635" s="153"/>
      <c r="N635" s="153"/>
      <c r="O635" s="154"/>
      <c r="P635" s="154"/>
      <c r="Q635" s="153"/>
      <c r="R635" s="159"/>
      <c r="S635" s="154"/>
      <c r="AF635" s="154"/>
    </row>
    <row r="636" spans="1:32" ht="15.75" x14ac:dyDescent="0.25">
      <c r="A636" s="153"/>
      <c r="B636" s="153"/>
      <c r="C636" s="154"/>
      <c r="D636" s="154"/>
      <c r="E636" s="155"/>
      <c r="F636" s="155"/>
      <c r="G636" s="156"/>
      <c r="H636" s="157"/>
      <c r="I636" s="158"/>
      <c r="J636" s="153"/>
      <c r="K636" s="154"/>
      <c r="L636" s="154"/>
      <c r="M636" s="153"/>
      <c r="N636" s="153"/>
      <c r="O636" s="154"/>
      <c r="P636" s="154"/>
      <c r="Q636" s="153"/>
      <c r="R636" s="159"/>
      <c r="S636" s="154"/>
      <c r="AF636" s="154"/>
    </row>
    <row r="637" spans="1:32" ht="15.75" x14ac:dyDescent="0.25">
      <c r="A637" s="153"/>
      <c r="B637" s="153"/>
      <c r="C637" s="154"/>
      <c r="D637" s="154"/>
      <c r="E637" s="155"/>
      <c r="F637" s="155"/>
      <c r="G637" s="156"/>
      <c r="H637" s="157"/>
      <c r="I637" s="158"/>
      <c r="J637" s="153"/>
      <c r="K637" s="154"/>
      <c r="L637" s="154"/>
      <c r="M637" s="153"/>
      <c r="N637" s="153"/>
      <c r="O637" s="154"/>
      <c r="P637" s="154"/>
      <c r="Q637" s="153"/>
      <c r="R637" s="159"/>
      <c r="S637" s="154"/>
      <c r="AF637" s="154"/>
    </row>
    <row r="638" spans="1:32" ht="15.75" x14ac:dyDescent="0.25">
      <c r="A638" s="153"/>
      <c r="B638" s="153"/>
      <c r="C638" s="154"/>
      <c r="D638" s="154"/>
      <c r="E638" s="155"/>
      <c r="F638" s="155"/>
      <c r="G638" s="156"/>
      <c r="H638" s="157"/>
      <c r="I638" s="158"/>
      <c r="J638" s="153"/>
      <c r="K638" s="154"/>
      <c r="L638" s="154"/>
      <c r="M638" s="153"/>
      <c r="N638" s="153"/>
      <c r="O638" s="154"/>
      <c r="P638" s="154"/>
      <c r="Q638" s="153"/>
      <c r="R638" s="159"/>
      <c r="S638" s="154"/>
      <c r="AF638" s="154"/>
    </row>
    <row r="639" spans="1:32" ht="15.75" x14ac:dyDescent="0.25">
      <c r="A639" s="153"/>
      <c r="B639" s="153"/>
      <c r="C639" s="154"/>
      <c r="D639" s="154"/>
      <c r="E639" s="155"/>
      <c r="F639" s="155"/>
      <c r="G639" s="156"/>
      <c r="H639" s="157"/>
      <c r="I639" s="158"/>
      <c r="J639" s="153"/>
      <c r="K639" s="154"/>
      <c r="L639" s="154"/>
      <c r="M639" s="153"/>
      <c r="N639" s="153"/>
      <c r="O639" s="154"/>
      <c r="P639" s="154"/>
      <c r="Q639" s="153"/>
      <c r="R639" s="159"/>
      <c r="S639" s="154"/>
      <c r="AF639" s="154"/>
    </row>
    <row r="640" spans="1:32" ht="15.75" x14ac:dyDescent="0.25">
      <c r="A640" s="153"/>
      <c r="B640" s="153"/>
      <c r="C640" s="154"/>
      <c r="D640" s="154"/>
      <c r="E640" s="155"/>
      <c r="F640" s="155"/>
      <c r="G640" s="156"/>
      <c r="H640" s="157"/>
      <c r="I640" s="158"/>
      <c r="J640" s="153"/>
      <c r="K640" s="154"/>
      <c r="L640" s="154"/>
      <c r="M640" s="153"/>
      <c r="N640" s="153"/>
      <c r="O640" s="154"/>
      <c r="P640" s="154"/>
      <c r="Q640" s="153"/>
      <c r="R640" s="159"/>
      <c r="S640" s="154"/>
      <c r="AF640" s="154"/>
    </row>
    <row r="641" spans="1:32" ht="15.75" x14ac:dyDescent="0.25">
      <c r="A641" s="153"/>
      <c r="B641" s="153"/>
      <c r="C641" s="154"/>
      <c r="D641" s="154"/>
      <c r="E641" s="155"/>
      <c r="F641" s="155"/>
      <c r="G641" s="156"/>
      <c r="H641" s="157"/>
      <c r="I641" s="158"/>
      <c r="J641" s="153"/>
      <c r="K641" s="154"/>
      <c r="L641" s="154"/>
      <c r="M641" s="153"/>
      <c r="N641" s="153"/>
      <c r="O641" s="154"/>
      <c r="P641" s="154"/>
      <c r="Q641" s="153"/>
      <c r="R641" s="159"/>
      <c r="S641" s="154"/>
      <c r="AF641" s="154"/>
    </row>
    <row r="642" spans="1:32" ht="15.75" x14ac:dyDescent="0.25">
      <c r="A642" s="153"/>
      <c r="B642" s="153"/>
      <c r="C642" s="154"/>
      <c r="D642" s="154"/>
      <c r="E642" s="155"/>
      <c r="F642" s="155"/>
      <c r="G642" s="156"/>
      <c r="H642" s="157"/>
      <c r="I642" s="158"/>
      <c r="J642" s="153"/>
      <c r="K642" s="154"/>
      <c r="L642" s="154"/>
      <c r="M642" s="153"/>
      <c r="N642" s="153"/>
      <c r="O642" s="154"/>
      <c r="P642" s="154"/>
      <c r="Q642" s="153"/>
      <c r="R642" s="159"/>
      <c r="S642" s="154"/>
      <c r="AF642" s="154"/>
    </row>
    <row r="643" spans="1:32" ht="15.75" x14ac:dyDescent="0.25">
      <c r="A643" s="153"/>
      <c r="B643" s="153"/>
      <c r="C643" s="154"/>
      <c r="D643" s="154"/>
      <c r="E643" s="155"/>
      <c r="F643" s="155"/>
      <c r="G643" s="156"/>
      <c r="H643" s="157"/>
      <c r="I643" s="158"/>
      <c r="J643" s="153"/>
      <c r="K643" s="154"/>
      <c r="L643" s="154"/>
      <c r="M643" s="153"/>
      <c r="N643" s="153"/>
      <c r="O643" s="154"/>
      <c r="P643" s="154"/>
      <c r="Q643" s="153"/>
      <c r="R643" s="159"/>
      <c r="S643" s="154"/>
      <c r="AF643" s="154"/>
    </row>
    <row r="644" spans="1:32" ht="15.75" x14ac:dyDescent="0.25">
      <c r="A644" s="153"/>
      <c r="B644" s="153"/>
      <c r="C644" s="154"/>
      <c r="D644" s="154"/>
      <c r="E644" s="155"/>
      <c r="F644" s="155"/>
      <c r="G644" s="156"/>
      <c r="H644" s="157"/>
      <c r="I644" s="158"/>
      <c r="J644" s="153"/>
      <c r="K644" s="154"/>
      <c r="L644" s="154"/>
      <c r="M644" s="153"/>
      <c r="N644" s="153"/>
      <c r="O644" s="154"/>
      <c r="P644" s="154"/>
      <c r="Q644" s="153"/>
      <c r="R644" s="159"/>
      <c r="S644" s="154"/>
      <c r="AF644" s="154"/>
    </row>
    <row r="645" spans="1:32" ht="15.75" x14ac:dyDescent="0.25">
      <c r="A645" s="153"/>
      <c r="B645" s="153"/>
      <c r="C645" s="154"/>
      <c r="D645" s="154"/>
      <c r="E645" s="155"/>
      <c r="F645" s="155"/>
      <c r="G645" s="156"/>
      <c r="H645" s="157"/>
      <c r="I645" s="158"/>
      <c r="J645" s="153"/>
      <c r="K645" s="154"/>
      <c r="L645" s="154"/>
      <c r="M645" s="153"/>
      <c r="N645" s="153"/>
      <c r="O645" s="154"/>
      <c r="P645" s="154"/>
      <c r="Q645" s="153"/>
      <c r="R645" s="159"/>
      <c r="S645" s="154"/>
      <c r="AF645" s="154"/>
    </row>
    <row r="646" spans="1:32" ht="15.75" x14ac:dyDescent="0.25">
      <c r="A646" s="153"/>
      <c r="B646" s="153"/>
      <c r="C646" s="154"/>
      <c r="D646" s="154"/>
      <c r="E646" s="155"/>
      <c r="F646" s="155"/>
      <c r="G646" s="156"/>
      <c r="H646" s="157"/>
      <c r="I646" s="158"/>
      <c r="J646" s="153"/>
      <c r="K646" s="154"/>
      <c r="L646" s="154"/>
      <c r="M646" s="153"/>
      <c r="N646" s="153"/>
      <c r="O646" s="154"/>
      <c r="P646" s="154"/>
      <c r="Q646" s="153"/>
      <c r="R646" s="159"/>
      <c r="S646" s="154"/>
      <c r="AF646" s="154"/>
    </row>
    <row r="647" spans="1:32" ht="15.75" x14ac:dyDescent="0.25">
      <c r="A647" s="153"/>
      <c r="B647" s="153"/>
      <c r="C647" s="154"/>
      <c r="D647" s="154"/>
      <c r="E647" s="155"/>
      <c r="F647" s="155"/>
      <c r="G647" s="156"/>
      <c r="H647" s="157"/>
      <c r="I647" s="158"/>
      <c r="J647" s="153"/>
      <c r="K647" s="154"/>
      <c r="L647" s="154"/>
      <c r="M647" s="153"/>
      <c r="N647" s="153"/>
      <c r="O647" s="154"/>
      <c r="P647" s="154"/>
      <c r="Q647" s="153"/>
      <c r="R647" s="159"/>
      <c r="S647" s="154"/>
      <c r="AF647" s="154"/>
    </row>
    <row r="648" spans="1:32" ht="15.75" x14ac:dyDescent="0.25">
      <c r="A648" s="153"/>
      <c r="B648" s="153"/>
      <c r="C648" s="154"/>
      <c r="D648" s="154"/>
      <c r="E648" s="155"/>
      <c r="F648" s="155"/>
      <c r="G648" s="156"/>
      <c r="H648" s="157"/>
      <c r="I648" s="158"/>
      <c r="J648" s="153"/>
      <c r="K648" s="154"/>
      <c r="L648" s="154"/>
      <c r="M648" s="153"/>
      <c r="N648" s="153"/>
      <c r="O648" s="154"/>
      <c r="P648" s="154"/>
      <c r="Q648" s="153"/>
      <c r="R648" s="159"/>
      <c r="S648" s="154"/>
      <c r="AF648" s="154"/>
    </row>
    <row r="649" spans="1:32" ht="15.75" x14ac:dyDescent="0.25">
      <c r="A649" s="153"/>
      <c r="B649" s="153"/>
      <c r="C649" s="154"/>
      <c r="D649" s="154"/>
      <c r="E649" s="155"/>
      <c r="F649" s="155"/>
      <c r="G649" s="156"/>
      <c r="H649" s="157"/>
      <c r="I649" s="158"/>
      <c r="J649" s="153"/>
      <c r="K649" s="154"/>
      <c r="L649" s="154"/>
      <c r="M649" s="153"/>
      <c r="N649" s="153"/>
      <c r="O649" s="154"/>
      <c r="P649" s="154"/>
      <c r="Q649" s="153"/>
      <c r="R649" s="159"/>
      <c r="S649" s="154"/>
      <c r="AF649" s="154"/>
    </row>
    <row r="650" spans="1:32" ht="15.75" x14ac:dyDescent="0.25">
      <c r="A650" s="153"/>
      <c r="B650" s="153"/>
      <c r="C650" s="154"/>
      <c r="D650" s="154"/>
      <c r="E650" s="155"/>
      <c r="F650" s="155"/>
      <c r="G650" s="156"/>
      <c r="H650" s="157"/>
      <c r="I650" s="158"/>
      <c r="J650" s="153"/>
      <c r="K650" s="154"/>
      <c r="L650" s="154"/>
      <c r="M650" s="153"/>
      <c r="N650" s="153"/>
      <c r="O650" s="154"/>
      <c r="P650" s="154"/>
      <c r="Q650" s="153"/>
      <c r="R650" s="159"/>
      <c r="S650" s="154"/>
      <c r="AF650" s="154"/>
    </row>
    <row r="651" spans="1:32" ht="15.75" x14ac:dyDescent="0.25">
      <c r="A651" s="153"/>
      <c r="B651" s="153"/>
      <c r="C651" s="154"/>
      <c r="D651" s="154"/>
      <c r="E651" s="155"/>
      <c r="F651" s="155"/>
      <c r="G651" s="156"/>
      <c r="H651" s="157"/>
      <c r="I651" s="158"/>
      <c r="J651" s="153"/>
      <c r="K651" s="154"/>
      <c r="L651" s="154"/>
      <c r="M651" s="153"/>
      <c r="N651" s="153"/>
      <c r="O651" s="154"/>
      <c r="P651" s="154"/>
      <c r="Q651" s="153"/>
      <c r="R651" s="159"/>
      <c r="S651" s="154"/>
      <c r="AF651" s="154"/>
    </row>
    <row r="652" spans="1:32" ht="15.75" x14ac:dyDescent="0.25">
      <c r="A652" s="153"/>
      <c r="B652" s="153"/>
      <c r="C652" s="154"/>
      <c r="D652" s="154"/>
      <c r="E652" s="155"/>
      <c r="F652" s="155"/>
      <c r="G652" s="156"/>
      <c r="H652" s="157"/>
      <c r="I652" s="158"/>
      <c r="J652" s="153"/>
      <c r="K652" s="154"/>
      <c r="L652" s="154"/>
      <c r="M652" s="153"/>
      <c r="N652" s="153"/>
      <c r="O652" s="154"/>
      <c r="P652" s="154"/>
      <c r="Q652" s="153"/>
      <c r="R652" s="159"/>
      <c r="S652" s="154"/>
      <c r="AF652" s="154"/>
    </row>
    <row r="653" spans="1:32" ht="15.75" x14ac:dyDescent="0.25">
      <c r="A653" s="153"/>
      <c r="B653" s="153"/>
      <c r="C653" s="154"/>
      <c r="D653" s="154"/>
      <c r="E653" s="155"/>
      <c r="F653" s="155"/>
      <c r="G653" s="156"/>
      <c r="H653" s="157"/>
      <c r="I653" s="158"/>
      <c r="J653" s="153"/>
      <c r="K653" s="154"/>
      <c r="L653" s="154"/>
      <c r="M653" s="153"/>
      <c r="N653" s="153"/>
      <c r="O653" s="154"/>
      <c r="P653" s="154"/>
      <c r="Q653" s="153"/>
      <c r="R653" s="159"/>
      <c r="S653" s="154"/>
      <c r="AF653" s="154"/>
    </row>
    <row r="654" spans="1:32" ht="15.75" x14ac:dyDescent="0.25">
      <c r="A654" s="153"/>
      <c r="B654" s="153"/>
      <c r="C654" s="154"/>
      <c r="D654" s="154"/>
      <c r="E654" s="155"/>
      <c r="F654" s="155"/>
      <c r="G654" s="156"/>
      <c r="H654" s="157"/>
      <c r="I654" s="158"/>
      <c r="J654" s="153"/>
      <c r="K654" s="154"/>
      <c r="L654" s="154"/>
      <c r="M654" s="153"/>
      <c r="N654" s="153"/>
      <c r="O654" s="154"/>
      <c r="P654" s="154"/>
      <c r="Q654" s="153"/>
      <c r="R654" s="159"/>
      <c r="S654" s="154"/>
      <c r="AF654" s="154"/>
    </row>
    <row r="655" spans="1:32" ht="15.75" x14ac:dyDescent="0.25">
      <c r="A655" s="153"/>
      <c r="B655" s="153"/>
      <c r="C655" s="154"/>
      <c r="D655" s="154"/>
      <c r="E655" s="155"/>
      <c r="F655" s="155"/>
      <c r="G655" s="156"/>
      <c r="H655" s="157"/>
      <c r="I655" s="158"/>
      <c r="J655" s="153"/>
      <c r="K655" s="154"/>
      <c r="L655" s="154"/>
      <c r="M655" s="153"/>
      <c r="N655" s="153"/>
      <c r="O655" s="154"/>
      <c r="P655" s="154"/>
      <c r="Q655" s="153"/>
      <c r="R655" s="159"/>
      <c r="S655" s="154"/>
      <c r="AF655" s="154"/>
    </row>
    <row r="656" spans="1:32" ht="15.75" x14ac:dyDescent="0.25">
      <c r="A656" s="153"/>
      <c r="B656" s="153"/>
      <c r="C656" s="154"/>
      <c r="D656" s="154"/>
      <c r="E656" s="155"/>
      <c r="F656" s="155"/>
      <c r="G656" s="156"/>
      <c r="H656" s="157"/>
      <c r="I656" s="158"/>
      <c r="J656" s="153"/>
      <c r="K656" s="154"/>
      <c r="L656" s="154"/>
      <c r="M656" s="153"/>
      <c r="N656" s="153"/>
      <c r="O656" s="154"/>
      <c r="P656" s="154"/>
      <c r="Q656" s="153"/>
      <c r="R656" s="159"/>
      <c r="S656" s="154"/>
      <c r="AF656" s="154"/>
    </row>
    <row r="657" spans="1:32" ht="15.75" x14ac:dyDescent="0.25">
      <c r="A657" s="153"/>
      <c r="B657" s="153"/>
      <c r="C657" s="154"/>
      <c r="D657" s="154"/>
      <c r="E657" s="155"/>
      <c r="F657" s="155"/>
      <c r="G657" s="156"/>
      <c r="H657" s="157"/>
      <c r="I657" s="158"/>
      <c r="J657" s="153"/>
      <c r="K657" s="154"/>
      <c r="L657" s="154"/>
      <c r="M657" s="153"/>
      <c r="N657" s="153"/>
      <c r="O657" s="154"/>
      <c r="P657" s="154"/>
      <c r="Q657" s="153"/>
      <c r="R657" s="159"/>
      <c r="S657" s="154"/>
      <c r="AF657" s="154"/>
    </row>
    <row r="658" spans="1:32" ht="15.75" x14ac:dyDescent="0.25">
      <c r="A658" s="153"/>
      <c r="B658" s="153"/>
      <c r="C658" s="154"/>
      <c r="D658" s="154"/>
      <c r="E658" s="155"/>
      <c r="F658" s="155"/>
      <c r="G658" s="156"/>
      <c r="H658" s="157"/>
      <c r="I658" s="158"/>
      <c r="J658" s="153"/>
      <c r="K658" s="154"/>
      <c r="L658" s="154"/>
      <c r="M658" s="153"/>
      <c r="N658" s="153"/>
      <c r="O658" s="154"/>
      <c r="P658" s="154"/>
      <c r="Q658" s="153"/>
      <c r="R658" s="159"/>
      <c r="S658" s="154"/>
      <c r="AF658" s="154"/>
    </row>
    <row r="659" spans="1:32" ht="15.75" x14ac:dyDescent="0.25">
      <c r="A659" s="153"/>
      <c r="B659" s="153"/>
      <c r="C659" s="154"/>
      <c r="D659" s="154"/>
      <c r="E659" s="155"/>
      <c r="F659" s="155"/>
      <c r="G659" s="156"/>
      <c r="H659" s="157"/>
      <c r="I659" s="158"/>
      <c r="J659" s="153"/>
      <c r="K659" s="154"/>
      <c r="L659" s="154"/>
      <c r="M659" s="153"/>
      <c r="N659" s="153"/>
      <c r="O659" s="154"/>
      <c r="P659" s="154"/>
      <c r="Q659" s="153"/>
      <c r="R659" s="159"/>
      <c r="S659" s="154"/>
      <c r="AF659" s="154"/>
    </row>
    <row r="660" spans="1:32" ht="15.75" x14ac:dyDescent="0.25">
      <c r="A660" s="153"/>
      <c r="B660" s="153"/>
      <c r="C660" s="154"/>
      <c r="D660" s="154"/>
      <c r="E660" s="155"/>
      <c r="F660" s="155"/>
      <c r="G660" s="156"/>
      <c r="H660" s="157"/>
      <c r="I660" s="158"/>
      <c r="J660" s="153"/>
      <c r="K660" s="154"/>
      <c r="L660" s="154"/>
      <c r="M660" s="153"/>
      <c r="N660" s="153"/>
      <c r="O660" s="154"/>
      <c r="P660" s="154"/>
      <c r="Q660" s="153"/>
      <c r="R660" s="159"/>
      <c r="S660" s="154"/>
      <c r="AF660" s="154"/>
    </row>
    <row r="661" spans="1:32" ht="15.75" x14ac:dyDescent="0.25">
      <c r="A661" s="153"/>
      <c r="B661" s="153"/>
      <c r="C661" s="154"/>
      <c r="D661" s="154"/>
      <c r="E661" s="155"/>
      <c r="F661" s="155"/>
      <c r="G661" s="156"/>
      <c r="H661" s="157"/>
      <c r="I661" s="158"/>
      <c r="J661" s="153"/>
      <c r="K661" s="154"/>
      <c r="L661" s="154"/>
      <c r="M661" s="153"/>
      <c r="N661" s="153"/>
      <c r="O661" s="154"/>
      <c r="P661" s="154"/>
      <c r="Q661" s="153"/>
      <c r="R661" s="159"/>
      <c r="S661" s="154"/>
      <c r="AF661" s="154"/>
    </row>
    <row r="662" spans="1:32" ht="15.75" x14ac:dyDescent="0.25">
      <c r="A662" s="153"/>
      <c r="B662" s="153"/>
      <c r="C662" s="154"/>
      <c r="D662" s="154"/>
      <c r="E662" s="155"/>
      <c r="F662" s="155"/>
      <c r="G662" s="156"/>
      <c r="H662" s="157"/>
      <c r="I662" s="158"/>
      <c r="J662" s="153"/>
      <c r="K662" s="154"/>
      <c r="L662" s="154"/>
      <c r="M662" s="153"/>
      <c r="N662" s="153"/>
      <c r="O662" s="154"/>
      <c r="P662" s="154"/>
      <c r="Q662" s="153"/>
      <c r="R662" s="159"/>
      <c r="S662" s="154"/>
      <c r="AF662" s="154"/>
    </row>
    <row r="663" spans="1:32" ht="15.75" x14ac:dyDescent="0.25">
      <c r="A663" s="153"/>
      <c r="B663" s="153"/>
      <c r="C663" s="154"/>
      <c r="D663" s="154"/>
      <c r="E663" s="155"/>
      <c r="F663" s="155"/>
      <c r="G663" s="156"/>
      <c r="H663" s="157"/>
      <c r="I663" s="158"/>
      <c r="J663" s="153"/>
      <c r="K663" s="154"/>
      <c r="L663" s="154"/>
      <c r="M663" s="153"/>
      <c r="N663" s="153"/>
      <c r="O663" s="154"/>
      <c r="P663" s="154"/>
      <c r="Q663" s="153"/>
      <c r="R663" s="159"/>
      <c r="S663" s="154"/>
      <c r="AF663" s="154"/>
    </row>
    <row r="664" spans="1:32" ht="15.75" x14ac:dyDescent="0.25">
      <c r="A664" s="153"/>
      <c r="B664" s="153"/>
      <c r="C664" s="154"/>
      <c r="D664" s="154"/>
      <c r="E664" s="155"/>
      <c r="F664" s="155"/>
      <c r="G664" s="156"/>
      <c r="H664" s="157"/>
      <c r="I664" s="158"/>
      <c r="J664" s="153"/>
      <c r="K664" s="154"/>
      <c r="L664" s="154"/>
      <c r="M664" s="153"/>
      <c r="N664" s="153"/>
      <c r="O664" s="154"/>
      <c r="P664" s="154"/>
      <c r="Q664" s="153"/>
      <c r="R664" s="159"/>
      <c r="S664" s="154"/>
      <c r="AF664" s="154"/>
    </row>
    <row r="665" spans="1:32" ht="15.75" x14ac:dyDescent="0.25">
      <c r="A665" s="153"/>
      <c r="B665" s="153"/>
      <c r="C665" s="154"/>
      <c r="D665" s="154"/>
      <c r="E665" s="155"/>
      <c r="F665" s="155"/>
      <c r="G665" s="156"/>
      <c r="H665" s="157"/>
      <c r="I665" s="158"/>
      <c r="J665" s="153"/>
      <c r="K665" s="154"/>
      <c r="L665" s="154"/>
      <c r="M665" s="153"/>
      <c r="N665" s="153"/>
      <c r="O665" s="154"/>
      <c r="P665" s="154"/>
      <c r="Q665" s="153"/>
      <c r="R665" s="159"/>
      <c r="S665" s="154"/>
      <c r="AF665" s="154"/>
    </row>
    <row r="666" spans="1:32" ht="15.75" x14ac:dyDescent="0.25">
      <c r="A666" s="153"/>
      <c r="B666" s="153"/>
      <c r="C666" s="154"/>
      <c r="D666" s="154"/>
      <c r="E666" s="155"/>
      <c r="F666" s="155"/>
      <c r="G666" s="156"/>
      <c r="H666" s="157"/>
      <c r="I666" s="158"/>
      <c r="J666" s="153"/>
      <c r="K666" s="154"/>
      <c r="L666" s="154"/>
      <c r="M666" s="153"/>
      <c r="N666" s="153"/>
      <c r="O666" s="154"/>
      <c r="P666" s="154"/>
      <c r="Q666" s="153"/>
      <c r="R666" s="159"/>
      <c r="S666" s="154"/>
      <c r="AF666" s="154"/>
    </row>
    <row r="667" spans="1:32" ht="15.75" x14ac:dyDescent="0.25">
      <c r="A667" s="153"/>
      <c r="B667" s="153"/>
      <c r="C667" s="154"/>
      <c r="D667" s="154"/>
      <c r="E667" s="155"/>
      <c r="F667" s="155"/>
      <c r="G667" s="156"/>
      <c r="H667" s="157"/>
      <c r="I667" s="158"/>
      <c r="J667" s="153"/>
      <c r="K667" s="154"/>
      <c r="L667" s="154"/>
      <c r="M667" s="153"/>
      <c r="N667" s="153"/>
      <c r="O667" s="154"/>
      <c r="P667" s="154"/>
      <c r="Q667" s="153"/>
      <c r="R667" s="159"/>
      <c r="S667" s="154"/>
      <c r="AF667" s="154"/>
    </row>
    <row r="668" spans="1:32" ht="15.75" x14ac:dyDescent="0.25">
      <c r="A668" s="153"/>
      <c r="B668" s="153"/>
      <c r="C668" s="154"/>
      <c r="D668" s="154"/>
      <c r="E668" s="155"/>
      <c r="F668" s="155"/>
      <c r="G668" s="156"/>
      <c r="H668" s="157"/>
      <c r="I668" s="158"/>
      <c r="J668" s="153"/>
      <c r="K668" s="154"/>
      <c r="L668" s="154"/>
      <c r="M668" s="153"/>
      <c r="N668" s="153"/>
      <c r="O668" s="154"/>
      <c r="P668" s="154"/>
      <c r="Q668" s="153"/>
      <c r="R668" s="159"/>
      <c r="S668" s="154"/>
      <c r="AF668" s="154"/>
    </row>
    <row r="669" spans="1:32" ht="15.75" x14ac:dyDescent="0.25">
      <c r="A669" s="153"/>
      <c r="B669" s="153"/>
      <c r="C669" s="154"/>
      <c r="D669" s="154"/>
      <c r="E669" s="155"/>
      <c r="F669" s="155"/>
      <c r="G669" s="156"/>
      <c r="H669" s="157"/>
      <c r="I669" s="158"/>
      <c r="J669" s="153"/>
      <c r="K669" s="154"/>
      <c r="L669" s="154"/>
      <c r="M669" s="153"/>
      <c r="N669" s="153"/>
      <c r="O669" s="154"/>
      <c r="P669" s="154"/>
      <c r="Q669" s="153"/>
      <c r="R669" s="159"/>
      <c r="S669" s="154"/>
      <c r="AF669" s="154"/>
    </row>
    <row r="670" spans="1:32" ht="15.75" x14ac:dyDescent="0.25">
      <c r="A670" s="153"/>
      <c r="B670" s="153"/>
      <c r="C670" s="154"/>
      <c r="D670" s="154"/>
      <c r="E670" s="155"/>
      <c r="F670" s="155"/>
      <c r="G670" s="156"/>
      <c r="H670" s="157"/>
      <c r="I670" s="158"/>
      <c r="J670" s="153"/>
      <c r="K670" s="154"/>
      <c r="L670" s="154"/>
      <c r="M670" s="153"/>
      <c r="N670" s="153"/>
      <c r="O670" s="154"/>
      <c r="P670" s="154"/>
      <c r="Q670" s="153"/>
      <c r="R670" s="159"/>
      <c r="S670" s="154"/>
      <c r="AF670" s="154"/>
    </row>
    <row r="671" spans="1:32" ht="15.75" x14ac:dyDescent="0.25">
      <c r="A671" s="153"/>
      <c r="B671" s="153"/>
      <c r="C671" s="154"/>
      <c r="D671" s="154"/>
      <c r="E671" s="155"/>
      <c r="F671" s="155"/>
      <c r="G671" s="156"/>
      <c r="H671" s="157"/>
      <c r="I671" s="158"/>
      <c r="J671" s="153"/>
      <c r="K671" s="154"/>
      <c r="L671" s="154"/>
      <c r="M671" s="153"/>
      <c r="N671" s="153"/>
      <c r="O671" s="154"/>
      <c r="P671" s="154"/>
      <c r="Q671" s="153"/>
      <c r="R671" s="159"/>
      <c r="S671" s="154"/>
      <c r="AF671" s="154"/>
    </row>
    <row r="672" spans="1:32" ht="15.75" x14ac:dyDescent="0.25">
      <c r="A672" s="153"/>
      <c r="B672" s="153"/>
      <c r="C672" s="154"/>
      <c r="D672" s="154"/>
      <c r="E672" s="155"/>
      <c r="F672" s="155"/>
      <c r="G672" s="156"/>
      <c r="H672" s="157"/>
      <c r="I672" s="158"/>
      <c r="J672" s="153"/>
      <c r="K672" s="154"/>
      <c r="L672" s="154"/>
      <c r="M672" s="153"/>
      <c r="N672" s="153"/>
      <c r="O672" s="154"/>
      <c r="P672" s="154"/>
      <c r="Q672" s="153"/>
      <c r="R672" s="159"/>
      <c r="S672" s="154"/>
      <c r="AF672" s="154"/>
    </row>
    <row r="673" spans="1:32" ht="15.75" x14ac:dyDescent="0.25">
      <c r="A673" s="153"/>
      <c r="B673" s="153"/>
      <c r="C673" s="154"/>
      <c r="D673" s="154"/>
      <c r="E673" s="155"/>
      <c r="F673" s="155"/>
      <c r="G673" s="156"/>
      <c r="H673" s="157"/>
      <c r="I673" s="158"/>
      <c r="J673" s="153"/>
      <c r="K673" s="154"/>
      <c r="L673" s="154"/>
      <c r="M673" s="153"/>
      <c r="N673" s="153"/>
      <c r="O673" s="154"/>
      <c r="P673" s="154"/>
      <c r="Q673" s="153"/>
      <c r="R673" s="159"/>
      <c r="S673" s="154"/>
      <c r="AF673" s="154"/>
    </row>
    <row r="674" spans="1:32" ht="15.75" x14ac:dyDescent="0.25">
      <c r="A674" s="153"/>
      <c r="B674" s="153"/>
      <c r="C674" s="154"/>
      <c r="D674" s="154"/>
      <c r="E674" s="155"/>
      <c r="F674" s="155"/>
      <c r="G674" s="156"/>
      <c r="H674" s="157"/>
      <c r="I674" s="158"/>
      <c r="J674" s="153"/>
      <c r="K674" s="154"/>
      <c r="L674" s="154"/>
      <c r="M674" s="153"/>
      <c r="N674" s="153"/>
      <c r="O674" s="154"/>
      <c r="P674" s="154"/>
      <c r="Q674" s="153"/>
      <c r="R674" s="159"/>
      <c r="S674" s="154"/>
      <c r="AF674" s="154"/>
    </row>
    <row r="675" spans="1:32" ht="15.75" x14ac:dyDescent="0.25">
      <c r="A675" s="153"/>
      <c r="B675" s="153"/>
      <c r="C675" s="154"/>
      <c r="D675" s="154"/>
      <c r="E675" s="155"/>
      <c r="F675" s="155"/>
      <c r="G675" s="156"/>
      <c r="H675" s="157"/>
      <c r="I675" s="158"/>
      <c r="J675" s="153"/>
      <c r="K675" s="154"/>
      <c r="L675" s="154"/>
      <c r="M675" s="153"/>
      <c r="N675" s="153"/>
      <c r="O675" s="154"/>
      <c r="P675" s="154"/>
      <c r="Q675" s="153"/>
      <c r="R675" s="159"/>
      <c r="S675" s="154"/>
      <c r="AF675" s="154"/>
    </row>
    <row r="676" spans="1:32" ht="15.75" x14ac:dyDescent="0.25">
      <c r="A676" s="153"/>
      <c r="B676" s="153"/>
      <c r="C676" s="154"/>
      <c r="D676" s="154"/>
      <c r="E676" s="155"/>
      <c r="F676" s="155"/>
      <c r="G676" s="156"/>
      <c r="H676" s="157"/>
      <c r="I676" s="158"/>
      <c r="J676" s="153"/>
      <c r="K676" s="154"/>
      <c r="L676" s="154"/>
      <c r="M676" s="153"/>
      <c r="N676" s="153"/>
      <c r="O676" s="154"/>
      <c r="P676" s="154"/>
      <c r="Q676" s="153"/>
      <c r="R676" s="159"/>
      <c r="S676" s="154"/>
      <c r="AF676" s="154"/>
    </row>
    <row r="677" spans="1:32" ht="15.75" x14ac:dyDescent="0.25">
      <c r="A677" s="153"/>
      <c r="B677" s="153"/>
      <c r="C677" s="154"/>
      <c r="D677" s="154"/>
      <c r="E677" s="155"/>
      <c r="F677" s="155"/>
      <c r="G677" s="156"/>
      <c r="H677" s="157"/>
      <c r="I677" s="158"/>
      <c r="J677" s="153"/>
      <c r="K677" s="154"/>
      <c r="L677" s="154"/>
      <c r="M677" s="153"/>
      <c r="N677" s="153"/>
      <c r="O677" s="154"/>
      <c r="P677" s="154"/>
      <c r="Q677" s="153"/>
      <c r="R677" s="159"/>
      <c r="S677" s="154"/>
      <c r="AF677" s="154"/>
    </row>
    <row r="678" spans="1:32" ht="15.75" x14ac:dyDescent="0.25">
      <c r="A678" s="153"/>
      <c r="B678" s="153"/>
      <c r="C678" s="154"/>
      <c r="D678" s="154"/>
      <c r="E678" s="155"/>
      <c r="F678" s="155"/>
      <c r="G678" s="156"/>
      <c r="H678" s="157"/>
      <c r="I678" s="158"/>
      <c r="J678" s="153"/>
      <c r="K678" s="154"/>
      <c r="L678" s="154"/>
      <c r="M678" s="153"/>
      <c r="N678" s="153"/>
      <c r="O678" s="154"/>
      <c r="P678" s="154"/>
      <c r="Q678" s="153"/>
      <c r="R678" s="159"/>
      <c r="S678" s="154"/>
      <c r="AF678" s="154"/>
    </row>
    <row r="679" spans="1:32" ht="15.75" x14ac:dyDescent="0.25">
      <c r="A679" s="153"/>
      <c r="B679" s="153"/>
      <c r="C679" s="154"/>
      <c r="D679" s="154"/>
      <c r="E679" s="155"/>
      <c r="F679" s="155"/>
      <c r="G679" s="156"/>
      <c r="H679" s="157"/>
      <c r="I679" s="158"/>
      <c r="J679" s="153"/>
      <c r="K679" s="154"/>
      <c r="L679" s="154"/>
      <c r="M679" s="153"/>
      <c r="N679" s="153"/>
      <c r="O679" s="154"/>
      <c r="P679" s="154"/>
      <c r="Q679" s="153"/>
      <c r="R679" s="159"/>
      <c r="S679" s="154"/>
      <c r="AF679" s="154"/>
    </row>
    <row r="680" spans="1:32" ht="15.75" x14ac:dyDescent="0.25">
      <c r="A680" s="153"/>
      <c r="B680" s="153"/>
      <c r="C680" s="154"/>
      <c r="D680" s="154"/>
      <c r="E680" s="155"/>
      <c r="F680" s="155"/>
      <c r="G680" s="156"/>
      <c r="H680" s="157"/>
      <c r="I680" s="158"/>
      <c r="J680" s="153"/>
      <c r="K680" s="154"/>
      <c r="L680" s="154"/>
      <c r="M680" s="153"/>
      <c r="N680" s="153"/>
      <c r="O680" s="154"/>
      <c r="P680" s="154"/>
      <c r="Q680" s="153"/>
      <c r="R680" s="159"/>
      <c r="S680" s="154"/>
      <c r="AF680" s="154"/>
    </row>
    <row r="681" spans="1:32" ht="15.75" x14ac:dyDescent="0.25">
      <c r="A681" s="153"/>
      <c r="B681" s="153"/>
      <c r="C681" s="154"/>
      <c r="D681" s="154"/>
      <c r="E681" s="155"/>
      <c r="F681" s="155"/>
      <c r="G681" s="156"/>
      <c r="H681" s="157"/>
      <c r="I681" s="158"/>
      <c r="J681" s="153"/>
      <c r="K681" s="154"/>
      <c r="L681" s="154"/>
      <c r="M681" s="153"/>
      <c r="N681" s="153"/>
      <c r="O681" s="154"/>
      <c r="P681" s="154"/>
      <c r="Q681" s="153"/>
      <c r="R681" s="159"/>
      <c r="S681" s="154"/>
      <c r="AF681" s="154"/>
    </row>
    <row r="682" spans="1:32" ht="15.75" x14ac:dyDescent="0.25">
      <c r="A682" s="153"/>
      <c r="B682" s="153"/>
      <c r="C682" s="154"/>
      <c r="D682" s="154"/>
      <c r="E682" s="155"/>
      <c r="F682" s="155"/>
      <c r="G682" s="156"/>
      <c r="H682" s="157"/>
      <c r="I682" s="158"/>
      <c r="J682" s="153"/>
      <c r="K682" s="154"/>
      <c r="L682" s="154"/>
      <c r="M682" s="153"/>
      <c r="N682" s="153"/>
      <c r="O682" s="154"/>
      <c r="P682" s="154"/>
      <c r="Q682" s="153"/>
      <c r="R682" s="159"/>
      <c r="S682" s="154"/>
      <c r="AF682" s="154"/>
    </row>
    <row r="683" spans="1:32" ht="15.75" x14ac:dyDescent="0.25">
      <c r="A683" s="153"/>
      <c r="B683" s="153"/>
      <c r="C683" s="154"/>
      <c r="D683" s="154"/>
      <c r="E683" s="155"/>
      <c r="F683" s="155"/>
      <c r="G683" s="156"/>
      <c r="H683" s="157"/>
      <c r="I683" s="158"/>
      <c r="J683" s="153"/>
      <c r="K683" s="154"/>
      <c r="L683" s="154"/>
      <c r="M683" s="153"/>
      <c r="N683" s="153"/>
      <c r="O683" s="154"/>
      <c r="P683" s="154"/>
      <c r="Q683" s="153"/>
      <c r="R683" s="159"/>
      <c r="S683" s="154"/>
      <c r="AF683" s="154"/>
    </row>
    <row r="684" spans="1:32" ht="15.75" x14ac:dyDescent="0.25">
      <c r="A684" s="153"/>
      <c r="B684" s="153"/>
      <c r="C684" s="154"/>
      <c r="D684" s="154"/>
      <c r="E684" s="155"/>
      <c r="F684" s="155"/>
      <c r="G684" s="156"/>
      <c r="H684" s="157"/>
      <c r="I684" s="158"/>
      <c r="J684" s="153"/>
      <c r="K684" s="154"/>
      <c r="L684" s="154"/>
      <c r="M684" s="153"/>
      <c r="N684" s="153"/>
      <c r="O684" s="154"/>
      <c r="P684" s="154"/>
      <c r="Q684" s="153"/>
      <c r="R684" s="159"/>
      <c r="S684" s="154"/>
      <c r="AF684" s="154"/>
    </row>
    <row r="685" spans="1:32" ht="15.75" x14ac:dyDescent="0.25">
      <c r="A685" s="153"/>
      <c r="B685" s="153"/>
      <c r="C685" s="154"/>
      <c r="D685" s="154"/>
      <c r="E685" s="155"/>
      <c r="F685" s="155"/>
      <c r="G685" s="156"/>
      <c r="H685" s="157"/>
      <c r="I685" s="158"/>
      <c r="J685" s="153"/>
      <c r="K685" s="154"/>
      <c r="L685" s="154"/>
      <c r="M685" s="153"/>
      <c r="N685" s="153"/>
      <c r="O685" s="154"/>
      <c r="P685" s="154"/>
      <c r="Q685" s="153"/>
      <c r="R685" s="159"/>
      <c r="S685" s="154"/>
      <c r="AF685" s="154"/>
    </row>
    <row r="686" spans="1:32" ht="15.75" x14ac:dyDescent="0.25">
      <c r="A686" s="153"/>
      <c r="B686" s="153"/>
      <c r="C686" s="154"/>
      <c r="D686" s="154"/>
      <c r="E686" s="155"/>
      <c r="F686" s="155"/>
      <c r="G686" s="156"/>
      <c r="H686" s="157"/>
      <c r="I686" s="158"/>
      <c r="J686" s="153"/>
      <c r="K686" s="154"/>
      <c r="L686" s="154"/>
      <c r="M686" s="153"/>
      <c r="N686" s="153"/>
      <c r="O686" s="154"/>
      <c r="P686" s="154"/>
      <c r="Q686" s="153"/>
      <c r="R686" s="159"/>
      <c r="S686" s="154"/>
      <c r="AF686" s="154"/>
    </row>
    <row r="687" spans="1:32" ht="15.75" x14ac:dyDescent="0.25">
      <c r="A687" s="153"/>
      <c r="B687" s="153"/>
      <c r="C687" s="154"/>
      <c r="D687" s="154"/>
      <c r="E687" s="155"/>
      <c r="F687" s="155"/>
      <c r="G687" s="156"/>
      <c r="H687" s="157"/>
      <c r="I687" s="158"/>
      <c r="J687" s="153"/>
      <c r="K687" s="154"/>
      <c r="L687" s="154"/>
      <c r="M687" s="153"/>
      <c r="N687" s="153"/>
      <c r="O687" s="154"/>
      <c r="P687" s="154"/>
      <c r="Q687" s="153"/>
      <c r="R687" s="159"/>
      <c r="S687" s="154"/>
      <c r="AF687" s="154"/>
    </row>
    <row r="688" spans="1:32" ht="15.75" x14ac:dyDescent="0.25">
      <c r="A688" s="153"/>
      <c r="B688" s="153"/>
      <c r="C688" s="154"/>
      <c r="D688" s="154"/>
      <c r="E688" s="155"/>
      <c r="F688" s="155"/>
      <c r="G688" s="156"/>
      <c r="H688" s="157"/>
      <c r="I688" s="158"/>
      <c r="J688" s="153"/>
      <c r="K688" s="154"/>
      <c r="L688" s="154"/>
      <c r="M688" s="153"/>
      <c r="N688" s="153"/>
      <c r="O688" s="154"/>
      <c r="P688" s="154"/>
      <c r="Q688" s="153"/>
      <c r="R688" s="159"/>
      <c r="S688" s="154"/>
      <c r="AF688" s="154"/>
    </row>
    <row r="689" spans="1:32" ht="15.75" x14ac:dyDescent="0.25">
      <c r="A689" s="153"/>
      <c r="B689" s="153"/>
      <c r="C689" s="154"/>
      <c r="D689" s="154"/>
      <c r="E689" s="155"/>
      <c r="F689" s="155"/>
      <c r="G689" s="156"/>
      <c r="H689" s="157"/>
      <c r="I689" s="158"/>
      <c r="J689" s="153"/>
      <c r="K689" s="154"/>
      <c r="L689" s="154"/>
      <c r="M689" s="153"/>
      <c r="N689" s="153"/>
      <c r="O689" s="154"/>
      <c r="P689" s="154"/>
      <c r="Q689" s="153"/>
      <c r="R689" s="159"/>
      <c r="S689" s="154"/>
      <c r="AF689" s="154"/>
    </row>
    <row r="690" spans="1:32" ht="15.75" x14ac:dyDescent="0.25">
      <c r="A690" s="153"/>
      <c r="B690" s="153"/>
      <c r="C690" s="154"/>
      <c r="D690" s="154"/>
      <c r="E690" s="155"/>
      <c r="F690" s="155"/>
      <c r="G690" s="156"/>
      <c r="H690" s="157"/>
      <c r="I690" s="158"/>
      <c r="J690" s="153"/>
      <c r="K690" s="154"/>
      <c r="L690" s="154"/>
      <c r="M690" s="153"/>
      <c r="N690" s="153"/>
      <c r="O690" s="154"/>
      <c r="P690" s="154"/>
      <c r="Q690" s="153"/>
      <c r="R690" s="159"/>
      <c r="S690" s="154"/>
      <c r="AF690" s="154"/>
    </row>
    <row r="691" spans="1:32" ht="15.75" x14ac:dyDescent="0.25">
      <c r="A691" s="153"/>
      <c r="B691" s="153"/>
      <c r="C691" s="154"/>
      <c r="D691" s="154"/>
      <c r="E691" s="155"/>
      <c r="F691" s="155"/>
      <c r="G691" s="156"/>
      <c r="H691" s="157"/>
      <c r="I691" s="158"/>
      <c r="J691" s="153"/>
      <c r="K691" s="154"/>
      <c r="L691" s="154"/>
      <c r="M691" s="153"/>
      <c r="N691" s="153"/>
      <c r="O691" s="154"/>
      <c r="P691" s="154"/>
      <c r="Q691" s="153"/>
      <c r="R691" s="159"/>
      <c r="S691" s="154"/>
      <c r="AF691" s="154"/>
    </row>
    <row r="692" spans="1:32" ht="15.75" x14ac:dyDescent="0.25">
      <c r="A692" s="153"/>
      <c r="B692" s="153"/>
      <c r="C692" s="154"/>
      <c r="D692" s="154"/>
      <c r="E692" s="155"/>
      <c r="F692" s="155"/>
      <c r="G692" s="156"/>
      <c r="H692" s="157"/>
      <c r="I692" s="158"/>
      <c r="J692" s="153"/>
      <c r="K692" s="154"/>
      <c r="L692" s="154"/>
      <c r="M692" s="153"/>
      <c r="N692" s="153"/>
      <c r="O692" s="154"/>
      <c r="P692" s="154"/>
      <c r="Q692" s="153"/>
      <c r="R692" s="159"/>
      <c r="S692" s="154"/>
      <c r="AF692" s="154"/>
    </row>
    <row r="693" spans="1:32" ht="15.75" x14ac:dyDescent="0.25">
      <c r="A693" s="153"/>
      <c r="B693" s="153"/>
      <c r="C693" s="154"/>
      <c r="D693" s="154"/>
      <c r="E693" s="155"/>
      <c r="F693" s="155"/>
      <c r="G693" s="156"/>
      <c r="H693" s="157"/>
      <c r="I693" s="158"/>
      <c r="J693" s="153"/>
      <c r="K693" s="154"/>
      <c r="L693" s="154"/>
      <c r="M693" s="153"/>
      <c r="N693" s="153"/>
      <c r="O693" s="154"/>
      <c r="P693" s="154"/>
      <c r="Q693" s="153"/>
      <c r="R693" s="159"/>
      <c r="S693" s="154"/>
      <c r="AF693" s="154"/>
    </row>
    <row r="694" spans="1:32" ht="15.75" x14ac:dyDescent="0.25">
      <c r="A694" s="153"/>
      <c r="B694" s="153"/>
      <c r="C694" s="154"/>
      <c r="D694" s="154"/>
      <c r="E694" s="155"/>
      <c r="F694" s="155"/>
      <c r="G694" s="156"/>
      <c r="H694" s="157"/>
      <c r="I694" s="158"/>
      <c r="J694" s="153"/>
      <c r="K694" s="154"/>
      <c r="L694" s="154"/>
      <c r="M694" s="153"/>
      <c r="N694" s="153"/>
      <c r="O694" s="154"/>
      <c r="P694" s="154"/>
      <c r="Q694" s="153"/>
      <c r="R694" s="159"/>
      <c r="S694" s="154"/>
      <c r="AF694" s="154"/>
    </row>
    <row r="695" spans="1:32" ht="15.75" x14ac:dyDescent="0.25">
      <c r="A695" s="153"/>
      <c r="B695" s="153"/>
      <c r="C695" s="154"/>
      <c r="D695" s="154"/>
      <c r="E695" s="155"/>
      <c r="F695" s="155"/>
      <c r="G695" s="156"/>
      <c r="H695" s="157"/>
      <c r="I695" s="158"/>
      <c r="J695" s="153"/>
      <c r="K695" s="154"/>
      <c r="L695" s="154"/>
      <c r="M695" s="153"/>
      <c r="N695" s="153"/>
      <c r="O695" s="154"/>
      <c r="P695" s="154"/>
      <c r="Q695" s="153"/>
      <c r="R695" s="159"/>
      <c r="S695" s="154"/>
      <c r="AF695" s="154"/>
    </row>
    <row r="696" spans="1:32" ht="15.75" x14ac:dyDescent="0.25">
      <c r="A696" s="153"/>
      <c r="B696" s="153"/>
      <c r="C696" s="154"/>
      <c r="D696" s="154"/>
      <c r="E696" s="155"/>
      <c r="F696" s="155"/>
      <c r="G696" s="156"/>
      <c r="H696" s="157"/>
      <c r="I696" s="158"/>
      <c r="J696" s="153"/>
      <c r="K696" s="154"/>
      <c r="L696" s="154"/>
      <c r="M696" s="153"/>
      <c r="N696" s="153"/>
      <c r="O696" s="154"/>
      <c r="P696" s="154"/>
      <c r="Q696" s="153"/>
      <c r="R696" s="159"/>
      <c r="S696" s="154"/>
      <c r="AF696" s="154"/>
    </row>
    <row r="697" spans="1:32" ht="15.75" x14ac:dyDescent="0.25">
      <c r="A697" s="153"/>
      <c r="B697" s="153"/>
      <c r="C697" s="154"/>
      <c r="D697" s="154"/>
      <c r="E697" s="155"/>
      <c r="F697" s="155"/>
      <c r="G697" s="156"/>
      <c r="H697" s="157"/>
      <c r="I697" s="158"/>
      <c r="J697" s="153"/>
      <c r="K697" s="154"/>
      <c r="L697" s="154"/>
      <c r="M697" s="153"/>
      <c r="N697" s="153"/>
      <c r="O697" s="154"/>
      <c r="P697" s="154"/>
      <c r="Q697" s="153"/>
      <c r="R697" s="159"/>
      <c r="S697" s="154"/>
      <c r="AF697" s="154"/>
    </row>
    <row r="698" spans="1:32" ht="15.75" x14ac:dyDescent="0.25">
      <c r="A698" s="153"/>
      <c r="B698" s="153"/>
      <c r="C698" s="154"/>
      <c r="D698" s="154"/>
      <c r="E698" s="155"/>
      <c r="F698" s="155"/>
      <c r="G698" s="156"/>
      <c r="H698" s="157"/>
      <c r="I698" s="158"/>
      <c r="J698" s="153"/>
      <c r="K698" s="154"/>
      <c r="L698" s="154"/>
      <c r="M698" s="153"/>
      <c r="N698" s="153"/>
      <c r="O698" s="154"/>
      <c r="P698" s="154"/>
      <c r="Q698" s="153"/>
      <c r="R698" s="159"/>
      <c r="S698" s="154"/>
      <c r="AF698" s="154"/>
    </row>
    <row r="699" spans="1:32" ht="15.75" x14ac:dyDescent="0.25">
      <c r="A699" s="153"/>
      <c r="B699" s="153"/>
      <c r="C699" s="154"/>
      <c r="D699" s="154"/>
      <c r="E699" s="155"/>
      <c r="F699" s="155"/>
      <c r="G699" s="156"/>
      <c r="H699" s="157"/>
      <c r="I699" s="158"/>
      <c r="J699" s="153"/>
      <c r="K699" s="154"/>
      <c r="L699" s="154"/>
      <c r="M699" s="153"/>
      <c r="N699" s="153"/>
      <c r="O699" s="154"/>
      <c r="P699" s="154"/>
      <c r="Q699" s="153"/>
      <c r="R699" s="159"/>
      <c r="S699" s="154"/>
      <c r="AF699" s="154"/>
    </row>
    <row r="700" spans="1:32" ht="15.75" x14ac:dyDescent="0.25">
      <c r="A700" s="153"/>
      <c r="B700" s="153"/>
      <c r="C700" s="154"/>
      <c r="D700" s="154"/>
      <c r="E700" s="155"/>
      <c r="F700" s="155"/>
      <c r="G700" s="156"/>
      <c r="H700" s="157"/>
      <c r="I700" s="158"/>
      <c r="J700" s="153"/>
      <c r="K700" s="154"/>
      <c r="L700" s="154"/>
      <c r="M700" s="153"/>
      <c r="N700" s="153"/>
      <c r="O700" s="154"/>
      <c r="P700" s="154"/>
      <c r="Q700" s="153"/>
      <c r="R700" s="159"/>
      <c r="S700" s="154"/>
      <c r="AF700" s="154"/>
    </row>
    <row r="701" spans="1:32" ht="15.75" x14ac:dyDescent="0.25">
      <c r="A701" s="153"/>
      <c r="B701" s="153"/>
      <c r="C701" s="154"/>
      <c r="D701" s="154"/>
      <c r="E701" s="155"/>
      <c r="F701" s="155"/>
      <c r="G701" s="156"/>
      <c r="H701" s="157"/>
      <c r="I701" s="158"/>
      <c r="J701" s="153"/>
      <c r="K701" s="154"/>
      <c r="L701" s="154"/>
      <c r="M701" s="153"/>
      <c r="N701" s="153"/>
      <c r="O701" s="154"/>
      <c r="P701" s="154"/>
      <c r="Q701" s="153"/>
      <c r="R701" s="159"/>
      <c r="S701" s="154"/>
      <c r="AF701" s="154"/>
    </row>
    <row r="702" spans="1:32" ht="15.75" x14ac:dyDescent="0.25">
      <c r="A702" s="153"/>
      <c r="B702" s="153"/>
      <c r="C702" s="154"/>
      <c r="D702" s="154"/>
      <c r="E702" s="155"/>
      <c r="F702" s="155"/>
      <c r="G702" s="156"/>
      <c r="H702" s="157"/>
      <c r="I702" s="158"/>
      <c r="J702" s="153"/>
      <c r="K702" s="154"/>
      <c r="L702" s="154"/>
      <c r="M702" s="153"/>
      <c r="N702" s="153"/>
      <c r="O702" s="154"/>
      <c r="P702" s="154"/>
      <c r="Q702" s="153"/>
      <c r="R702" s="159"/>
      <c r="S702" s="154"/>
      <c r="AF702" s="154"/>
    </row>
    <row r="703" spans="1:32" ht="15.75" x14ac:dyDescent="0.25">
      <c r="A703" s="153"/>
      <c r="B703" s="153"/>
      <c r="C703" s="154"/>
      <c r="D703" s="154"/>
      <c r="E703" s="155"/>
      <c r="F703" s="155"/>
      <c r="G703" s="156"/>
      <c r="H703" s="157"/>
      <c r="I703" s="158"/>
      <c r="J703" s="153"/>
      <c r="K703" s="154"/>
      <c r="L703" s="154"/>
      <c r="M703" s="153"/>
      <c r="N703" s="153"/>
      <c r="O703" s="154"/>
      <c r="P703" s="154"/>
      <c r="Q703" s="153"/>
      <c r="R703" s="159"/>
      <c r="S703" s="154"/>
      <c r="AF703" s="154"/>
    </row>
    <row r="704" spans="1:32" ht="15.75" x14ac:dyDescent="0.25">
      <c r="A704" s="153"/>
      <c r="B704" s="153"/>
      <c r="C704" s="154"/>
      <c r="D704" s="154"/>
      <c r="E704" s="155"/>
      <c r="F704" s="155"/>
      <c r="G704" s="156"/>
      <c r="H704" s="157"/>
      <c r="I704" s="158"/>
      <c r="J704" s="153"/>
      <c r="K704" s="154"/>
      <c r="L704" s="154"/>
      <c r="M704" s="153"/>
      <c r="N704" s="153"/>
      <c r="O704" s="154"/>
      <c r="P704" s="154"/>
      <c r="Q704" s="153"/>
      <c r="R704" s="159"/>
      <c r="S704" s="154"/>
      <c r="AF704" s="154"/>
    </row>
    <row r="705" spans="1:32" ht="15.75" x14ac:dyDescent="0.25">
      <c r="A705" s="153"/>
      <c r="B705" s="153"/>
      <c r="C705" s="154"/>
      <c r="D705" s="154"/>
      <c r="E705" s="155"/>
      <c r="F705" s="155"/>
      <c r="G705" s="156"/>
      <c r="H705" s="157"/>
      <c r="I705" s="158"/>
      <c r="J705" s="153"/>
      <c r="K705" s="154"/>
      <c r="L705" s="154"/>
      <c r="M705" s="153"/>
      <c r="N705" s="153"/>
      <c r="O705" s="154"/>
      <c r="P705" s="154"/>
      <c r="Q705" s="153"/>
      <c r="R705" s="159"/>
      <c r="S705" s="154"/>
      <c r="AF705" s="154"/>
    </row>
    <row r="706" spans="1:32" ht="15.75" x14ac:dyDescent="0.25">
      <c r="A706" s="153"/>
      <c r="B706" s="153"/>
      <c r="C706" s="154"/>
      <c r="D706" s="154"/>
      <c r="E706" s="155"/>
      <c r="F706" s="155"/>
      <c r="G706" s="156"/>
      <c r="H706" s="157"/>
      <c r="I706" s="158"/>
      <c r="J706" s="153"/>
      <c r="K706" s="154"/>
      <c r="L706" s="154"/>
      <c r="M706" s="153"/>
      <c r="N706" s="153"/>
      <c r="O706" s="154"/>
      <c r="P706" s="154"/>
      <c r="Q706" s="153"/>
      <c r="R706" s="159"/>
      <c r="S706" s="154"/>
      <c r="AF706" s="154"/>
    </row>
    <row r="707" spans="1:32" ht="15.75" x14ac:dyDescent="0.25">
      <c r="A707" s="153"/>
      <c r="B707" s="153"/>
      <c r="C707" s="154"/>
      <c r="D707" s="154"/>
      <c r="E707" s="155"/>
      <c r="F707" s="155"/>
      <c r="G707" s="156"/>
      <c r="H707" s="157"/>
      <c r="I707" s="158"/>
      <c r="J707" s="153"/>
      <c r="K707" s="154"/>
      <c r="L707" s="154"/>
      <c r="M707" s="153"/>
      <c r="N707" s="153"/>
      <c r="O707" s="154"/>
      <c r="P707" s="154"/>
      <c r="Q707" s="153"/>
      <c r="R707" s="159"/>
      <c r="S707" s="154"/>
      <c r="AF707" s="154"/>
    </row>
    <row r="708" spans="1:32" ht="15.75" x14ac:dyDescent="0.25">
      <c r="A708" s="153"/>
      <c r="B708" s="153"/>
      <c r="C708" s="154"/>
      <c r="D708" s="154"/>
      <c r="E708" s="155"/>
      <c r="F708" s="155"/>
      <c r="G708" s="156"/>
      <c r="H708" s="157"/>
      <c r="I708" s="158"/>
      <c r="J708" s="153"/>
      <c r="K708" s="154"/>
      <c r="L708" s="154"/>
      <c r="M708" s="153"/>
      <c r="N708" s="153"/>
      <c r="O708" s="154"/>
      <c r="P708" s="154"/>
      <c r="Q708" s="153"/>
      <c r="R708" s="159"/>
      <c r="S708" s="154"/>
      <c r="AF708" s="154"/>
    </row>
    <row r="709" spans="1:32" ht="15.75" x14ac:dyDescent="0.25">
      <c r="A709" s="153"/>
      <c r="B709" s="153"/>
      <c r="C709" s="154"/>
      <c r="D709" s="154"/>
      <c r="E709" s="155"/>
      <c r="F709" s="155"/>
      <c r="G709" s="156"/>
      <c r="H709" s="157"/>
      <c r="I709" s="158"/>
      <c r="J709" s="153"/>
      <c r="K709" s="154"/>
      <c r="L709" s="154"/>
      <c r="M709" s="153"/>
      <c r="N709" s="153"/>
      <c r="O709" s="154"/>
      <c r="P709" s="154"/>
      <c r="Q709" s="153"/>
      <c r="R709" s="159"/>
      <c r="S709" s="154"/>
      <c r="AF709" s="154"/>
    </row>
    <row r="710" spans="1:32" ht="15.75" x14ac:dyDescent="0.25">
      <c r="A710" s="153"/>
      <c r="B710" s="153"/>
      <c r="C710" s="154"/>
      <c r="D710" s="154"/>
      <c r="E710" s="155"/>
      <c r="F710" s="155"/>
      <c r="G710" s="156"/>
      <c r="H710" s="157"/>
      <c r="I710" s="158"/>
      <c r="J710" s="153"/>
      <c r="K710" s="154"/>
      <c r="L710" s="154"/>
      <c r="M710" s="153"/>
      <c r="N710" s="153"/>
      <c r="O710" s="154"/>
      <c r="P710" s="154"/>
      <c r="Q710" s="153"/>
      <c r="R710" s="159"/>
      <c r="S710" s="154"/>
      <c r="AF710" s="154"/>
    </row>
    <row r="711" spans="1:32" ht="15.75" x14ac:dyDescent="0.25">
      <c r="A711" s="153"/>
      <c r="B711" s="153"/>
      <c r="C711" s="154"/>
      <c r="D711" s="154"/>
      <c r="E711" s="155"/>
      <c r="F711" s="155"/>
      <c r="G711" s="156"/>
      <c r="H711" s="157"/>
      <c r="I711" s="158"/>
      <c r="J711" s="153"/>
      <c r="K711" s="154"/>
      <c r="L711" s="154"/>
      <c r="M711" s="153"/>
      <c r="N711" s="153"/>
      <c r="O711" s="154"/>
      <c r="P711" s="154"/>
      <c r="Q711" s="153"/>
      <c r="R711" s="159"/>
      <c r="S711" s="154"/>
      <c r="AF711" s="154"/>
    </row>
    <row r="712" spans="1:32" ht="15.75" x14ac:dyDescent="0.25">
      <c r="A712" s="153"/>
      <c r="B712" s="153"/>
      <c r="C712" s="154"/>
      <c r="D712" s="154"/>
      <c r="E712" s="155"/>
      <c r="F712" s="155"/>
      <c r="G712" s="156"/>
      <c r="H712" s="157"/>
      <c r="I712" s="158"/>
      <c r="J712" s="153"/>
      <c r="K712" s="154"/>
      <c r="L712" s="154"/>
      <c r="M712" s="153"/>
      <c r="N712" s="153"/>
      <c r="O712" s="154"/>
      <c r="P712" s="154"/>
      <c r="Q712" s="153"/>
      <c r="R712" s="159"/>
      <c r="S712" s="154"/>
      <c r="AF712" s="154"/>
    </row>
    <row r="713" spans="1:32" ht="15.75" x14ac:dyDescent="0.25">
      <c r="A713" s="153"/>
      <c r="B713" s="153"/>
      <c r="C713" s="154"/>
      <c r="D713" s="154"/>
      <c r="E713" s="155"/>
      <c r="F713" s="155"/>
      <c r="G713" s="156"/>
      <c r="H713" s="157"/>
      <c r="I713" s="158"/>
      <c r="J713" s="153"/>
      <c r="K713" s="154"/>
      <c r="L713" s="154"/>
      <c r="M713" s="153"/>
      <c r="N713" s="153"/>
      <c r="O713" s="154"/>
      <c r="P713" s="154"/>
      <c r="Q713" s="153"/>
      <c r="R713" s="159"/>
      <c r="S713" s="154"/>
      <c r="AF713" s="154"/>
    </row>
    <row r="714" spans="1:32" ht="15.75" x14ac:dyDescent="0.25">
      <c r="A714" s="153"/>
      <c r="B714" s="153"/>
      <c r="C714" s="154"/>
      <c r="D714" s="154"/>
      <c r="E714" s="155"/>
      <c r="F714" s="155"/>
      <c r="G714" s="156"/>
      <c r="H714" s="157"/>
      <c r="I714" s="158"/>
      <c r="J714" s="153"/>
      <c r="K714" s="154"/>
      <c r="L714" s="154"/>
      <c r="M714" s="153"/>
      <c r="N714" s="153"/>
      <c r="O714" s="154"/>
      <c r="P714" s="154"/>
      <c r="Q714" s="153"/>
      <c r="R714" s="159"/>
      <c r="S714" s="154"/>
      <c r="AF714" s="154"/>
    </row>
    <row r="715" spans="1:32" ht="15.75" x14ac:dyDescent="0.25">
      <c r="A715" s="153"/>
      <c r="B715" s="153"/>
      <c r="C715" s="154"/>
      <c r="D715" s="154"/>
      <c r="E715" s="155"/>
      <c r="F715" s="155"/>
      <c r="G715" s="156"/>
      <c r="H715" s="157"/>
      <c r="I715" s="158"/>
      <c r="J715" s="153"/>
      <c r="K715" s="154"/>
      <c r="L715" s="154"/>
      <c r="M715" s="153"/>
      <c r="N715" s="153"/>
      <c r="O715" s="154"/>
      <c r="P715" s="154"/>
      <c r="Q715" s="153"/>
      <c r="R715" s="159"/>
      <c r="S715" s="154"/>
      <c r="AF715" s="154"/>
    </row>
    <row r="716" spans="1:32" ht="15.75" x14ac:dyDescent="0.25">
      <c r="A716" s="153"/>
      <c r="B716" s="153"/>
      <c r="C716" s="154"/>
      <c r="D716" s="154"/>
      <c r="E716" s="155"/>
      <c r="F716" s="155"/>
      <c r="G716" s="156"/>
      <c r="H716" s="157"/>
      <c r="I716" s="158"/>
      <c r="J716" s="153"/>
      <c r="K716" s="154"/>
      <c r="L716" s="154"/>
      <c r="M716" s="153"/>
      <c r="N716" s="153"/>
      <c r="O716" s="154"/>
      <c r="P716" s="154"/>
      <c r="Q716" s="153"/>
      <c r="R716" s="159"/>
      <c r="S716" s="154"/>
      <c r="AF716" s="154"/>
    </row>
    <row r="717" spans="1:32" ht="15.75" x14ac:dyDescent="0.25">
      <c r="A717" s="153"/>
      <c r="B717" s="153"/>
      <c r="C717" s="154"/>
      <c r="D717" s="154"/>
      <c r="E717" s="155"/>
      <c r="F717" s="155"/>
      <c r="G717" s="156"/>
      <c r="H717" s="157"/>
      <c r="I717" s="158"/>
      <c r="J717" s="153"/>
      <c r="K717" s="154"/>
      <c r="L717" s="154"/>
      <c r="M717" s="153"/>
      <c r="N717" s="153"/>
      <c r="O717" s="154"/>
      <c r="P717" s="154"/>
      <c r="Q717" s="153"/>
      <c r="R717" s="159"/>
      <c r="S717" s="154"/>
      <c r="AF717" s="154"/>
    </row>
    <row r="718" spans="1:32" ht="15.75" x14ac:dyDescent="0.25">
      <c r="A718" s="153"/>
      <c r="B718" s="153"/>
      <c r="C718" s="154"/>
      <c r="D718" s="154"/>
      <c r="E718" s="155"/>
      <c r="F718" s="155"/>
      <c r="G718" s="156"/>
      <c r="H718" s="157"/>
      <c r="I718" s="158"/>
      <c r="J718" s="153"/>
      <c r="K718" s="154"/>
      <c r="L718" s="154"/>
      <c r="M718" s="153"/>
      <c r="N718" s="153"/>
      <c r="O718" s="154"/>
      <c r="P718" s="154"/>
      <c r="Q718" s="153"/>
      <c r="R718" s="159"/>
      <c r="S718" s="154"/>
      <c r="AF718" s="154"/>
    </row>
    <row r="719" spans="1:32" ht="15.75" x14ac:dyDescent="0.25">
      <c r="A719" s="153"/>
      <c r="B719" s="153"/>
      <c r="C719" s="154"/>
      <c r="D719" s="154"/>
      <c r="E719" s="155"/>
      <c r="F719" s="155"/>
      <c r="G719" s="156"/>
      <c r="H719" s="157"/>
      <c r="I719" s="158"/>
      <c r="J719" s="153"/>
      <c r="K719" s="154"/>
      <c r="L719" s="154"/>
      <c r="M719" s="153"/>
      <c r="N719" s="153"/>
      <c r="O719" s="154"/>
      <c r="P719" s="154"/>
      <c r="Q719" s="153"/>
      <c r="R719" s="159"/>
      <c r="S719" s="154"/>
      <c r="AF719" s="154"/>
    </row>
    <row r="720" spans="1:32" ht="15.75" x14ac:dyDescent="0.25">
      <c r="A720" s="153"/>
      <c r="B720" s="153"/>
      <c r="C720" s="154"/>
      <c r="D720" s="154"/>
      <c r="E720" s="155"/>
      <c r="F720" s="155"/>
      <c r="G720" s="156"/>
      <c r="H720" s="157"/>
      <c r="I720" s="158"/>
      <c r="J720" s="153"/>
      <c r="K720" s="154"/>
      <c r="L720" s="154"/>
      <c r="M720" s="153"/>
      <c r="N720" s="153"/>
      <c r="O720" s="154"/>
      <c r="P720" s="154"/>
      <c r="Q720" s="153"/>
      <c r="R720" s="159"/>
      <c r="S720" s="154"/>
      <c r="AF720" s="154"/>
    </row>
    <row r="721" spans="1:32" ht="15.75" x14ac:dyDescent="0.25">
      <c r="A721" s="153"/>
      <c r="B721" s="153"/>
      <c r="C721" s="154"/>
      <c r="D721" s="154"/>
      <c r="E721" s="155"/>
      <c r="F721" s="155"/>
      <c r="G721" s="156"/>
      <c r="H721" s="157"/>
      <c r="I721" s="158"/>
      <c r="J721" s="153"/>
      <c r="K721" s="154"/>
      <c r="L721" s="154"/>
      <c r="M721" s="153"/>
      <c r="N721" s="153"/>
      <c r="O721" s="154"/>
      <c r="P721" s="154"/>
      <c r="Q721" s="153"/>
      <c r="R721" s="159"/>
      <c r="S721" s="154"/>
      <c r="AF721" s="154"/>
    </row>
    <row r="722" spans="1:32" ht="15.75" x14ac:dyDescent="0.25">
      <c r="A722" s="153"/>
      <c r="B722" s="153"/>
      <c r="C722" s="154"/>
      <c r="D722" s="154"/>
      <c r="E722" s="155"/>
      <c r="F722" s="155"/>
      <c r="G722" s="156"/>
      <c r="H722" s="157"/>
      <c r="I722" s="158"/>
      <c r="J722" s="153"/>
      <c r="K722" s="154"/>
      <c r="L722" s="154"/>
      <c r="M722" s="153"/>
      <c r="N722" s="153"/>
      <c r="O722" s="154"/>
      <c r="P722" s="154"/>
      <c r="Q722" s="153"/>
      <c r="R722" s="159"/>
      <c r="S722" s="154"/>
      <c r="AF722" s="154"/>
    </row>
    <row r="723" spans="1:32" ht="15.75" x14ac:dyDescent="0.25">
      <c r="A723" s="153"/>
      <c r="B723" s="153"/>
      <c r="C723" s="154"/>
      <c r="D723" s="154"/>
      <c r="E723" s="155"/>
      <c r="F723" s="155"/>
      <c r="G723" s="156"/>
      <c r="H723" s="157"/>
      <c r="I723" s="158"/>
      <c r="J723" s="153"/>
      <c r="K723" s="154"/>
      <c r="L723" s="154"/>
      <c r="M723" s="153"/>
      <c r="N723" s="153"/>
      <c r="O723" s="154"/>
      <c r="P723" s="154"/>
      <c r="Q723" s="153"/>
      <c r="R723" s="159"/>
      <c r="S723" s="154"/>
      <c r="AF723" s="154"/>
    </row>
    <row r="724" spans="1:32" ht="15.75" x14ac:dyDescent="0.25">
      <c r="A724" s="153"/>
      <c r="B724" s="153"/>
      <c r="C724" s="154"/>
      <c r="D724" s="154"/>
      <c r="E724" s="155"/>
      <c r="F724" s="155"/>
      <c r="G724" s="156"/>
      <c r="H724" s="157"/>
      <c r="I724" s="158"/>
      <c r="J724" s="153"/>
      <c r="K724" s="154"/>
      <c r="L724" s="154"/>
      <c r="M724" s="153"/>
      <c r="N724" s="153"/>
      <c r="O724" s="154"/>
      <c r="P724" s="154"/>
      <c r="Q724" s="153"/>
      <c r="R724" s="159"/>
      <c r="S724" s="154"/>
      <c r="AF724" s="154"/>
    </row>
    <row r="725" spans="1:32" ht="15.75" x14ac:dyDescent="0.25">
      <c r="A725" s="153"/>
      <c r="B725" s="153"/>
      <c r="C725" s="154"/>
      <c r="D725" s="154"/>
      <c r="E725" s="155"/>
      <c r="F725" s="155"/>
      <c r="G725" s="156"/>
      <c r="H725" s="157"/>
      <c r="I725" s="158"/>
      <c r="J725" s="153"/>
      <c r="K725" s="154"/>
      <c r="L725" s="154"/>
      <c r="M725" s="153"/>
      <c r="N725" s="153"/>
      <c r="O725" s="154"/>
      <c r="P725" s="154"/>
      <c r="Q725" s="153"/>
      <c r="R725" s="159"/>
      <c r="S725" s="154"/>
      <c r="AF725" s="154"/>
    </row>
    <row r="726" spans="1:32" ht="15.75" x14ac:dyDescent="0.25">
      <c r="A726" s="153"/>
      <c r="B726" s="153"/>
      <c r="C726" s="154"/>
      <c r="D726" s="154"/>
      <c r="E726" s="155"/>
      <c r="F726" s="155"/>
      <c r="G726" s="156"/>
      <c r="H726" s="157"/>
      <c r="I726" s="158"/>
      <c r="J726" s="153"/>
      <c r="K726" s="154"/>
      <c r="L726" s="154"/>
      <c r="M726" s="153"/>
      <c r="N726" s="153"/>
      <c r="O726" s="154"/>
      <c r="P726" s="154"/>
      <c r="Q726" s="153"/>
      <c r="R726" s="159"/>
      <c r="S726" s="154"/>
      <c r="AF726" s="154"/>
    </row>
    <row r="727" spans="1:32" ht="15.75" x14ac:dyDescent="0.25">
      <c r="A727" s="153"/>
      <c r="B727" s="153"/>
      <c r="C727" s="154"/>
      <c r="D727" s="154"/>
      <c r="E727" s="155"/>
      <c r="F727" s="155"/>
      <c r="G727" s="156"/>
      <c r="H727" s="157"/>
      <c r="I727" s="158"/>
      <c r="J727" s="153"/>
      <c r="K727" s="154"/>
      <c r="L727" s="154"/>
      <c r="M727" s="153"/>
      <c r="N727" s="153"/>
      <c r="O727" s="154"/>
      <c r="P727" s="154"/>
      <c r="Q727" s="153"/>
      <c r="R727" s="159"/>
      <c r="S727" s="154"/>
      <c r="AF727" s="154"/>
    </row>
    <row r="728" spans="1:32" ht="15.75" x14ac:dyDescent="0.25">
      <c r="A728" s="153"/>
      <c r="B728" s="153"/>
      <c r="C728" s="154"/>
      <c r="D728" s="154"/>
      <c r="E728" s="155"/>
      <c r="F728" s="155"/>
      <c r="G728" s="156"/>
      <c r="H728" s="157"/>
      <c r="I728" s="158"/>
      <c r="J728" s="153"/>
      <c r="K728" s="154"/>
      <c r="L728" s="154"/>
      <c r="M728" s="153"/>
      <c r="N728" s="153"/>
      <c r="O728" s="154"/>
      <c r="P728" s="154"/>
      <c r="Q728" s="153"/>
      <c r="R728" s="159"/>
      <c r="S728" s="154"/>
      <c r="AF728" s="154"/>
    </row>
    <row r="729" spans="1:32" ht="15.75" x14ac:dyDescent="0.25">
      <c r="A729" s="153"/>
      <c r="B729" s="153"/>
      <c r="C729" s="154"/>
      <c r="D729" s="154"/>
      <c r="E729" s="155"/>
      <c r="F729" s="155"/>
      <c r="G729" s="156"/>
      <c r="H729" s="157"/>
      <c r="I729" s="158"/>
      <c r="J729" s="153"/>
      <c r="K729" s="154"/>
      <c r="L729" s="154"/>
      <c r="M729" s="153"/>
      <c r="N729" s="153"/>
      <c r="O729" s="154"/>
      <c r="P729" s="154"/>
      <c r="Q729" s="153"/>
      <c r="R729" s="159"/>
      <c r="S729" s="154"/>
      <c r="AF729" s="154"/>
    </row>
    <row r="730" spans="1:32" ht="15.75" x14ac:dyDescent="0.25">
      <c r="A730" s="153"/>
      <c r="B730" s="153"/>
      <c r="C730" s="154"/>
      <c r="D730" s="154"/>
      <c r="E730" s="155"/>
      <c r="F730" s="155"/>
      <c r="G730" s="156"/>
      <c r="H730" s="157"/>
      <c r="I730" s="158"/>
      <c r="J730" s="153"/>
      <c r="K730" s="154"/>
      <c r="L730" s="154"/>
      <c r="M730" s="153"/>
      <c r="N730" s="153"/>
      <c r="O730" s="154"/>
      <c r="P730" s="154"/>
      <c r="Q730" s="153"/>
      <c r="R730" s="159"/>
      <c r="S730" s="154"/>
      <c r="AF730" s="154"/>
    </row>
    <row r="731" spans="1:32" ht="15.75" x14ac:dyDescent="0.25">
      <c r="A731" s="153"/>
      <c r="B731" s="153"/>
      <c r="C731" s="154"/>
      <c r="D731" s="154"/>
      <c r="E731" s="155"/>
      <c r="F731" s="155"/>
      <c r="G731" s="156"/>
      <c r="H731" s="157"/>
      <c r="I731" s="158"/>
      <c r="J731" s="153"/>
      <c r="K731" s="154"/>
      <c r="L731" s="154"/>
      <c r="M731" s="153"/>
      <c r="N731" s="153"/>
      <c r="O731" s="154"/>
      <c r="P731" s="154"/>
      <c r="Q731" s="153"/>
      <c r="R731" s="159"/>
      <c r="S731" s="154"/>
      <c r="AF731" s="154"/>
    </row>
    <row r="732" spans="1:32" ht="15.75" x14ac:dyDescent="0.25">
      <c r="A732" s="153"/>
      <c r="B732" s="153"/>
      <c r="C732" s="154"/>
      <c r="D732" s="154"/>
      <c r="E732" s="155"/>
      <c r="F732" s="155"/>
      <c r="G732" s="156"/>
      <c r="H732" s="157"/>
      <c r="I732" s="158"/>
      <c r="J732" s="153"/>
      <c r="K732" s="154"/>
      <c r="L732" s="154"/>
      <c r="M732" s="153"/>
      <c r="N732" s="153"/>
      <c r="O732" s="154"/>
      <c r="P732" s="154"/>
      <c r="Q732" s="153"/>
      <c r="R732" s="159"/>
      <c r="S732" s="154"/>
      <c r="AF732" s="154"/>
    </row>
    <row r="733" spans="1:32" ht="15.75" x14ac:dyDescent="0.25">
      <c r="A733" s="153"/>
      <c r="B733" s="153"/>
      <c r="C733" s="154"/>
      <c r="D733" s="154"/>
      <c r="E733" s="155"/>
      <c r="F733" s="155"/>
      <c r="G733" s="156"/>
      <c r="H733" s="157"/>
      <c r="I733" s="158"/>
      <c r="J733" s="153"/>
      <c r="K733" s="154"/>
      <c r="L733" s="154"/>
      <c r="M733" s="153"/>
      <c r="N733" s="153"/>
      <c r="O733" s="154"/>
      <c r="P733" s="154"/>
      <c r="Q733" s="153"/>
      <c r="R733" s="159"/>
      <c r="S733" s="154"/>
      <c r="AF733" s="154"/>
    </row>
    <row r="734" spans="1:32" ht="15.75" x14ac:dyDescent="0.25">
      <c r="A734" s="153"/>
      <c r="B734" s="153"/>
      <c r="C734" s="154"/>
      <c r="D734" s="154"/>
      <c r="E734" s="155"/>
      <c r="F734" s="155"/>
      <c r="G734" s="156"/>
      <c r="H734" s="157"/>
      <c r="I734" s="158"/>
      <c r="J734" s="153"/>
      <c r="K734" s="154"/>
      <c r="L734" s="154"/>
      <c r="M734" s="153"/>
      <c r="N734" s="153"/>
      <c r="O734" s="154"/>
      <c r="P734" s="154"/>
      <c r="Q734" s="153"/>
      <c r="R734" s="159"/>
      <c r="S734" s="154"/>
      <c r="AF734" s="154"/>
    </row>
    <row r="735" spans="1:32" ht="15.75" x14ac:dyDescent="0.25">
      <c r="A735" s="153"/>
      <c r="B735" s="153"/>
      <c r="C735" s="154"/>
      <c r="D735" s="154"/>
      <c r="E735" s="155"/>
      <c r="F735" s="155"/>
      <c r="G735" s="156"/>
      <c r="H735" s="157"/>
      <c r="I735" s="158"/>
      <c r="J735" s="153"/>
      <c r="K735" s="154"/>
      <c r="L735" s="154"/>
      <c r="M735" s="153"/>
      <c r="N735" s="153"/>
      <c r="O735" s="154"/>
      <c r="P735" s="154"/>
      <c r="Q735" s="153"/>
      <c r="R735" s="159"/>
      <c r="S735" s="154"/>
      <c r="AF735" s="154"/>
    </row>
    <row r="736" spans="1:32" ht="15.75" x14ac:dyDescent="0.25">
      <c r="A736" s="153"/>
      <c r="B736" s="153"/>
      <c r="C736" s="154"/>
      <c r="D736" s="154"/>
      <c r="E736" s="155"/>
      <c r="F736" s="155"/>
      <c r="G736" s="156"/>
      <c r="H736" s="157"/>
      <c r="I736" s="158"/>
      <c r="J736" s="153"/>
      <c r="K736" s="154"/>
      <c r="L736" s="154"/>
      <c r="M736" s="153"/>
      <c r="N736" s="153"/>
      <c r="O736" s="154"/>
      <c r="P736" s="154"/>
      <c r="Q736" s="153"/>
      <c r="R736" s="159"/>
      <c r="S736" s="154"/>
      <c r="AF736" s="154"/>
    </row>
    <row r="737" spans="1:32" ht="15.75" x14ac:dyDescent="0.25">
      <c r="A737" s="153"/>
      <c r="B737" s="153"/>
      <c r="C737" s="154"/>
      <c r="D737" s="154"/>
      <c r="E737" s="155"/>
      <c r="F737" s="155"/>
      <c r="G737" s="156"/>
      <c r="H737" s="157"/>
      <c r="I737" s="158"/>
      <c r="J737" s="153"/>
      <c r="K737" s="154"/>
      <c r="L737" s="154"/>
      <c r="M737" s="153"/>
      <c r="N737" s="153"/>
      <c r="O737" s="154"/>
      <c r="P737" s="154"/>
      <c r="Q737" s="153"/>
      <c r="R737" s="159"/>
      <c r="S737" s="154"/>
      <c r="AF737" s="154"/>
    </row>
    <row r="738" spans="1:32" ht="15.75" x14ac:dyDescent="0.25">
      <c r="A738" s="153"/>
      <c r="B738" s="153"/>
      <c r="C738" s="154"/>
      <c r="D738" s="154"/>
      <c r="E738" s="155"/>
      <c r="F738" s="155"/>
      <c r="G738" s="156"/>
      <c r="H738" s="157"/>
      <c r="I738" s="158"/>
      <c r="J738" s="153"/>
      <c r="K738" s="154"/>
      <c r="L738" s="154"/>
      <c r="M738" s="153"/>
      <c r="N738" s="153"/>
      <c r="O738" s="154"/>
      <c r="P738" s="154"/>
      <c r="Q738" s="153"/>
      <c r="R738" s="159"/>
      <c r="S738" s="154"/>
      <c r="AF738" s="154"/>
    </row>
    <row r="739" spans="1:32" ht="15.75" x14ac:dyDescent="0.25">
      <c r="A739" s="153"/>
      <c r="B739" s="153"/>
      <c r="C739" s="154"/>
      <c r="D739" s="154"/>
      <c r="E739" s="155"/>
      <c r="F739" s="155"/>
      <c r="G739" s="156"/>
      <c r="H739" s="157"/>
      <c r="I739" s="158"/>
      <c r="J739" s="153"/>
      <c r="K739" s="154"/>
      <c r="L739" s="154"/>
      <c r="M739" s="153"/>
      <c r="N739" s="153"/>
      <c r="O739" s="154"/>
      <c r="P739" s="154"/>
      <c r="Q739" s="153"/>
      <c r="R739" s="159"/>
      <c r="S739" s="154"/>
      <c r="AF739" s="154"/>
    </row>
    <row r="740" spans="1:32" ht="15.75" x14ac:dyDescent="0.25">
      <c r="A740" s="153"/>
      <c r="B740" s="153"/>
      <c r="C740" s="154"/>
      <c r="D740" s="154"/>
      <c r="E740" s="155"/>
      <c r="F740" s="155"/>
      <c r="G740" s="156"/>
      <c r="H740" s="157"/>
      <c r="I740" s="158"/>
      <c r="J740" s="153"/>
      <c r="K740" s="154"/>
      <c r="L740" s="154"/>
      <c r="M740" s="153"/>
      <c r="N740" s="153"/>
      <c r="O740" s="154"/>
      <c r="P740" s="154"/>
      <c r="Q740" s="153"/>
      <c r="R740" s="159"/>
      <c r="S740" s="154"/>
      <c r="AF740" s="154"/>
    </row>
    <row r="741" spans="1:32" ht="15.75" x14ac:dyDescent="0.25">
      <c r="A741" s="153"/>
      <c r="B741" s="153"/>
      <c r="C741" s="154"/>
      <c r="D741" s="154"/>
      <c r="E741" s="155"/>
      <c r="F741" s="155"/>
      <c r="G741" s="156"/>
      <c r="H741" s="157"/>
      <c r="I741" s="158"/>
      <c r="J741" s="153"/>
      <c r="K741" s="154"/>
      <c r="L741" s="154"/>
      <c r="M741" s="153"/>
      <c r="N741" s="153"/>
      <c r="O741" s="154"/>
      <c r="P741" s="154"/>
      <c r="Q741" s="153"/>
      <c r="R741" s="159"/>
      <c r="S741" s="154"/>
      <c r="AF741" s="154"/>
    </row>
    <row r="742" spans="1:32" ht="15.75" x14ac:dyDescent="0.25">
      <c r="A742" s="153"/>
      <c r="B742" s="153"/>
      <c r="C742" s="154"/>
      <c r="D742" s="154"/>
      <c r="E742" s="155"/>
      <c r="F742" s="155"/>
      <c r="G742" s="156"/>
      <c r="H742" s="157"/>
      <c r="I742" s="158"/>
      <c r="J742" s="153"/>
      <c r="K742" s="154"/>
      <c r="L742" s="154"/>
      <c r="M742" s="153"/>
      <c r="N742" s="153"/>
      <c r="O742" s="154"/>
      <c r="P742" s="154"/>
      <c r="Q742" s="153"/>
      <c r="R742" s="159"/>
      <c r="S742" s="154"/>
      <c r="AF742" s="154"/>
    </row>
    <row r="743" spans="1:32" ht="15.75" x14ac:dyDescent="0.25">
      <c r="A743" s="153"/>
      <c r="B743" s="153"/>
      <c r="C743" s="154"/>
      <c r="D743" s="154"/>
      <c r="E743" s="155"/>
      <c r="F743" s="155"/>
      <c r="G743" s="156"/>
      <c r="H743" s="157"/>
      <c r="I743" s="158"/>
      <c r="J743" s="153"/>
      <c r="K743" s="154"/>
      <c r="L743" s="154"/>
      <c r="M743" s="153"/>
      <c r="N743" s="153"/>
      <c r="O743" s="154"/>
      <c r="P743" s="154"/>
      <c r="Q743" s="153"/>
      <c r="R743" s="159"/>
      <c r="S743" s="154"/>
      <c r="AF743" s="154"/>
    </row>
    <row r="744" spans="1:32" ht="15.75" x14ac:dyDescent="0.25">
      <c r="A744" s="153"/>
      <c r="B744" s="153"/>
      <c r="C744" s="154"/>
      <c r="D744" s="154"/>
      <c r="E744" s="155"/>
      <c r="F744" s="155"/>
      <c r="G744" s="156"/>
      <c r="H744" s="157"/>
      <c r="I744" s="158"/>
      <c r="J744" s="153"/>
      <c r="K744" s="154"/>
      <c r="L744" s="154"/>
      <c r="M744" s="153"/>
      <c r="N744" s="153"/>
      <c r="O744" s="154"/>
      <c r="P744" s="154"/>
      <c r="Q744" s="153"/>
      <c r="R744" s="159"/>
      <c r="S744" s="154"/>
      <c r="AF744" s="154"/>
    </row>
    <row r="745" spans="1:32" ht="15.75" x14ac:dyDescent="0.25">
      <c r="A745" s="153"/>
      <c r="B745" s="153"/>
      <c r="C745" s="154"/>
      <c r="D745" s="154"/>
      <c r="E745" s="155"/>
      <c r="F745" s="155"/>
      <c r="G745" s="156"/>
      <c r="H745" s="157"/>
      <c r="I745" s="158"/>
      <c r="J745" s="153"/>
      <c r="K745" s="154"/>
      <c r="L745" s="154"/>
      <c r="M745" s="153"/>
      <c r="N745" s="153"/>
      <c r="O745" s="154"/>
      <c r="P745" s="154"/>
      <c r="Q745" s="153"/>
      <c r="R745" s="159"/>
      <c r="S745" s="154"/>
      <c r="AF745" s="154"/>
    </row>
    <row r="746" spans="1:32" ht="15.75" x14ac:dyDescent="0.25">
      <c r="A746" s="153"/>
      <c r="B746" s="153"/>
      <c r="C746" s="154"/>
      <c r="D746" s="154"/>
      <c r="E746" s="155"/>
      <c r="F746" s="155"/>
      <c r="G746" s="156"/>
      <c r="H746" s="157"/>
      <c r="I746" s="158"/>
      <c r="J746" s="153"/>
      <c r="K746" s="154"/>
      <c r="L746" s="154"/>
      <c r="M746" s="153"/>
      <c r="N746" s="153"/>
      <c r="O746" s="154"/>
      <c r="P746" s="154"/>
      <c r="Q746" s="153"/>
      <c r="R746" s="159"/>
      <c r="S746" s="154"/>
      <c r="AF746" s="154"/>
    </row>
    <row r="747" spans="1:32" ht="15.75" x14ac:dyDescent="0.25">
      <c r="A747" s="153"/>
      <c r="B747" s="153"/>
      <c r="C747" s="154"/>
      <c r="D747" s="154"/>
      <c r="E747" s="155"/>
      <c r="F747" s="155"/>
      <c r="G747" s="156"/>
      <c r="H747" s="157"/>
      <c r="I747" s="158"/>
      <c r="J747" s="153"/>
      <c r="K747" s="154"/>
      <c r="L747" s="154"/>
      <c r="M747" s="153"/>
      <c r="N747" s="153"/>
      <c r="O747" s="154"/>
      <c r="P747" s="154"/>
      <c r="Q747" s="153"/>
      <c r="R747" s="159"/>
      <c r="S747" s="154"/>
      <c r="AF747" s="154"/>
    </row>
    <row r="748" spans="1:32" ht="15.75" x14ac:dyDescent="0.25">
      <c r="A748" s="153"/>
      <c r="B748" s="153"/>
      <c r="C748" s="154"/>
      <c r="D748" s="154"/>
      <c r="E748" s="155"/>
      <c r="F748" s="155"/>
      <c r="G748" s="156"/>
      <c r="H748" s="157"/>
      <c r="I748" s="158"/>
      <c r="J748" s="153"/>
      <c r="K748" s="154"/>
      <c r="L748" s="154"/>
      <c r="M748" s="153"/>
      <c r="N748" s="153"/>
      <c r="O748" s="154"/>
      <c r="P748" s="154"/>
      <c r="Q748" s="153"/>
      <c r="R748" s="159"/>
      <c r="S748" s="154"/>
      <c r="AF748" s="154"/>
    </row>
    <row r="749" spans="1:32" ht="15.75" x14ac:dyDescent="0.25">
      <c r="A749" s="153"/>
      <c r="B749" s="153"/>
      <c r="C749" s="154"/>
      <c r="D749" s="154"/>
      <c r="E749" s="155"/>
      <c r="F749" s="155"/>
      <c r="G749" s="156"/>
      <c r="H749" s="157"/>
      <c r="I749" s="158"/>
      <c r="J749" s="153"/>
      <c r="K749" s="154"/>
      <c r="L749" s="154"/>
      <c r="M749" s="153"/>
      <c r="N749" s="153"/>
      <c r="O749" s="154"/>
      <c r="P749" s="154"/>
      <c r="Q749" s="153"/>
      <c r="R749" s="159"/>
      <c r="S749" s="154"/>
      <c r="AF749" s="154"/>
    </row>
    <row r="750" spans="1:32" ht="15.75" x14ac:dyDescent="0.25">
      <c r="A750" s="153"/>
      <c r="B750" s="153"/>
      <c r="C750" s="154"/>
      <c r="D750" s="154"/>
      <c r="E750" s="155"/>
      <c r="F750" s="155"/>
      <c r="G750" s="156"/>
      <c r="H750" s="157"/>
      <c r="I750" s="158"/>
      <c r="J750" s="153"/>
      <c r="K750" s="154"/>
      <c r="L750" s="154"/>
      <c r="M750" s="153"/>
      <c r="N750" s="153"/>
      <c r="O750" s="154"/>
      <c r="P750" s="154"/>
      <c r="Q750" s="153"/>
      <c r="R750" s="159"/>
      <c r="S750" s="154"/>
      <c r="AF750" s="154"/>
    </row>
    <row r="751" spans="1:32" ht="15.75" x14ac:dyDescent="0.25">
      <c r="A751" s="153"/>
      <c r="B751" s="153"/>
      <c r="C751" s="154"/>
      <c r="D751" s="154"/>
      <c r="E751" s="155"/>
      <c r="F751" s="155"/>
      <c r="G751" s="156"/>
      <c r="H751" s="157"/>
      <c r="I751" s="158"/>
      <c r="J751" s="153"/>
      <c r="K751" s="154"/>
      <c r="L751" s="154"/>
      <c r="M751" s="153"/>
      <c r="N751" s="153"/>
      <c r="O751" s="154"/>
      <c r="P751" s="154"/>
      <c r="Q751" s="153"/>
      <c r="R751" s="159"/>
      <c r="S751" s="154"/>
      <c r="AF751" s="154"/>
    </row>
    <row r="752" spans="1:32" ht="15.75" x14ac:dyDescent="0.25">
      <c r="A752" s="153"/>
      <c r="B752" s="153"/>
      <c r="C752" s="154"/>
      <c r="D752" s="154"/>
      <c r="E752" s="155"/>
      <c r="F752" s="155"/>
      <c r="G752" s="156"/>
      <c r="H752" s="157"/>
      <c r="I752" s="158"/>
      <c r="J752" s="153"/>
      <c r="K752" s="154"/>
      <c r="L752" s="154"/>
      <c r="M752" s="153"/>
      <c r="N752" s="153"/>
      <c r="O752" s="154"/>
      <c r="P752" s="154"/>
      <c r="Q752" s="153"/>
      <c r="R752" s="159"/>
      <c r="S752" s="154"/>
      <c r="AF752" s="154"/>
    </row>
    <row r="753" spans="1:32" ht="15.75" x14ac:dyDescent="0.25">
      <c r="A753" s="153"/>
      <c r="B753" s="153"/>
      <c r="C753" s="154"/>
      <c r="D753" s="154"/>
      <c r="E753" s="155"/>
      <c r="F753" s="155"/>
      <c r="G753" s="156"/>
      <c r="H753" s="157"/>
      <c r="I753" s="158"/>
      <c r="J753" s="153"/>
      <c r="K753" s="154"/>
      <c r="L753" s="154"/>
      <c r="M753" s="153"/>
      <c r="N753" s="153"/>
      <c r="O753" s="154"/>
      <c r="P753" s="154"/>
      <c r="Q753" s="153"/>
      <c r="R753" s="159"/>
      <c r="S753" s="154"/>
      <c r="AF753" s="154"/>
    </row>
    <row r="754" spans="1:32" ht="15.75" x14ac:dyDescent="0.25">
      <c r="A754" s="153"/>
      <c r="B754" s="153"/>
      <c r="C754" s="154"/>
      <c r="D754" s="154"/>
      <c r="E754" s="155"/>
      <c r="F754" s="155"/>
      <c r="G754" s="156"/>
      <c r="H754" s="157"/>
      <c r="I754" s="158"/>
      <c r="J754" s="153"/>
      <c r="K754" s="154"/>
      <c r="L754" s="154"/>
      <c r="M754" s="153"/>
      <c r="N754" s="153"/>
      <c r="O754" s="154"/>
      <c r="P754" s="154"/>
      <c r="Q754" s="153"/>
      <c r="R754" s="159"/>
      <c r="S754" s="154"/>
      <c r="AF754" s="154"/>
    </row>
    <row r="755" spans="1:32" ht="15.75" x14ac:dyDescent="0.25">
      <c r="A755" s="153"/>
      <c r="B755" s="153"/>
      <c r="C755" s="154"/>
      <c r="D755" s="154"/>
      <c r="E755" s="155"/>
      <c r="F755" s="155"/>
      <c r="G755" s="156"/>
      <c r="H755" s="157"/>
      <c r="I755" s="158"/>
      <c r="J755" s="153"/>
      <c r="K755" s="154"/>
      <c r="L755" s="154"/>
      <c r="M755" s="153"/>
      <c r="N755" s="153"/>
      <c r="O755" s="154"/>
      <c r="P755" s="154"/>
      <c r="Q755" s="153"/>
      <c r="R755" s="159"/>
      <c r="S755" s="154"/>
      <c r="AF755" s="154"/>
    </row>
    <row r="756" spans="1:32" ht="15.75" x14ac:dyDescent="0.25">
      <c r="A756" s="153"/>
      <c r="B756" s="153"/>
      <c r="C756" s="154"/>
      <c r="D756" s="154"/>
      <c r="E756" s="155"/>
      <c r="F756" s="155"/>
      <c r="G756" s="156"/>
      <c r="H756" s="157"/>
      <c r="I756" s="158"/>
      <c r="J756" s="153"/>
      <c r="K756" s="154"/>
      <c r="L756" s="154"/>
      <c r="M756" s="153"/>
      <c r="N756" s="153"/>
      <c r="O756" s="154"/>
      <c r="P756" s="154"/>
      <c r="Q756" s="153"/>
      <c r="R756" s="159"/>
      <c r="S756" s="154"/>
      <c r="AF756" s="154"/>
    </row>
    <row r="757" spans="1:32" ht="15.75" x14ac:dyDescent="0.25">
      <c r="A757" s="153"/>
      <c r="B757" s="153"/>
      <c r="C757" s="154"/>
      <c r="D757" s="154"/>
      <c r="E757" s="155"/>
      <c r="F757" s="155"/>
      <c r="G757" s="156"/>
      <c r="H757" s="157"/>
      <c r="I757" s="158"/>
      <c r="J757" s="153"/>
      <c r="K757" s="154"/>
      <c r="L757" s="154"/>
      <c r="M757" s="153"/>
      <c r="N757" s="153"/>
      <c r="O757" s="154"/>
      <c r="P757" s="154"/>
      <c r="Q757" s="153"/>
      <c r="R757" s="159"/>
      <c r="S757" s="154"/>
      <c r="AF757" s="154"/>
    </row>
    <row r="758" spans="1:32" ht="15.75" x14ac:dyDescent="0.25">
      <c r="A758" s="153"/>
      <c r="B758" s="153"/>
      <c r="C758" s="154"/>
      <c r="D758" s="154"/>
      <c r="E758" s="155"/>
      <c r="F758" s="155"/>
      <c r="G758" s="156"/>
      <c r="H758" s="157"/>
      <c r="I758" s="158"/>
      <c r="J758" s="153"/>
      <c r="K758" s="154"/>
      <c r="L758" s="154"/>
      <c r="M758" s="153"/>
      <c r="N758" s="153"/>
      <c r="O758" s="154"/>
      <c r="P758" s="154"/>
      <c r="Q758" s="153"/>
      <c r="R758" s="159"/>
      <c r="S758" s="154"/>
      <c r="AF758" s="154"/>
    </row>
    <row r="759" spans="1:32" ht="15.75" x14ac:dyDescent="0.25">
      <c r="A759" s="153"/>
      <c r="B759" s="153"/>
      <c r="C759" s="154"/>
      <c r="D759" s="154"/>
      <c r="E759" s="155"/>
      <c r="F759" s="155"/>
      <c r="G759" s="156"/>
      <c r="H759" s="157"/>
      <c r="I759" s="158"/>
      <c r="J759" s="153"/>
      <c r="K759" s="154"/>
      <c r="L759" s="154"/>
      <c r="M759" s="153"/>
      <c r="N759" s="153"/>
      <c r="O759" s="154"/>
      <c r="P759" s="154"/>
      <c r="Q759" s="153"/>
      <c r="R759" s="159"/>
      <c r="S759" s="154"/>
      <c r="AF759" s="154"/>
    </row>
    <row r="760" spans="1:32" ht="15.75" x14ac:dyDescent="0.25">
      <c r="A760" s="153"/>
      <c r="B760" s="153"/>
      <c r="C760" s="154"/>
      <c r="D760" s="154"/>
      <c r="E760" s="155"/>
      <c r="F760" s="155"/>
      <c r="G760" s="156"/>
      <c r="H760" s="157"/>
      <c r="I760" s="158"/>
      <c r="J760" s="153"/>
      <c r="K760" s="154"/>
      <c r="L760" s="154"/>
      <c r="M760" s="153"/>
      <c r="N760" s="153"/>
      <c r="O760" s="154"/>
      <c r="P760" s="154"/>
      <c r="Q760" s="153"/>
      <c r="R760" s="159"/>
      <c r="S760" s="154"/>
      <c r="AF760" s="154"/>
    </row>
    <row r="761" spans="1:32" ht="15.75" x14ac:dyDescent="0.25">
      <c r="A761" s="153"/>
      <c r="B761" s="153"/>
      <c r="C761" s="154"/>
      <c r="D761" s="154"/>
      <c r="E761" s="155"/>
      <c r="F761" s="155"/>
      <c r="G761" s="156"/>
      <c r="H761" s="157"/>
      <c r="I761" s="158"/>
      <c r="J761" s="153"/>
      <c r="K761" s="154"/>
      <c r="L761" s="154"/>
      <c r="M761" s="153"/>
      <c r="N761" s="153"/>
      <c r="O761" s="154"/>
      <c r="P761" s="154"/>
      <c r="Q761" s="153"/>
      <c r="R761" s="159"/>
      <c r="S761" s="154"/>
      <c r="AF761" s="154"/>
    </row>
    <row r="762" spans="1:32" ht="15.75" x14ac:dyDescent="0.25">
      <c r="A762" s="153"/>
      <c r="B762" s="153"/>
      <c r="C762" s="154"/>
      <c r="D762" s="154"/>
      <c r="E762" s="155"/>
      <c r="F762" s="155"/>
      <c r="G762" s="156"/>
      <c r="H762" s="157"/>
      <c r="I762" s="158"/>
      <c r="J762" s="153"/>
      <c r="K762" s="154"/>
      <c r="L762" s="154"/>
      <c r="M762" s="153"/>
      <c r="N762" s="153"/>
      <c r="O762" s="154"/>
      <c r="P762" s="154"/>
      <c r="Q762" s="153"/>
      <c r="R762" s="159"/>
      <c r="S762" s="154"/>
      <c r="AF762" s="154"/>
    </row>
    <row r="763" spans="1:32" ht="15.75" x14ac:dyDescent="0.25">
      <c r="A763" s="153"/>
      <c r="B763" s="153"/>
      <c r="C763" s="154"/>
      <c r="D763" s="154"/>
      <c r="E763" s="155"/>
      <c r="F763" s="155"/>
      <c r="G763" s="156"/>
      <c r="H763" s="157"/>
      <c r="I763" s="158"/>
      <c r="J763" s="153"/>
      <c r="K763" s="154"/>
      <c r="L763" s="154"/>
      <c r="M763" s="153"/>
      <c r="N763" s="153"/>
      <c r="O763" s="154"/>
      <c r="P763" s="154"/>
      <c r="Q763" s="153"/>
      <c r="R763" s="159"/>
      <c r="S763" s="154"/>
      <c r="AF763" s="154"/>
    </row>
    <row r="764" spans="1:32" ht="15.75" x14ac:dyDescent="0.25">
      <c r="A764" s="153"/>
      <c r="B764" s="153"/>
      <c r="C764" s="154"/>
      <c r="D764" s="154"/>
      <c r="E764" s="155"/>
      <c r="F764" s="155"/>
      <c r="G764" s="156"/>
      <c r="H764" s="157"/>
      <c r="I764" s="158"/>
      <c r="J764" s="153"/>
      <c r="K764" s="154"/>
      <c r="L764" s="154"/>
      <c r="M764" s="153"/>
      <c r="N764" s="153"/>
      <c r="O764" s="154"/>
      <c r="P764" s="154"/>
      <c r="Q764" s="153"/>
      <c r="R764" s="159"/>
      <c r="S764" s="154"/>
      <c r="AF764" s="154"/>
    </row>
    <row r="765" spans="1:32" ht="15.75" x14ac:dyDescent="0.25">
      <c r="A765" s="153"/>
      <c r="B765" s="153"/>
      <c r="C765" s="154"/>
      <c r="D765" s="154"/>
      <c r="E765" s="155"/>
      <c r="F765" s="155"/>
      <c r="G765" s="156"/>
      <c r="H765" s="157"/>
      <c r="I765" s="158"/>
      <c r="J765" s="153"/>
      <c r="K765" s="154"/>
      <c r="L765" s="154"/>
      <c r="M765" s="153"/>
      <c r="N765" s="153"/>
      <c r="O765" s="154"/>
      <c r="P765" s="154"/>
      <c r="Q765" s="153"/>
      <c r="R765" s="159"/>
      <c r="S765" s="154"/>
      <c r="AF765" s="154"/>
    </row>
    <row r="766" spans="1:32" ht="15.75" x14ac:dyDescent="0.25">
      <c r="A766" s="153"/>
      <c r="B766" s="153"/>
      <c r="C766" s="154"/>
      <c r="D766" s="154"/>
      <c r="E766" s="155"/>
      <c r="F766" s="155"/>
      <c r="G766" s="156"/>
      <c r="H766" s="157"/>
      <c r="I766" s="158"/>
      <c r="J766" s="153"/>
      <c r="K766" s="154"/>
      <c r="L766" s="154"/>
      <c r="M766" s="153"/>
      <c r="N766" s="153"/>
      <c r="O766" s="154"/>
      <c r="P766" s="154"/>
      <c r="Q766" s="153"/>
      <c r="R766" s="159"/>
      <c r="S766" s="154"/>
      <c r="AF766" s="154"/>
    </row>
    <row r="767" spans="1:32" ht="15.75" x14ac:dyDescent="0.25">
      <c r="A767" s="153"/>
      <c r="B767" s="153"/>
      <c r="C767" s="154"/>
      <c r="D767" s="154"/>
      <c r="E767" s="155"/>
      <c r="F767" s="155"/>
      <c r="G767" s="156"/>
      <c r="H767" s="157"/>
      <c r="I767" s="158"/>
      <c r="J767" s="153"/>
      <c r="K767" s="154"/>
      <c r="L767" s="154"/>
      <c r="M767" s="153"/>
      <c r="N767" s="153"/>
      <c r="O767" s="154"/>
      <c r="P767" s="154"/>
      <c r="Q767" s="153"/>
      <c r="R767" s="159"/>
      <c r="S767" s="154"/>
      <c r="AF767" s="154"/>
    </row>
    <row r="768" spans="1:32" ht="15.75" x14ac:dyDescent="0.25">
      <c r="A768" s="153"/>
      <c r="B768" s="153"/>
      <c r="C768" s="154"/>
      <c r="D768" s="154"/>
      <c r="E768" s="155"/>
      <c r="F768" s="155"/>
      <c r="G768" s="156"/>
      <c r="H768" s="157"/>
      <c r="I768" s="158"/>
      <c r="J768" s="153"/>
      <c r="K768" s="154"/>
      <c r="L768" s="154"/>
      <c r="M768" s="153"/>
      <c r="N768" s="153"/>
      <c r="O768" s="154"/>
      <c r="P768" s="154"/>
      <c r="Q768" s="153"/>
      <c r="R768" s="159"/>
      <c r="S768" s="154"/>
      <c r="AF768" s="154"/>
    </row>
    <row r="769" spans="1:32" ht="15.75" x14ac:dyDescent="0.25">
      <c r="A769" s="153"/>
      <c r="B769" s="153"/>
      <c r="C769" s="154"/>
      <c r="D769" s="154"/>
      <c r="E769" s="155"/>
      <c r="F769" s="155"/>
      <c r="G769" s="156"/>
      <c r="H769" s="157"/>
      <c r="I769" s="158"/>
      <c r="J769" s="153"/>
      <c r="K769" s="154"/>
      <c r="L769" s="154"/>
      <c r="M769" s="153"/>
      <c r="N769" s="153"/>
      <c r="O769" s="154"/>
      <c r="P769" s="154"/>
      <c r="Q769" s="153"/>
      <c r="R769" s="159"/>
      <c r="S769" s="154"/>
      <c r="AF769" s="154"/>
    </row>
    <row r="770" spans="1:32" ht="15.75" x14ac:dyDescent="0.25">
      <c r="A770" s="153"/>
      <c r="B770" s="153"/>
      <c r="C770" s="154"/>
      <c r="D770" s="154"/>
      <c r="E770" s="155"/>
      <c r="F770" s="155"/>
      <c r="G770" s="156"/>
      <c r="H770" s="157"/>
      <c r="I770" s="158"/>
      <c r="J770" s="153"/>
      <c r="K770" s="154"/>
      <c r="L770" s="154"/>
      <c r="M770" s="153"/>
      <c r="N770" s="153"/>
      <c r="O770" s="154"/>
      <c r="P770" s="154"/>
      <c r="Q770" s="153"/>
      <c r="R770" s="159"/>
      <c r="S770" s="154"/>
      <c r="AF770" s="154"/>
    </row>
    <row r="771" spans="1:32" ht="15.75" x14ac:dyDescent="0.25">
      <c r="A771" s="153"/>
      <c r="B771" s="153"/>
      <c r="C771" s="154"/>
      <c r="D771" s="154"/>
      <c r="E771" s="155"/>
      <c r="F771" s="155"/>
      <c r="G771" s="156"/>
      <c r="H771" s="157"/>
      <c r="I771" s="158"/>
      <c r="J771" s="153"/>
      <c r="K771" s="154"/>
      <c r="L771" s="154"/>
      <c r="M771" s="153"/>
      <c r="N771" s="153"/>
      <c r="O771" s="154"/>
      <c r="P771" s="154"/>
      <c r="Q771" s="153"/>
      <c r="R771" s="159"/>
      <c r="S771" s="154"/>
      <c r="AF771" s="154"/>
    </row>
    <row r="772" spans="1:32" ht="15.75" x14ac:dyDescent="0.25">
      <c r="A772" s="153"/>
      <c r="B772" s="153"/>
      <c r="C772" s="154"/>
      <c r="D772" s="154"/>
      <c r="E772" s="155"/>
      <c r="F772" s="155"/>
      <c r="G772" s="156"/>
      <c r="H772" s="157"/>
      <c r="I772" s="158"/>
      <c r="J772" s="153"/>
      <c r="K772" s="154"/>
      <c r="L772" s="154"/>
      <c r="M772" s="153"/>
      <c r="N772" s="153"/>
      <c r="O772" s="154"/>
      <c r="P772" s="154"/>
      <c r="Q772" s="153"/>
      <c r="R772" s="159"/>
      <c r="S772" s="154"/>
      <c r="AF772" s="154"/>
    </row>
    <row r="773" spans="1:32" ht="15.75" x14ac:dyDescent="0.25">
      <c r="A773" s="153"/>
      <c r="B773" s="153"/>
      <c r="C773" s="154"/>
      <c r="D773" s="154"/>
      <c r="E773" s="155"/>
      <c r="F773" s="155"/>
      <c r="G773" s="156"/>
      <c r="H773" s="157"/>
      <c r="I773" s="158"/>
      <c r="J773" s="153"/>
      <c r="K773" s="154"/>
      <c r="L773" s="154"/>
      <c r="M773" s="153"/>
      <c r="N773" s="153"/>
      <c r="O773" s="154"/>
      <c r="P773" s="154"/>
      <c r="Q773" s="153"/>
      <c r="R773" s="159"/>
      <c r="S773" s="154"/>
      <c r="AF773" s="154"/>
    </row>
    <row r="774" spans="1:32" ht="15.75" x14ac:dyDescent="0.25">
      <c r="A774" s="153"/>
      <c r="B774" s="153"/>
      <c r="C774" s="154"/>
      <c r="D774" s="154"/>
      <c r="E774" s="155"/>
      <c r="F774" s="155"/>
      <c r="G774" s="156"/>
      <c r="H774" s="157"/>
      <c r="I774" s="158"/>
      <c r="J774" s="153"/>
      <c r="K774" s="154"/>
      <c r="L774" s="154"/>
      <c r="M774" s="153"/>
      <c r="N774" s="153"/>
      <c r="O774" s="154"/>
      <c r="P774" s="154"/>
      <c r="Q774" s="153"/>
      <c r="R774" s="159"/>
      <c r="S774" s="154"/>
      <c r="AF774" s="154"/>
    </row>
    <row r="775" spans="1:32" ht="15.75" x14ac:dyDescent="0.25">
      <c r="A775" s="153"/>
      <c r="B775" s="153"/>
      <c r="C775" s="154"/>
      <c r="D775" s="154"/>
      <c r="E775" s="155"/>
      <c r="F775" s="155"/>
      <c r="G775" s="156"/>
      <c r="H775" s="157"/>
      <c r="I775" s="158"/>
      <c r="J775" s="153"/>
      <c r="K775" s="154"/>
      <c r="L775" s="154"/>
      <c r="M775" s="153"/>
      <c r="N775" s="153"/>
      <c r="O775" s="154"/>
      <c r="P775" s="154"/>
      <c r="Q775" s="153"/>
      <c r="R775" s="159"/>
      <c r="S775" s="154"/>
      <c r="AF775" s="154"/>
    </row>
    <row r="776" spans="1:32" ht="15.75" x14ac:dyDescent="0.25">
      <c r="A776" s="153"/>
      <c r="B776" s="153"/>
      <c r="C776" s="154"/>
      <c r="D776" s="154"/>
      <c r="E776" s="155"/>
      <c r="F776" s="155"/>
      <c r="G776" s="156"/>
      <c r="H776" s="157"/>
      <c r="I776" s="158"/>
      <c r="J776" s="153"/>
      <c r="K776" s="154"/>
      <c r="L776" s="154"/>
      <c r="M776" s="153"/>
      <c r="N776" s="153"/>
      <c r="O776" s="154"/>
      <c r="P776" s="154"/>
      <c r="Q776" s="153"/>
      <c r="R776" s="159"/>
      <c r="S776" s="154"/>
      <c r="AF776" s="154"/>
    </row>
    <row r="777" spans="1:32" ht="15.75" x14ac:dyDescent="0.25">
      <c r="A777" s="153"/>
      <c r="B777" s="153"/>
      <c r="C777" s="154"/>
      <c r="D777" s="154"/>
      <c r="E777" s="155"/>
      <c r="F777" s="155"/>
      <c r="G777" s="156"/>
      <c r="H777" s="157"/>
      <c r="I777" s="158"/>
      <c r="J777" s="153"/>
      <c r="K777" s="154"/>
      <c r="L777" s="154"/>
      <c r="M777" s="153"/>
      <c r="N777" s="153"/>
      <c r="O777" s="154"/>
      <c r="P777" s="154"/>
      <c r="Q777" s="153"/>
      <c r="R777" s="159"/>
      <c r="S777" s="154"/>
      <c r="AF777" s="154"/>
    </row>
    <row r="778" spans="1:32" ht="15.75" x14ac:dyDescent="0.25">
      <c r="A778" s="153"/>
      <c r="B778" s="153"/>
      <c r="C778" s="154"/>
      <c r="D778" s="154"/>
      <c r="E778" s="155"/>
      <c r="F778" s="155"/>
      <c r="G778" s="156"/>
      <c r="H778" s="157"/>
      <c r="I778" s="158"/>
      <c r="J778" s="153"/>
      <c r="K778" s="154"/>
      <c r="L778" s="154"/>
      <c r="M778" s="153"/>
      <c r="N778" s="153"/>
      <c r="O778" s="154"/>
      <c r="P778" s="154"/>
      <c r="Q778" s="153"/>
      <c r="R778" s="159"/>
      <c r="S778" s="154"/>
      <c r="AF778" s="154"/>
    </row>
    <row r="779" spans="1:32" ht="15.75" x14ac:dyDescent="0.25">
      <c r="A779" s="153"/>
      <c r="B779" s="153"/>
      <c r="C779" s="154"/>
      <c r="D779" s="154"/>
      <c r="E779" s="155"/>
      <c r="F779" s="155"/>
      <c r="G779" s="156"/>
      <c r="H779" s="157"/>
      <c r="I779" s="158"/>
      <c r="J779" s="153"/>
      <c r="K779" s="154"/>
      <c r="L779" s="154"/>
      <c r="M779" s="153"/>
      <c r="N779" s="153"/>
      <c r="O779" s="154"/>
      <c r="P779" s="154"/>
      <c r="Q779" s="153"/>
      <c r="R779" s="159"/>
      <c r="S779" s="154"/>
      <c r="AF779" s="154"/>
    </row>
    <row r="780" spans="1:32" ht="15.75" x14ac:dyDescent="0.25">
      <c r="A780" s="153"/>
      <c r="B780" s="153"/>
      <c r="C780" s="154"/>
      <c r="D780" s="154"/>
      <c r="E780" s="155"/>
      <c r="F780" s="155"/>
      <c r="G780" s="156"/>
      <c r="H780" s="157"/>
      <c r="I780" s="158"/>
      <c r="J780" s="153"/>
      <c r="K780" s="154"/>
      <c r="L780" s="154"/>
      <c r="M780" s="153"/>
      <c r="N780" s="153"/>
      <c r="O780" s="154"/>
      <c r="P780" s="154"/>
      <c r="Q780" s="153"/>
      <c r="R780" s="159"/>
      <c r="S780" s="154"/>
      <c r="AF780" s="154"/>
    </row>
    <row r="781" spans="1:32" ht="15.75" x14ac:dyDescent="0.25">
      <c r="A781" s="153"/>
      <c r="B781" s="153"/>
      <c r="C781" s="154"/>
      <c r="D781" s="154"/>
      <c r="E781" s="155"/>
      <c r="F781" s="155"/>
      <c r="G781" s="156"/>
      <c r="H781" s="157"/>
      <c r="I781" s="158"/>
      <c r="J781" s="153"/>
      <c r="K781" s="154"/>
      <c r="L781" s="154"/>
      <c r="M781" s="153"/>
      <c r="N781" s="153"/>
      <c r="O781" s="154"/>
      <c r="P781" s="154"/>
      <c r="Q781" s="153"/>
      <c r="R781" s="159"/>
      <c r="S781" s="154"/>
      <c r="AF781" s="154"/>
    </row>
    <row r="782" spans="1:32" ht="15.75" x14ac:dyDescent="0.25">
      <c r="A782" s="153"/>
      <c r="B782" s="153"/>
      <c r="C782" s="154"/>
      <c r="D782" s="154"/>
      <c r="E782" s="155"/>
      <c r="F782" s="155"/>
      <c r="G782" s="156"/>
      <c r="H782" s="157"/>
      <c r="I782" s="158"/>
      <c r="J782" s="153"/>
      <c r="K782" s="154"/>
      <c r="L782" s="154"/>
      <c r="M782" s="153"/>
      <c r="N782" s="153"/>
      <c r="O782" s="154"/>
      <c r="P782" s="154"/>
      <c r="Q782" s="153"/>
      <c r="R782" s="159"/>
      <c r="S782" s="154"/>
      <c r="AF782" s="154"/>
    </row>
    <row r="783" spans="1:32" ht="15.75" x14ac:dyDescent="0.25">
      <c r="A783" s="153"/>
      <c r="B783" s="153"/>
      <c r="C783" s="154"/>
      <c r="D783" s="154"/>
      <c r="E783" s="155"/>
      <c r="F783" s="155"/>
      <c r="G783" s="156"/>
      <c r="H783" s="157"/>
      <c r="I783" s="158"/>
      <c r="J783" s="153"/>
      <c r="K783" s="154"/>
      <c r="L783" s="154"/>
      <c r="M783" s="153"/>
      <c r="N783" s="153"/>
      <c r="O783" s="154"/>
      <c r="P783" s="154"/>
      <c r="Q783" s="153"/>
      <c r="R783" s="159"/>
      <c r="S783" s="154"/>
      <c r="AF783" s="154"/>
    </row>
    <row r="784" spans="1:32" ht="15.75" x14ac:dyDescent="0.25">
      <c r="A784" s="153"/>
      <c r="B784" s="153"/>
      <c r="C784" s="154"/>
      <c r="D784" s="154"/>
      <c r="E784" s="155"/>
      <c r="F784" s="155"/>
      <c r="G784" s="156"/>
      <c r="H784" s="157"/>
      <c r="I784" s="158"/>
      <c r="J784" s="153"/>
      <c r="K784" s="154"/>
      <c r="L784" s="154"/>
      <c r="M784" s="153"/>
      <c r="N784" s="153"/>
      <c r="O784" s="154"/>
      <c r="P784" s="154"/>
      <c r="Q784" s="153"/>
      <c r="R784" s="159"/>
      <c r="S784" s="154"/>
      <c r="AF784" s="154"/>
    </row>
    <row r="785" spans="1:32" ht="15.75" x14ac:dyDescent="0.25">
      <c r="A785" s="153"/>
      <c r="B785" s="153"/>
      <c r="C785" s="154"/>
      <c r="D785" s="154"/>
      <c r="E785" s="155"/>
      <c r="F785" s="155"/>
      <c r="G785" s="156"/>
      <c r="H785" s="157"/>
      <c r="I785" s="158"/>
      <c r="J785" s="153"/>
      <c r="K785" s="154"/>
      <c r="L785" s="154"/>
      <c r="M785" s="153"/>
      <c r="N785" s="153"/>
      <c r="O785" s="154"/>
      <c r="P785" s="154"/>
      <c r="Q785" s="153"/>
      <c r="R785" s="159"/>
      <c r="S785" s="154"/>
      <c r="AF785" s="154"/>
    </row>
    <row r="786" spans="1:32" ht="15.75" x14ac:dyDescent="0.25">
      <c r="A786" s="153"/>
      <c r="B786" s="153"/>
      <c r="C786" s="154"/>
      <c r="D786" s="154"/>
      <c r="E786" s="155"/>
      <c r="F786" s="155"/>
      <c r="G786" s="156"/>
      <c r="H786" s="157"/>
      <c r="I786" s="158"/>
      <c r="J786" s="153"/>
      <c r="K786" s="154"/>
      <c r="L786" s="154"/>
      <c r="M786" s="153"/>
      <c r="N786" s="153"/>
      <c r="O786" s="154"/>
      <c r="P786" s="154"/>
      <c r="Q786" s="153"/>
      <c r="R786" s="159"/>
      <c r="S786" s="154"/>
      <c r="AF786" s="154"/>
    </row>
    <row r="787" spans="1:32" ht="15.75" x14ac:dyDescent="0.25">
      <c r="A787" s="153"/>
      <c r="B787" s="153"/>
      <c r="C787" s="154"/>
      <c r="D787" s="154"/>
      <c r="E787" s="155"/>
      <c r="F787" s="155"/>
      <c r="G787" s="156"/>
      <c r="H787" s="157"/>
      <c r="I787" s="158"/>
      <c r="J787" s="153"/>
      <c r="K787" s="154"/>
      <c r="L787" s="154"/>
      <c r="M787" s="153"/>
      <c r="N787" s="153"/>
      <c r="O787" s="154"/>
      <c r="P787" s="154"/>
      <c r="Q787" s="153"/>
      <c r="R787" s="159"/>
      <c r="S787" s="154"/>
      <c r="AF787" s="154"/>
    </row>
    <row r="788" spans="1:32" ht="15.75" x14ac:dyDescent="0.25">
      <c r="A788" s="153"/>
      <c r="B788" s="153"/>
      <c r="C788" s="154"/>
      <c r="D788" s="154"/>
      <c r="E788" s="155"/>
      <c r="F788" s="155"/>
      <c r="G788" s="156"/>
      <c r="H788" s="157"/>
      <c r="I788" s="158"/>
      <c r="J788" s="153"/>
      <c r="K788" s="154"/>
      <c r="L788" s="154"/>
      <c r="M788" s="153"/>
      <c r="N788" s="153"/>
      <c r="O788" s="154"/>
      <c r="P788" s="154"/>
      <c r="Q788" s="153"/>
      <c r="R788" s="159"/>
      <c r="S788" s="154"/>
      <c r="AF788" s="154"/>
    </row>
    <row r="789" spans="1:32" ht="15.75" x14ac:dyDescent="0.25">
      <c r="A789" s="153"/>
      <c r="B789" s="153"/>
      <c r="C789" s="154"/>
      <c r="D789" s="154"/>
      <c r="E789" s="155"/>
      <c r="F789" s="155"/>
      <c r="G789" s="156"/>
      <c r="H789" s="157"/>
      <c r="I789" s="158"/>
      <c r="J789" s="153"/>
      <c r="K789" s="154"/>
      <c r="L789" s="154"/>
      <c r="M789" s="153"/>
      <c r="N789" s="153"/>
      <c r="O789" s="154"/>
      <c r="P789" s="154"/>
      <c r="Q789" s="153"/>
      <c r="R789" s="159"/>
      <c r="S789" s="154"/>
      <c r="AF789" s="154"/>
    </row>
    <row r="790" spans="1:32" ht="15.75" x14ac:dyDescent="0.25">
      <c r="A790" s="153"/>
      <c r="B790" s="153"/>
      <c r="C790" s="154"/>
      <c r="D790" s="154"/>
      <c r="E790" s="155"/>
      <c r="F790" s="155"/>
      <c r="G790" s="156"/>
      <c r="H790" s="157"/>
      <c r="I790" s="158"/>
      <c r="J790" s="153"/>
      <c r="K790" s="154"/>
      <c r="L790" s="154"/>
      <c r="M790" s="153"/>
      <c r="N790" s="153"/>
      <c r="O790" s="154"/>
      <c r="P790" s="154"/>
      <c r="Q790" s="153"/>
      <c r="R790" s="159"/>
      <c r="S790" s="154"/>
      <c r="AF790" s="154"/>
    </row>
    <row r="791" spans="1:32" ht="15.75" x14ac:dyDescent="0.25">
      <c r="A791" s="153"/>
      <c r="B791" s="153"/>
      <c r="C791" s="154"/>
      <c r="D791" s="154"/>
      <c r="E791" s="155"/>
      <c r="F791" s="155"/>
      <c r="G791" s="156"/>
      <c r="H791" s="157"/>
      <c r="I791" s="158"/>
      <c r="J791" s="153"/>
      <c r="K791" s="154"/>
      <c r="L791" s="154"/>
      <c r="M791" s="153"/>
      <c r="N791" s="153"/>
      <c r="O791" s="154"/>
      <c r="P791" s="154"/>
      <c r="Q791" s="153"/>
      <c r="R791" s="159"/>
      <c r="S791" s="154"/>
      <c r="AF791" s="154"/>
    </row>
    <row r="792" spans="1:32" ht="15.75" x14ac:dyDescent="0.25">
      <c r="A792" s="153"/>
      <c r="B792" s="153"/>
      <c r="C792" s="154"/>
      <c r="D792" s="154"/>
      <c r="E792" s="155"/>
      <c r="F792" s="155"/>
      <c r="G792" s="156"/>
      <c r="H792" s="157"/>
      <c r="I792" s="158"/>
      <c r="J792" s="153"/>
      <c r="K792" s="154"/>
      <c r="L792" s="154"/>
      <c r="M792" s="153"/>
      <c r="N792" s="153"/>
      <c r="O792" s="154"/>
      <c r="P792" s="154"/>
      <c r="Q792" s="153"/>
      <c r="R792" s="159"/>
      <c r="S792" s="154"/>
      <c r="AF792" s="154"/>
    </row>
    <row r="793" spans="1:32" ht="15.75" x14ac:dyDescent="0.25">
      <c r="A793" s="153"/>
      <c r="B793" s="153"/>
      <c r="C793" s="154"/>
      <c r="D793" s="154"/>
      <c r="E793" s="155"/>
      <c r="F793" s="155"/>
      <c r="G793" s="156"/>
      <c r="H793" s="157"/>
      <c r="I793" s="158"/>
      <c r="J793" s="153"/>
      <c r="K793" s="154"/>
      <c r="L793" s="154"/>
      <c r="M793" s="153"/>
      <c r="N793" s="153"/>
      <c r="O793" s="154"/>
      <c r="P793" s="154"/>
      <c r="Q793" s="153"/>
      <c r="R793" s="159"/>
      <c r="S793" s="154"/>
      <c r="AF793" s="154"/>
    </row>
    <row r="794" spans="1:32" ht="15.75" x14ac:dyDescent="0.25">
      <c r="A794" s="153"/>
      <c r="B794" s="153"/>
      <c r="C794" s="154"/>
      <c r="D794" s="154"/>
      <c r="E794" s="155"/>
      <c r="F794" s="155"/>
      <c r="G794" s="156"/>
      <c r="H794" s="157"/>
      <c r="I794" s="158"/>
      <c r="J794" s="153"/>
      <c r="K794" s="154"/>
      <c r="L794" s="154"/>
      <c r="M794" s="153"/>
      <c r="N794" s="153"/>
      <c r="O794" s="154"/>
      <c r="P794" s="154"/>
      <c r="Q794" s="153"/>
      <c r="R794" s="159"/>
      <c r="S794" s="154"/>
      <c r="AF794" s="154"/>
    </row>
    <row r="795" spans="1:32" ht="15.75" x14ac:dyDescent="0.25">
      <c r="A795" s="153"/>
      <c r="B795" s="153"/>
      <c r="C795" s="154"/>
      <c r="D795" s="154"/>
      <c r="E795" s="155"/>
      <c r="F795" s="155"/>
      <c r="G795" s="156"/>
      <c r="H795" s="157"/>
      <c r="I795" s="158"/>
      <c r="J795" s="153"/>
      <c r="K795" s="154"/>
      <c r="L795" s="154"/>
      <c r="M795" s="153"/>
      <c r="N795" s="153"/>
      <c r="O795" s="154"/>
      <c r="P795" s="154"/>
      <c r="Q795" s="153"/>
      <c r="R795" s="159"/>
      <c r="S795" s="154"/>
      <c r="AF795" s="154"/>
    </row>
    <row r="796" spans="1:32" ht="15.75" x14ac:dyDescent="0.25">
      <c r="A796" s="153"/>
      <c r="B796" s="153"/>
      <c r="C796" s="154"/>
      <c r="D796" s="154"/>
      <c r="E796" s="155"/>
      <c r="F796" s="155"/>
      <c r="G796" s="156"/>
      <c r="H796" s="157"/>
      <c r="I796" s="158"/>
      <c r="J796" s="153"/>
      <c r="K796" s="154"/>
      <c r="L796" s="154"/>
      <c r="M796" s="153"/>
      <c r="N796" s="153"/>
      <c r="O796" s="154"/>
      <c r="P796" s="154"/>
      <c r="Q796" s="153"/>
      <c r="R796" s="159"/>
      <c r="S796" s="154"/>
      <c r="AF796" s="154"/>
    </row>
    <row r="797" spans="1:32" ht="15.75" x14ac:dyDescent="0.25">
      <c r="A797" s="153"/>
      <c r="B797" s="153"/>
      <c r="C797" s="154"/>
      <c r="D797" s="154"/>
      <c r="E797" s="155"/>
      <c r="F797" s="155"/>
      <c r="G797" s="156"/>
      <c r="H797" s="157"/>
      <c r="I797" s="158"/>
      <c r="J797" s="153"/>
      <c r="K797" s="154"/>
      <c r="L797" s="154"/>
      <c r="M797" s="153"/>
      <c r="N797" s="153"/>
      <c r="O797" s="154"/>
      <c r="P797" s="154"/>
      <c r="Q797" s="153"/>
      <c r="R797" s="159"/>
      <c r="S797" s="154"/>
      <c r="AF797" s="154"/>
    </row>
    <row r="798" spans="1:32" ht="15.75" x14ac:dyDescent="0.25">
      <c r="A798" s="153"/>
      <c r="B798" s="153"/>
      <c r="C798" s="154"/>
      <c r="D798" s="154"/>
      <c r="E798" s="155"/>
      <c r="F798" s="155"/>
      <c r="G798" s="156"/>
      <c r="H798" s="157"/>
      <c r="I798" s="158"/>
      <c r="J798" s="153"/>
      <c r="K798" s="154"/>
      <c r="L798" s="154"/>
      <c r="M798" s="153"/>
      <c r="N798" s="153"/>
      <c r="O798" s="154"/>
      <c r="P798" s="154"/>
      <c r="Q798" s="153"/>
      <c r="R798" s="159"/>
      <c r="S798" s="154"/>
      <c r="AF798" s="154"/>
    </row>
    <row r="799" spans="1:32" ht="15.75" x14ac:dyDescent="0.25">
      <c r="A799" s="153"/>
      <c r="B799" s="153"/>
      <c r="C799" s="154"/>
      <c r="D799" s="154"/>
      <c r="E799" s="155"/>
      <c r="F799" s="155"/>
      <c r="G799" s="156"/>
      <c r="H799" s="157"/>
      <c r="I799" s="158"/>
      <c r="J799" s="153"/>
      <c r="K799" s="154"/>
      <c r="L799" s="154"/>
      <c r="M799" s="153"/>
      <c r="N799" s="153"/>
      <c r="O799" s="154"/>
      <c r="P799" s="154"/>
      <c r="Q799" s="153"/>
      <c r="R799" s="159"/>
      <c r="S799" s="154"/>
      <c r="AF799" s="154"/>
    </row>
    <row r="800" spans="1:32" ht="15.75" x14ac:dyDescent="0.25">
      <c r="A800" s="153"/>
      <c r="B800" s="153"/>
      <c r="C800" s="154"/>
      <c r="D800" s="154"/>
      <c r="E800" s="155"/>
      <c r="F800" s="155"/>
      <c r="G800" s="156"/>
      <c r="H800" s="157"/>
      <c r="I800" s="158"/>
      <c r="J800" s="153"/>
      <c r="K800" s="154"/>
      <c r="L800" s="154"/>
      <c r="M800" s="153"/>
      <c r="N800" s="153"/>
      <c r="O800" s="154"/>
      <c r="P800" s="154"/>
      <c r="Q800" s="153"/>
      <c r="R800" s="159"/>
      <c r="S800" s="154"/>
      <c r="AF800" s="154"/>
    </row>
    <row r="801" spans="1:32" ht="15.75" x14ac:dyDescent="0.25">
      <c r="A801" s="153"/>
      <c r="B801" s="153"/>
      <c r="C801" s="154"/>
      <c r="D801" s="154"/>
      <c r="E801" s="155"/>
      <c r="F801" s="155"/>
      <c r="G801" s="156"/>
      <c r="H801" s="157"/>
      <c r="I801" s="158"/>
      <c r="J801" s="153"/>
      <c r="K801" s="154"/>
      <c r="L801" s="154"/>
      <c r="M801" s="153"/>
      <c r="N801" s="153"/>
      <c r="O801" s="154"/>
      <c r="P801" s="154"/>
      <c r="Q801" s="153"/>
      <c r="R801" s="159"/>
      <c r="S801" s="154"/>
      <c r="AF801" s="154"/>
    </row>
    <row r="802" spans="1:32" ht="15.75" x14ac:dyDescent="0.25">
      <c r="A802" s="153"/>
      <c r="B802" s="153"/>
      <c r="C802" s="154"/>
      <c r="D802" s="154"/>
      <c r="E802" s="155"/>
      <c r="F802" s="155"/>
      <c r="G802" s="156"/>
      <c r="H802" s="157"/>
      <c r="I802" s="158"/>
      <c r="J802" s="153"/>
      <c r="K802" s="154"/>
      <c r="L802" s="154"/>
      <c r="M802" s="153"/>
      <c r="N802" s="153"/>
      <c r="O802" s="154"/>
      <c r="P802" s="154"/>
      <c r="Q802" s="153"/>
      <c r="R802" s="159"/>
      <c r="S802" s="154"/>
      <c r="AF802" s="154"/>
    </row>
    <row r="803" spans="1:32" ht="15.75" x14ac:dyDescent="0.25">
      <c r="A803" s="153"/>
      <c r="B803" s="153"/>
      <c r="C803" s="154"/>
      <c r="D803" s="154"/>
      <c r="E803" s="155"/>
      <c r="F803" s="155"/>
      <c r="G803" s="156"/>
      <c r="H803" s="157"/>
      <c r="I803" s="158"/>
      <c r="J803" s="153"/>
      <c r="K803" s="154"/>
      <c r="L803" s="154"/>
      <c r="M803" s="153"/>
      <c r="N803" s="153"/>
      <c r="O803" s="154"/>
      <c r="P803" s="154"/>
      <c r="Q803" s="153"/>
      <c r="R803" s="159"/>
      <c r="S803" s="154"/>
      <c r="AF803" s="154"/>
    </row>
    <row r="804" spans="1:32" ht="15.75" x14ac:dyDescent="0.25">
      <c r="A804" s="153"/>
      <c r="B804" s="153"/>
      <c r="C804" s="154"/>
      <c r="D804" s="154"/>
      <c r="E804" s="155"/>
      <c r="F804" s="155"/>
      <c r="G804" s="156"/>
      <c r="H804" s="157"/>
      <c r="I804" s="158"/>
      <c r="J804" s="153"/>
      <c r="K804" s="154"/>
      <c r="L804" s="154"/>
      <c r="M804" s="153"/>
      <c r="N804" s="153"/>
      <c r="O804" s="154"/>
      <c r="P804" s="154"/>
      <c r="Q804" s="153"/>
      <c r="R804" s="159"/>
      <c r="S804" s="154"/>
      <c r="AF804" s="154"/>
    </row>
    <row r="805" spans="1:32" ht="15.75" x14ac:dyDescent="0.25">
      <c r="A805" s="153"/>
      <c r="B805" s="153"/>
      <c r="C805" s="154"/>
      <c r="D805" s="154"/>
      <c r="E805" s="155"/>
      <c r="F805" s="155"/>
      <c r="G805" s="156"/>
      <c r="H805" s="157"/>
      <c r="I805" s="158"/>
      <c r="J805" s="153"/>
      <c r="K805" s="154"/>
      <c r="L805" s="154"/>
      <c r="M805" s="153"/>
      <c r="N805" s="153"/>
      <c r="O805" s="154"/>
      <c r="P805" s="154"/>
      <c r="Q805" s="153"/>
      <c r="R805" s="159"/>
      <c r="S805" s="154"/>
      <c r="AF805" s="154"/>
    </row>
    <row r="806" spans="1:32" ht="15.75" x14ac:dyDescent="0.25">
      <c r="A806" s="153"/>
      <c r="B806" s="153"/>
      <c r="C806" s="154"/>
      <c r="D806" s="154"/>
      <c r="E806" s="155"/>
      <c r="F806" s="155"/>
      <c r="G806" s="156"/>
      <c r="H806" s="157"/>
      <c r="I806" s="158"/>
      <c r="J806" s="153"/>
      <c r="K806" s="154"/>
      <c r="L806" s="154"/>
      <c r="M806" s="153"/>
      <c r="N806" s="153"/>
      <c r="O806" s="154"/>
      <c r="P806" s="154"/>
      <c r="Q806" s="153"/>
      <c r="R806" s="159"/>
      <c r="S806" s="154"/>
      <c r="AF806" s="154"/>
    </row>
    <row r="807" spans="1:32" ht="15.75" x14ac:dyDescent="0.25">
      <c r="A807" s="153"/>
      <c r="B807" s="153"/>
      <c r="C807" s="154"/>
      <c r="D807" s="154"/>
      <c r="E807" s="155"/>
      <c r="F807" s="155"/>
      <c r="G807" s="156"/>
      <c r="H807" s="157"/>
      <c r="I807" s="158"/>
      <c r="J807" s="153"/>
      <c r="K807" s="154"/>
      <c r="L807" s="154"/>
      <c r="M807" s="153"/>
      <c r="N807" s="153"/>
      <c r="O807" s="154"/>
      <c r="P807" s="154"/>
      <c r="Q807" s="153"/>
      <c r="R807" s="159"/>
      <c r="S807" s="154"/>
      <c r="AF807" s="154"/>
    </row>
    <row r="808" spans="1:32" ht="15.75" x14ac:dyDescent="0.25">
      <c r="A808" s="153"/>
      <c r="B808" s="153"/>
      <c r="C808" s="154"/>
      <c r="D808" s="154"/>
      <c r="E808" s="155"/>
      <c r="F808" s="155"/>
      <c r="G808" s="156"/>
      <c r="H808" s="157"/>
      <c r="I808" s="158"/>
      <c r="J808" s="153"/>
      <c r="K808" s="154"/>
      <c r="L808" s="154"/>
      <c r="M808" s="153"/>
      <c r="N808" s="153"/>
      <c r="O808" s="154"/>
      <c r="P808" s="154"/>
      <c r="Q808" s="153"/>
      <c r="R808" s="159"/>
      <c r="S808" s="154"/>
      <c r="AF808" s="154"/>
    </row>
    <row r="809" spans="1:32" ht="15.75" x14ac:dyDescent="0.25">
      <c r="A809" s="153"/>
      <c r="B809" s="153"/>
      <c r="C809" s="154"/>
      <c r="D809" s="154"/>
      <c r="E809" s="155"/>
      <c r="F809" s="155"/>
      <c r="G809" s="156"/>
      <c r="H809" s="157"/>
      <c r="I809" s="158"/>
      <c r="J809" s="153"/>
      <c r="K809" s="154"/>
      <c r="L809" s="154"/>
      <c r="M809" s="153"/>
      <c r="N809" s="153"/>
      <c r="O809" s="154"/>
      <c r="P809" s="154"/>
      <c r="Q809" s="153"/>
      <c r="R809" s="159"/>
      <c r="S809" s="154"/>
      <c r="AF809" s="154"/>
    </row>
    <row r="810" spans="1:32" ht="15.75" x14ac:dyDescent="0.25">
      <c r="A810" s="153"/>
      <c r="B810" s="153"/>
      <c r="C810" s="154"/>
      <c r="D810" s="154"/>
      <c r="E810" s="155"/>
      <c r="F810" s="155"/>
      <c r="G810" s="156"/>
      <c r="H810" s="157"/>
      <c r="I810" s="158"/>
      <c r="J810" s="153"/>
      <c r="K810" s="154"/>
      <c r="L810" s="154"/>
      <c r="M810" s="153"/>
      <c r="N810" s="153"/>
      <c r="O810" s="154"/>
      <c r="P810" s="154"/>
      <c r="Q810" s="153"/>
      <c r="R810" s="159"/>
      <c r="S810" s="154"/>
      <c r="AF810" s="154"/>
    </row>
    <row r="811" spans="1:32" ht="15.75" x14ac:dyDescent="0.25">
      <c r="A811" s="153"/>
      <c r="B811" s="153"/>
      <c r="C811" s="154"/>
      <c r="D811" s="154"/>
      <c r="E811" s="155"/>
      <c r="F811" s="155"/>
      <c r="G811" s="156"/>
      <c r="H811" s="157"/>
      <c r="I811" s="158"/>
      <c r="J811" s="153"/>
      <c r="K811" s="154"/>
      <c r="L811" s="154"/>
      <c r="M811" s="153"/>
      <c r="N811" s="153"/>
      <c r="O811" s="154"/>
      <c r="P811" s="154"/>
      <c r="Q811" s="153"/>
      <c r="R811" s="159"/>
      <c r="S811" s="154"/>
      <c r="AF811" s="154"/>
    </row>
    <row r="812" spans="1:32" ht="15.75" x14ac:dyDescent="0.25">
      <c r="A812" s="153"/>
      <c r="B812" s="153"/>
      <c r="C812" s="154"/>
      <c r="D812" s="154"/>
      <c r="E812" s="155"/>
      <c r="F812" s="155"/>
      <c r="G812" s="156"/>
      <c r="H812" s="157"/>
      <c r="I812" s="158"/>
      <c r="J812" s="153"/>
      <c r="K812" s="154"/>
      <c r="L812" s="154"/>
      <c r="M812" s="153"/>
      <c r="N812" s="153"/>
      <c r="O812" s="154"/>
      <c r="P812" s="154"/>
      <c r="Q812" s="153"/>
      <c r="R812" s="159"/>
      <c r="S812" s="154"/>
      <c r="AF812" s="154"/>
    </row>
    <row r="813" spans="1:32" ht="15.75" x14ac:dyDescent="0.25">
      <c r="A813" s="153"/>
      <c r="B813" s="153"/>
      <c r="C813" s="154"/>
      <c r="D813" s="154"/>
      <c r="E813" s="155"/>
      <c r="F813" s="155"/>
      <c r="G813" s="156"/>
      <c r="H813" s="157"/>
      <c r="I813" s="158"/>
      <c r="J813" s="153"/>
      <c r="K813" s="154"/>
      <c r="L813" s="154"/>
      <c r="M813" s="153"/>
      <c r="N813" s="153"/>
      <c r="O813" s="154"/>
      <c r="P813" s="154"/>
      <c r="Q813" s="153"/>
      <c r="R813" s="159"/>
      <c r="S813" s="154"/>
      <c r="AF813" s="154"/>
    </row>
    <row r="814" spans="1:32" ht="15.75" x14ac:dyDescent="0.25">
      <c r="A814" s="153"/>
      <c r="B814" s="153"/>
      <c r="C814" s="154"/>
      <c r="D814" s="154"/>
      <c r="E814" s="155"/>
      <c r="F814" s="155"/>
      <c r="G814" s="156"/>
      <c r="H814" s="157"/>
      <c r="I814" s="158"/>
      <c r="J814" s="153"/>
      <c r="K814" s="154"/>
      <c r="L814" s="154"/>
      <c r="M814" s="153"/>
      <c r="N814" s="153"/>
      <c r="O814" s="154"/>
      <c r="P814" s="154"/>
      <c r="Q814" s="153"/>
      <c r="R814" s="159"/>
      <c r="S814" s="154"/>
      <c r="AF814" s="154"/>
    </row>
    <row r="815" spans="1:32" ht="15.75" x14ac:dyDescent="0.25">
      <c r="A815" s="153"/>
      <c r="B815" s="153"/>
      <c r="C815" s="154"/>
      <c r="D815" s="154"/>
      <c r="E815" s="155"/>
      <c r="F815" s="155"/>
      <c r="G815" s="156"/>
      <c r="H815" s="157"/>
      <c r="I815" s="158"/>
      <c r="J815" s="153"/>
      <c r="K815" s="154"/>
      <c r="L815" s="154"/>
      <c r="M815" s="153"/>
      <c r="N815" s="153"/>
      <c r="O815" s="154"/>
      <c r="P815" s="154"/>
      <c r="Q815" s="153"/>
      <c r="R815" s="159"/>
      <c r="S815" s="154"/>
      <c r="AF815" s="154"/>
    </row>
    <row r="816" spans="1:32" ht="15.75" x14ac:dyDescent="0.25">
      <c r="A816" s="153"/>
      <c r="B816" s="153"/>
      <c r="C816" s="154"/>
      <c r="D816" s="154"/>
      <c r="E816" s="155"/>
      <c r="F816" s="155"/>
      <c r="G816" s="156"/>
      <c r="H816" s="157"/>
      <c r="I816" s="158"/>
      <c r="J816" s="153"/>
      <c r="K816" s="154"/>
      <c r="L816" s="154"/>
      <c r="M816" s="153"/>
      <c r="N816" s="153"/>
      <c r="O816" s="154"/>
      <c r="P816" s="154"/>
      <c r="Q816" s="153"/>
      <c r="R816" s="159"/>
      <c r="S816" s="154"/>
      <c r="AF816" s="154"/>
    </row>
    <row r="817" spans="1:32" ht="15.75" x14ac:dyDescent="0.25">
      <c r="A817" s="153"/>
      <c r="B817" s="153"/>
      <c r="C817" s="154"/>
      <c r="D817" s="154"/>
      <c r="E817" s="155"/>
      <c r="F817" s="155"/>
      <c r="G817" s="156"/>
      <c r="H817" s="157"/>
      <c r="I817" s="158"/>
      <c r="J817" s="153"/>
      <c r="K817" s="154"/>
      <c r="L817" s="154"/>
      <c r="M817" s="153"/>
      <c r="N817" s="153"/>
      <c r="O817" s="154"/>
      <c r="P817" s="154"/>
      <c r="Q817" s="153"/>
      <c r="R817" s="159"/>
      <c r="S817" s="154"/>
      <c r="AF817" s="154"/>
    </row>
    <row r="818" spans="1:32" ht="15.75" x14ac:dyDescent="0.25">
      <c r="A818" s="153"/>
      <c r="B818" s="153"/>
      <c r="C818" s="154"/>
      <c r="D818" s="154"/>
      <c r="E818" s="155"/>
      <c r="F818" s="155"/>
      <c r="G818" s="156"/>
      <c r="H818" s="157"/>
      <c r="I818" s="158"/>
      <c r="J818" s="153"/>
      <c r="K818" s="154"/>
      <c r="L818" s="154"/>
      <c r="M818" s="153"/>
      <c r="N818" s="153"/>
      <c r="O818" s="154"/>
      <c r="P818" s="154"/>
      <c r="Q818" s="153"/>
      <c r="R818" s="159"/>
      <c r="S818" s="154"/>
      <c r="AF818" s="154"/>
    </row>
    <row r="819" spans="1:32" ht="15.75" x14ac:dyDescent="0.25">
      <c r="A819" s="153"/>
      <c r="B819" s="153"/>
      <c r="C819" s="154"/>
      <c r="D819" s="154"/>
      <c r="E819" s="155"/>
      <c r="F819" s="155"/>
      <c r="G819" s="156"/>
      <c r="H819" s="157"/>
      <c r="I819" s="158"/>
      <c r="J819" s="153"/>
      <c r="K819" s="154"/>
      <c r="L819" s="154"/>
      <c r="M819" s="153"/>
      <c r="N819" s="153"/>
      <c r="O819" s="154"/>
      <c r="P819" s="154"/>
      <c r="Q819" s="153"/>
      <c r="R819" s="159"/>
      <c r="S819" s="154"/>
      <c r="AF819" s="154"/>
    </row>
    <row r="820" spans="1:32" ht="15.75" x14ac:dyDescent="0.25">
      <c r="A820" s="153"/>
      <c r="B820" s="153"/>
      <c r="C820" s="154"/>
      <c r="D820" s="154"/>
      <c r="E820" s="155"/>
      <c r="F820" s="155"/>
      <c r="G820" s="156"/>
      <c r="H820" s="157"/>
      <c r="I820" s="158"/>
      <c r="J820" s="153"/>
      <c r="K820" s="154"/>
      <c r="L820" s="154"/>
      <c r="M820" s="153"/>
      <c r="N820" s="153"/>
      <c r="O820" s="154"/>
      <c r="P820" s="154"/>
      <c r="Q820" s="153"/>
      <c r="R820" s="159"/>
      <c r="S820" s="154"/>
      <c r="AF820" s="154"/>
    </row>
    <row r="821" spans="1:32" ht="15.75" x14ac:dyDescent="0.25">
      <c r="A821" s="153"/>
      <c r="B821" s="153"/>
      <c r="C821" s="154"/>
      <c r="D821" s="154"/>
      <c r="E821" s="155"/>
      <c r="F821" s="155"/>
      <c r="G821" s="156"/>
      <c r="H821" s="157"/>
      <c r="I821" s="158"/>
      <c r="J821" s="153"/>
      <c r="K821" s="154"/>
      <c r="L821" s="154"/>
      <c r="M821" s="153"/>
      <c r="N821" s="153"/>
      <c r="O821" s="154"/>
      <c r="P821" s="154"/>
      <c r="Q821" s="153"/>
      <c r="R821" s="159"/>
      <c r="S821" s="154"/>
      <c r="AF821" s="154"/>
    </row>
    <row r="822" spans="1:32" ht="15.75" x14ac:dyDescent="0.25">
      <c r="A822" s="153"/>
      <c r="B822" s="153"/>
      <c r="C822" s="154"/>
      <c r="D822" s="154"/>
      <c r="E822" s="155"/>
      <c r="F822" s="155"/>
      <c r="G822" s="156"/>
      <c r="H822" s="157"/>
      <c r="I822" s="158"/>
      <c r="J822" s="153"/>
      <c r="K822" s="154"/>
      <c r="L822" s="154"/>
      <c r="M822" s="153"/>
      <c r="N822" s="153"/>
      <c r="O822" s="154"/>
      <c r="P822" s="154"/>
      <c r="Q822" s="153"/>
      <c r="R822" s="159"/>
      <c r="S822" s="154"/>
      <c r="AF822" s="154"/>
    </row>
    <row r="823" spans="1:32" ht="15.75" x14ac:dyDescent="0.25">
      <c r="A823" s="153"/>
      <c r="B823" s="153"/>
      <c r="C823" s="154"/>
      <c r="D823" s="154"/>
      <c r="E823" s="155"/>
      <c r="F823" s="155"/>
      <c r="G823" s="156"/>
      <c r="H823" s="157"/>
      <c r="I823" s="158"/>
      <c r="J823" s="153"/>
      <c r="K823" s="154"/>
      <c r="L823" s="154"/>
      <c r="M823" s="153"/>
      <c r="N823" s="153"/>
      <c r="O823" s="154"/>
      <c r="P823" s="154"/>
      <c r="Q823" s="153"/>
      <c r="R823" s="159"/>
      <c r="S823" s="154"/>
      <c r="AF823" s="154"/>
    </row>
    <row r="824" spans="1:32" ht="15.75" x14ac:dyDescent="0.25">
      <c r="A824" s="153"/>
      <c r="B824" s="153"/>
      <c r="C824" s="154"/>
      <c r="D824" s="154"/>
      <c r="E824" s="155"/>
      <c r="F824" s="155"/>
      <c r="G824" s="156"/>
      <c r="H824" s="157"/>
      <c r="I824" s="158"/>
      <c r="J824" s="153"/>
      <c r="K824" s="154"/>
      <c r="L824" s="154"/>
      <c r="M824" s="153"/>
      <c r="N824" s="153"/>
      <c r="O824" s="154"/>
      <c r="P824" s="154"/>
      <c r="Q824" s="153"/>
      <c r="R824" s="159"/>
      <c r="S824" s="154"/>
      <c r="AF824" s="154"/>
    </row>
    <row r="825" spans="1:32" ht="15.75" x14ac:dyDescent="0.25">
      <c r="A825" s="153"/>
      <c r="B825" s="153"/>
      <c r="C825" s="154"/>
      <c r="D825" s="154"/>
      <c r="E825" s="155"/>
      <c r="F825" s="155"/>
      <c r="G825" s="156"/>
      <c r="H825" s="157"/>
      <c r="I825" s="158"/>
      <c r="J825" s="153"/>
      <c r="K825" s="154"/>
      <c r="L825" s="154"/>
      <c r="M825" s="153"/>
      <c r="N825" s="153"/>
      <c r="O825" s="154"/>
      <c r="P825" s="154"/>
      <c r="Q825" s="153"/>
      <c r="R825" s="159"/>
      <c r="S825" s="154"/>
      <c r="AF825" s="154"/>
    </row>
    <row r="826" spans="1:32" ht="15.75" x14ac:dyDescent="0.25">
      <c r="A826" s="153"/>
      <c r="B826" s="153"/>
      <c r="C826" s="154"/>
      <c r="D826" s="154"/>
      <c r="E826" s="155"/>
      <c r="F826" s="155"/>
      <c r="G826" s="156"/>
      <c r="H826" s="157"/>
      <c r="I826" s="158"/>
      <c r="J826" s="153"/>
      <c r="K826" s="154"/>
      <c r="L826" s="154"/>
      <c r="M826" s="153"/>
      <c r="N826" s="153"/>
      <c r="O826" s="154"/>
      <c r="P826" s="154"/>
      <c r="Q826" s="153"/>
      <c r="R826" s="159"/>
      <c r="S826" s="154"/>
      <c r="AF826" s="154"/>
    </row>
    <row r="827" spans="1:32" ht="15.75" x14ac:dyDescent="0.25">
      <c r="A827" s="153"/>
      <c r="B827" s="153"/>
      <c r="C827" s="154"/>
      <c r="D827" s="154"/>
      <c r="E827" s="155"/>
      <c r="F827" s="155"/>
      <c r="G827" s="156"/>
      <c r="H827" s="157"/>
      <c r="I827" s="158"/>
      <c r="J827" s="153"/>
      <c r="K827" s="154"/>
      <c r="L827" s="154"/>
      <c r="M827" s="153"/>
      <c r="N827" s="153"/>
      <c r="O827" s="154"/>
      <c r="P827" s="154"/>
      <c r="Q827" s="153"/>
      <c r="R827" s="159"/>
      <c r="S827" s="154"/>
      <c r="AF827" s="154"/>
    </row>
    <row r="828" spans="1:32" ht="15.75" x14ac:dyDescent="0.25">
      <c r="A828" s="153"/>
      <c r="B828" s="153"/>
      <c r="C828" s="154"/>
      <c r="D828" s="154"/>
      <c r="E828" s="155"/>
      <c r="F828" s="155"/>
      <c r="G828" s="156"/>
      <c r="H828" s="157"/>
      <c r="I828" s="158"/>
      <c r="J828" s="153"/>
      <c r="K828" s="154"/>
      <c r="L828" s="154"/>
      <c r="M828" s="153"/>
      <c r="N828" s="153"/>
      <c r="O828" s="154"/>
      <c r="P828" s="154"/>
      <c r="Q828" s="153"/>
      <c r="R828" s="159"/>
      <c r="S828" s="154"/>
      <c r="AF828" s="154"/>
    </row>
    <row r="829" spans="1:32" ht="15.75" x14ac:dyDescent="0.25">
      <c r="A829" s="153"/>
      <c r="B829" s="153"/>
      <c r="C829" s="154"/>
      <c r="D829" s="154"/>
      <c r="E829" s="155"/>
      <c r="F829" s="155"/>
      <c r="G829" s="156"/>
      <c r="H829" s="157"/>
      <c r="I829" s="158"/>
      <c r="J829" s="153"/>
      <c r="K829" s="154"/>
      <c r="L829" s="154"/>
      <c r="M829" s="153"/>
      <c r="N829" s="153"/>
      <c r="O829" s="154"/>
      <c r="P829" s="154"/>
      <c r="Q829" s="153"/>
      <c r="R829" s="159"/>
      <c r="S829" s="154"/>
      <c r="AF829" s="154"/>
    </row>
    <row r="830" spans="1:32" ht="15.75" x14ac:dyDescent="0.25">
      <c r="A830" s="153"/>
      <c r="B830" s="153"/>
      <c r="C830" s="154"/>
      <c r="D830" s="154"/>
      <c r="E830" s="155"/>
      <c r="F830" s="155"/>
      <c r="G830" s="156"/>
      <c r="H830" s="157"/>
      <c r="I830" s="158"/>
      <c r="J830" s="153"/>
      <c r="K830" s="154"/>
      <c r="L830" s="154"/>
      <c r="M830" s="153"/>
      <c r="N830" s="153"/>
      <c r="O830" s="154"/>
      <c r="P830" s="154"/>
      <c r="Q830" s="153"/>
      <c r="R830" s="159"/>
      <c r="S830" s="154"/>
      <c r="AF830" s="154"/>
    </row>
    <row r="831" spans="1:32" ht="15.75" x14ac:dyDescent="0.25">
      <c r="A831" s="153"/>
      <c r="B831" s="153"/>
      <c r="C831" s="154"/>
      <c r="D831" s="154"/>
      <c r="E831" s="155"/>
      <c r="F831" s="155"/>
      <c r="G831" s="156"/>
      <c r="H831" s="157"/>
      <c r="I831" s="158"/>
      <c r="J831" s="153"/>
      <c r="K831" s="154"/>
      <c r="L831" s="154"/>
      <c r="M831" s="153"/>
      <c r="N831" s="153"/>
      <c r="O831" s="154"/>
      <c r="P831" s="154"/>
      <c r="Q831" s="153"/>
      <c r="R831" s="159"/>
      <c r="S831" s="154"/>
      <c r="AF831" s="154"/>
    </row>
    <row r="832" spans="1:32" ht="15.75" x14ac:dyDescent="0.25">
      <c r="A832" s="153"/>
      <c r="B832" s="153"/>
      <c r="C832" s="154"/>
      <c r="D832" s="154"/>
      <c r="E832" s="155"/>
      <c r="F832" s="155"/>
      <c r="G832" s="156"/>
      <c r="H832" s="157"/>
      <c r="I832" s="158"/>
      <c r="J832" s="153"/>
      <c r="K832" s="154"/>
      <c r="L832" s="154"/>
      <c r="M832" s="153"/>
      <c r="N832" s="153"/>
      <c r="O832" s="154"/>
      <c r="P832" s="154"/>
      <c r="Q832" s="153"/>
      <c r="R832" s="159"/>
      <c r="S832" s="154"/>
      <c r="AF832" s="154"/>
    </row>
    <row r="833" spans="1:32" ht="15.75" x14ac:dyDescent="0.25">
      <c r="A833" s="153"/>
      <c r="B833" s="153"/>
      <c r="C833" s="154"/>
      <c r="D833" s="154"/>
      <c r="E833" s="155"/>
      <c r="F833" s="155"/>
      <c r="G833" s="156"/>
      <c r="H833" s="157"/>
      <c r="I833" s="158"/>
      <c r="J833" s="153"/>
      <c r="K833" s="154"/>
      <c r="L833" s="154"/>
      <c r="M833" s="153"/>
      <c r="N833" s="153"/>
      <c r="O833" s="154"/>
      <c r="P833" s="154"/>
      <c r="Q833" s="153"/>
      <c r="R833" s="159"/>
      <c r="S833" s="154"/>
      <c r="AF833" s="154"/>
    </row>
    <row r="834" spans="1:32" ht="15.75" x14ac:dyDescent="0.25">
      <c r="A834" s="153"/>
      <c r="B834" s="153"/>
      <c r="C834" s="154"/>
      <c r="D834" s="154"/>
      <c r="E834" s="155"/>
      <c r="F834" s="155"/>
      <c r="G834" s="156"/>
      <c r="H834" s="157"/>
      <c r="I834" s="158"/>
      <c r="J834" s="153"/>
      <c r="K834" s="154"/>
      <c r="L834" s="154"/>
      <c r="M834" s="153"/>
      <c r="N834" s="153"/>
      <c r="O834" s="154"/>
      <c r="P834" s="154"/>
      <c r="Q834" s="153"/>
      <c r="R834" s="159"/>
      <c r="S834" s="154"/>
      <c r="AF834" s="154"/>
    </row>
    <row r="835" spans="1:32" ht="15.75" x14ac:dyDescent="0.25">
      <c r="A835" s="153"/>
      <c r="B835" s="153"/>
      <c r="C835" s="154"/>
      <c r="D835" s="154"/>
      <c r="E835" s="155"/>
      <c r="F835" s="155"/>
      <c r="G835" s="156"/>
      <c r="H835" s="157"/>
      <c r="I835" s="158"/>
      <c r="J835" s="153"/>
      <c r="K835" s="154"/>
      <c r="L835" s="154"/>
      <c r="M835" s="153"/>
      <c r="N835" s="153"/>
      <c r="O835" s="154"/>
      <c r="P835" s="154"/>
      <c r="Q835" s="153"/>
      <c r="R835" s="159"/>
      <c r="S835" s="154"/>
      <c r="AF835" s="154"/>
    </row>
    <row r="836" spans="1:32" ht="15.75" x14ac:dyDescent="0.25">
      <c r="A836" s="153"/>
      <c r="B836" s="153"/>
      <c r="C836" s="154"/>
      <c r="D836" s="154"/>
      <c r="E836" s="155"/>
      <c r="F836" s="155"/>
      <c r="G836" s="156"/>
      <c r="H836" s="157"/>
      <c r="I836" s="158"/>
      <c r="J836" s="153"/>
      <c r="K836" s="154"/>
      <c r="L836" s="154"/>
      <c r="M836" s="153"/>
      <c r="N836" s="153"/>
      <c r="O836" s="154"/>
      <c r="P836" s="154"/>
      <c r="Q836" s="153"/>
      <c r="R836" s="159"/>
      <c r="S836" s="154"/>
      <c r="AF836" s="154"/>
    </row>
    <row r="837" spans="1:32" ht="15.75" x14ac:dyDescent="0.25">
      <c r="A837" s="153"/>
      <c r="B837" s="153"/>
      <c r="C837" s="154"/>
      <c r="D837" s="154"/>
      <c r="E837" s="155"/>
      <c r="F837" s="155"/>
      <c r="G837" s="156"/>
      <c r="H837" s="157"/>
      <c r="I837" s="158"/>
      <c r="J837" s="153"/>
      <c r="K837" s="154"/>
      <c r="L837" s="154"/>
      <c r="M837" s="153"/>
      <c r="N837" s="153"/>
      <c r="O837" s="154"/>
      <c r="P837" s="154"/>
      <c r="Q837" s="153"/>
      <c r="R837" s="159"/>
      <c r="S837" s="154"/>
      <c r="AF837" s="154"/>
    </row>
    <row r="838" spans="1:32" ht="15.75" x14ac:dyDescent="0.25">
      <c r="A838" s="153"/>
      <c r="B838" s="153"/>
      <c r="C838" s="154"/>
      <c r="D838" s="154"/>
      <c r="E838" s="155"/>
      <c r="F838" s="155"/>
      <c r="G838" s="156"/>
      <c r="H838" s="157"/>
      <c r="I838" s="158"/>
      <c r="J838" s="153"/>
      <c r="K838" s="154"/>
      <c r="L838" s="154"/>
      <c r="M838" s="153"/>
      <c r="N838" s="153"/>
      <c r="O838" s="154"/>
      <c r="P838" s="154"/>
      <c r="Q838" s="153"/>
      <c r="R838" s="159"/>
      <c r="S838" s="154"/>
      <c r="AF838" s="154"/>
    </row>
    <row r="839" spans="1:32" ht="15.75" x14ac:dyDescent="0.25">
      <c r="A839" s="153"/>
      <c r="B839" s="153"/>
      <c r="C839" s="154"/>
      <c r="D839" s="154"/>
      <c r="E839" s="155"/>
      <c r="F839" s="155"/>
      <c r="G839" s="156"/>
      <c r="H839" s="157"/>
      <c r="I839" s="158"/>
      <c r="J839" s="153"/>
      <c r="K839" s="154"/>
      <c r="L839" s="154"/>
      <c r="M839" s="153"/>
      <c r="N839" s="153"/>
      <c r="O839" s="154"/>
      <c r="P839" s="154"/>
      <c r="Q839" s="153"/>
      <c r="R839" s="159"/>
      <c r="S839" s="154"/>
      <c r="AF839" s="154"/>
    </row>
    <row r="840" spans="1:32" ht="15.75" x14ac:dyDescent="0.25">
      <c r="A840" s="153"/>
      <c r="B840" s="153"/>
      <c r="C840" s="154"/>
      <c r="D840" s="154"/>
      <c r="E840" s="155"/>
      <c r="F840" s="155"/>
      <c r="G840" s="156"/>
      <c r="H840" s="157"/>
      <c r="I840" s="158"/>
      <c r="J840" s="153"/>
      <c r="K840" s="154"/>
      <c r="L840" s="154"/>
      <c r="M840" s="153"/>
      <c r="N840" s="153"/>
      <c r="O840" s="154"/>
      <c r="P840" s="154"/>
      <c r="Q840" s="153"/>
      <c r="R840" s="159"/>
      <c r="S840" s="154"/>
      <c r="AF840" s="154"/>
    </row>
    <row r="841" spans="1:32" ht="15.75" x14ac:dyDescent="0.25">
      <c r="A841" s="153"/>
      <c r="B841" s="153"/>
      <c r="C841" s="154"/>
      <c r="D841" s="154"/>
      <c r="E841" s="155"/>
      <c r="F841" s="155"/>
      <c r="G841" s="156"/>
      <c r="H841" s="157"/>
      <c r="I841" s="158"/>
      <c r="J841" s="153"/>
      <c r="K841" s="154"/>
      <c r="L841" s="154"/>
      <c r="M841" s="153"/>
      <c r="N841" s="153"/>
      <c r="O841" s="154"/>
      <c r="P841" s="154"/>
      <c r="Q841" s="153"/>
      <c r="R841" s="159"/>
      <c r="S841" s="154"/>
      <c r="AF841" s="154"/>
    </row>
    <row r="842" spans="1:32" ht="15.75" x14ac:dyDescent="0.25">
      <c r="A842" s="153"/>
      <c r="B842" s="153"/>
      <c r="C842" s="154"/>
      <c r="D842" s="154"/>
      <c r="E842" s="155"/>
      <c r="F842" s="155"/>
      <c r="G842" s="156"/>
      <c r="H842" s="157"/>
      <c r="I842" s="158"/>
      <c r="J842" s="153"/>
      <c r="K842" s="154"/>
      <c r="L842" s="154"/>
      <c r="M842" s="153"/>
      <c r="N842" s="153"/>
      <c r="O842" s="154"/>
      <c r="P842" s="154"/>
      <c r="Q842" s="153"/>
      <c r="R842" s="159"/>
      <c r="S842" s="154"/>
      <c r="AF842" s="154"/>
    </row>
    <row r="843" spans="1:32" ht="15.75" x14ac:dyDescent="0.25">
      <c r="A843" s="153"/>
      <c r="B843" s="153"/>
      <c r="C843" s="154"/>
      <c r="D843" s="154"/>
      <c r="E843" s="155"/>
      <c r="F843" s="155"/>
      <c r="G843" s="156"/>
      <c r="H843" s="157"/>
      <c r="I843" s="158"/>
      <c r="J843" s="153"/>
      <c r="K843" s="154"/>
      <c r="L843" s="154"/>
      <c r="M843" s="153"/>
      <c r="N843" s="153"/>
      <c r="O843" s="154"/>
      <c r="P843" s="154"/>
      <c r="Q843" s="153"/>
      <c r="R843" s="159"/>
      <c r="S843" s="154"/>
      <c r="AF843" s="154"/>
    </row>
    <row r="844" spans="1:32" ht="15.75" x14ac:dyDescent="0.25">
      <c r="A844" s="153"/>
      <c r="B844" s="153"/>
      <c r="C844" s="154"/>
      <c r="D844" s="154"/>
      <c r="E844" s="155"/>
      <c r="F844" s="155"/>
      <c r="G844" s="156"/>
      <c r="H844" s="157"/>
      <c r="I844" s="158"/>
      <c r="J844" s="153"/>
      <c r="K844" s="154"/>
      <c r="L844" s="154"/>
      <c r="M844" s="153"/>
      <c r="N844" s="153"/>
      <c r="O844" s="154"/>
      <c r="P844" s="154"/>
      <c r="Q844" s="153"/>
      <c r="R844" s="159"/>
      <c r="S844" s="154"/>
      <c r="AF844" s="154"/>
    </row>
    <row r="845" spans="1:32" ht="15.75" x14ac:dyDescent="0.25">
      <c r="A845" s="153"/>
      <c r="B845" s="153"/>
      <c r="C845" s="154"/>
      <c r="D845" s="154"/>
      <c r="E845" s="155"/>
      <c r="F845" s="155"/>
      <c r="G845" s="156"/>
      <c r="H845" s="157"/>
      <c r="I845" s="158"/>
      <c r="J845" s="153"/>
      <c r="K845" s="154"/>
      <c r="L845" s="154"/>
      <c r="M845" s="153"/>
      <c r="N845" s="153"/>
      <c r="O845" s="154"/>
      <c r="P845" s="154"/>
      <c r="Q845" s="153"/>
      <c r="R845" s="159"/>
      <c r="S845" s="154"/>
      <c r="AF845" s="154"/>
    </row>
    <row r="846" spans="1:32" ht="15.75" x14ac:dyDescent="0.25">
      <c r="A846" s="153"/>
      <c r="B846" s="153"/>
      <c r="C846" s="154"/>
      <c r="D846" s="154"/>
      <c r="E846" s="155"/>
      <c r="F846" s="155"/>
      <c r="G846" s="156"/>
      <c r="H846" s="157"/>
      <c r="I846" s="158"/>
      <c r="J846" s="153"/>
      <c r="K846" s="154"/>
      <c r="L846" s="154"/>
      <c r="M846" s="153"/>
      <c r="N846" s="153"/>
      <c r="O846" s="154"/>
      <c r="P846" s="154"/>
      <c r="Q846" s="153"/>
      <c r="R846" s="159"/>
      <c r="S846" s="154"/>
      <c r="AF846" s="154"/>
    </row>
    <row r="847" spans="1:32" ht="15.75" x14ac:dyDescent="0.25">
      <c r="A847" s="153"/>
      <c r="B847" s="153"/>
      <c r="C847" s="154"/>
      <c r="D847" s="154"/>
      <c r="E847" s="155"/>
      <c r="F847" s="155"/>
      <c r="G847" s="156"/>
      <c r="H847" s="157"/>
      <c r="I847" s="158"/>
      <c r="J847" s="153"/>
      <c r="K847" s="154"/>
      <c r="L847" s="154"/>
      <c r="M847" s="153"/>
      <c r="N847" s="153"/>
      <c r="O847" s="154"/>
      <c r="P847" s="154"/>
      <c r="Q847" s="153"/>
      <c r="R847" s="159"/>
      <c r="S847" s="154"/>
      <c r="AF847" s="154"/>
    </row>
    <row r="848" spans="1:32" ht="15.75" x14ac:dyDescent="0.25">
      <c r="A848" s="153"/>
      <c r="B848" s="153"/>
      <c r="C848" s="154"/>
      <c r="D848" s="154"/>
      <c r="E848" s="155"/>
      <c r="F848" s="155"/>
      <c r="G848" s="156"/>
      <c r="H848" s="157"/>
      <c r="I848" s="158"/>
      <c r="J848" s="153"/>
      <c r="K848" s="154"/>
      <c r="L848" s="154"/>
      <c r="M848" s="153"/>
      <c r="N848" s="153"/>
      <c r="O848" s="154"/>
      <c r="P848" s="154"/>
      <c r="Q848" s="153"/>
      <c r="R848" s="159"/>
      <c r="S848" s="154"/>
      <c r="AF848" s="154"/>
    </row>
    <row r="849" spans="1:32" ht="15.75" x14ac:dyDescent="0.25">
      <c r="A849" s="153"/>
      <c r="B849" s="153"/>
      <c r="C849" s="154"/>
      <c r="D849" s="154"/>
      <c r="E849" s="155"/>
      <c r="F849" s="155"/>
      <c r="G849" s="156"/>
      <c r="H849" s="157"/>
      <c r="I849" s="158"/>
      <c r="J849" s="153"/>
      <c r="K849" s="154"/>
      <c r="L849" s="154"/>
      <c r="M849" s="153"/>
      <c r="N849" s="153"/>
      <c r="O849" s="154"/>
      <c r="P849" s="154"/>
      <c r="Q849" s="153"/>
      <c r="R849" s="159"/>
      <c r="S849" s="154"/>
      <c r="AF849" s="154"/>
    </row>
    <row r="850" spans="1:32" ht="15.75" x14ac:dyDescent="0.25">
      <c r="A850" s="153"/>
      <c r="B850" s="153"/>
      <c r="C850" s="154"/>
      <c r="D850" s="154"/>
      <c r="E850" s="155"/>
      <c r="F850" s="155"/>
      <c r="G850" s="156"/>
      <c r="H850" s="157"/>
      <c r="I850" s="158"/>
      <c r="J850" s="153"/>
      <c r="K850" s="154"/>
      <c r="L850" s="154"/>
      <c r="M850" s="153"/>
      <c r="N850" s="153"/>
      <c r="O850" s="154"/>
      <c r="P850" s="154"/>
      <c r="Q850" s="153"/>
      <c r="R850" s="159"/>
      <c r="S850" s="154"/>
      <c r="AF850" s="154"/>
    </row>
    <row r="851" spans="1:32" ht="15.75" x14ac:dyDescent="0.25">
      <c r="A851" s="153"/>
      <c r="B851" s="153"/>
      <c r="C851" s="154"/>
      <c r="D851" s="154"/>
      <c r="E851" s="155"/>
      <c r="F851" s="155"/>
      <c r="G851" s="156"/>
      <c r="H851" s="157"/>
      <c r="I851" s="158"/>
      <c r="J851" s="153"/>
      <c r="K851" s="154"/>
      <c r="L851" s="154"/>
      <c r="M851" s="153"/>
      <c r="N851" s="153"/>
      <c r="O851" s="154"/>
      <c r="P851" s="154"/>
      <c r="Q851" s="153"/>
      <c r="R851" s="159"/>
      <c r="S851" s="154"/>
      <c r="AF851" s="154"/>
    </row>
    <row r="852" spans="1:32" ht="15.75" x14ac:dyDescent="0.25">
      <c r="A852" s="153"/>
      <c r="B852" s="153"/>
      <c r="C852" s="154"/>
      <c r="D852" s="154"/>
      <c r="E852" s="155"/>
      <c r="F852" s="155"/>
      <c r="G852" s="156"/>
      <c r="H852" s="157"/>
      <c r="I852" s="158"/>
      <c r="J852" s="153"/>
      <c r="K852" s="154"/>
      <c r="L852" s="154"/>
      <c r="M852" s="153"/>
      <c r="N852" s="153"/>
      <c r="O852" s="154"/>
      <c r="P852" s="154"/>
      <c r="Q852" s="153"/>
      <c r="R852" s="159"/>
      <c r="S852" s="154"/>
      <c r="AF852" s="154"/>
    </row>
    <row r="853" spans="1:32" ht="15.75" x14ac:dyDescent="0.25">
      <c r="A853" s="153"/>
      <c r="B853" s="153"/>
      <c r="C853" s="154"/>
      <c r="D853" s="154"/>
      <c r="E853" s="155"/>
      <c r="F853" s="155"/>
      <c r="G853" s="156"/>
      <c r="H853" s="157"/>
      <c r="I853" s="158"/>
      <c r="J853" s="153"/>
      <c r="K853" s="154"/>
      <c r="L853" s="154"/>
      <c r="M853" s="153"/>
      <c r="N853" s="153"/>
      <c r="O853" s="154"/>
      <c r="P853" s="154"/>
      <c r="Q853" s="153"/>
      <c r="R853" s="159"/>
      <c r="S853" s="154"/>
      <c r="AF853" s="154"/>
    </row>
    <row r="854" spans="1:32" ht="15.75" x14ac:dyDescent="0.25">
      <c r="A854" s="153"/>
      <c r="B854" s="153"/>
      <c r="C854" s="154"/>
      <c r="D854" s="154"/>
      <c r="E854" s="155"/>
      <c r="F854" s="155"/>
      <c r="G854" s="156"/>
      <c r="H854" s="157"/>
      <c r="I854" s="158"/>
      <c r="J854" s="153"/>
      <c r="K854" s="154"/>
      <c r="L854" s="154"/>
      <c r="M854" s="153"/>
      <c r="N854" s="153"/>
      <c r="O854" s="154"/>
      <c r="P854" s="154"/>
      <c r="Q854" s="153"/>
      <c r="R854" s="159"/>
      <c r="S854" s="154"/>
      <c r="AF854" s="154"/>
    </row>
    <row r="855" spans="1:32" ht="15.75" x14ac:dyDescent="0.25">
      <c r="A855" s="153"/>
      <c r="B855" s="153"/>
      <c r="C855" s="154"/>
      <c r="D855" s="154"/>
      <c r="E855" s="155"/>
      <c r="F855" s="155"/>
      <c r="G855" s="156"/>
      <c r="H855" s="157"/>
      <c r="I855" s="158"/>
      <c r="J855" s="153"/>
      <c r="K855" s="154"/>
      <c r="L855" s="154"/>
      <c r="M855" s="153"/>
      <c r="N855" s="153"/>
      <c r="O855" s="154"/>
      <c r="P855" s="154"/>
      <c r="Q855" s="153"/>
      <c r="R855" s="159"/>
      <c r="S855" s="154"/>
      <c r="AF855" s="154"/>
    </row>
    <row r="856" spans="1:32" ht="15.75" x14ac:dyDescent="0.25">
      <c r="A856" s="153"/>
      <c r="B856" s="153"/>
      <c r="C856" s="154"/>
      <c r="D856" s="154"/>
      <c r="E856" s="155"/>
      <c r="F856" s="155"/>
      <c r="G856" s="156"/>
      <c r="H856" s="157"/>
      <c r="I856" s="158"/>
      <c r="J856" s="153"/>
      <c r="K856" s="154"/>
      <c r="L856" s="154"/>
      <c r="M856" s="153"/>
      <c r="N856" s="153"/>
      <c r="O856" s="154"/>
      <c r="P856" s="154"/>
      <c r="Q856" s="153"/>
      <c r="R856" s="159"/>
      <c r="S856" s="154"/>
      <c r="AF856" s="154"/>
    </row>
    <row r="857" spans="1:32" ht="15.75" x14ac:dyDescent="0.25">
      <c r="A857" s="153"/>
      <c r="B857" s="153"/>
      <c r="C857" s="154"/>
      <c r="D857" s="154"/>
      <c r="E857" s="155"/>
      <c r="F857" s="155"/>
      <c r="G857" s="156"/>
      <c r="H857" s="157"/>
      <c r="I857" s="158"/>
      <c r="J857" s="153"/>
      <c r="K857" s="154"/>
      <c r="L857" s="154"/>
      <c r="M857" s="153"/>
      <c r="N857" s="153"/>
      <c r="O857" s="154"/>
      <c r="P857" s="154"/>
      <c r="Q857" s="153"/>
      <c r="R857" s="159"/>
      <c r="S857" s="154"/>
      <c r="AF857" s="154"/>
    </row>
    <row r="858" spans="1:32" ht="15.75" x14ac:dyDescent="0.25">
      <c r="A858" s="153"/>
      <c r="B858" s="153"/>
      <c r="C858" s="154"/>
      <c r="D858" s="154"/>
      <c r="E858" s="155"/>
      <c r="F858" s="155"/>
      <c r="G858" s="156"/>
      <c r="H858" s="157"/>
      <c r="I858" s="158"/>
      <c r="J858" s="153"/>
      <c r="K858" s="154"/>
      <c r="L858" s="154"/>
      <c r="M858" s="153"/>
      <c r="N858" s="153"/>
      <c r="O858" s="154"/>
      <c r="P858" s="154"/>
      <c r="Q858" s="153"/>
      <c r="R858" s="159"/>
      <c r="S858" s="154"/>
      <c r="AF858" s="154"/>
    </row>
    <row r="859" spans="1:32" ht="15.75" x14ac:dyDescent="0.25">
      <c r="A859" s="153"/>
      <c r="B859" s="153"/>
      <c r="C859" s="154"/>
      <c r="D859" s="154"/>
      <c r="E859" s="155"/>
      <c r="F859" s="155"/>
      <c r="G859" s="156"/>
      <c r="H859" s="157"/>
      <c r="I859" s="158"/>
      <c r="J859" s="153"/>
      <c r="K859" s="154"/>
      <c r="L859" s="154"/>
      <c r="M859" s="153"/>
      <c r="N859" s="153"/>
      <c r="O859" s="154"/>
      <c r="P859" s="154"/>
      <c r="Q859" s="153"/>
      <c r="R859" s="159"/>
      <c r="S859" s="154"/>
      <c r="AF859" s="154"/>
    </row>
    <row r="860" spans="1:32" ht="15.75" x14ac:dyDescent="0.25">
      <c r="A860" s="153"/>
      <c r="B860" s="153"/>
      <c r="C860" s="154"/>
      <c r="D860" s="154"/>
      <c r="E860" s="155"/>
      <c r="F860" s="155"/>
      <c r="G860" s="156"/>
      <c r="H860" s="157"/>
      <c r="I860" s="158"/>
      <c r="J860" s="153"/>
      <c r="K860" s="154"/>
      <c r="L860" s="154"/>
      <c r="M860" s="153"/>
      <c r="N860" s="153"/>
      <c r="O860" s="154"/>
      <c r="P860" s="154"/>
      <c r="Q860" s="153"/>
      <c r="R860" s="159"/>
      <c r="S860" s="154"/>
      <c r="AF860" s="154"/>
    </row>
    <row r="861" spans="1:32" ht="15.75" x14ac:dyDescent="0.25">
      <c r="A861" s="153"/>
      <c r="B861" s="153"/>
      <c r="C861" s="154"/>
      <c r="D861" s="154"/>
      <c r="E861" s="155"/>
      <c r="F861" s="155"/>
      <c r="G861" s="156"/>
      <c r="H861" s="157"/>
      <c r="I861" s="158"/>
      <c r="J861" s="153"/>
      <c r="K861" s="154"/>
      <c r="L861" s="154"/>
      <c r="M861" s="153"/>
      <c r="N861" s="153"/>
      <c r="O861" s="154"/>
      <c r="P861" s="154"/>
      <c r="Q861" s="153"/>
      <c r="R861" s="159"/>
      <c r="S861" s="154"/>
      <c r="AF861" s="154"/>
    </row>
    <row r="862" spans="1:32" ht="15.75" x14ac:dyDescent="0.25">
      <c r="A862" s="153"/>
      <c r="B862" s="153"/>
      <c r="C862" s="154"/>
      <c r="D862" s="154"/>
      <c r="E862" s="155"/>
      <c r="F862" s="155"/>
      <c r="G862" s="156"/>
      <c r="H862" s="157"/>
      <c r="I862" s="158"/>
      <c r="J862" s="153"/>
      <c r="K862" s="154"/>
      <c r="L862" s="154"/>
      <c r="M862" s="153"/>
      <c r="N862" s="153"/>
      <c r="O862" s="154"/>
      <c r="P862" s="154"/>
      <c r="Q862" s="153"/>
      <c r="R862" s="159"/>
      <c r="S862" s="154"/>
      <c r="AF862" s="154"/>
    </row>
    <row r="863" spans="1:32" ht="15.75" x14ac:dyDescent="0.25">
      <c r="A863" s="153"/>
      <c r="B863" s="153"/>
      <c r="C863" s="154"/>
      <c r="D863" s="154"/>
      <c r="E863" s="155"/>
      <c r="F863" s="155"/>
      <c r="G863" s="156"/>
      <c r="H863" s="157"/>
      <c r="I863" s="158"/>
      <c r="J863" s="153"/>
      <c r="K863" s="154"/>
      <c r="L863" s="154"/>
      <c r="M863" s="153"/>
      <c r="N863" s="153"/>
      <c r="O863" s="154"/>
      <c r="P863" s="154"/>
      <c r="Q863" s="153"/>
      <c r="R863" s="159"/>
      <c r="S863" s="154"/>
      <c r="AF863" s="154"/>
    </row>
    <row r="864" spans="1:32" ht="15.75" x14ac:dyDescent="0.25">
      <c r="A864" s="153"/>
      <c r="B864" s="153"/>
      <c r="C864" s="154"/>
      <c r="D864" s="154"/>
      <c r="E864" s="155"/>
      <c r="F864" s="155"/>
      <c r="G864" s="156"/>
      <c r="H864" s="157"/>
      <c r="I864" s="158"/>
      <c r="J864" s="153"/>
      <c r="K864" s="154"/>
      <c r="L864" s="154"/>
      <c r="M864" s="153"/>
      <c r="N864" s="153"/>
      <c r="O864" s="154"/>
      <c r="P864" s="154"/>
      <c r="Q864" s="153"/>
      <c r="R864" s="159"/>
      <c r="S864" s="154"/>
      <c r="AF864" s="154"/>
    </row>
    <row r="865" spans="1:32" ht="15.75" x14ac:dyDescent="0.25">
      <c r="A865" s="153"/>
      <c r="B865" s="153"/>
      <c r="C865" s="154"/>
      <c r="D865" s="154"/>
      <c r="E865" s="155"/>
      <c r="F865" s="155"/>
      <c r="G865" s="156"/>
      <c r="H865" s="157"/>
      <c r="I865" s="158"/>
      <c r="J865" s="153"/>
      <c r="K865" s="154"/>
      <c r="L865" s="154"/>
      <c r="M865" s="153"/>
      <c r="N865" s="153"/>
      <c r="O865" s="154"/>
      <c r="P865" s="154"/>
      <c r="Q865" s="153"/>
      <c r="R865" s="159"/>
      <c r="S865" s="154"/>
      <c r="AF865" s="154"/>
    </row>
    <row r="866" spans="1:32" ht="15.75" x14ac:dyDescent="0.25">
      <c r="A866" s="153"/>
      <c r="B866" s="153"/>
      <c r="C866" s="154"/>
      <c r="D866" s="154"/>
      <c r="E866" s="155"/>
      <c r="F866" s="155"/>
      <c r="G866" s="156"/>
      <c r="H866" s="157"/>
      <c r="I866" s="158"/>
      <c r="J866" s="153"/>
      <c r="K866" s="154"/>
      <c r="L866" s="154"/>
      <c r="M866" s="153"/>
      <c r="N866" s="153"/>
      <c r="O866" s="154"/>
      <c r="P866" s="154"/>
      <c r="Q866" s="153"/>
      <c r="R866" s="159"/>
      <c r="S866" s="154"/>
      <c r="AF866" s="154"/>
    </row>
    <row r="867" spans="1:32" ht="15.75" x14ac:dyDescent="0.25">
      <c r="A867" s="153"/>
      <c r="B867" s="153"/>
      <c r="C867" s="154"/>
      <c r="D867" s="154"/>
      <c r="E867" s="155"/>
      <c r="F867" s="155"/>
      <c r="G867" s="156"/>
      <c r="H867" s="157"/>
      <c r="I867" s="158"/>
      <c r="J867" s="153"/>
      <c r="K867" s="154"/>
      <c r="L867" s="154"/>
      <c r="M867" s="153"/>
      <c r="N867" s="153"/>
      <c r="O867" s="154"/>
      <c r="P867" s="154"/>
      <c r="Q867" s="153"/>
      <c r="R867" s="159"/>
      <c r="S867" s="154"/>
      <c r="AF867" s="154"/>
    </row>
    <row r="868" spans="1:32" ht="15.75" x14ac:dyDescent="0.25">
      <c r="A868" s="153"/>
      <c r="B868" s="153"/>
      <c r="C868" s="154"/>
      <c r="D868" s="154"/>
      <c r="E868" s="155"/>
      <c r="F868" s="155"/>
      <c r="G868" s="156"/>
      <c r="H868" s="157"/>
      <c r="I868" s="158"/>
      <c r="J868" s="153"/>
      <c r="K868" s="154"/>
      <c r="L868" s="154"/>
      <c r="M868" s="153"/>
      <c r="N868" s="153"/>
      <c r="O868" s="154"/>
      <c r="P868" s="154"/>
      <c r="Q868" s="153"/>
      <c r="R868" s="159"/>
      <c r="S868" s="154"/>
      <c r="AF868" s="154"/>
    </row>
    <row r="869" spans="1:32" ht="15.75" x14ac:dyDescent="0.25">
      <c r="A869" s="153"/>
      <c r="B869" s="153"/>
      <c r="C869" s="154"/>
      <c r="D869" s="154"/>
      <c r="E869" s="155"/>
      <c r="F869" s="155"/>
      <c r="G869" s="156"/>
      <c r="H869" s="157"/>
      <c r="I869" s="158"/>
      <c r="J869" s="153"/>
      <c r="K869" s="154"/>
      <c r="L869" s="154"/>
      <c r="M869" s="153"/>
      <c r="N869" s="153"/>
      <c r="O869" s="154"/>
      <c r="P869" s="154"/>
      <c r="Q869" s="153"/>
      <c r="R869" s="159"/>
      <c r="S869" s="154"/>
      <c r="AF869" s="154"/>
    </row>
    <row r="870" spans="1:32" ht="15.75" x14ac:dyDescent="0.25">
      <c r="A870" s="153"/>
      <c r="B870" s="153"/>
      <c r="C870" s="154"/>
      <c r="D870" s="154"/>
      <c r="E870" s="155"/>
      <c r="F870" s="155"/>
      <c r="G870" s="156"/>
      <c r="H870" s="157"/>
      <c r="I870" s="158"/>
      <c r="J870" s="153"/>
      <c r="K870" s="154"/>
      <c r="L870" s="154"/>
      <c r="M870" s="153"/>
      <c r="N870" s="153"/>
      <c r="O870" s="154"/>
      <c r="P870" s="154"/>
      <c r="Q870" s="153"/>
      <c r="R870" s="159"/>
      <c r="S870" s="154"/>
      <c r="AF870" s="154"/>
    </row>
    <row r="871" spans="1:32" ht="15.75" x14ac:dyDescent="0.25">
      <c r="A871" s="153"/>
      <c r="B871" s="153"/>
      <c r="C871" s="154"/>
      <c r="D871" s="154"/>
      <c r="E871" s="155"/>
      <c r="F871" s="155"/>
      <c r="G871" s="156"/>
      <c r="H871" s="157"/>
      <c r="I871" s="158"/>
      <c r="J871" s="153"/>
      <c r="K871" s="154"/>
      <c r="L871" s="154"/>
      <c r="M871" s="153"/>
      <c r="N871" s="153"/>
      <c r="O871" s="154"/>
      <c r="P871" s="154"/>
      <c r="Q871" s="153"/>
      <c r="R871" s="159"/>
      <c r="S871" s="154"/>
      <c r="AF871" s="154"/>
    </row>
    <row r="872" spans="1:32" ht="15.75" x14ac:dyDescent="0.25">
      <c r="A872" s="153"/>
      <c r="B872" s="153"/>
      <c r="C872" s="154"/>
      <c r="D872" s="154"/>
      <c r="E872" s="155"/>
      <c r="F872" s="155"/>
      <c r="G872" s="156"/>
      <c r="H872" s="157"/>
      <c r="I872" s="158"/>
      <c r="J872" s="153"/>
      <c r="K872" s="154"/>
      <c r="L872" s="154"/>
      <c r="M872" s="153"/>
      <c r="N872" s="153"/>
      <c r="O872" s="154"/>
      <c r="P872" s="154"/>
      <c r="Q872" s="153"/>
      <c r="R872" s="159"/>
      <c r="S872" s="154"/>
      <c r="AF872" s="154"/>
    </row>
    <row r="873" spans="1:32" ht="15.75" x14ac:dyDescent="0.25">
      <c r="A873" s="153"/>
      <c r="B873" s="153"/>
      <c r="C873" s="154"/>
      <c r="D873" s="154"/>
      <c r="E873" s="155"/>
      <c r="F873" s="155"/>
      <c r="G873" s="156"/>
      <c r="H873" s="157"/>
      <c r="I873" s="158"/>
      <c r="J873" s="153"/>
      <c r="K873" s="154"/>
      <c r="L873" s="154"/>
      <c r="M873" s="153"/>
      <c r="N873" s="153"/>
      <c r="O873" s="154"/>
      <c r="P873" s="154"/>
      <c r="Q873" s="153"/>
      <c r="R873" s="159"/>
      <c r="S873" s="154"/>
      <c r="AF873" s="154"/>
    </row>
    <row r="874" spans="1:32" ht="15.75" x14ac:dyDescent="0.25">
      <c r="A874" s="153"/>
      <c r="B874" s="153"/>
      <c r="C874" s="154"/>
      <c r="D874" s="154"/>
      <c r="E874" s="155"/>
      <c r="F874" s="155"/>
      <c r="G874" s="156"/>
      <c r="H874" s="157"/>
      <c r="I874" s="158"/>
      <c r="J874" s="153"/>
      <c r="K874" s="154"/>
      <c r="L874" s="154"/>
      <c r="M874" s="153"/>
      <c r="N874" s="153"/>
      <c r="O874" s="154"/>
      <c r="P874" s="154"/>
      <c r="Q874" s="153"/>
      <c r="R874" s="159"/>
      <c r="S874" s="154"/>
      <c r="AF874" s="154"/>
    </row>
    <row r="875" spans="1:32" ht="15.75" x14ac:dyDescent="0.25">
      <c r="A875" s="153"/>
      <c r="B875" s="153"/>
      <c r="C875" s="154"/>
      <c r="D875" s="154"/>
      <c r="E875" s="155"/>
      <c r="F875" s="155"/>
      <c r="G875" s="156"/>
      <c r="H875" s="157"/>
      <c r="I875" s="158"/>
      <c r="J875" s="153"/>
      <c r="K875" s="154"/>
      <c r="L875" s="154"/>
      <c r="M875" s="153"/>
      <c r="N875" s="153"/>
      <c r="O875" s="154"/>
      <c r="P875" s="154"/>
      <c r="Q875" s="153"/>
      <c r="R875" s="159"/>
      <c r="S875" s="154"/>
      <c r="AF875" s="154"/>
    </row>
    <row r="876" spans="1:32" ht="15.75" x14ac:dyDescent="0.25">
      <c r="A876" s="153"/>
      <c r="B876" s="153"/>
      <c r="C876" s="154"/>
      <c r="D876" s="154"/>
      <c r="E876" s="155"/>
      <c r="F876" s="155"/>
      <c r="G876" s="156"/>
      <c r="H876" s="157"/>
      <c r="I876" s="158"/>
      <c r="J876" s="153"/>
      <c r="K876" s="154"/>
      <c r="L876" s="154"/>
      <c r="M876" s="153"/>
      <c r="N876" s="153"/>
      <c r="O876" s="154"/>
      <c r="P876" s="154"/>
      <c r="Q876" s="153"/>
      <c r="R876" s="159"/>
      <c r="S876" s="154"/>
      <c r="AF876" s="154"/>
    </row>
    <row r="877" spans="1:32" ht="15.75" x14ac:dyDescent="0.25">
      <c r="A877" s="153"/>
      <c r="B877" s="153"/>
      <c r="C877" s="154"/>
      <c r="D877" s="154"/>
      <c r="E877" s="155"/>
      <c r="F877" s="155"/>
      <c r="G877" s="156"/>
      <c r="H877" s="157"/>
      <c r="I877" s="158"/>
      <c r="J877" s="153"/>
      <c r="K877" s="154"/>
      <c r="L877" s="154"/>
      <c r="M877" s="153"/>
      <c r="N877" s="153"/>
      <c r="O877" s="154"/>
      <c r="P877" s="154"/>
      <c r="Q877" s="153"/>
      <c r="R877" s="159"/>
      <c r="S877" s="154"/>
      <c r="AF877" s="154"/>
    </row>
    <row r="878" spans="1:32" ht="15.75" x14ac:dyDescent="0.25">
      <c r="A878" s="153"/>
      <c r="B878" s="153"/>
      <c r="C878" s="154"/>
      <c r="D878" s="154"/>
      <c r="E878" s="155"/>
      <c r="F878" s="155"/>
      <c r="G878" s="156"/>
      <c r="H878" s="157"/>
      <c r="I878" s="158"/>
      <c r="J878" s="153"/>
      <c r="K878" s="154"/>
      <c r="L878" s="154"/>
      <c r="M878" s="153"/>
      <c r="N878" s="153"/>
      <c r="O878" s="154"/>
      <c r="P878" s="154"/>
      <c r="Q878" s="153"/>
      <c r="R878" s="159"/>
      <c r="S878" s="154"/>
      <c r="AF878" s="154"/>
    </row>
    <row r="879" spans="1:32" ht="15.75" x14ac:dyDescent="0.25">
      <c r="A879" s="153"/>
      <c r="B879" s="153"/>
      <c r="C879" s="154"/>
      <c r="D879" s="154"/>
      <c r="E879" s="155"/>
      <c r="F879" s="155"/>
      <c r="G879" s="156"/>
      <c r="H879" s="157"/>
      <c r="I879" s="158"/>
      <c r="J879" s="153"/>
      <c r="K879" s="154"/>
      <c r="L879" s="154"/>
      <c r="M879" s="153"/>
      <c r="N879" s="153"/>
      <c r="O879" s="154"/>
      <c r="P879" s="154"/>
      <c r="Q879" s="153"/>
      <c r="R879" s="159"/>
      <c r="S879" s="154"/>
      <c r="AF879" s="154"/>
    </row>
    <row r="880" spans="1:32" ht="15.75" x14ac:dyDescent="0.25">
      <c r="A880" s="153"/>
      <c r="B880" s="153"/>
      <c r="C880" s="154"/>
      <c r="D880" s="154"/>
      <c r="E880" s="155"/>
      <c r="F880" s="155"/>
      <c r="G880" s="156"/>
      <c r="H880" s="157"/>
      <c r="I880" s="158"/>
      <c r="J880" s="153"/>
      <c r="K880" s="154"/>
      <c r="L880" s="154"/>
      <c r="M880" s="153"/>
      <c r="N880" s="153"/>
      <c r="O880" s="154"/>
      <c r="P880" s="154"/>
      <c r="Q880" s="153"/>
      <c r="R880" s="159"/>
      <c r="S880" s="154"/>
      <c r="AF880" s="154"/>
    </row>
    <row r="881" spans="1:32" ht="15.75" x14ac:dyDescent="0.25">
      <c r="A881" s="153"/>
      <c r="B881" s="153"/>
      <c r="C881" s="154"/>
      <c r="D881" s="154"/>
      <c r="E881" s="155"/>
      <c r="F881" s="155"/>
      <c r="G881" s="156"/>
      <c r="H881" s="157"/>
      <c r="I881" s="158"/>
      <c r="J881" s="153"/>
      <c r="K881" s="154"/>
      <c r="L881" s="154"/>
      <c r="M881" s="153"/>
      <c r="N881" s="153"/>
      <c r="O881" s="154"/>
      <c r="P881" s="154"/>
      <c r="Q881" s="153"/>
      <c r="R881" s="159"/>
      <c r="S881" s="154"/>
      <c r="AF881" s="154"/>
    </row>
    <row r="882" spans="1:32" ht="15.75" x14ac:dyDescent="0.25">
      <c r="A882" s="153"/>
      <c r="B882" s="153"/>
      <c r="C882" s="154"/>
      <c r="D882" s="154"/>
      <c r="E882" s="155"/>
      <c r="F882" s="155"/>
      <c r="G882" s="156"/>
      <c r="H882" s="157"/>
      <c r="I882" s="158"/>
      <c r="J882" s="153"/>
      <c r="K882" s="154"/>
      <c r="L882" s="154"/>
      <c r="M882" s="153"/>
      <c r="N882" s="153"/>
      <c r="O882" s="154"/>
      <c r="P882" s="154"/>
      <c r="Q882" s="153"/>
      <c r="R882" s="159"/>
      <c r="S882" s="154"/>
      <c r="AF882" s="154"/>
    </row>
    <row r="883" spans="1:32" ht="15.75" x14ac:dyDescent="0.25">
      <c r="A883" s="153"/>
      <c r="B883" s="153"/>
      <c r="C883" s="154"/>
      <c r="D883" s="154"/>
      <c r="E883" s="155"/>
      <c r="F883" s="155"/>
      <c r="G883" s="156"/>
      <c r="H883" s="157"/>
      <c r="I883" s="158"/>
      <c r="J883" s="153"/>
      <c r="K883" s="154"/>
      <c r="L883" s="154"/>
      <c r="M883" s="153"/>
      <c r="N883" s="153"/>
      <c r="O883" s="154"/>
      <c r="P883" s="154"/>
      <c r="Q883" s="153"/>
      <c r="R883" s="159"/>
      <c r="S883" s="154"/>
      <c r="AF883" s="154"/>
    </row>
    <row r="884" spans="1:32" ht="15.75" x14ac:dyDescent="0.25">
      <c r="A884" s="153"/>
      <c r="B884" s="153"/>
      <c r="C884" s="154"/>
      <c r="D884" s="154"/>
      <c r="E884" s="155"/>
      <c r="F884" s="155"/>
      <c r="G884" s="156"/>
      <c r="H884" s="157"/>
      <c r="I884" s="158"/>
      <c r="J884" s="153"/>
      <c r="K884" s="154"/>
      <c r="L884" s="154"/>
      <c r="M884" s="153"/>
      <c r="N884" s="153"/>
      <c r="O884" s="154"/>
      <c r="P884" s="154"/>
      <c r="Q884" s="153"/>
      <c r="R884" s="159"/>
      <c r="S884" s="154"/>
      <c r="AF884" s="154"/>
    </row>
    <row r="885" spans="1:32" ht="15.75" x14ac:dyDescent="0.25">
      <c r="A885" s="153"/>
      <c r="B885" s="153"/>
      <c r="C885" s="154"/>
      <c r="D885" s="154"/>
      <c r="E885" s="155"/>
      <c r="F885" s="155"/>
      <c r="G885" s="156"/>
      <c r="H885" s="157"/>
      <c r="I885" s="158"/>
      <c r="J885" s="153"/>
      <c r="K885" s="154"/>
      <c r="L885" s="154"/>
      <c r="M885" s="153"/>
      <c r="N885" s="153"/>
      <c r="O885" s="154"/>
      <c r="P885" s="154"/>
      <c r="Q885" s="153"/>
      <c r="R885" s="159"/>
      <c r="S885" s="154"/>
      <c r="AF885" s="154"/>
    </row>
    <row r="886" spans="1:32" ht="15.75" x14ac:dyDescent="0.25">
      <c r="A886" s="153"/>
      <c r="B886" s="153"/>
      <c r="C886" s="154"/>
      <c r="D886" s="154"/>
      <c r="E886" s="155"/>
      <c r="F886" s="155"/>
      <c r="G886" s="156"/>
      <c r="H886" s="157"/>
      <c r="I886" s="158"/>
      <c r="J886" s="153"/>
      <c r="K886" s="154"/>
      <c r="L886" s="154"/>
      <c r="M886" s="153"/>
      <c r="N886" s="153"/>
      <c r="O886" s="154"/>
      <c r="P886" s="154"/>
      <c r="Q886" s="153"/>
      <c r="R886" s="159"/>
      <c r="S886" s="154"/>
      <c r="AF886" s="154"/>
    </row>
    <row r="887" spans="1:32" ht="15.75" x14ac:dyDescent="0.25">
      <c r="A887" s="153"/>
      <c r="B887" s="153"/>
      <c r="C887" s="154"/>
      <c r="D887" s="154"/>
      <c r="E887" s="155"/>
      <c r="F887" s="155"/>
      <c r="G887" s="156"/>
      <c r="H887" s="157"/>
      <c r="I887" s="158"/>
      <c r="J887" s="153"/>
      <c r="K887" s="154"/>
      <c r="L887" s="154"/>
      <c r="M887" s="153"/>
      <c r="N887" s="153"/>
      <c r="O887" s="154"/>
      <c r="P887" s="154"/>
      <c r="Q887" s="153"/>
      <c r="R887" s="159"/>
      <c r="S887" s="154"/>
      <c r="AF887" s="154"/>
    </row>
    <row r="888" spans="1:32" ht="15.75" x14ac:dyDescent="0.25">
      <c r="A888" s="153"/>
      <c r="B888" s="153"/>
      <c r="C888" s="154"/>
      <c r="D888" s="154"/>
      <c r="E888" s="155"/>
      <c r="F888" s="155"/>
      <c r="G888" s="156"/>
      <c r="H888" s="157"/>
      <c r="I888" s="158"/>
      <c r="J888" s="153"/>
      <c r="K888" s="154"/>
      <c r="L888" s="154"/>
      <c r="M888" s="153"/>
      <c r="N888" s="153"/>
      <c r="O888" s="154"/>
      <c r="P888" s="154"/>
      <c r="Q888" s="153"/>
      <c r="R888" s="159"/>
      <c r="S888" s="154"/>
      <c r="AF888" s="154"/>
    </row>
    <row r="889" spans="1:32" ht="15.75" x14ac:dyDescent="0.25">
      <c r="A889" s="153"/>
      <c r="B889" s="153"/>
      <c r="C889" s="154"/>
      <c r="D889" s="154"/>
      <c r="E889" s="155"/>
      <c r="F889" s="155"/>
      <c r="G889" s="156"/>
      <c r="H889" s="157"/>
      <c r="I889" s="158"/>
      <c r="J889" s="153"/>
      <c r="K889" s="154"/>
      <c r="L889" s="154"/>
      <c r="M889" s="153"/>
      <c r="N889" s="153"/>
      <c r="O889" s="154"/>
      <c r="P889" s="154"/>
      <c r="Q889" s="153"/>
      <c r="R889" s="159"/>
      <c r="S889" s="154"/>
      <c r="AF889" s="154"/>
    </row>
    <row r="890" spans="1:32" ht="15.75" x14ac:dyDescent="0.25">
      <c r="A890" s="153"/>
      <c r="B890" s="153"/>
      <c r="C890" s="154"/>
      <c r="D890" s="154"/>
      <c r="E890" s="155"/>
      <c r="F890" s="155"/>
      <c r="G890" s="156"/>
      <c r="H890" s="157"/>
      <c r="I890" s="158"/>
      <c r="J890" s="153"/>
      <c r="K890" s="154"/>
      <c r="L890" s="154"/>
      <c r="M890" s="153"/>
      <c r="N890" s="153"/>
      <c r="O890" s="154"/>
      <c r="P890" s="154"/>
      <c r="Q890" s="153"/>
      <c r="R890" s="159"/>
      <c r="S890" s="154"/>
      <c r="AF890" s="154"/>
    </row>
    <row r="891" spans="1:32" ht="15.75" x14ac:dyDescent="0.25">
      <c r="A891" s="153"/>
      <c r="B891" s="153"/>
      <c r="C891" s="154"/>
      <c r="D891" s="154"/>
      <c r="E891" s="155"/>
      <c r="F891" s="155"/>
      <c r="G891" s="156"/>
      <c r="H891" s="157"/>
      <c r="I891" s="158"/>
      <c r="J891" s="153"/>
      <c r="K891" s="154"/>
      <c r="L891" s="154"/>
      <c r="M891" s="153"/>
      <c r="N891" s="153"/>
      <c r="O891" s="154"/>
      <c r="P891" s="154"/>
      <c r="Q891" s="153"/>
      <c r="R891" s="159"/>
      <c r="S891" s="154"/>
      <c r="AF891" s="154"/>
    </row>
    <row r="892" spans="1:32" ht="15.75" x14ac:dyDescent="0.25">
      <c r="A892" s="153"/>
      <c r="B892" s="153"/>
      <c r="C892" s="154"/>
      <c r="D892" s="154"/>
      <c r="E892" s="155"/>
      <c r="F892" s="155"/>
      <c r="G892" s="156"/>
      <c r="H892" s="157"/>
      <c r="I892" s="158"/>
      <c r="J892" s="153"/>
      <c r="K892" s="154"/>
      <c r="L892" s="154"/>
      <c r="M892" s="153"/>
      <c r="N892" s="153"/>
      <c r="O892" s="154"/>
      <c r="P892" s="154"/>
      <c r="Q892" s="153"/>
      <c r="R892" s="159"/>
      <c r="S892" s="154"/>
      <c r="AF892" s="154"/>
    </row>
    <row r="893" spans="1:32" ht="15.75" x14ac:dyDescent="0.25">
      <c r="A893" s="153"/>
      <c r="B893" s="153"/>
      <c r="C893" s="154"/>
      <c r="D893" s="154"/>
      <c r="E893" s="155"/>
      <c r="F893" s="155"/>
      <c r="G893" s="156"/>
      <c r="H893" s="157"/>
      <c r="I893" s="158"/>
      <c r="J893" s="153"/>
      <c r="K893" s="154"/>
      <c r="L893" s="154"/>
      <c r="M893" s="153"/>
      <c r="N893" s="153"/>
      <c r="O893" s="154"/>
      <c r="P893" s="154"/>
      <c r="Q893" s="153"/>
      <c r="R893" s="159"/>
      <c r="S893" s="154"/>
      <c r="AF893" s="154"/>
    </row>
    <row r="894" spans="1:32" ht="15.75" x14ac:dyDescent="0.25">
      <c r="A894" s="153"/>
      <c r="B894" s="153"/>
      <c r="C894" s="154"/>
      <c r="D894" s="154"/>
      <c r="E894" s="155"/>
      <c r="F894" s="155"/>
      <c r="G894" s="156"/>
      <c r="H894" s="157"/>
      <c r="I894" s="158"/>
      <c r="J894" s="153"/>
      <c r="K894" s="154"/>
      <c r="L894" s="154"/>
      <c r="M894" s="153"/>
      <c r="N894" s="153"/>
      <c r="O894" s="154"/>
      <c r="P894" s="154"/>
      <c r="Q894" s="153"/>
      <c r="R894" s="159"/>
      <c r="S894" s="154"/>
      <c r="AF894" s="154"/>
    </row>
    <row r="895" spans="1:32" ht="15.75" x14ac:dyDescent="0.25">
      <c r="A895" s="153"/>
      <c r="B895" s="153"/>
      <c r="C895" s="154"/>
      <c r="D895" s="154"/>
      <c r="E895" s="155"/>
      <c r="F895" s="155"/>
      <c r="G895" s="156"/>
      <c r="H895" s="157"/>
      <c r="I895" s="158"/>
      <c r="J895" s="153"/>
      <c r="K895" s="154"/>
      <c r="L895" s="154"/>
      <c r="M895" s="153"/>
      <c r="N895" s="153"/>
      <c r="O895" s="154"/>
      <c r="P895" s="154"/>
      <c r="Q895" s="153"/>
      <c r="R895" s="159"/>
      <c r="S895" s="154"/>
      <c r="AF895" s="154"/>
    </row>
    <row r="896" spans="1:32" ht="15.75" x14ac:dyDescent="0.25">
      <c r="A896" s="153"/>
      <c r="B896" s="153"/>
      <c r="C896" s="154"/>
      <c r="D896" s="154"/>
      <c r="E896" s="155"/>
      <c r="F896" s="155"/>
      <c r="G896" s="156"/>
      <c r="H896" s="157"/>
      <c r="I896" s="158"/>
      <c r="J896" s="153"/>
      <c r="K896" s="154"/>
      <c r="L896" s="154"/>
      <c r="M896" s="153"/>
      <c r="N896" s="153"/>
      <c r="O896" s="154"/>
      <c r="P896" s="154"/>
      <c r="Q896" s="153"/>
      <c r="R896" s="159"/>
      <c r="S896" s="154"/>
      <c r="AF896" s="154"/>
    </row>
    <row r="897" spans="1:32" ht="15.75" x14ac:dyDescent="0.25">
      <c r="A897" s="153"/>
      <c r="B897" s="153"/>
      <c r="C897" s="154"/>
      <c r="D897" s="154"/>
      <c r="E897" s="155"/>
      <c r="F897" s="155"/>
      <c r="G897" s="156"/>
      <c r="H897" s="157"/>
      <c r="I897" s="158"/>
      <c r="J897" s="153"/>
      <c r="K897" s="154"/>
      <c r="L897" s="154"/>
      <c r="M897" s="153"/>
      <c r="N897" s="153"/>
      <c r="O897" s="154"/>
      <c r="P897" s="154"/>
      <c r="Q897" s="153"/>
      <c r="R897" s="159"/>
      <c r="S897" s="154"/>
      <c r="AF897" s="154"/>
    </row>
    <row r="898" spans="1:32" ht="15.75" x14ac:dyDescent="0.25">
      <c r="A898" s="153"/>
      <c r="B898" s="153"/>
      <c r="C898" s="154"/>
      <c r="D898" s="154"/>
      <c r="E898" s="155"/>
      <c r="F898" s="155"/>
      <c r="G898" s="156"/>
      <c r="H898" s="157"/>
      <c r="I898" s="158"/>
      <c r="J898" s="153"/>
      <c r="K898" s="154"/>
      <c r="L898" s="154"/>
      <c r="M898" s="153"/>
      <c r="N898" s="153"/>
      <c r="O898" s="154"/>
      <c r="P898" s="154"/>
      <c r="Q898" s="153"/>
      <c r="R898" s="159"/>
      <c r="S898" s="154"/>
      <c r="AF898" s="154"/>
    </row>
    <row r="899" spans="1:32" ht="15.75" x14ac:dyDescent="0.25">
      <c r="A899" s="153"/>
      <c r="B899" s="153"/>
      <c r="C899" s="154"/>
      <c r="D899" s="154"/>
      <c r="E899" s="155"/>
      <c r="F899" s="155"/>
      <c r="G899" s="156"/>
      <c r="H899" s="157"/>
      <c r="I899" s="158"/>
      <c r="J899" s="153"/>
      <c r="K899" s="154"/>
      <c r="L899" s="154"/>
      <c r="M899" s="153"/>
      <c r="N899" s="153"/>
      <c r="O899" s="154"/>
      <c r="P899" s="154"/>
      <c r="Q899" s="153"/>
      <c r="R899" s="159"/>
      <c r="S899" s="154"/>
      <c r="AF899" s="154"/>
    </row>
    <row r="900" spans="1:32" ht="15.75" x14ac:dyDescent="0.25">
      <c r="A900" s="153"/>
      <c r="B900" s="153"/>
      <c r="C900" s="154"/>
      <c r="D900" s="154"/>
      <c r="E900" s="155"/>
      <c r="F900" s="155"/>
      <c r="G900" s="156"/>
      <c r="H900" s="157"/>
      <c r="I900" s="158"/>
      <c r="J900" s="153"/>
      <c r="K900" s="154"/>
      <c r="L900" s="154"/>
      <c r="M900" s="153"/>
      <c r="N900" s="153"/>
      <c r="O900" s="154"/>
      <c r="P900" s="154"/>
      <c r="Q900" s="153"/>
      <c r="R900" s="159"/>
      <c r="S900" s="154"/>
      <c r="AF900" s="154"/>
    </row>
    <row r="901" spans="1:32" ht="15.75" x14ac:dyDescent="0.25">
      <c r="A901" s="153"/>
      <c r="B901" s="153"/>
      <c r="C901" s="154"/>
      <c r="D901" s="154"/>
      <c r="E901" s="155"/>
      <c r="F901" s="155"/>
      <c r="G901" s="156"/>
      <c r="H901" s="157"/>
      <c r="I901" s="158"/>
      <c r="J901" s="153"/>
      <c r="K901" s="154"/>
      <c r="L901" s="154"/>
      <c r="M901" s="153"/>
      <c r="N901" s="153"/>
      <c r="O901" s="154"/>
      <c r="P901" s="154"/>
      <c r="Q901" s="153"/>
      <c r="R901" s="159"/>
      <c r="S901" s="154"/>
      <c r="AF901" s="154"/>
    </row>
    <row r="902" spans="1:32" ht="15.75" x14ac:dyDescent="0.25">
      <c r="A902" s="153"/>
      <c r="B902" s="153"/>
      <c r="C902" s="154"/>
      <c r="D902" s="154"/>
      <c r="E902" s="155"/>
      <c r="F902" s="155"/>
      <c r="G902" s="156"/>
      <c r="H902" s="157"/>
      <c r="I902" s="158"/>
      <c r="J902" s="153"/>
      <c r="K902" s="154"/>
      <c r="L902" s="154"/>
      <c r="M902" s="153"/>
      <c r="N902" s="153"/>
      <c r="O902" s="154"/>
      <c r="P902" s="154"/>
      <c r="Q902" s="153"/>
      <c r="R902" s="159"/>
      <c r="S902" s="154"/>
      <c r="AF902" s="154"/>
    </row>
    <row r="903" spans="1:32" ht="15.75" x14ac:dyDescent="0.25">
      <c r="A903" s="153"/>
      <c r="B903" s="153"/>
      <c r="C903" s="154"/>
      <c r="D903" s="154"/>
      <c r="E903" s="155"/>
      <c r="F903" s="155"/>
      <c r="G903" s="156"/>
      <c r="H903" s="157"/>
      <c r="I903" s="158"/>
      <c r="J903" s="153"/>
      <c r="K903" s="154"/>
      <c r="L903" s="154"/>
      <c r="M903" s="153"/>
      <c r="N903" s="153"/>
      <c r="O903" s="154"/>
      <c r="P903" s="154"/>
      <c r="Q903" s="153"/>
      <c r="R903" s="159"/>
      <c r="S903" s="154"/>
      <c r="AF903" s="154"/>
    </row>
    <row r="904" spans="1:32" ht="15.75" x14ac:dyDescent="0.25">
      <c r="A904" s="153"/>
      <c r="B904" s="153"/>
      <c r="C904" s="154"/>
      <c r="D904" s="154"/>
      <c r="E904" s="155"/>
      <c r="F904" s="155"/>
      <c r="G904" s="156"/>
      <c r="H904" s="157"/>
      <c r="I904" s="158"/>
      <c r="J904" s="153"/>
      <c r="K904" s="154"/>
      <c r="L904" s="154"/>
      <c r="M904" s="153"/>
      <c r="N904" s="153"/>
      <c r="O904" s="154"/>
      <c r="P904" s="154"/>
      <c r="Q904" s="153"/>
      <c r="R904" s="159"/>
      <c r="S904" s="154"/>
      <c r="AF904" s="154"/>
    </row>
    <row r="905" spans="1:32" ht="15.75" x14ac:dyDescent="0.25">
      <c r="A905" s="153"/>
      <c r="B905" s="153"/>
      <c r="C905" s="154"/>
      <c r="D905" s="154"/>
      <c r="E905" s="155"/>
      <c r="F905" s="155"/>
      <c r="G905" s="156"/>
      <c r="H905" s="157"/>
      <c r="I905" s="158"/>
      <c r="J905" s="153"/>
      <c r="K905" s="154"/>
      <c r="L905" s="154"/>
      <c r="M905" s="153"/>
      <c r="N905" s="153"/>
      <c r="O905" s="154"/>
      <c r="P905" s="154"/>
      <c r="Q905" s="153"/>
      <c r="R905" s="159"/>
      <c r="S905" s="154"/>
      <c r="AF905" s="154"/>
    </row>
    <row r="906" spans="1:32" ht="15.75" x14ac:dyDescent="0.25">
      <c r="A906" s="153"/>
      <c r="B906" s="153"/>
      <c r="C906" s="154"/>
      <c r="D906" s="154"/>
      <c r="E906" s="155"/>
      <c r="F906" s="155"/>
      <c r="G906" s="156"/>
      <c r="H906" s="157"/>
      <c r="I906" s="158"/>
      <c r="J906" s="153"/>
      <c r="K906" s="154"/>
      <c r="L906" s="154"/>
      <c r="M906" s="153"/>
      <c r="N906" s="153"/>
      <c r="O906" s="154"/>
      <c r="P906" s="154"/>
      <c r="Q906" s="153"/>
      <c r="R906" s="159"/>
      <c r="S906" s="154"/>
      <c r="AF906" s="154"/>
    </row>
    <row r="907" spans="1:32" ht="15.75" x14ac:dyDescent="0.25">
      <c r="A907" s="153"/>
      <c r="B907" s="153"/>
      <c r="C907" s="154"/>
      <c r="D907" s="154"/>
      <c r="E907" s="155"/>
      <c r="F907" s="155"/>
      <c r="G907" s="156"/>
      <c r="H907" s="157"/>
      <c r="I907" s="158"/>
      <c r="J907" s="153"/>
      <c r="K907" s="154"/>
      <c r="L907" s="154"/>
      <c r="M907" s="153"/>
      <c r="N907" s="153"/>
      <c r="O907" s="154"/>
      <c r="P907" s="154"/>
      <c r="Q907" s="153"/>
      <c r="R907" s="159"/>
      <c r="S907" s="154"/>
      <c r="AF907" s="154"/>
    </row>
    <row r="908" spans="1:32" ht="15.75" x14ac:dyDescent="0.25">
      <c r="A908" s="153"/>
      <c r="B908" s="153"/>
      <c r="C908" s="154"/>
      <c r="D908" s="154"/>
      <c r="E908" s="155"/>
      <c r="F908" s="155"/>
      <c r="G908" s="156"/>
      <c r="H908" s="157"/>
      <c r="I908" s="158"/>
      <c r="J908" s="153"/>
      <c r="K908" s="154"/>
      <c r="L908" s="154"/>
      <c r="M908" s="153"/>
      <c r="N908" s="153"/>
      <c r="O908" s="154"/>
      <c r="P908" s="154"/>
      <c r="Q908" s="153"/>
      <c r="R908" s="159"/>
      <c r="S908" s="154"/>
      <c r="AF908" s="154"/>
    </row>
    <row r="909" spans="1:32" ht="15.75" x14ac:dyDescent="0.25">
      <c r="A909" s="153"/>
      <c r="B909" s="153"/>
      <c r="C909" s="154"/>
      <c r="D909" s="154"/>
      <c r="E909" s="155"/>
      <c r="F909" s="155"/>
      <c r="G909" s="156"/>
      <c r="H909" s="157"/>
      <c r="I909" s="158"/>
      <c r="J909" s="153"/>
      <c r="K909" s="154"/>
      <c r="L909" s="154"/>
      <c r="M909" s="153"/>
      <c r="N909" s="153"/>
      <c r="O909" s="154"/>
      <c r="P909" s="154"/>
      <c r="Q909" s="153"/>
      <c r="R909" s="159"/>
      <c r="S909" s="154"/>
      <c r="AF909" s="154"/>
    </row>
    <row r="910" spans="1:32" ht="15.75" x14ac:dyDescent="0.25">
      <c r="A910" s="153"/>
      <c r="B910" s="153"/>
      <c r="C910" s="154"/>
      <c r="D910" s="154"/>
      <c r="E910" s="155"/>
      <c r="F910" s="155"/>
      <c r="G910" s="156"/>
      <c r="H910" s="157"/>
      <c r="I910" s="158"/>
      <c r="J910" s="153"/>
      <c r="K910" s="154"/>
      <c r="L910" s="154"/>
      <c r="M910" s="153"/>
      <c r="N910" s="153"/>
      <c r="O910" s="154"/>
      <c r="P910" s="154"/>
      <c r="Q910" s="153"/>
      <c r="R910" s="159"/>
      <c r="S910" s="154"/>
      <c r="AF910" s="154"/>
    </row>
    <row r="911" spans="1:32" ht="15.75" x14ac:dyDescent="0.25">
      <c r="A911" s="153"/>
      <c r="B911" s="153"/>
      <c r="C911" s="154"/>
      <c r="D911" s="154"/>
      <c r="E911" s="155"/>
      <c r="F911" s="155"/>
      <c r="G911" s="156"/>
      <c r="H911" s="157"/>
      <c r="I911" s="158"/>
      <c r="J911" s="153"/>
      <c r="K911" s="154"/>
      <c r="L911" s="154"/>
      <c r="M911" s="153"/>
      <c r="N911" s="153"/>
      <c r="O911" s="154"/>
      <c r="P911" s="154"/>
      <c r="Q911" s="153"/>
      <c r="R911" s="159"/>
      <c r="S911" s="154"/>
      <c r="AF911" s="154"/>
    </row>
    <row r="912" spans="1:32" ht="15.75" x14ac:dyDescent="0.25">
      <c r="A912" s="153"/>
      <c r="B912" s="153"/>
      <c r="C912" s="154"/>
      <c r="D912" s="154"/>
      <c r="E912" s="155"/>
      <c r="F912" s="155"/>
      <c r="G912" s="156"/>
      <c r="H912" s="157"/>
      <c r="I912" s="158"/>
      <c r="J912" s="153"/>
      <c r="K912" s="154"/>
      <c r="L912" s="154"/>
      <c r="M912" s="153"/>
      <c r="N912" s="153"/>
      <c r="O912" s="154"/>
      <c r="P912" s="154"/>
      <c r="Q912" s="153"/>
      <c r="R912" s="159"/>
      <c r="S912" s="154"/>
      <c r="AF912" s="154"/>
    </row>
    <row r="913" spans="1:32" ht="15.75" x14ac:dyDescent="0.25">
      <c r="A913" s="153"/>
      <c r="B913" s="153"/>
      <c r="C913" s="154"/>
      <c r="D913" s="154"/>
      <c r="E913" s="155"/>
      <c r="F913" s="155"/>
      <c r="G913" s="156"/>
      <c r="H913" s="157"/>
      <c r="I913" s="158"/>
      <c r="J913" s="153"/>
      <c r="K913" s="154"/>
      <c r="L913" s="154"/>
      <c r="M913" s="153"/>
      <c r="N913" s="153"/>
      <c r="O913" s="154"/>
      <c r="P913" s="154"/>
      <c r="Q913" s="153"/>
      <c r="R913" s="159"/>
      <c r="S913" s="154"/>
      <c r="AF913" s="154"/>
    </row>
    <row r="914" spans="1:32" ht="15.75" x14ac:dyDescent="0.25">
      <c r="A914" s="153"/>
      <c r="B914" s="153"/>
      <c r="C914" s="154"/>
      <c r="D914" s="154"/>
      <c r="E914" s="155"/>
      <c r="F914" s="155"/>
      <c r="G914" s="156"/>
      <c r="H914" s="157"/>
      <c r="I914" s="158"/>
      <c r="J914" s="153"/>
      <c r="K914" s="154"/>
      <c r="L914" s="154"/>
      <c r="M914" s="153"/>
      <c r="N914" s="153"/>
      <c r="O914" s="154"/>
      <c r="P914" s="154"/>
      <c r="Q914" s="153"/>
      <c r="R914" s="159"/>
      <c r="S914" s="154"/>
      <c r="AF914" s="154"/>
    </row>
    <row r="915" spans="1:32" ht="15.75" x14ac:dyDescent="0.25">
      <c r="A915" s="153"/>
      <c r="B915" s="153"/>
      <c r="C915" s="154"/>
      <c r="D915" s="154"/>
      <c r="E915" s="155"/>
      <c r="F915" s="155"/>
      <c r="G915" s="156"/>
      <c r="H915" s="157"/>
      <c r="I915" s="158"/>
      <c r="J915" s="153"/>
      <c r="K915" s="154"/>
      <c r="L915" s="154"/>
      <c r="M915" s="153"/>
      <c r="N915" s="153"/>
      <c r="O915" s="154"/>
      <c r="P915" s="154"/>
      <c r="Q915" s="153"/>
      <c r="R915" s="159"/>
      <c r="S915" s="154"/>
      <c r="AF915" s="154"/>
    </row>
    <row r="916" spans="1:32" ht="15.75" x14ac:dyDescent="0.25">
      <c r="A916" s="153"/>
      <c r="B916" s="153"/>
      <c r="C916" s="154"/>
      <c r="D916" s="154"/>
      <c r="E916" s="155"/>
      <c r="F916" s="155"/>
      <c r="G916" s="156"/>
      <c r="H916" s="157"/>
      <c r="I916" s="158"/>
      <c r="J916" s="153"/>
      <c r="K916" s="154"/>
      <c r="L916" s="154"/>
      <c r="M916" s="153"/>
      <c r="N916" s="153"/>
      <c r="O916" s="154"/>
      <c r="P916" s="154"/>
      <c r="Q916" s="153"/>
      <c r="R916" s="159"/>
      <c r="S916" s="154"/>
      <c r="AF916" s="154"/>
    </row>
    <row r="917" spans="1:32" ht="15.75" x14ac:dyDescent="0.25">
      <c r="A917" s="153"/>
      <c r="B917" s="153"/>
      <c r="C917" s="154"/>
      <c r="D917" s="154"/>
      <c r="E917" s="155"/>
      <c r="F917" s="155"/>
      <c r="G917" s="156"/>
      <c r="H917" s="157"/>
      <c r="I917" s="158"/>
      <c r="J917" s="153"/>
      <c r="K917" s="154"/>
      <c r="L917" s="154"/>
      <c r="M917" s="153"/>
      <c r="N917" s="153"/>
      <c r="O917" s="154"/>
      <c r="P917" s="154"/>
      <c r="Q917" s="153"/>
      <c r="R917" s="159"/>
      <c r="S917" s="154"/>
      <c r="AF917" s="154"/>
    </row>
    <row r="918" spans="1:32" ht="15.75" x14ac:dyDescent="0.25">
      <c r="A918" s="153"/>
      <c r="B918" s="153"/>
      <c r="C918" s="154"/>
      <c r="D918" s="154"/>
      <c r="E918" s="155"/>
      <c r="F918" s="155"/>
      <c r="G918" s="156"/>
      <c r="H918" s="157"/>
      <c r="I918" s="158"/>
      <c r="J918" s="153"/>
      <c r="K918" s="154"/>
      <c r="L918" s="154"/>
      <c r="M918" s="153"/>
      <c r="N918" s="153"/>
      <c r="O918" s="154"/>
      <c r="P918" s="154"/>
      <c r="Q918" s="153"/>
      <c r="R918" s="159"/>
      <c r="S918" s="154"/>
      <c r="AF918" s="154"/>
    </row>
    <row r="919" spans="1:32" ht="15.75" x14ac:dyDescent="0.25">
      <c r="A919" s="153"/>
      <c r="B919" s="153"/>
      <c r="C919" s="154"/>
      <c r="D919" s="154"/>
      <c r="E919" s="155"/>
      <c r="F919" s="155"/>
      <c r="G919" s="156"/>
      <c r="H919" s="157"/>
      <c r="I919" s="158"/>
      <c r="J919" s="153"/>
      <c r="K919" s="154"/>
      <c r="L919" s="154"/>
      <c r="M919" s="153"/>
      <c r="N919" s="153"/>
      <c r="O919" s="154"/>
      <c r="P919" s="154"/>
      <c r="Q919" s="153"/>
      <c r="R919" s="159"/>
      <c r="S919" s="154"/>
      <c r="AF919" s="154"/>
    </row>
    <row r="920" spans="1:32" ht="15.75" x14ac:dyDescent="0.25">
      <c r="A920" s="153"/>
      <c r="B920" s="153"/>
      <c r="C920" s="154"/>
      <c r="D920" s="154"/>
      <c r="E920" s="155"/>
      <c r="F920" s="155"/>
      <c r="G920" s="156"/>
      <c r="H920" s="157"/>
      <c r="I920" s="158"/>
      <c r="J920" s="153"/>
      <c r="K920" s="154"/>
      <c r="L920" s="154"/>
      <c r="M920" s="153"/>
      <c r="N920" s="153"/>
      <c r="O920" s="154"/>
      <c r="P920" s="154"/>
      <c r="Q920" s="153"/>
      <c r="R920" s="159"/>
      <c r="S920" s="154"/>
      <c r="AF920" s="154"/>
    </row>
    <row r="921" spans="1:32" ht="15.75" x14ac:dyDescent="0.25">
      <c r="A921" s="153"/>
      <c r="B921" s="153"/>
      <c r="C921" s="154"/>
      <c r="D921" s="154"/>
      <c r="E921" s="155"/>
      <c r="F921" s="155"/>
      <c r="G921" s="156"/>
      <c r="H921" s="157"/>
      <c r="I921" s="158"/>
      <c r="J921" s="153"/>
      <c r="K921" s="154"/>
      <c r="L921" s="154"/>
      <c r="M921" s="153"/>
      <c r="N921" s="153"/>
      <c r="O921" s="154"/>
      <c r="P921" s="154"/>
      <c r="Q921" s="153"/>
      <c r="R921" s="159"/>
      <c r="S921" s="154"/>
      <c r="AF921" s="154"/>
    </row>
    <row r="922" spans="1:32" ht="15.75" x14ac:dyDescent="0.25">
      <c r="A922" s="153"/>
      <c r="B922" s="153"/>
      <c r="C922" s="154"/>
      <c r="D922" s="154"/>
      <c r="E922" s="155"/>
      <c r="F922" s="155"/>
      <c r="G922" s="156"/>
      <c r="H922" s="157"/>
      <c r="I922" s="158"/>
      <c r="J922" s="153"/>
      <c r="K922" s="154"/>
      <c r="L922" s="154"/>
      <c r="M922" s="153"/>
      <c r="N922" s="153"/>
      <c r="O922" s="154"/>
      <c r="P922" s="154"/>
      <c r="Q922" s="153"/>
      <c r="R922" s="159"/>
      <c r="S922" s="154"/>
      <c r="AF922" s="154"/>
    </row>
    <row r="923" spans="1:32" ht="15.75" x14ac:dyDescent="0.25">
      <c r="A923" s="153"/>
      <c r="B923" s="153"/>
      <c r="C923" s="154"/>
      <c r="D923" s="154"/>
      <c r="E923" s="155"/>
      <c r="F923" s="155"/>
      <c r="G923" s="156"/>
      <c r="H923" s="157"/>
      <c r="I923" s="158"/>
      <c r="J923" s="153"/>
      <c r="K923" s="154"/>
      <c r="L923" s="154"/>
      <c r="M923" s="153"/>
      <c r="N923" s="153"/>
      <c r="O923" s="154"/>
      <c r="P923" s="154"/>
      <c r="Q923" s="153"/>
      <c r="R923" s="159"/>
      <c r="S923" s="154"/>
      <c r="AF923" s="154"/>
    </row>
    <row r="924" spans="1:32" ht="15.75" x14ac:dyDescent="0.25">
      <c r="A924" s="153"/>
      <c r="B924" s="153"/>
      <c r="C924" s="154"/>
      <c r="D924" s="154"/>
      <c r="E924" s="155"/>
      <c r="F924" s="155"/>
      <c r="G924" s="156"/>
      <c r="H924" s="157"/>
      <c r="I924" s="158"/>
      <c r="J924" s="153"/>
      <c r="K924" s="154"/>
      <c r="L924" s="154"/>
      <c r="M924" s="153"/>
      <c r="N924" s="153"/>
      <c r="O924" s="154"/>
      <c r="P924" s="154"/>
      <c r="Q924" s="153"/>
      <c r="R924" s="159"/>
      <c r="S924" s="154"/>
      <c r="AF924" s="154"/>
    </row>
    <row r="925" spans="1:32" ht="15.75" x14ac:dyDescent="0.25">
      <c r="A925" s="153"/>
      <c r="B925" s="153"/>
      <c r="C925" s="154"/>
      <c r="D925" s="154"/>
      <c r="E925" s="155"/>
      <c r="F925" s="155"/>
      <c r="G925" s="156"/>
      <c r="H925" s="157"/>
      <c r="I925" s="158"/>
      <c r="J925" s="153"/>
      <c r="K925" s="154"/>
      <c r="L925" s="154"/>
      <c r="M925" s="153"/>
      <c r="N925" s="153"/>
      <c r="O925" s="154"/>
      <c r="P925" s="154"/>
      <c r="Q925" s="153"/>
      <c r="R925" s="159"/>
      <c r="S925" s="154"/>
      <c r="AF925" s="154"/>
    </row>
    <row r="926" spans="1:32" ht="15.75" x14ac:dyDescent="0.25">
      <c r="A926" s="153"/>
      <c r="B926" s="153"/>
      <c r="C926" s="154"/>
      <c r="D926" s="154"/>
      <c r="E926" s="155"/>
      <c r="F926" s="155"/>
      <c r="G926" s="156"/>
      <c r="H926" s="157"/>
      <c r="I926" s="158"/>
      <c r="J926" s="153"/>
      <c r="K926" s="154"/>
      <c r="L926" s="154"/>
      <c r="M926" s="153"/>
      <c r="N926" s="153"/>
      <c r="O926" s="154"/>
      <c r="P926" s="154"/>
      <c r="Q926" s="153"/>
      <c r="R926" s="159"/>
      <c r="S926" s="154"/>
      <c r="AF926" s="154"/>
    </row>
    <row r="927" spans="1:32" ht="15.75" x14ac:dyDescent="0.25">
      <c r="A927" s="153"/>
      <c r="B927" s="153"/>
      <c r="C927" s="154"/>
      <c r="D927" s="154"/>
      <c r="E927" s="155"/>
      <c r="F927" s="155"/>
      <c r="G927" s="156"/>
      <c r="H927" s="157"/>
      <c r="I927" s="158"/>
      <c r="J927" s="153"/>
      <c r="K927" s="154"/>
      <c r="L927" s="154"/>
      <c r="M927" s="153"/>
      <c r="N927" s="153"/>
      <c r="O927" s="154"/>
      <c r="P927" s="154"/>
      <c r="Q927" s="153"/>
      <c r="R927" s="159"/>
      <c r="S927" s="154"/>
      <c r="AF927" s="154"/>
    </row>
    <row r="928" spans="1:32" ht="15.75" x14ac:dyDescent="0.25">
      <c r="A928" s="153"/>
      <c r="B928" s="153"/>
      <c r="C928" s="154"/>
      <c r="D928" s="154"/>
      <c r="E928" s="155"/>
      <c r="F928" s="155"/>
      <c r="G928" s="156"/>
      <c r="H928" s="157"/>
      <c r="I928" s="158"/>
      <c r="J928" s="153"/>
      <c r="K928" s="154"/>
      <c r="L928" s="154"/>
      <c r="M928" s="153"/>
      <c r="N928" s="153"/>
      <c r="O928" s="154"/>
      <c r="P928" s="154"/>
      <c r="Q928" s="153"/>
      <c r="R928" s="159"/>
      <c r="S928" s="154"/>
      <c r="AF928" s="154"/>
    </row>
    <row r="929" spans="1:32" ht="15.75" x14ac:dyDescent="0.25">
      <c r="A929" s="153"/>
      <c r="B929" s="153"/>
      <c r="C929" s="154"/>
      <c r="D929" s="154"/>
      <c r="E929" s="155"/>
      <c r="F929" s="155"/>
      <c r="G929" s="156"/>
      <c r="H929" s="157"/>
      <c r="I929" s="158"/>
      <c r="J929" s="153"/>
      <c r="K929" s="154"/>
      <c r="L929" s="154"/>
      <c r="M929" s="153"/>
      <c r="N929" s="153"/>
      <c r="O929" s="154"/>
      <c r="P929" s="154"/>
      <c r="Q929" s="153"/>
      <c r="R929" s="159"/>
      <c r="S929" s="154"/>
      <c r="AF929" s="154"/>
    </row>
    <row r="930" spans="1:32" ht="15.75" x14ac:dyDescent="0.25">
      <c r="A930" s="153"/>
      <c r="B930" s="153"/>
      <c r="C930" s="154"/>
      <c r="D930" s="154"/>
      <c r="E930" s="155"/>
      <c r="F930" s="155"/>
      <c r="G930" s="156"/>
      <c r="H930" s="157"/>
      <c r="I930" s="158"/>
      <c r="J930" s="153"/>
      <c r="K930" s="154"/>
      <c r="L930" s="154"/>
      <c r="M930" s="153"/>
      <c r="N930" s="153"/>
      <c r="O930" s="154"/>
      <c r="P930" s="154"/>
      <c r="Q930" s="153"/>
      <c r="R930" s="159"/>
      <c r="S930" s="154"/>
      <c r="AF930" s="154"/>
    </row>
    <row r="931" spans="1:32" ht="15.75" x14ac:dyDescent="0.25">
      <c r="A931" s="153"/>
      <c r="B931" s="153"/>
      <c r="C931" s="154"/>
      <c r="D931" s="154"/>
      <c r="E931" s="155"/>
      <c r="F931" s="155"/>
      <c r="G931" s="156"/>
      <c r="H931" s="157"/>
      <c r="I931" s="158"/>
      <c r="J931" s="153"/>
      <c r="K931" s="154"/>
      <c r="L931" s="154"/>
      <c r="M931" s="153"/>
      <c r="N931" s="153"/>
      <c r="O931" s="154"/>
      <c r="P931" s="154"/>
      <c r="Q931" s="153"/>
      <c r="R931" s="159"/>
      <c r="S931" s="154"/>
      <c r="AF931" s="154"/>
    </row>
    <row r="932" spans="1:32" ht="15.75" x14ac:dyDescent="0.25">
      <c r="A932" s="153"/>
      <c r="B932" s="153"/>
      <c r="C932" s="154"/>
      <c r="D932" s="154"/>
      <c r="E932" s="155"/>
      <c r="F932" s="155"/>
      <c r="G932" s="156"/>
      <c r="H932" s="157"/>
      <c r="I932" s="158"/>
      <c r="J932" s="153"/>
      <c r="K932" s="154"/>
      <c r="L932" s="154"/>
      <c r="M932" s="153"/>
      <c r="N932" s="153"/>
      <c r="O932" s="154"/>
      <c r="P932" s="154"/>
      <c r="Q932" s="153"/>
      <c r="R932" s="159"/>
      <c r="S932" s="154"/>
      <c r="AF932" s="154"/>
    </row>
    <row r="933" spans="1:32" ht="15.75" x14ac:dyDescent="0.25">
      <c r="A933" s="153"/>
      <c r="B933" s="153"/>
      <c r="C933" s="154"/>
      <c r="D933" s="154"/>
      <c r="E933" s="155"/>
      <c r="F933" s="155"/>
      <c r="G933" s="156"/>
      <c r="H933" s="157"/>
      <c r="I933" s="158"/>
      <c r="J933" s="153"/>
      <c r="K933" s="154"/>
      <c r="L933" s="154"/>
      <c r="M933" s="153"/>
      <c r="N933" s="153"/>
      <c r="O933" s="154"/>
      <c r="P933" s="154"/>
      <c r="Q933" s="153"/>
      <c r="R933" s="159"/>
      <c r="S933" s="154"/>
      <c r="AF933" s="154"/>
    </row>
    <row r="934" spans="1:32" ht="15.75" x14ac:dyDescent="0.25">
      <c r="A934" s="153"/>
      <c r="B934" s="153"/>
      <c r="C934" s="154"/>
      <c r="D934" s="154"/>
      <c r="E934" s="155"/>
      <c r="F934" s="155"/>
      <c r="G934" s="156"/>
      <c r="H934" s="157"/>
      <c r="I934" s="158"/>
      <c r="J934" s="153"/>
      <c r="K934" s="154"/>
      <c r="L934" s="154"/>
      <c r="M934" s="153"/>
      <c r="N934" s="153"/>
      <c r="O934" s="154"/>
      <c r="P934" s="154"/>
      <c r="Q934" s="153"/>
      <c r="R934" s="159"/>
      <c r="S934" s="154"/>
      <c r="AF934" s="154"/>
    </row>
    <row r="935" spans="1:32" ht="15.75" x14ac:dyDescent="0.25">
      <c r="A935" s="153"/>
      <c r="B935" s="153"/>
      <c r="C935" s="154"/>
      <c r="D935" s="154"/>
      <c r="E935" s="155"/>
      <c r="F935" s="155"/>
      <c r="G935" s="156"/>
      <c r="H935" s="157"/>
      <c r="I935" s="158"/>
      <c r="J935" s="153"/>
      <c r="K935" s="154"/>
      <c r="L935" s="154"/>
      <c r="M935" s="153"/>
      <c r="N935" s="153"/>
      <c r="O935" s="154"/>
      <c r="P935" s="154"/>
      <c r="Q935" s="153"/>
      <c r="R935" s="159"/>
      <c r="S935" s="154"/>
      <c r="AF935" s="154"/>
    </row>
    <row r="936" spans="1:32" ht="15.75" x14ac:dyDescent="0.25">
      <c r="A936" s="153"/>
      <c r="B936" s="153"/>
      <c r="C936" s="154"/>
      <c r="D936" s="154"/>
      <c r="E936" s="155"/>
      <c r="F936" s="155"/>
      <c r="G936" s="156"/>
      <c r="H936" s="157"/>
      <c r="I936" s="158"/>
      <c r="J936" s="153"/>
      <c r="K936" s="154"/>
      <c r="L936" s="154"/>
      <c r="M936" s="153"/>
      <c r="N936" s="153"/>
      <c r="O936" s="154"/>
      <c r="P936" s="154"/>
      <c r="Q936" s="153"/>
      <c r="R936" s="159"/>
      <c r="S936" s="154"/>
      <c r="AF936" s="154"/>
    </row>
    <row r="937" spans="1:32" ht="15.75" x14ac:dyDescent="0.25">
      <c r="A937" s="153"/>
      <c r="B937" s="153"/>
      <c r="C937" s="154"/>
      <c r="D937" s="154"/>
      <c r="E937" s="155"/>
      <c r="F937" s="155"/>
      <c r="G937" s="156"/>
      <c r="H937" s="157"/>
      <c r="I937" s="158"/>
      <c r="J937" s="153"/>
      <c r="K937" s="154"/>
      <c r="L937" s="154"/>
      <c r="M937" s="153"/>
      <c r="N937" s="153"/>
      <c r="O937" s="154"/>
      <c r="P937" s="154"/>
      <c r="Q937" s="153"/>
      <c r="R937" s="159"/>
      <c r="S937" s="154"/>
      <c r="AF937" s="154"/>
    </row>
    <row r="938" spans="1:32" ht="15.75" x14ac:dyDescent="0.25">
      <c r="A938" s="153"/>
      <c r="B938" s="153"/>
      <c r="C938" s="154"/>
      <c r="D938" s="154"/>
      <c r="E938" s="155"/>
      <c r="F938" s="155"/>
      <c r="G938" s="156"/>
      <c r="H938" s="157"/>
      <c r="I938" s="158"/>
      <c r="J938" s="153"/>
      <c r="K938" s="154"/>
      <c r="L938" s="154"/>
      <c r="M938" s="153"/>
      <c r="N938" s="153"/>
      <c r="O938" s="154"/>
      <c r="P938" s="154"/>
      <c r="Q938" s="153"/>
      <c r="R938" s="159"/>
      <c r="S938" s="154"/>
      <c r="AF938" s="154"/>
    </row>
    <row r="939" spans="1:32" ht="15.75" x14ac:dyDescent="0.25">
      <c r="A939" s="153"/>
      <c r="B939" s="153"/>
      <c r="C939" s="154"/>
      <c r="D939" s="154"/>
      <c r="E939" s="155"/>
      <c r="F939" s="155"/>
      <c r="G939" s="156"/>
      <c r="H939" s="157"/>
      <c r="I939" s="158"/>
      <c r="J939" s="153"/>
      <c r="K939" s="154"/>
      <c r="L939" s="154"/>
      <c r="M939" s="153"/>
      <c r="N939" s="153"/>
      <c r="O939" s="154"/>
      <c r="P939" s="154"/>
      <c r="Q939" s="153"/>
      <c r="R939" s="159"/>
      <c r="S939" s="154"/>
      <c r="AF939" s="154"/>
    </row>
    <row r="940" spans="1:32" ht="15.75" x14ac:dyDescent="0.25">
      <c r="A940" s="153"/>
      <c r="B940" s="153"/>
      <c r="C940" s="154"/>
      <c r="D940" s="154"/>
      <c r="E940" s="155"/>
      <c r="F940" s="155"/>
      <c r="G940" s="156"/>
      <c r="H940" s="157"/>
      <c r="I940" s="158"/>
      <c r="J940" s="153"/>
      <c r="K940" s="154"/>
      <c r="L940" s="154"/>
      <c r="M940" s="153"/>
      <c r="N940" s="153"/>
      <c r="O940" s="154"/>
      <c r="P940" s="154"/>
      <c r="Q940" s="153"/>
      <c r="R940" s="159"/>
      <c r="S940" s="154"/>
      <c r="AF940" s="154"/>
    </row>
    <row r="941" spans="1:32" ht="15.75" x14ac:dyDescent="0.25">
      <c r="A941" s="153"/>
      <c r="B941" s="153"/>
      <c r="C941" s="154"/>
      <c r="D941" s="154"/>
      <c r="E941" s="155"/>
      <c r="F941" s="155"/>
      <c r="G941" s="156"/>
      <c r="H941" s="157"/>
      <c r="I941" s="158"/>
      <c r="J941" s="153"/>
      <c r="K941" s="154"/>
      <c r="L941" s="154"/>
      <c r="M941" s="153"/>
      <c r="N941" s="153"/>
      <c r="O941" s="154"/>
      <c r="P941" s="154"/>
      <c r="Q941" s="153"/>
      <c r="R941" s="159"/>
      <c r="S941" s="154"/>
      <c r="AF941" s="154"/>
    </row>
    <row r="942" spans="1:32" ht="15.75" x14ac:dyDescent="0.25">
      <c r="A942" s="153"/>
      <c r="B942" s="153"/>
      <c r="C942" s="154"/>
      <c r="D942" s="154"/>
      <c r="E942" s="155"/>
      <c r="F942" s="155"/>
      <c r="G942" s="156"/>
      <c r="H942" s="157"/>
      <c r="I942" s="158"/>
      <c r="J942" s="153"/>
      <c r="K942" s="154"/>
      <c r="L942" s="154"/>
      <c r="M942" s="153"/>
      <c r="N942" s="153"/>
      <c r="O942" s="154"/>
      <c r="P942" s="154"/>
      <c r="Q942" s="153"/>
      <c r="R942" s="159"/>
      <c r="S942" s="154"/>
      <c r="AF942" s="154"/>
    </row>
    <row r="943" spans="1:32" ht="15.75" x14ac:dyDescent="0.25">
      <c r="A943" s="153"/>
      <c r="B943" s="153"/>
      <c r="C943" s="154"/>
      <c r="D943" s="154"/>
      <c r="E943" s="155"/>
      <c r="F943" s="155"/>
      <c r="G943" s="156"/>
      <c r="H943" s="157"/>
      <c r="I943" s="158"/>
      <c r="J943" s="153"/>
      <c r="K943" s="154"/>
      <c r="L943" s="154"/>
      <c r="M943" s="153"/>
      <c r="N943" s="153"/>
      <c r="O943" s="154"/>
      <c r="P943" s="154"/>
      <c r="Q943" s="153"/>
      <c r="R943" s="159"/>
      <c r="S943" s="154"/>
      <c r="AF943" s="154"/>
    </row>
    <row r="944" spans="1:32" ht="15.75" x14ac:dyDescent="0.25">
      <c r="A944" s="153"/>
      <c r="B944" s="153"/>
      <c r="C944" s="154"/>
      <c r="D944" s="154"/>
      <c r="E944" s="155"/>
      <c r="F944" s="155"/>
      <c r="G944" s="156"/>
      <c r="H944" s="157"/>
      <c r="I944" s="158"/>
      <c r="J944" s="153"/>
      <c r="K944" s="154"/>
      <c r="L944" s="154"/>
      <c r="M944" s="153"/>
      <c r="N944" s="153"/>
      <c r="O944" s="154"/>
      <c r="P944" s="154"/>
      <c r="Q944" s="153"/>
      <c r="R944" s="159"/>
      <c r="S944" s="154"/>
      <c r="AF944" s="154"/>
    </row>
    <row r="945" spans="1:32" ht="15.75" x14ac:dyDescent="0.25">
      <c r="A945" s="153"/>
      <c r="B945" s="153"/>
      <c r="C945" s="154"/>
      <c r="D945" s="154"/>
      <c r="E945" s="155"/>
      <c r="F945" s="155"/>
      <c r="G945" s="156"/>
      <c r="H945" s="157"/>
      <c r="I945" s="158"/>
      <c r="J945" s="153"/>
      <c r="K945" s="154"/>
      <c r="L945" s="154"/>
      <c r="M945" s="153"/>
      <c r="N945" s="153"/>
      <c r="O945" s="154"/>
      <c r="P945" s="154"/>
      <c r="Q945" s="153"/>
      <c r="R945" s="159"/>
      <c r="S945" s="154"/>
      <c r="AF945" s="154"/>
    </row>
    <row r="946" spans="1:32" ht="15.75" x14ac:dyDescent="0.25">
      <c r="A946" s="153"/>
      <c r="B946" s="153"/>
      <c r="C946" s="154"/>
      <c r="D946" s="154"/>
      <c r="E946" s="155"/>
      <c r="F946" s="155"/>
      <c r="G946" s="156"/>
      <c r="H946" s="157"/>
      <c r="I946" s="158"/>
      <c r="J946" s="153"/>
      <c r="K946" s="154"/>
      <c r="L946" s="154"/>
      <c r="M946" s="153"/>
      <c r="N946" s="153"/>
      <c r="O946" s="154"/>
      <c r="P946" s="154"/>
      <c r="Q946" s="153"/>
      <c r="R946" s="159"/>
      <c r="S946" s="154"/>
      <c r="AF946" s="154"/>
    </row>
    <row r="947" spans="1:32" ht="15.75" x14ac:dyDescent="0.25">
      <c r="A947" s="153"/>
      <c r="B947" s="153"/>
      <c r="C947" s="154"/>
      <c r="D947" s="154"/>
      <c r="E947" s="155"/>
      <c r="F947" s="155"/>
      <c r="G947" s="156"/>
      <c r="H947" s="157"/>
      <c r="I947" s="158"/>
      <c r="J947" s="153"/>
      <c r="K947" s="154"/>
      <c r="L947" s="154"/>
      <c r="M947" s="153"/>
      <c r="N947" s="153"/>
      <c r="O947" s="154"/>
      <c r="P947" s="154"/>
      <c r="Q947" s="153"/>
      <c r="R947" s="159"/>
      <c r="S947" s="154"/>
      <c r="AF947" s="154"/>
    </row>
    <row r="948" spans="1:32" ht="15.75" x14ac:dyDescent="0.25">
      <c r="A948" s="153"/>
      <c r="B948" s="153"/>
      <c r="C948" s="154"/>
      <c r="D948" s="154"/>
      <c r="E948" s="155"/>
      <c r="F948" s="155"/>
      <c r="G948" s="156"/>
      <c r="H948" s="157"/>
      <c r="I948" s="158"/>
      <c r="J948" s="153"/>
      <c r="K948" s="154"/>
      <c r="L948" s="154"/>
      <c r="M948" s="153"/>
      <c r="N948" s="153"/>
      <c r="O948" s="154"/>
      <c r="P948" s="154"/>
      <c r="Q948" s="153"/>
      <c r="R948" s="159"/>
      <c r="S948" s="154"/>
      <c r="AF948" s="154"/>
    </row>
    <row r="949" spans="1:32" ht="15.75" x14ac:dyDescent="0.25">
      <c r="A949" s="153"/>
      <c r="B949" s="153"/>
      <c r="C949" s="154"/>
      <c r="D949" s="154"/>
      <c r="E949" s="155"/>
      <c r="F949" s="155"/>
      <c r="G949" s="156"/>
      <c r="H949" s="157"/>
      <c r="I949" s="158"/>
      <c r="J949" s="153"/>
      <c r="K949" s="154"/>
      <c r="L949" s="154"/>
      <c r="M949" s="153"/>
      <c r="N949" s="153"/>
      <c r="O949" s="154"/>
      <c r="P949" s="154"/>
      <c r="Q949" s="153"/>
      <c r="R949" s="159"/>
      <c r="S949" s="154"/>
      <c r="AF949" s="154"/>
    </row>
    <row r="950" spans="1:32" ht="15.75" x14ac:dyDescent="0.25">
      <c r="A950" s="153"/>
      <c r="B950" s="153"/>
      <c r="C950" s="154"/>
      <c r="D950" s="154"/>
      <c r="E950" s="155"/>
      <c r="F950" s="155"/>
      <c r="G950" s="156"/>
      <c r="H950" s="157"/>
      <c r="I950" s="158"/>
      <c r="J950" s="153"/>
      <c r="K950" s="154"/>
      <c r="L950" s="154"/>
      <c r="M950" s="153"/>
      <c r="N950" s="153"/>
      <c r="O950" s="154"/>
      <c r="P950" s="154"/>
      <c r="Q950" s="153"/>
      <c r="R950" s="159"/>
      <c r="S950" s="154"/>
      <c r="AF950" s="154"/>
    </row>
    <row r="951" spans="1:32" ht="15.75" x14ac:dyDescent="0.25">
      <c r="A951" s="153"/>
      <c r="B951" s="153"/>
      <c r="C951" s="154"/>
      <c r="D951" s="154"/>
      <c r="E951" s="155"/>
      <c r="F951" s="155"/>
      <c r="G951" s="156"/>
      <c r="H951" s="157"/>
      <c r="I951" s="158"/>
      <c r="J951" s="153"/>
      <c r="K951" s="154"/>
      <c r="L951" s="154"/>
      <c r="M951" s="153"/>
      <c r="N951" s="153"/>
      <c r="O951" s="154"/>
      <c r="P951" s="154"/>
      <c r="Q951" s="153"/>
      <c r="R951" s="159"/>
      <c r="S951" s="154"/>
      <c r="AF951" s="154"/>
    </row>
    <row r="952" spans="1:32" ht="15.75" x14ac:dyDescent="0.25">
      <c r="A952" s="153"/>
      <c r="B952" s="153"/>
      <c r="C952" s="154"/>
      <c r="D952" s="154"/>
      <c r="E952" s="155"/>
      <c r="F952" s="155"/>
      <c r="G952" s="156"/>
      <c r="H952" s="157"/>
      <c r="I952" s="158"/>
      <c r="J952" s="153"/>
      <c r="K952" s="154"/>
      <c r="L952" s="154"/>
      <c r="M952" s="153"/>
      <c r="N952" s="153"/>
      <c r="O952" s="154"/>
      <c r="P952" s="154"/>
      <c r="Q952" s="153"/>
      <c r="R952" s="159"/>
      <c r="S952" s="154"/>
      <c r="AF952" s="154"/>
    </row>
    <row r="953" spans="1:32" ht="15.75" x14ac:dyDescent="0.25">
      <c r="A953" s="153"/>
      <c r="B953" s="153"/>
      <c r="C953" s="154"/>
      <c r="D953" s="154"/>
      <c r="E953" s="155"/>
      <c r="F953" s="155"/>
      <c r="G953" s="156"/>
      <c r="H953" s="157"/>
      <c r="I953" s="158"/>
      <c r="J953" s="153"/>
      <c r="K953" s="154"/>
      <c r="L953" s="154"/>
      <c r="M953" s="153"/>
      <c r="N953" s="153"/>
      <c r="O953" s="154"/>
      <c r="P953" s="154"/>
      <c r="Q953" s="153"/>
      <c r="R953" s="159"/>
      <c r="S953" s="154"/>
      <c r="AF953" s="154"/>
    </row>
    <row r="954" spans="1:32" ht="15.75" x14ac:dyDescent="0.25">
      <c r="A954" s="153"/>
      <c r="B954" s="153"/>
      <c r="C954" s="154"/>
      <c r="D954" s="154"/>
      <c r="E954" s="155"/>
      <c r="F954" s="155"/>
      <c r="G954" s="156"/>
      <c r="H954" s="157"/>
      <c r="I954" s="158"/>
      <c r="J954" s="153"/>
      <c r="K954" s="154"/>
      <c r="L954" s="154"/>
      <c r="M954" s="153"/>
      <c r="N954" s="153"/>
      <c r="O954" s="154"/>
      <c r="P954" s="154"/>
      <c r="Q954" s="153"/>
      <c r="R954" s="159"/>
      <c r="S954" s="154"/>
      <c r="AF954" s="154"/>
    </row>
    <row r="955" spans="1:32" ht="15.75" x14ac:dyDescent="0.25">
      <c r="A955" s="153"/>
      <c r="B955" s="153"/>
      <c r="C955" s="154"/>
      <c r="D955" s="154"/>
      <c r="E955" s="155"/>
      <c r="F955" s="155"/>
      <c r="G955" s="156"/>
      <c r="H955" s="157"/>
      <c r="I955" s="158"/>
      <c r="J955" s="153"/>
      <c r="K955" s="154"/>
      <c r="L955" s="154"/>
      <c r="M955" s="153"/>
      <c r="N955" s="153"/>
      <c r="O955" s="154"/>
      <c r="P955" s="154"/>
      <c r="Q955" s="153"/>
      <c r="R955" s="159"/>
      <c r="S955" s="154"/>
      <c r="AF955" s="154"/>
    </row>
    <row r="956" spans="1:32" ht="15.75" x14ac:dyDescent="0.25">
      <c r="A956" s="153"/>
      <c r="B956" s="153"/>
      <c r="C956" s="154"/>
      <c r="D956" s="154"/>
      <c r="E956" s="155"/>
      <c r="F956" s="155"/>
      <c r="G956" s="156"/>
      <c r="H956" s="157"/>
      <c r="I956" s="158"/>
      <c r="J956" s="153"/>
      <c r="K956" s="154"/>
      <c r="L956" s="154"/>
      <c r="M956" s="153"/>
      <c r="N956" s="153"/>
      <c r="O956" s="154"/>
      <c r="P956" s="154"/>
      <c r="Q956" s="153"/>
      <c r="R956" s="159"/>
      <c r="S956" s="154"/>
      <c r="AF956" s="154"/>
    </row>
    <row r="957" spans="1:32" ht="15.75" x14ac:dyDescent="0.25">
      <c r="A957" s="153"/>
      <c r="B957" s="153"/>
      <c r="C957" s="154"/>
      <c r="D957" s="154"/>
      <c r="E957" s="155"/>
      <c r="F957" s="155"/>
      <c r="G957" s="156"/>
      <c r="H957" s="157"/>
      <c r="I957" s="158"/>
      <c r="J957" s="153"/>
      <c r="K957" s="154"/>
      <c r="L957" s="154"/>
      <c r="M957" s="153"/>
      <c r="N957" s="153"/>
      <c r="O957" s="154"/>
      <c r="P957" s="154"/>
      <c r="Q957" s="153"/>
      <c r="R957" s="159"/>
      <c r="S957" s="154"/>
      <c r="AF957" s="154"/>
    </row>
    <row r="958" spans="1:32" ht="15.75" x14ac:dyDescent="0.25">
      <c r="A958" s="153"/>
      <c r="B958" s="153"/>
      <c r="C958" s="154"/>
      <c r="D958" s="154"/>
      <c r="E958" s="155"/>
      <c r="F958" s="155"/>
      <c r="G958" s="156"/>
      <c r="H958" s="157"/>
      <c r="I958" s="158"/>
      <c r="J958" s="153"/>
      <c r="K958" s="154"/>
      <c r="L958" s="154"/>
      <c r="M958" s="153"/>
      <c r="N958" s="153"/>
      <c r="O958" s="154"/>
      <c r="P958" s="154"/>
      <c r="Q958" s="153"/>
      <c r="R958" s="159"/>
      <c r="S958" s="154"/>
      <c r="AF958" s="154"/>
    </row>
    <row r="959" spans="1:32" ht="15.75" x14ac:dyDescent="0.25">
      <c r="A959" s="153"/>
      <c r="B959" s="153"/>
      <c r="C959" s="154"/>
      <c r="D959" s="154"/>
      <c r="E959" s="155"/>
      <c r="F959" s="155"/>
      <c r="G959" s="156"/>
      <c r="H959" s="157"/>
      <c r="I959" s="158"/>
      <c r="J959" s="153"/>
      <c r="K959" s="154"/>
      <c r="L959" s="154"/>
      <c r="M959" s="153"/>
      <c r="N959" s="153"/>
      <c r="O959" s="154"/>
      <c r="P959" s="154"/>
      <c r="Q959" s="153"/>
      <c r="R959" s="159"/>
      <c r="S959" s="154"/>
      <c r="AF959" s="154"/>
    </row>
    <row r="960" spans="1:32" ht="15.75" x14ac:dyDescent="0.25">
      <c r="A960" s="153"/>
      <c r="B960" s="153"/>
      <c r="C960" s="154"/>
      <c r="D960" s="154"/>
      <c r="E960" s="155"/>
      <c r="F960" s="155"/>
      <c r="G960" s="156"/>
      <c r="H960" s="157"/>
      <c r="I960" s="158"/>
      <c r="J960" s="153"/>
      <c r="K960" s="154"/>
      <c r="L960" s="154"/>
      <c r="M960" s="153"/>
      <c r="N960" s="153"/>
      <c r="O960" s="154"/>
      <c r="P960" s="154"/>
      <c r="Q960" s="153"/>
      <c r="R960" s="159"/>
      <c r="S960" s="154"/>
      <c r="AF960" s="154"/>
    </row>
    <row r="961" spans="1:32" ht="15.75" x14ac:dyDescent="0.25">
      <c r="A961" s="153"/>
      <c r="B961" s="153"/>
      <c r="C961" s="154"/>
      <c r="D961" s="154"/>
      <c r="E961" s="155"/>
      <c r="F961" s="155"/>
      <c r="G961" s="156"/>
      <c r="H961" s="157"/>
      <c r="I961" s="158"/>
      <c r="J961" s="153"/>
      <c r="K961" s="154"/>
      <c r="L961" s="154"/>
      <c r="M961" s="153"/>
      <c r="N961" s="153"/>
      <c r="O961" s="154"/>
      <c r="P961" s="154"/>
      <c r="Q961" s="153"/>
      <c r="R961" s="159"/>
      <c r="S961" s="154"/>
      <c r="AF961" s="154"/>
    </row>
    <row r="962" spans="1:32" ht="15.75" x14ac:dyDescent="0.25">
      <c r="A962" s="153"/>
      <c r="B962" s="153"/>
      <c r="C962" s="154"/>
      <c r="D962" s="154"/>
      <c r="E962" s="155"/>
      <c r="F962" s="155"/>
      <c r="G962" s="156"/>
      <c r="H962" s="157"/>
      <c r="I962" s="158"/>
      <c r="J962" s="153"/>
      <c r="K962" s="154"/>
      <c r="L962" s="154"/>
      <c r="M962" s="153"/>
      <c r="N962" s="153"/>
      <c r="O962" s="154"/>
      <c r="P962" s="154"/>
      <c r="Q962" s="153"/>
      <c r="R962" s="159"/>
      <c r="S962" s="154"/>
      <c r="AF962" s="154"/>
    </row>
    <row r="963" spans="1:32" ht="15.75" x14ac:dyDescent="0.25">
      <c r="A963" s="153"/>
      <c r="B963" s="153"/>
      <c r="C963" s="154"/>
      <c r="D963" s="154"/>
      <c r="E963" s="155"/>
      <c r="F963" s="155"/>
      <c r="G963" s="156"/>
      <c r="H963" s="157"/>
      <c r="I963" s="158"/>
      <c r="J963" s="153"/>
      <c r="K963" s="154"/>
      <c r="L963" s="154"/>
      <c r="M963" s="153"/>
      <c r="N963" s="153"/>
      <c r="O963" s="154"/>
      <c r="P963" s="154"/>
      <c r="Q963" s="153"/>
      <c r="R963" s="159"/>
      <c r="S963" s="154"/>
      <c r="AF963" s="154"/>
    </row>
    <row r="964" spans="1:32" ht="15.75" x14ac:dyDescent="0.25">
      <c r="A964" s="153"/>
      <c r="B964" s="153"/>
      <c r="C964" s="154"/>
      <c r="D964" s="154"/>
      <c r="E964" s="155"/>
      <c r="F964" s="155"/>
      <c r="G964" s="156"/>
      <c r="H964" s="157"/>
      <c r="I964" s="158"/>
      <c r="J964" s="153"/>
      <c r="K964" s="154"/>
      <c r="L964" s="154"/>
      <c r="M964" s="153"/>
      <c r="N964" s="153"/>
      <c r="O964" s="154"/>
      <c r="P964" s="154"/>
      <c r="Q964" s="153"/>
      <c r="R964" s="159"/>
      <c r="S964" s="154"/>
      <c r="AF964" s="154"/>
    </row>
    <row r="965" spans="1:32" ht="15.75" x14ac:dyDescent="0.25">
      <c r="A965" s="153"/>
      <c r="B965" s="153"/>
      <c r="C965" s="154"/>
      <c r="D965" s="154"/>
      <c r="E965" s="155"/>
      <c r="F965" s="155"/>
      <c r="G965" s="156"/>
      <c r="H965" s="157"/>
      <c r="I965" s="158"/>
      <c r="J965" s="153"/>
      <c r="K965" s="154"/>
      <c r="L965" s="154"/>
      <c r="M965" s="153"/>
      <c r="N965" s="153"/>
      <c r="O965" s="154"/>
      <c r="P965" s="154"/>
      <c r="Q965" s="153"/>
      <c r="R965" s="159"/>
      <c r="S965" s="154"/>
      <c r="AF965" s="154"/>
    </row>
    <row r="966" spans="1:32" ht="15.75" x14ac:dyDescent="0.25">
      <c r="A966" s="153"/>
      <c r="B966" s="153"/>
      <c r="C966" s="154"/>
      <c r="D966" s="154"/>
      <c r="E966" s="155"/>
      <c r="F966" s="155"/>
      <c r="G966" s="156"/>
      <c r="H966" s="157"/>
      <c r="I966" s="158"/>
      <c r="J966" s="153"/>
      <c r="K966" s="154"/>
      <c r="L966" s="154"/>
      <c r="M966" s="153"/>
      <c r="N966" s="153"/>
      <c r="O966" s="154"/>
      <c r="P966" s="154"/>
      <c r="Q966" s="153"/>
      <c r="R966" s="159"/>
      <c r="S966" s="154"/>
      <c r="AF966" s="154"/>
    </row>
    <row r="967" spans="1:32" ht="15.75" x14ac:dyDescent="0.25">
      <c r="A967" s="153"/>
      <c r="B967" s="153"/>
      <c r="C967" s="154"/>
      <c r="D967" s="154"/>
      <c r="E967" s="155"/>
      <c r="F967" s="155"/>
      <c r="G967" s="156"/>
      <c r="H967" s="157"/>
      <c r="I967" s="158"/>
      <c r="J967" s="153"/>
      <c r="K967" s="154"/>
      <c r="L967" s="154"/>
      <c r="M967" s="153"/>
      <c r="N967" s="153"/>
      <c r="O967" s="154"/>
      <c r="P967" s="154"/>
      <c r="Q967" s="153"/>
      <c r="R967" s="159"/>
      <c r="S967" s="154"/>
      <c r="AF967" s="154"/>
    </row>
    <row r="968" spans="1:32" ht="15.75" x14ac:dyDescent="0.25">
      <c r="A968" s="153"/>
      <c r="B968" s="153"/>
      <c r="C968" s="154"/>
      <c r="D968" s="154"/>
      <c r="E968" s="155"/>
      <c r="F968" s="155"/>
      <c r="G968" s="156"/>
      <c r="H968" s="157"/>
      <c r="I968" s="158"/>
      <c r="J968" s="153"/>
      <c r="K968" s="154"/>
      <c r="L968" s="154"/>
      <c r="M968" s="153"/>
      <c r="N968" s="153"/>
      <c r="O968" s="154"/>
      <c r="P968" s="154"/>
      <c r="Q968" s="153"/>
      <c r="R968" s="159"/>
      <c r="S968" s="154"/>
      <c r="AF968" s="154"/>
    </row>
    <row r="969" spans="1:32" ht="15.75" x14ac:dyDescent="0.25">
      <c r="A969" s="153"/>
      <c r="B969" s="153"/>
      <c r="C969" s="154"/>
      <c r="D969" s="154"/>
      <c r="E969" s="155"/>
      <c r="F969" s="155"/>
      <c r="G969" s="156"/>
      <c r="H969" s="157"/>
      <c r="I969" s="158"/>
      <c r="J969" s="153"/>
      <c r="K969" s="154"/>
      <c r="L969" s="154"/>
      <c r="M969" s="153"/>
      <c r="N969" s="153"/>
      <c r="O969" s="154"/>
      <c r="P969" s="154"/>
      <c r="Q969" s="153"/>
      <c r="R969" s="159"/>
      <c r="S969" s="154"/>
      <c r="AF969" s="154"/>
    </row>
    <row r="970" spans="1:32" ht="15.75" x14ac:dyDescent="0.25">
      <c r="A970" s="153"/>
      <c r="B970" s="153"/>
      <c r="C970" s="154"/>
      <c r="D970" s="154"/>
      <c r="E970" s="155"/>
      <c r="F970" s="155"/>
      <c r="G970" s="156"/>
      <c r="H970" s="157"/>
      <c r="I970" s="158"/>
      <c r="J970" s="153"/>
      <c r="K970" s="154"/>
      <c r="L970" s="154"/>
      <c r="M970" s="153"/>
      <c r="N970" s="153"/>
      <c r="O970" s="154"/>
      <c r="P970" s="154"/>
      <c r="Q970" s="153"/>
      <c r="R970" s="159"/>
      <c r="S970" s="154"/>
      <c r="AF970" s="154"/>
    </row>
    <row r="971" spans="1:32" ht="15.75" x14ac:dyDescent="0.25">
      <c r="A971" s="153"/>
      <c r="B971" s="153"/>
      <c r="C971" s="154"/>
      <c r="D971" s="154"/>
      <c r="E971" s="155"/>
      <c r="F971" s="155"/>
      <c r="G971" s="156"/>
      <c r="H971" s="157"/>
      <c r="I971" s="158"/>
      <c r="J971" s="153"/>
      <c r="K971" s="154"/>
      <c r="L971" s="154"/>
      <c r="M971" s="153"/>
      <c r="N971" s="153"/>
      <c r="O971" s="154"/>
      <c r="P971" s="154"/>
      <c r="Q971" s="153"/>
      <c r="R971" s="159"/>
      <c r="S971" s="154"/>
      <c r="AF971" s="154"/>
    </row>
    <row r="972" spans="1:32" ht="15.75" x14ac:dyDescent="0.25">
      <c r="A972" s="153"/>
      <c r="B972" s="153"/>
      <c r="C972" s="154"/>
      <c r="D972" s="154"/>
      <c r="E972" s="155"/>
      <c r="F972" s="155"/>
      <c r="G972" s="156"/>
      <c r="H972" s="157"/>
      <c r="I972" s="158"/>
      <c r="J972" s="153"/>
      <c r="K972" s="154"/>
      <c r="L972" s="154"/>
      <c r="M972" s="153"/>
      <c r="N972" s="153"/>
      <c r="O972" s="154"/>
      <c r="P972" s="154"/>
      <c r="Q972" s="153"/>
      <c r="R972" s="159"/>
      <c r="S972" s="154"/>
      <c r="AF972" s="154"/>
    </row>
    <row r="973" spans="1:32" ht="15.75" x14ac:dyDescent="0.25">
      <c r="A973" s="153"/>
      <c r="B973" s="153"/>
      <c r="C973" s="154"/>
      <c r="D973" s="154"/>
      <c r="E973" s="155"/>
      <c r="F973" s="155"/>
      <c r="G973" s="156"/>
      <c r="H973" s="157"/>
      <c r="I973" s="158"/>
      <c r="J973" s="153"/>
      <c r="K973" s="154"/>
      <c r="L973" s="154"/>
      <c r="M973" s="153"/>
      <c r="N973" s="153"/>
      <c r="O973" s="154"/>
      <c r="P973" s="154"/>
      <c r="Q973" s="153"/>
      <c r="R973" s="159"/>
      <c r="S973" s="154"/>
      <c r="AF973" s="154"/>
    </row>
    <row r="974" spans="1:32" ht="15.75" x14ac:dyDescent="0.25">
      <c r="A974" s="153"/>
      <c r="B974" s="153"/>
      <c r="C974" s="154"/>
      <c r="D974" s="154"/>
      <c r="E974" s="155"/>
      <c r="F974" s="155"/>
      <c r="G974" s="156"/>
      <c r="H974" s="157"/>
      <c r="I974" s="158"/>
      <c r="J974" s="153"/>
      <c r="K974" s="154"/>
      <c r="L974" s="154"/>
      <c r="M974" s="153"/>
      <c r="N974" s="153"/>
      <c r="O974" s="154"/>
      <c r="P974" s="154"/>
      <c r="Q974" s="153"/>
      <c r="R974" s="159"/>
      <c r="S974" s="154"/>
      <c r="AF974" s="154"/>
    </row>
    <row r="975" spans="1:32" ht="15.75" x14ac:dyDescent="0.25">
      <c r="A975" s="153"/>
      <c r="B975" s="153"/>
      <c r="C975" s="154"/>
      <c r="D975" s="154"/>
      <c r="E975" s="155"/>
      <c r="F975" s="155"/>
      <c r="G975" s="156"/>
      <c r="H975" s="157"/>
      <c r="I975" s="158"/>
      <c r="J975" s="153"/>
      <c r="K975" s="154"/>
      <c r="L975" s="154"/>
      <c r="M975" s="153"/>
      <c r="N975" s="153"/>
      <c r="O975" s="154"/>
      <c r="P975" s="154"/>
      <c r="Q975" s="153"/>
      <c r="R975" s="159"/>
      <c r="S975" s="154"/>
      <c r="AF975" s="154"/>
    </row>
    <row r="976" spans="1:32" ht="15.75" x14ac:dyDescent="0.25">
      <c r="A976" s="153"/>
      <c r="B976" s="153"/>
      <c r="C976" s="154"/>
      <c r="D976" s="154"/>
      <c r="E976" s="155"/>
      <c r="F976" s="155"/>
      <c r="G976" s="156"/>
      <c r="H976" s="157"/>
      <c r="I976" s="158"/>
      <c r="J976" s="153"/>
      <c r="K976" s="154"/>
      <c r="L976" s="154"/>
      <c r="M976" s="153"/>
      <c r="N976" s="153"/>
      <c r="O976" s="154"/>
      <c r="P976" s="154"/>
      <c r="Q976" s="153"/>
      <c r="R976" s="159"/>
      <c r="S976" s="154"/>
      <c r="AF976" s="154"/>
    </row>
    <row r="977" spans="1:32" ht="15.75" x14ac:dyDescent="0.25">
      <c r="A977" s="153"/>
      <c r="B977" s="153"/>
      <c r="C977" s="154"/>
      <c r="D977" s="154"/>
      <c r="E977" s="155"/>
      <c r="F977" s="155"/>
      <c r="G977" s="156"/>
      <c r="H977" s="157"/>
      <c r="I977" s="158"/>
      <c r="J977" s="153"/>
      <c r="K977" s="154"/>
      <c r="L977" s="154"/>
      <c r="M977" s="153"/>
      <c r="N977" s="153"/>
      <c r="O977" s="154"/>
      <c r="P977" s="154"/>
      <c r="Q977" s="153"/>
      <c r="R977" s="159"/>
      <c r="S977" s="154"/>
      <c r="AF977" s="154"/>
    </row>
    <row r="978" spans="1:32" ht="15.75" x14ac:dyDescent="0.25">
      <c r="A978" s="153"/>
      <c r="B978" s="153"/>
      <c r="C978" s="154"/>
      <c r="D978" s="154"/>
      <c r="E978" s="155"/>
      <c r="F978" s="155"/>
      <c r="G978" s="156"/>
      <c r="H978" s="157"/>
      <c r="I978" s="158"/>
      <c r="J978" s="153"/>
      <c r="K978" s="154"/>
      <c r="L978" s="154"/>
      <c r="M978" s="153"/>
      <c r="N978" s="153"/>
      <c r="O978" s="154"/>
      <c r="P978" s="154"/>
      <c r="Q978" s="153"/>
      <c r="R978" s="159"/>
      <c r="S978" s="154"/>
      <c r="AF978" s="154"/>
    </row>
    <row r="979" spans="1:32" ht="15.75" x14ac:dyDescent="0.25">
      <c r="A979" s="153"/>
      <c r="B979" s="153"/>
      <c r="C979" s="154"/>
      <c r="D979" s="154"/>
      <c r="E979" s="155"/>
      <c r="F979" s="155"/>
      <c r="G979" s="156"/>
      <c r="H979" s="157"/>
      <c r="I979" s="158"/>
      <c r="J979" s="153"/>
      <c r="K979" s="154"/>
      <c r="L979" s="154"/>
      <c r="M979" s="153"/>
      <c r="N979" s="153"/>
      <c r="O979" s="154"/>
      <c r="P979" s="154"/>
      <c r="Q979" s="153"/>
      <c r="R979" s="159"/>
      <c r="S979" s="154"/>
      <c r="AF979" s="154"/>
    </row>
    <row r="980" spans="1:32" ht="15.75" x14ac:dyDescent="0.25">
      <c r="A980" s="153"/>
      <c r="B980" s="153"/>
      <c r="C980" s="154"/>
      <c r="D980" s="154"/>
      <c r="E980" s="155"/>
      <c r="F980" s="155"/>
      <c r="G980" s="156"/>
      <c r="H980" s="157"/>
      <c r="I980" s="158"/>
      <c r="J980" s="153"/>
      <c r="K980" s="154"/>
      <c r="L980" s="154"/>
      <c r="M980" s="153"/>
      <c r="N980" s="153"/>
      <c r="O980" s="154"/>
      <c r="P980" s="154"/>
      <c r="Q980" s="153"/>
      <c r="R980" s="159"/>
      <c r="S980" s="154"/>
      <c r="AF980" s="154"/>
    </row>
    <row r="981" spans="1:32" ht="15.75" x14ac:dyDescent="0.25">
      <c r="A981" s="153"/>
      <c r="B981" s="153"/>
      <c r="C981" s="154"/>
      <c r="D981" s="154"/>
      <c r="E981" s="155"/>
      <c r="F981" s="155"/>
      <c r="G981" s="156"/>
      <c r="H981" s="157"/>
      <c r="I981" s="158"/>
      <c r="J981" s="153"/>
      <c r="K981" s="154"/>
      <c r="L981" s="154"/>
      <c r="M981" s="153"/>
      <c r="N981" s="153"/>
      <c r="O981" s="154"/>
      <c r="P981" s="154"/>
      <c r="Q981" s="153"/>
      <c r="R981" s="159"/>
      <c r="S981" s="154"/>
      <c r="AF981" s="154"/>
    </row>
    <row r="982" spans="1:32" ht="15.75" x14ac:dyDescent="0.25">
      <c r="A982" s="153"/>
      <c r="B982" s="153"/>
      <c r="C982" s="154"/>
      <c r="D982" s="154"/>
      <c r="E982" s="155"/>
      <c r="F982" s="155"/>
      <c r="G982" s="156"/>
      <c r="H982" s="157"/>
      <c r="I982" s="158"/>
      <c r="J982" s="153"/>
      <c r="K982" s="154"/>
      <c r="L982" s="154"/>
      <c r="M982" s="153"/>
      <c r="N982" s="153"/>
      <c r="O982" s="154"/>
      <c r="P982" s="154"/>
      <c r="Q982" s="153"/>
      <c r="R982" s="159"/>
      <c r="S982" s="154"/>
      <c r="AF982" s="154"/>
    </row>
    <row r="983" spans="1:32" ht="15.75" x14ac:dyDescent="0.25">
      <c r="A983" s="153"/>
      <c r="B983" s="153"/>
      <c r="C983" s="154"/>
      <c r="D983" s="154"/>
      <c r="E983" s="155"/>
      <c r="F983" s="155"/>
      <c r="G983" s="156"/>
      <c r="H983" s="157"/>
      <c r="I983" s="158"/>
      <c r="J983" s="153"/>
      <c r="K983" s="154"/>
      <c r="L983" s="154"/>
      <c r="M983" s="153"/>
      <c r="N983" s="153"/>
      <c r="O983" s="154"/>
      <c r="P983" s="154"/>
      <c r="Q983" s="153"/>
      <c r="R983" s="159"/>
      <c r="S983" s="154"/>
      <c r="AF983" s="154"/>
    </row>
    <row r="984" spans="1:32" ht="15.75" x14ac:dyDescent="0.25">
      <c r="A984" s="153"/>
      <c r="B984" s="153"/>
      <c r="C984" s="154"/>
      <c r="D984" s="154"/>
      <c r="E984" s="155"/>
      <c r="F984" s="155"/>
      <c r="G984" s="156"/>
      <c r="H984" s="157"/>
      <c r="I984" s="158"/>
      <c r="J984" s="153"/>
      <c r="K984" s="154"/>
      <c r="L984" s="154"/>
      <c r="M984" s="153"/>
      <c r="N984" s="153"/>
      <c r="O984" s="154"/>
      <c r="P984" s="154"/>
      <c r="Q984" s="153"/>
      <c r="R984" s="159"/>
      <c r="S984" s="154"/>
      <c r="AF984" s="154"/>
    </row>
    <row r="985" spans="1:32" ht="15.75" x14ac:dyDescent="0.25">
      <c r="A985" s="153"/>
      <c r="B985" s="153"/>
      <c r="C985" s="154"/>
      <c r="D985" s="154"/>
      <c r="E985" s="155"/>
      <c r="F985" s="155"/>
      <c r="G985" s="156"/>
      <c r="H985" s="157"/>
      <c r="I985" s="158"/>
      <c r="J985" s="153"/>
      <c r="K985" s="154"/>
      <c r="L985" s="154"/>
      <c r="M985" s="153"/>
      <c r="N985" s="153"/>
      <c r="O985" s="154"/>
      <c r="P985" s="154"/>
      <c r="Q985" s="153"/>
      <c r="R985" s="159"/>
      <c r="S985" s="154"/>
      <c r="AF985" s="154"/>
    </row>
    <row r="986" spans="1:32" ht="15.75" x14ac:dyDescent="0.25">
      <c r="A986" s="153"/>
      <c r="B986" s="153"/>
      <c r="C986" s="154"/>
      <c r="D986" s="154"/>
      <c r="E986" s="155"/>
      <c r="F986" s="155"/>
      <c r="G986" s="156"/>
      <c r="H986" s="157"/>
      <c r="I986" s="158"/>
      <c r="J986" s="153"/>
      <c r="K986" s="154"/>
      <c r="L986" s="154"/>
      <c r="M986" s="153"/>
      <c r="N986" s="153"/>
      <c r="O986" s="154"/>
      <c r="P986" s="154"/>
      <c r="Q986" s="153"/>
      <c r="R986" s="159"/>
      <c r="S986" s="154"/>
      <c r="AF986" s="154"/>
    </row>
    <row r="987" spans="1:32" ht="15.75" x14ac:dyDescent="0.25">
      <c r="A987" s="153"/>
      <c r="B987" s="153"/>
      <c r="C987" s="154"/>
      <c r="D987" s="154"/>
      <c r="E987" s="155"/>
      <c r="F987" s="155"/>
      <c r="G987" s="156"/>
      <c r="H987" s="157"/>
      <c r="I987" s="158"/>
      <c r="J987" s="153"/>
      <c r="K987" s="154"/>
      <c r="L987" s="154"/>
      <c r="M987" s="153"/>
      <c r="N987" s="153"/>
      <c r="O987" s="154"/>
      <c r="P987" s="154"/>
      <c r="Q987" s="153"/>
      <c r="R987" s="159"/>
      <c r="S987" s="154"/>
      <c r="AF987" s="154"/>
    </row>
    <row r="988" spans="1:32" ht="15.75" x14ac:dyDescent="0.25">
      <c r="A988" s="153"/>
      <c r="B988" s="153"/>
      <c r="C988" s="154"/>
      <c r="D988" s="154"/>
      <c r="E988" s="155"/>
      <c r="F988" s="155"/>
      <c r="G988" s="156"/>
      <c r="H988" s="157"/>
      <c r="I988" s="158"/>
      <c r="J988" s="153"/>
      <c r="K988" s="154"/>
      <c r="L988" s="154"/>
      <c r="M988" s="153"/>
      <c r="N988" s="153"/>
      <c r="O988" s="154"/>
      <c r="P988" s="154"/>
      <c r="Q988" s="153"/>
      <c r="R988" s="159"/>
      <c r="S988" s="154"/>
      <c r="AF988" s="154"/>
    </row>
    <row r="989" spans="1:32" ht="15.75" x14ac:dyDescent="0.25">
      <c r="A989" s="153"/>
      <c r="B989" s="153"/>
      <c r="C989" s="154"/>
      <c r="D989" s="154"/>
      <c r="E989" s="155"/>
      <c r="F989" s="155"/>
      <c r="G989" s="156"/>
      <c r="H989" s="157"/>
      <c r="I989" s="158"/>
      <c r="J989" s="153"/>
      <c r="K989" s="154"/>
      <c r="L989" s="154"/>
      <c r="M989" s="153"/>
      <c r="N989" s="153"/>
      <c r="O989" s="154"/>
      <c r="P989" s="154"/>
      <c r="Q989" s="153"/>
      <c r="R989" s="159"/>
      <c r="S989" s="154"/>
      <c r="AF989" s="154"/>
    </row>
    <row r="990" spans="1:32" ht="15.75" x14ac:dyDescent="0.25">
      <c r="A990" s="153"/>
      <c r="B990" s="153"/>
      <c r="C990" s="154"/>
      <c r="D990" s="154"/>
      <c r="E990" s="155"/>
      <c r="F990" s="155"/>
      <c r="G990" s="156"/>
      <c r="H990" s="157"/>
      <c r="I990" s="158"/>
      <c r="J990" s="153"/>
      <c r="K990" s="154"/>
      <c r="L990" s="154"/>
      <c r="M990" s="153"/>
      <c r="N990" s="153"/>
      <c r="O990" s="154"/>
      <c r="P990" s="154"/>
      <c r="Q990" s="153"/>
      <c r="R990" s="159"/>
      <c r="S990" s="154"/>
      <c r="AF990" s="154"/>
    </row>
    <row r="991" spans="1:32" ht="15.75" x14ac:dyDescent="0.25">
      <c r="A991" s="153"/>
      <c r="B991" s="153"/>
      <c r="C991" s="154"/>
      <c r="D991" s="154"/>
      <c r="E991" s="155"/>
      <c r="F991" s="155"/>
      <c r="G991" s="156"/>
      <c r="H991" s="157"/>
      <c r="I991" s="158"/>
      <c r="J991" s="153"/>
      <c r="K991" s="154"/>
      <c r="L991" s="154"/>
      <c r="M991" s="153"/>
      <c r="N991" s="153"/>
      <c r="O991" s="154"/>
      <c r="P991" s="154"/>
      <c r="Q991" s="153"/>
      <c r="R991" s="159"/>
      <c r="S991" s="154"/>
      <c r="AF991" s="154"/>
    </row>
    <row r="992" spans="1:32" ht="15.75" x14ac:dyDescent="0.25">
      <c r="A992" s="153"/>
      <c r="B992" s="153"/>
      <c r="C992" s="154"/>
      <c r="D992" s="154"/>
      <c r="E992" s="155"/>
      <c r="F992" s="155"/>
      <c r="G992" s="156"/>
      <c r="H992" s="157"/>
      <c r="I992" s="158"/>
      <c r="J992" s="153"/>
      <c r="K992" s="154"/>
      <c r="L992" s="154"/>
      <c r="M992" s="153"/>
      <c r="N992" s="153"/>
      <c r="O992" s="154"/>
      <c r="P992" s="154"/>
      <c r="Q992" s="153"/>
      <c r="R992" s="159"/>
      <c r="S992" s="154"/>
      <c r="AF992" s="154"/>
    </row>
    <row r="993" spans="1:32" ht="15.75" x14ac:dyDescent="0.25">
      <c r="A993" s="153"/>
      <c r="B993" s="153"/>
      <c r="C993" s="154"/>
      <c r="D993" s="154"/>
      <c r="E993" s="155"/>
      <c r="F993" s="155"/>
      <c r="G993" s="156"/>
      <c r="H993" s="157"/>
      <c r="I993" s="158"/>
      <c r="J993" s="153"/>
      <c r="K993" s="154"/>
      <c r="L993" s="154"/>
      <c r="M993" s="153"/>
      <c r="N993" s="153"/>
      <c r="O993" s="154"/>
      <c r="P993" s="154"/>
      <c r="Q993" s="153"/>
      <c r="R993" s="159"/>
      <c r="S993" s="154"/>
      <c r="AF993" s="154"/>
    </row>
    <row r="994" spans="1:32" ht="15.75" x14ac:dyDescent="0.25">
      <c r="A994" s="153"/>
      <c r="B994" s="153"/>
      <c r="C994" s="154"/>
      <c r="D994" s="154"/>
      <c r="E994" s="155"/>
      <c r="F994" s="155"/>
      <c r="G994" s="156"/>
      <c r="H994" s="157"/>
      <c r="I994" s="158"/>
      <c r="J994" s="153"/>
      <c r="K994" s="154"/>
      <c r="L994" s="154"/>
      <c r="M994" s="153"/>
      <c r="N994" s="153"/>
      <c r="O994" s="154"/>
      <c r="P994" s="154"/>
      <c r="Q994" s="153"/>
      <c r="R994" s="159"/>
      <c r="S994" s="154"/>
      <c r="AF994" s="154"/>
    </row>
    <row r="995" spans="1:32" ht="15.75" x14ac:dyDescent="0.25">
      <c r="A995" s="153"/>
      <c r="B995" s="153"/>
      <c r="C995" s="154"/>
      <c r="D995" s="154"/>
      <c r="E995" s="155"/>
      <c r="F995" s="155"/>
      <c r="G995" s="156"/>
      <c r="H995" s="157"/>
      <c r="I995" s="158"/>
      <c r="J995" s="153"/>
      <c r="K995" s="154"/>
      <c r="L995" s="154"/>
      <c r="M995" s="153"/>
      <c r="N995" s="153"/>
      <c r="O995" s="154"/>
      <c r="P995" s="154"/>
      <c r="Q995" s="153"/>
      <c r="R995" s="159"/>
      <c r="S995" s="154"/>
      <c r="AF995" s="154"/>
    </row>
    <row r="996" spans="1:32" ht="15.75" x14ac:dyDescent="0.25">
      <c r="A996" s="153"/>
      <c r="B996" s="153"/>
      <c r="C996" s="154"/>
      <c r="D996" s="154"/>
      <c r="E996" s="155"/>
      <c r="F996" s="155"/>
      <c r="G996" s="156"/>
      <c r="H996" s="157"/>
      <c r="I996" s="158"/>
      <c r="J996" s="153"/>
      <c r="K996" s="154"/>
      <c r="L996" s="154"/>
      <c r="M996" s="153"/>
      <c r="N996" s="153"/>
      <c r="O996" s="154"/>
      <c r="P996" s="154"/>
      <c r="Q996" s="153"/>
      <c r="R996" s="159"/>
      <c r="S996" s="154"/>
      <c r="AF996" s="154"/>
    </row>
    <row r="997" spans="1:32" ht="15.75" x14ac:dyDescent="0.25">
      <c r="A997" s="153"/>
      <c r="B997" s="153"/>
      <c r="C997" s="154"/>
      <c r="D997" s="154"/>
      <c r="E997" s="155"/>
      <c r="F997" s="155"/>
      <c r="G997" s="156"/>
      <c r="H997" s="157"/>
      <c r="I997" s="158"/>
      <c r="J997" s="153"/>
      <c r="K997" s="154"/>
      <c r="L997" s="154"/>
      <c r="M997" s="153"/>
      <c r="N997" s="153"/>
      <c r="O997" s="154"/>
      <c r="P997" s="154"/>
      <c r="Q997" s="153"/>
      <c r="R997" s="159"/>
      <c r="S997" s="154"/>
      <c r="AF997" s="154"/>
    </row>
    <row r="998" spans="1:32" ht="15.75" x14ac:dyDescent="0.25">
      <c r="A998" s="153"/>
      <c r="B998" s="153"/>
      <c r="C998" s="154"/>
      <c r="D998" s="154"/>
      <c r="E998" s="155"/>
      <c r="F998" s="155"/>
      <c r="G998" s="156"/>
      <c r="H998" s="157"/>
      <c r="I998" s="158"/>
      <c r="J998" s="153"/>
      <c r="K998" s="154"/>
      <c r="L998" s="154"/>
      <c r="M998" s="153"/>
      <c r="N998" s="153"/>
      <c r="O998" s="154"/>
      <c r="P998" s="154"/>
      <c r="Q998" s="153"/>
      <c r="R998" s="159"/>
      <c r="S998" s="154"/>
      <c r="AF998" s="154"/>
    </row>
    <row r="999" spans="1:32" ht="15.75" x14ac:dyDescent="0.25">
      <c r="A999" s="153"/>
      <c r="B999" s="153"/>
      <c r="C999" s="154"/>
      <c r="D999" s="154"/>
      <c r="E999" s="155"/>
      <c r="F999" s="155"/>
      <c r="G999" s="156"/>
      <c r="H999" s="157"/>
      <c r="I999" s="158"/>
      <c r="J999" s="153"/>
      <c r="K999" s="154"/>
      <c r="L999" s="154"/>
      <c r="M999" s="153"/>
      <c r="N999" s="153"/>
      <c r="O999" s="154"/>
      <c r="P999" s="154"/>
      <c r="Q999" s="153"/>
      <c r="R999" s="159"/>
      <c r="S999" s="154"/>
      <c r="AF999" s="154"/>
    </row>
    <row r="1000" spans="1:32" ht="15.75" x14ac:dyDescent="0.25">
      <c r="A1000" s="153"/>
      <c r="B1000" s="153"/>
      <c r="C1000" s="154"/>
      <c r="D1000" s="154"/>
      <c r="E1000" s="155"/>
      <c r="F1000" s="155"/>
      <c r="G1000" s="156"/>
      <c r="H1000" s="157"/>
      <c r="I1000" s="158"/>
      <c r="J1000" s="153"/>
      <c r="K1000" s="154"/>
      <c r="L1000" s="154"/>
      <c r="M1000" s="153"/>
      <c r="N1000" s="153"/>
      <c r="O1000" s="154"/>
      <c r="P1000" s="154"/>
      <c r="Q1000" s="153"/>
      <c r="R1000" s="159"/>
      <c r="S1000" s="154"/>
      <c r="AF1000" s="154"/>
    </row>
    <row r="1001" spans="1:32" ht="15.75" x14ac:dyDescent="0.25">
      <c r="A1001" s="153"/>
      <c r="B1001" s="153"/>
      <c r="C1001" s="154"/>
      <c r="D1001" s="154"/>
      <c r="E1001" s="155"/>
      <c r="F1001" s="155"/>
      <c r="G1001" s="156"/>
      <c r="H1001" s="157"/>
      <c r="I1001" s="158"/>
      <c r="J1001" s="153"/>
      <c r="K1001" s="154"/>
      <c r="L1001" s="154"/>
      <c r="M1001" s="153"/>
      <c r="N1001" s="153"/>
      <c r="O1001" s="154"/>
      <c r="P1001" s="154"/>
      <c r="Q1001" s="153"/>
      <c r="R1001" s="159"/>
      <c r="S1001" s="154"/>
      <c r="AF1001" s="154"/>
    </row>
    <row r="1002" spans="1:32" ht="15.75" x14ac:dyDescent="0.25">
      <c r="A1002" s="153"/>
      <c r="B1002" s="153"/>
      <c r="C1002" s="154"/>
      <c r="D1002" s="154"/>
      <c r="E1002" s="155"/>
      <c r="F1002" s="155"/>
      <c r="G1002" s="156"/>
      <c r="H1002" s="157"/>
      <c r="I1002" s="158"/>
      <c r="J1002" s="153"/>
      <c r="K1002" s="154"/>
      <c r="L1002" s="154"/>
      <c r="M1002" s="153"/>
      <c r="N1002" s="153"/>
      <c r="O1002" s="154"/>
      <c r="P1002" s="154"/>
      <c r="Q1002" s="153"/>
      <c r="R1002" s="159"/>
      <c r="S1002" s="154"/>
      <c r="AF1002" s="154"/>
    </row>
    <row r="1003" spans="1:32" ht="15.75" x14ac:dyDescent="0.25">
      <c r="A1003" s="153"/>
      <c r="B1003" s="153"/>
      <c r="C1003" s="154"/>
      <c r="D1003" s="154"/>
      <c r="E1003" s="155"/>
      <c r="F1003" s="155"/>
      <c r="G1003" s="156"/>
      <c r="H1003" s="157"/>
      <c r="I1003" s="158"/>
      <c r="J1003" s="153"/>
      <c r="K1003" s="154"/>
      <c r="L1003" s="154"/>
      <c r="M1003" s="153"/>
      <c r="N1003" s="153"/>
      <c r="O1003" s="154"/>
      <c r="P1003" s="154"/>
      <c r="Q1003" s="153"/>
      <c r="R1003" s="159"/>
      <c r="S1003" s="154"/>
      <c r="AF1003" s="154"/>
    </row>
    <row r="1004" spans="1:32" ht="15.75" x14ac:dyDescent="0.25">
      <c r="A1004" s="153"/>
      <c r="B1004" s="153"/>
      <c r="C1004" s="154"/>
      <c r="D1004" s="154"/>
      <c r="E1004" s="155"/>
      <c r="F1004" s="155"/>
      <c r="G1004" s="156"/>
      <c r="H1004" s="157"/>
      <c r="I1004" s="158"/>
      <c r="J1004" s="153"/>
      <c r="K1004" s="154"/>
      <c r="L1004" s="154"/>
      <c r="M1004" s="153"/>
      <c r="N1004" s="153"/>
      <c r="O1004" s="154"/>
      <c r="P1004" s="154"/>
      <c r="Q1004" s="153"/>
      <c r="R1004" s="159"/>
      <c r="S1004" s="154"/>
      <c r="AF1004" s="154"/>
    </row>
    <row r="1005" spans="1:32" ht="15.75" x14ac:dyDescent="0.25">
      <c r="A1005" s="153"/>
      <c r="B1005" s="153"/>
      <c r="C1005" s="154"/>
      <c r="D1005" s="154"/>
      <c r="E1005" s="155"/>
      <c r="F1005" s="155"/>
      <c r="G1005" s="156"/>
      <c r="H1005" s="157"/>
      <c r="I1005" s="158"/>
      <c r="J1005" s="153"/>
      <c r="K1005" s="154"/>
      <c r="L1005" s="154"/>
      <c r="M1005" s="153"/>
      <c r="N1005" s="153"/>
      <c r="O1005" s="154"/>
      <c r="P1005" s="154"/>
      <c r="Q1005" s="153"/>
      <c r="R1005" s="159"/>
      <c r="S1005" s="154"/>
      <c r="AF1005" s="154"/>
    </row>
    <row r="1006" spans="1:32" ht="15.75" x14ac:dyDescent="0.25">
      <c r="A1006" s="153"/>
      <c r="B1006" s="153"/>
      <c r="C1006" s="154"/>
      <c r="D1006" s="154"/>
      <c r="E1006" s="155"/>
      <c r="F1006" s="155"/>
      <c r="G1006" s="156"/>
      <c r="H1006" s="157"/>
      <c r="I1006" s="158"/>
      <c r="J1006" s="153"/>
      <c r="K1006" s="154"/>
      <c r="L1006" s="154"/>
      <c r="M1006" s="153"/>
      <c r="N1006" s="153"/>
      <c r="O1006" s="154"/>
      <c r="P1006" s="154"/>
      <c r="Q1006" s="153"/>
      <c r="R1006" s="159"/>
      <c r="S1006" s="154"/>
      <c r="AF1006" s="154"/>
    </row>
    <row r="1007" spans="1:32" ht="15.75" x14ac:dyDescent="0.25">
      <c r="A1007" s="153"/>
      <c r="B1007" s="153"/>
      <c r="C1007" s="154"/>
      <c r="D1007" s="154"/>
      <c r="E1007" s="155"/>
      <c r="F1007" s="155"/>
      <c r="G1007" s="156"/>
      <c r="H1007" s="157"/>
      <c r="I1007" s="158"/>
      <c r="J1007" s="153"/>
      <c r="K1007" s="154"/>
      <c r="L1007" s="154"/>
      <c r="M1007" s="153"/>
      <c r="N1007" s="153"/>
      <c r="O1007" s="154"/>
      <c r="P1007" s="154"/>
      <c r="Q1007" s="153"/>
      <c r="R1007" s="159"/>
      <c r="S1007" s="154"/>
      <c r="AF1007" s="154"/>
    </row>
    <row r="1008" spans="1:32" ht="15.75" x14ac:dyDescent="0.25">
      <c r="A1008" s="153"/>
      <c r="B1008" s="153"/>
      <c r="C1008" s="154"/>
      <c r="D1008" s="154"/>
      <c r="E1008" s="155"/>
      <c r="F1008" s="155"/>
      <c r="G1008" s="156"/>
      <c r="H1008" s="157"/>
      <c r="I1008" s="158"/>
      <c r="J1008" s="153"/>
      <c r="K1008" s="154"/>
      <c r="L1008" s="154"/>
      <c r="M1008" s="153"/>
      <c r="N1008" s="153"/>
      <c r="O1008" s="154"/>
      <c r="P1008" s="154"/>
      <c r="Q1008" s="153"/>
      <c r="R1008" s="159"/>
      <c r="S1008" s="154"/>
      <c r="AF1008" s="154"/>
    </row>
    <row r="1009" spans="1:32" ht="15.75" x14ac:dyDescent="0.25">
      <c r="A1009" s="153"/>
      <c r="B1009" s="153"/>
      <c r="C1009" s="154"/>
      <c r="D1009" s="154"/>
      <c r="E1009" s="155"/>
      <c r="F1009" s="155"/>
      <c r="G1009" s="156"/>
      <c r="H1009" s="157"/>
      <c r="I1009" s="158"/>
      <c r="J1009" s="153"/>
      <c r="K1009" s="154"/>
      <c r="L1009" s="154"/>
      <c r="M1009" s="153"/>
      <c r="N1009" s="153"/>
      <c r="O1009" s="154"/>
      <c r="P1009" s="154"/>
      <c r="Q1009" s="153"/>
      <c r="R1009" s="159"/>
      <c r="S1009" s="154"/>
      <c r="AF1009" s="154"/>
    </row>
    <row r="1010" spans="1:32" ht="15.75" x14ac:dyDescent="0.25">
      <c r="A1010" s="153"/>
      <c r="B1010" s="153"/>
      <c r="C1010" s="154"/>
      <c r="D1010" s="154"/>
      <c r="E1010" s="155"/>
      <c r="F1010" s="155"/>
      <c r="G1010" s="156"/>
      <c r="H1010" s="157"/>
      <c r="I1010" s="158"/>
      <c r="J1010" s="153"/>
      <c r="K1010" s="154"/>
      <c r="L1010" s="154"/>
      <c r="M1010" s="153"/>
      <c r="N1010" s="153"/>
      <c r="O1010" s="154"/>
      <c r="P1010" s="154"/>
      <c r="Q1010" s="153"/>
      <c r="R1010" s="159"/>
      <c r="S1010" s="154"/>
      <c r="AF1010" s="154"/>
    </row>
    <row r="1011" spans="1:32" ht="15.75" x14ac:dyDescent="0.25">
      <c r="A1011" s="153"/>
      <c r="B1011" s="153"/>
      <c r="C1011" s="154"/>
      <c r="D1011" s="154"/>
      <c r="E1011" s="155"/>
      <c r="F1011" s="155"/>
      <c r="G1011" s="156"/>
      <c r="H1011" s="157"/>
      <c r="I1011" s="158"/>
      <c r="J1011" s="153"/>
      <c r="K1011" s="154"/>
      <c r="L1011" s="154"/>
      <c r="M1011" s="153"/>
      <c r="N1011" s="153"/>
      <c r="O1011" s="154"/>
      <c r="P1011" s="154"/>
      <c r="Q1011" s="153"/>
      <c r="R1011" s="159"/>
      <c r="S1011" s="154"/>
      <c r="AF1011" s="154"/>
    </row>
    <row r="1012" spans="1:32" ht="15.75" x14ac:dyDescent="0.25">
      <c r="A1012" s="153"/>
      <c r="B1012" s="153"/>
      <c r="C1012" s="154"/>
      <c r="D1012" s="154"/>
      <c r="E1012" s="155"/>
      <c r="F1012" s="155"/>
      <c r="G1012" s="156"/>
      <c r="H1012" s="157"/>
      <c r="I1012" s="158"/>
      <c r="J1012" s="153"/>
      <c r="K1012" s="154"/>
      <c r="L1012" s="154"/>
      <c r="M1012" s="153"/>
      <c r="N1012" s="153"/>
      <c r="O1012" s="154"/>
      <c r="P1012" s="154"/>
      <c r="Q1012" s="153"/>
      <c r="R1012" s="159"/>
      <c r="S1012" s="154"/>
      <c r="AF1012" s="154"/>
    </row>
    <row r="1013" spans="1:32" ht="15.75" x14ac:dyDescent="0.25">
      <c r="A1013" s="153"/>
      <c r="B1013" s="153"/>
      <c r="C1013" s="154"/>
      <c r="D1013" s="154"/>
      <c r="E1013" s="155"/>
      <c r="F1013" s="155"/>
      <c r="G1013" s="156"/>
      <c r="H1013" s="157"/>
      <c r="I1013" s="158"/>
      <c r="J1013" s="153"/>
      <c r="K1013" s="154"/>
      <c r="L1013" s="154"/>
      <c r="M1013" s="153"/>
      <c r="N1013" s="153"/>
      <c r="O1013" s="154"/>
      <c r="P1013" s="154"/>
      <c r="Q1013" s="153"/>
      <c r="R1013" s="159"/>
      <c r="S1013" s="154"/>
      <c r="AF1013" s="154"/>
    </row>
    <row r="1014" spans="1:32" ht="15.75" x14ac:dyDescent="0.25">
      <c r="A1014" s="153"/>
      <c r="B1014" s="153"/>
      <c r="C1014" s="154"/>
      <c r="D1014" s="154"/>
      <c r="E1014" s="155"/>
      <c r="F1014" s="155"/>
      <c r="G1014" s="156"/>
      <c r="H1014" s="157"/>
      <c r="I1014" s="158"/>
      <c r="J1014" s="153"/>
      <c r="K1014" s="154"/>
      <c r="L1014" s="154"/>
      <c r="M1014" s="153"/>
      <c r="N1014" s="153"/>
      <c r="O1014" s="154"/>
      <c r="P1014" s="154"/>
      <c r="Q1014" s="153"/>
      <c r="R1014" s="159"/>
      <c r="S1014" s="154"/>
      <c r="AF1014" s="154"/>
    </row>
    <row r="1015" spans="1:32" ht="15.75" x14ac:dyDescent="0.25">
      <c r="A1015" s="153"/>
      <c r="B1015" s="153"/>
      <c r="C1015" s="154"/>
      <c r="D1015" s="154"/>
      <c r="E1015" s="155"/>
      <c r="F1015" s="155"/>
      <c r="G1015" s="156"/>
      <c r="H1015" s="157"/>
      <c r="I1015" s="158"/>
      <c r="J1015" s="153"/>
      <c r="K1015" s="154"/>
      <c r="L1015" s="154"/>
      <c r="M1015" s="153"/>
      <c r="N1015" s="153"/>
      <c r="O1015" s="154"/>
      <c r="P1015" s="154"/>
      <c r="Q1015" s="153"/>
      <c r="R1015" s="159"/>
      <c r="S1015" s="154"/>
      <c r="AF1015" s="154"/>
    </row>
    <row r="1016" spans="1:32" ht="15.75" x14ac:dyDescent="0.25">
      <c r="A1016" s="153"/>
      <c r="B1016" s="153"/>
      <c r="C1016" s="154"/>
      <c r="D1016" s="154"/>
      <c r="E1016" s="155"/>
      <c r="F1016" s="155"/>
      <c r="G1016" s="156"/>
      <c r="H1016" s="157"/>
      <c r="I1016" s="158"/>
      <c r="J1016" s="153"/>
      <c r="K1016" s="154"/>
      <c r="L1016" s="154"/>
      <c r="M1016" s="153"/>
      <c r="N1016" s="153"/>
      <c r="O1016" s="154"/>
      <c r="P1016" s="154"/>
      <c r="Q1016" s="153"/>
      <c r="R1016" s="159"/>
      <c r="S1016" s="154"/>
      <c r="AF1016" s="154"/>
    </row>
    <row r="1017" spans="1:32" ht="15.75" x14ac:dyDescent="0.25">
      <c r="A1017" s="153"/>
      <c r="B1017" s="153"/>
      <c r="C1017" s="154"/>
      <c r="D1017" s="154"/>
      <c r="E1017" s="155"/>
      <c r="F1017" s="155"/>
      <c r="G1017" s="156"/>
      <c r="H1017" s="157"/>
      <c r="I1017" s="158"/>
      <c r="J1017" s="153"/>
      <c r="K1017" s="154"/>
      <c r="L1017" s="154"/>
      <c r="M1017" s="153"/>
      <c r="N1017" s="153"/>
      <c r="O1017" s="154"/>
      <c r="P1017" s="154"/>
      <c r="Q1017" s="153"/>
      <c r="R1017" s="159"/>
      <c r="S1017" s="154"/>
      <c r="AF1017" s="154"/>
    </row>
    <row r="1018" spans="1:32" ht="15.75" x14ac:dyDescent="0.25">
      <c r="A1018" s="153"/>
      <c r="B1018" s="153"/>
      <c r="C1018" s="154"/>
      <c r="D1018" s="154"/>
      <c r="E1018" s="155"/>
      <c r="F1018" s="155"/>
      <c r="G1018" s="156"/>
      <c r="H1018" s="157"/>
      <c r="I1018" s="158"/>
      <c r="J1018" s="153"/>
      <c r="K1018" s="154"/>
      <c r="L1018" s="154"/>
      <c r="M1018" s="153"/>
      <c r="N1018" s="153"/>
      <c r="O1018" s="154"/>
      <c r="P1018" s="154"/>
      <c r="Q1018" s="153"/>
      <c r="R1018" s="159"/>
      <c r="S1018" s="154"/>
      <c r="AF1018" s="154"/>
    </row>
    <row r="1019" spans="1:32" ht="15.75" x14ac:dyDescent="0.25">
      <c r="A1019" s="153"/>
      <c r="B1019" s="153"/>
      <c r="C1019" s="154"/>
      <c r="D1019" s="154"/>
      <c r="E1019" s="155"/>
      <c r="F1019" s="155"/>
      <c r="G1019" s="156"/>
      <c r="H1019" s="157"/>
      <c r="I1019" s="158"/>
      <c r="J1019" s="153"/>
      <c r="K1019" s="154"/>
      <c r="L1019" s="154"/>
      <c r="M1019" s="153"/>
      <c r="N1019" s="153"/>
      <c r="O1019" s="154"/>
      <c r="P1019" s="154"/>
      <c r="Q1019" s="153"/>
      <c r="R1019" s="159"/>
      <c r="S1019" s="154"/>
      <c r="AF1019" s="154"/>
    </row>
    <row r="1020" spans="1:32" ht="15.75" x14ac:dyDescent="0.25">
      <c r="A1020" s="153"/>
      <c r="B1020" s="153"/>
      <c r="C1020" s="154"/>
      <c r="D1020" s="154"/>
      <c r="E1020" s="155"/>
      <c r="F1020" s="155"/>
      <c r="G1020" s="156"/>
      <c r="H1020" s="157"/>
      <c r="I1020" s="158"/>
      <c r="J1020" s="153"/>
      <c r="K1020" s="154"/>
      <c r="L1020" s="154"/>
      <c r="M1020" s="153"/>
      <c r="N1020" s="153"/>
      <c r="O1020" s="154"/>
      <c r="P1020" s="154"/>
      <c r="Q1020" s="153"/>
      <c r="R1020" s="159"/>
      <c r="S1020" s="154"/>
      <c r="AF1020" s="154"/>
    </row>
    <row r="1021" spans="1:32" ht="15.75" x14ac:dyDescent="0.25">
      <c r="A1021" s="153"/>
      <c r="B1021" s="153"/>
      <c r="C1021" s="154"/>
      <c r="D1021" s="154"/>
      <c r="E1021" s="155"/>
      <c r="F1021" s="155"/>
      <c r="G1021" s="156"/>
      <c r="H1021" s="157"/>
      <c r="I1021" s="158"/>
      <c r="J1021" s="153"/>
      <c r="K1021" s="154"/>
      <c r="L1021" s="154"/>
      <c r="M1021" s="153"/>
      <c r="N1021" s="153"/>
      <c r="O1021" s="154"/>
      <c r="P1021" s="154"/>
      <c r="Q1021" s="153"/>
      <c r="R1021" s="159"/>
      <c r="S1021" s="154"/>
      <c r="AF1021" s="154"/>
    </row>
    <row r="1022" spans="1:32" ht="15.75" x14ac:dyDescent="0.25">
      <c r="A1022" s="153"/>
      <c r="B1022" s="153"/>
      <c r="C1022" s="154"/>
      <c r="D1022" s="154"/>
      <c r="E1022" s="155"/>
      <c r="F1022" s="155"/>
      <c r="G1022" s="156"/>
      <c r="H1022" s="157"/>
      <c r="I1022" s="158"/>
      <c r="J1022" s="153"/>
      <c r="K1022" s="154"/>
      <c r="L1022" s="154"/>
      <c r="M1022" s="153"/>
      <c r="N1022" s="153"/>
      <c r="O1022" s="154"/>
      <c r="P1022" s="154"/>
      <c r="Q1022" s="153"/>
      <c r="R1022" s="159"/>
      <c r="S1022" s="154"/>
      <c r="AF1022" s="154"/>
    </row>
    <row r="1023" spans="1:32" ht="15.75" x14ac:dyDescent="0.25">
      <c r="A1023" s="153"/>
      <c r="B1023" s="153"/>
      <c r="C1023" s="154"/>
      <c r="D1023" s="154"/>
      <c r="E1023" s="155"/>
      <c r="F1023" s="155"/>
      <c r="G1023" s="156"/>
      <c r="H1023" s="157"/>
      <c r="I1023" s="158"/>
      <c r="J1023" s="153"/>
      <c r="K1023" s="154"/>
      <c r="L1023" s="154"/>
      <c r="M1023" s="153"/>
      <c r="N1023" s="153"/>
      <c r="O1023" s="154"/>
      <c r="P1023" s="154"/>
      <c r="Q1023" s="153"/>
      <c r="R1023" s="159"/>
      <c r="S1023" s="154"/>
      <c r="AF1023" s="154"/>
    </row>
    <row r="1024" spans="1:32" ht="15.75" x14ac:dyDescent="0.25">
      <c r="A1024" s="153"/>
      <c r="B1024" s="153"/>
      <c r="C1024" s="154"/>
      <c r="D1024" s="154"/>
      <c r="E1024" s="155"/>
      <c r="F1024" s="155"/>
      <c r="G1024" s="156"/>
      <c r="H1024" s="157"/>
      <c r="I1024" s="158"/>
      <c r="J1024" s="153"/>
      <c r="K1024" s="154"/>
      <c r="L1024" s="154"/>
      <c r="M1024" s="153"/>
      <c r="N1024" s="153"/>
      <c r="O1024" s="154"/>
      <c r="P1024" s="154"/>
      <c r="Q1024" s="153"/>
      <c r="R1024" s="159"/>
      <c r="S1024" s="154"/>
      <c r="AF1024" s="154"/>
    </row>
    <row r="1025" spans="1:32" ht="15.75" x14ac:dyDescent="0.25">
      <c r="A1025" s="153"/>
      <c r="B1025" s="153"/>
      <c r="C1025" s="154"/>
      <c r="D1025" s="154"/>
      <c r="E1025" s="155"/>
      <c r="F1025" s="155"/>
      <c r="G1025" s="156"/>
      <c r="H1025" s="157"/>
      <c r="I1025" s="158"/>
      <c r="J1025" s="153"/>
      <c r="K1025" s="154"/>
      <c r="L1025" s="154"/>
      <c r="M1025" s="153"/>
      <c r="N1025" s="153"/>
      <c r="O1025" s="154"/>
      <c r="P1025" s="154"/>
      <c r="Q1025" s="153"/>
      <c r="R1025" s="159"/>
      <c r="S1025" s="154"/>
      <c r="AF1025" s="154"/>
    </row>
    <row r="1026" spans="1:32" ht="15.75" x14ac:dyDescent="0.25">
      <c r="A1026" s="153"/>
      <c r="B1026" s="153"/>
      <c r="C1026" s="154"/>
      <c r="D1026" s="154"/>
      <c r="E1026" s="155"/>
      <c r="F1026" s="155"/>
      <c r="G1026" s="156"/>
      <c r="H1026" s="157"/>
      <c r="I1026" s="158"/>
      <c r="J1026" s="153"/>
      <c r="K1026" s="154"/>
      <c r="L1026" s="154"/>
      <c r="M1026" s="153"/>
      <c r="N1026" s="153"/>
      <c r="O1026" s="154"/>
      <c r="P1026" s="154"/>
      <c r="Q1026" s="153"/>
      <c r="R1026" s="159"/>
      <c r="S1026" s="154"/>
      <c r="AF1026" s="154"/>
    </row>
    <row r="1027" spans="1:32" ht="15.75" x14ac:dyDescent="0.25">
      <c r="A1027" s="153"/>
      <c r="B1027" s="153"/>
      <c r="C1027" s="154"/>
      <c r="D1027" s="154"/>
      <c r="E1027" s="155"/>
      <c r="F1027" s="155"/>
      <c r="G1027" s="156"/>
      <c r="H1027" s="157"/>
      <c r="I1027" s="158"/>
      <c r="J1027" s="153"/>
      <c r="K1027" s="154"/>
      <c r="L1027" s="154"/>
      <c r="M1027" s="153"/>
      <c r="N1027" s="153"/>
      <c r="O1027" s="154"/>
      <c r="P1027" s="154"/>
      <c r="Q1027" s="153"/>
      <c r="R1027" s="159"/>
      <c r="S1027" s="154"/>
      <c r="AF1027" s="154"/>
    </row>
    <row r="1028" spans="1:32" ht="15.75" x14ac:dyDescent="0.25">
      <c r="A1028" s="153"/>
      <c r="B1028" s="153"/>
      <c r="C1028" s="154"/>
      <c r="D1028" s="154"/>
      <c r="E1028" s="155"/>
      <c r="F1028" s="155"/>
      <c r="G1028" s="156"/>
      <c r="H1028" s="157"/>
      <c r="I1028" s="158"/>
      <c r="J1028" s="153"/>
      <c r="K1028" s="154"/>
      <c r="L1028" s="154"/>
      <c r="M1028" s="153"/>
      <c r="N1028" s="153"/>
      <c r="O1028" s="154"/>
      <c r="P1028" s="154"/>
      <c r="Q1028" s="153"/>
      <c r="R1028" s="159"/>
      <c r="S1028" s="154"/>
      <c r="AF1028" s="154"/>
    </row>
    <row r="1029" spans="1:32" ht="15.75" x14ac:dyDescent="0.25">
      <c r="A1029" s="153"/>
      <c r="B1029" s="153"/>
      <c r="C1029" s="154"/>
      <c r="D1029" s="154"/>
      <c r="E1029" s="155"/>
      <c r="F1029" s="155"/>
      <c r="G1029" s="156"/>
      <c r="H1029" s="157"/>
      <c r="I1029" s="158"/>
      <c r="J1029" s="153"/>
      <c r="K1029" s="154"/>
      <c r="L1029" s="154"/>
      <c r="M1029" s="153"/>
      <c r="N1029" s="153"/>
      <c r="O1029" s="154"/>
      <c r="P1029" s="154"/>
      <c r="Q1029" s="153"/>
      <c r="R1029" s="159"/>
      <c r="S1029" s="154"/>
      <c r="AF1029" s="154"/>
    </row>
    <row r="1030" spans="1:32" ht="15.75" x14ac:dyDescent="0.25">
      <c r="A1030" s="153"/>
      <c r="B1030" s="153"/>
      <c r="C1030" s="154"/>
      <c r="D1030" s="154"/>
      <c r="E1030" s="155"/>
      <c r="F1030" s="155"/>
      <c r="G1030" s="156"/>
      <c r="H1030" s="157"/>
      <c r="I1030" s="158"/>
      <c r="J1030" s="153"/>
      <c r="K1030" s="154"/>
      <c r="L1030" s="154"/>
      <c r="M1030" s="153"/>
      <c r="N1030" s="153"/>
      <c r="O1030" s="154"/>
      <c r="P1030" s="154"/>
      <c r="Q1030" s="153"/>
      <c r="R1030" s="159"/>
      <c r="S1030" s="154"/>
      <c r="AF1030" s="154"/>
    </row>
    <row r="1031" spans="1:32" ht="15.75" x14ac:dyDescent="0.25">
      <c r="A1031" s="153"/>
      <c r="B1031" s="153"/>
      <c r="C1031" s="154"/>
      <c r="D1031" s="154"/>
      <c r="E1031" s="155"/>
      <c r="F1031" s="155"/>
      <c r="G1031" s="156"/>
      <c r="H1031" s="157"/>
      <c r="I1031" s="158"/>
      <c r="J1031" s="153"/>
      <c r="K1031" s="154"/>
      <c r="L1031" s="154"/>
      <c r="M1031" s="153"/>
      <c r="N1031" s="153"/>
      <c r="O1031" s="154"/>
      <c r="P1031" s="154"/>
      <c r="Q1031" s="153"/>
      <c r="R1031" s="159"/>
      <c r="S1031" s="154"/>
      <c r="AF1031" s="154"/>
    </row>
    <row r="1032" spans="1:32" ht="15.75" x14ac:dyDescent="0.25">
      <c r="A1032" s="153"/>
      <c r="B1032" s="153"/>
      <c r="C1032" s="154"/>
      <c r="D1032" s="154"/>
      <c r="E1032" s="155"/>
      <c r="F1032" s="155"/>
      <c r="G1032" s="156"/>
      <c r="H1032" s="157"/>
      <c r="I1032" s="158"/>
      <c r="J1032" s="153"/>
      <c r="K1032" s="154"/>
      <c r="L1032" s="154"/>
      <c r="M1032" s="153"/>
      <c r="N1032" s="153"/>
      <c r="O1032" s="154"/>
      <c r="P1032" s="154"/>
      <c r="Q1032" s="153"/>
      <c r="R1032" s="159"/>
      <c r="S1032" s="154"/>
      <c r="AF1032" s="154"/>
    </row>
    <row r="1033" spans="1:32" ht="15.75" x14ac:dyDescent="0.25">
      <c r="A1033" s="153"/>
      <c r="B1033" s="153"/>
      <c r="C1033" s="154"/>
      <c r="D1033" s="154"/>
      <c r="E1033" s="155"/>
      <c r="F1033" s="155"/>
      <c r="G1033" s="156"/>
      <c r="H1033" s="157"/>
      <c r="I1033" s="158"/>
      <c r="J1033" s="153"/>
      <c r="K1033" s="154"/>
      <c r="L1033" s="154"/>
      <c r="M1033" s="153"/>
      <c r="N1033" s="153"/>
      <c r="O1033" s="154"/>
      <c r="P1033" s="154"/>
      <c r="Q1033" s="153"/>
      <c r="R1033" s="159"/>
      <c r="S1033" s="154"/>
      <c r="AF1033" s="154"/>
    </row>
    <row r="1034" spans="1:32" ht="15.75" x14ac:dyDescent="0.25">
      <c r="A1034" s="153"/>
      <c r="B1034" s="153"/>
      <c r="C1034" s="154"/>
      <c r="D1034" s="154"/>
      <c r="E1034" s="155"/>
      <c r="F1034" s="155"/>
      <c r="G1034" s="156"/>
      <c r="H1034" s="157"/>
      <c r="I1034" s="158"/>
      <c r="J1034" s="153"/>
      <c r="K1034" s="154"/>
      <c r="L1034" s="154"/>
      <c r="M1034" s="153"/>
      <c r="N1034" s="153"/>
      <c r="O1034" s="154"/>
      <c r="P1034" s="154"/>
      <c r="Q1034" s="153"/>
      <c r="R1034" s="159"/>
      <c r="S1034" s="154"/>
      <c r="AF1034" s="154"/>
    </row>
    <row r="1035" spans="1:32" ht="15.75" x14ac:dyDescent="0.25">
      <c r="A1035" s="153"/>
      <c r="B1035" s="153"/>
      <c r="C1035" s="154"/>
      <c r="D1035" s="154"/>
      <c r="E1035" s="155"/>
      <c r="F1035" s="155"/>
      <c r="G1035" s="156"/>
      <c r="H1035" s="157"/>
      <c r="I1035" s="158"/>
      <c r="J1035" s="153"/>
      <c r="K1035" s="154"/>
      <c r="L1035" s="154"/>
      <c r="M1035" s="153"/>
      <c r="N1035" s="153"/>
      <c r="O1035" s="154"/>
      <c r="P1035" s="154"/>
      <c r="Q1035" s="153"/>
      <c r="R1035" s="159"/>
      <c r="S1035" s="154"/>
      <c r="AF1035" s="154"/>
    </row>
    <row r="1036" spans="1:32" ht="15.75" x14ac:dyDescent="0.25">
      <c r="A1036" s="153"/>
      <c r="B1036" s="153"/>
      <c r="C1036" s="154"/>
      <c r="D1036" s="154"/>
      <c r="E1036" s="155"/>
      <c r="F1036" s="155"/>
      <c r="G1036" s="156"/>
      <c r="H1036" s="157"/>
      <c r="I1036" s="158"/>
      <c r="J1036" s="153"/>
      <c r="K1036" s="154"/>
      <c r="L1036" s="154"/>
      <c r="M1036" s="153"/>
      <c r="N1036" s="153"/>
      <c r="O1036" s="154"/>
      <c r="P1036" s="154"/>
      <c r="Q1036" s="153"/>
      <c r="R1036" s="159"/>
      <c r="S1036" s="154"/>
      <c r="AF1036" s="154"/>
    </row>
    <row r="1037" spans="1:32" ht="15.75" x14ac:dyDescent="0.25">
      <c r="A1037" s="153"/>
      <c r="B1037" s="153"/>
      <c r="C1037" s="154"/>
      <c r="D1037" s="154"/>
      <c r="E1037" s="155"/>
      <c r="F1037" s="155"/>
      <c r="G1037" s="156"/>
      <c r="H1037" s="157"/>
      <c r="I1037" s="158"/>
      <c r="J1037" s="153"/>
      <c r="K1037" s="154"/>
      <c r="L1037" s="154"/>
      <c r="M1037" s="153"/>
      <c r="N1037" s="153"/>
      <c r="O1037" s="154"/>
      <c r="P1037" s="154"/>
      <c r="Q1037" s="153"/>
      <c r="R1037" s="159"/>
      <c r="S1037" s="154"/>
      <c r="AF1037" s="154"/>
    </row>
    <row r="1038" spans="1:32" ht="15.75" x14ac:dyDescent="0.25">
      <c r="A1038" s="153"/>
      <c r="B1038" s="153"/>
      <c r="C1038" s="154"/>
      <c r="D1038" s="154"/>
      <c r="E1038" s="155"/>
      <c r="F1038" s="155"/>
      <c r="G1038" s="156"/>
      <c r="H1038" s="157"/>
      <c r="I1038" s="158"/>
      <c r="J1038" s="153"/>
      <c r="K1038" s="154"/>
      <c r="L1038" s="154"/>
      <c r="M1038" s="153"/>
      <c r="N1038" s="153"/>
      <c r="O1038" s="154"/>
      <c r="P1038" s="154"/>
      <c r="Q1038" s="153"/>
      <c r="R1038" s="159"/>
      <c r="S1038" s="154"/>
      <c r="AF1038" s="154"/>
    </row>
    <row r="1039" spans="1:32" ht="15.75" x14ac:dyDescent="0.25">
      <c r="A1039" s="153"/>
      <c r="B1039" s="153"/>
      <c r="C1039" s="154"/>
      <c r="D1039" s="154"/>
      <c r="E1039" s="155"/>
      <c r="F1039" s="155"/>
      <c r="G1039" s="156"/>
      <c r="H1039" s="157"/>
      <c r="I1039" s="158"/>
      <c r="J1039" s="153"/>
      <c r="K1039" s="154"/>
      <c r="L1039" s="154"/>
      <c r="M1039" s="153"/>
      <c r="N1039" s="153"/>
      <c r="O1039" s="154"/>
      <c r="P1039" s="154"/>
      <c r="Q1039" s="153"/>
      <c r="R1039" s="159"/>
      <c r="S1039" s="154"/>
      <c r="AF1039" s="154"/>
    </row>
    <row r="1040" spans="1:32" ht="15.75" x14ac:dyDescent="0.25">
      <c r="A1040" s="153"/>
      <c r="B1040" s="153"/>
      <c r="C1040" s="154"/>
      <c r="D1040" s="154"/>
      <c r="E1040" s="155"/>
      <c r="F1040" s="155"/>
      <c r="G1040" s="156"/>
      <c r="H1040" s="157"/>
      <c r="I1040" s="158"/>
      <c r="J1040" s="153"/>
      <c r="K1040" s="154"/>
      <c r="L1040" s="154"/>
      <c r="M1040" s="153"/>
      <c r="N1040" s="153"/>
      <c r="O1040" s="154"/>
      <c r="P1040" s="154"/>
      <c r="Q1040" s="153"/>
      <c r="R1040" s="159"/>
      <c r="S1040" s="154"/>
      <c r="AF1040" s="154"/>
    </row>
    <row r="1041" spans="1:32" ht="15.75" x14ac:dyDescent="0.25">
      <c r="A1041" s="153"/>
      <c r="B1041" s="153"/>
      <c r="C1041" s="154"/>
      <c r="D1041" s="154"/>
      <c r="E1041" s="155"/>
      <c r="F1041" s="155"/>
      <c r="G1041" s="156"/>
      <c r="H1041" s="157"/>
      <c r="I1041" s="158"/>
      <c r="J1041" s="153"/>
      <c r="K1041" s="154"/>
      <c r="L1041" s="154"/>
      <c r="M1041" s="153"/>
      <c r="N1041" s="153"/>
      <c r="O1041" s="154"/>
      <c r="P1041" s="154"/>
      <c r="Q1041" s="153"/>
      <c r="R1041" s="159"/>
      <c r="S1041" s="154"/>
      <c r="AF1041" s="154"/>
    </row>
    <row r="1042" spans="1:32" ht="15.75" x14ac:dyDescent="0.25">
      <c r="A1042" s="153"/>
      <c r="B1042" s="153"/>
      <c r="C1042" s="154"/>
      <c r="D1042" s="154"/>
      <c r="E1042" s="155"/>
      <c r="F1042" s="155"/>
      <c r="G1042" s="156"/>
      <c r="H1042" s="157"/>
      <c r="I1042" s="158"/>
      <c r="J1042" s="153"/>
      <c r="K1042" s="154"/>
      <c r="L1042" s="154"/>
      <c r="M1042" s="153"/>
      <c r="N1042" s="153"/>
      <c r="O1042" s="154"/>
      <c r="P1042" s="154"/>
      <c r="Q1042" s="153"/>
      <c r="R1042" s="159"/>
      <c r="S1042" s="154"/>
      <c r="AF1042" s="154"/>
    </row>
    <row r="1043" spans="1:32" ht="15.75" x14ac:dyDescent="0.25">
      <c r="A1043" s="153"/>
      <c r="B1043" s="153"/>
      <c r="C1043" s="154"/>
      <c r="D1043" s="154"/>
      <c r="E1043" s="155"/>
      <c r="F1043" s="155"/>
      <c r="G1043" s="156"/>
      <c r="H1043" s="157"/>
      <c r="I1043" s="158"/>
      <c r="J1043" s="153"/>
      <c r="K1043" s="154"/>
      <c r="L1043" s="154"/>
      <c r="M1043" s="153"/>
      <c r="N1043" s="153"/>
      <c r="O1043" s="154"/>
      <c r="P1043" s="154"/>
      <c r="Q1043" s="153"/>
      <c r="R1043" s="159"/>
      <c r="S1043" s="154"/>
      <c r="AF1043" s="154"/>
    </row>
    <row r="1044" spans="1:32" ht="15.75" x14ac:dyDescent="0.25">
      <c r="A1044" s="153"/>
      <c r="B1044" s="153"/>
      <c r="C1044" s="154"/>
      <c r="D1044" s="154"/>
      <c r="E1044" s="155"/>
      <c r="F1044" s="155"/>
      <c r="G1044" s="156"/>
      <c r="H1044" s="157"/>
      <c r="I1044" s="158"/>
      <c r="J1044" s="153"/>
      <c r="K1044" s="154"/>
      <c r="L1044" s="154"/>
      <c r="M1044" s="153"/>
      <c r="N1044" s="153"/>
      <c r="O1044" s="154"/>
      <c r="P1044" s="154"/>
      <c r="Q1044" s="153"/>
      <c r="R1044" s="159"/>
      <c r="S1044" s="154"/>
      <c r="AF1044" s="154"/>
    </row>
    <row r="1045" spans="1:32" ht="15.75" x14ac:dyDescent="0.25">
      <c r="A1045" s="153"/>
      <c r="B1045" s="153"/>
      <c r="C1045" s="154"/>
      <c r="D1045" s="154"/>
      <c r="E1045" s="155"/>
      <c r="F1045" s="155"/>
      <c r="G1045" s="156"/>
      <c r="H1045" s="157"/>
      <c r="I1045" s="158"/>
      <c r="J1045" s="153"/>
      <c r="K1045" s="154"/>
      <c r="L1045" s="154"/>
      <c r="M1045" s="153"/>
      <c r="N1045" s="153"/>
      <c r="O1045" s="154"/>
      <c r="P1045" s="154"/>
      <c r="Q1045" s="153"/>
      <c r="R1045" s="159"/>
      <c r="S1045" s="154"/>
      <c r="AF1045" s="154"/>
    </row>
    <row r="1046" spans="1:32" ht="15.75" x14ac:dyDescent="0.25">
      <c r="A1046" s="153"/>
      <c r="B1046" s="153"/>
      <c r="C1046" s="154"/>
      <c r="D1046" s="154"/>
      <c r="E1046" s="155"/>
      <c r="F1046" s="155"/>
      <c r="G1046" s="156"/>
      <c r="H1046" s="157"/>
      <c r="I1046" s="158"/>
      <c r="J1046" s="153"/>
      <c r="K1046" s="154"/>
      <c r="L1046" s="154"/>
      <c r="M1046" s="153"/>
      <c r="N1046" s="153"/>
      <c r="O1046" s="154"/>
      <c r="P1046" s="154"/>
      <c r="Q1046" s="153"/>
      <c r="R1046" s="159"/>
      <c r="S1046" s="154"/>
      <c r="AF1046" s="154"/>
    </row>
    <row r="1047" spans="1:32" ht="15.75" x14ac:dyDescent="0.25">
      <c r="A1047" s="153"/>
      <c r="B1047" s="153"/>
      <c r="C1047" s="154"/>
      <c r="D1047" s="154"/>
      <c r="E1047" s="155"/>
      <c r="F1047" s="155"/>
      <c r="G1047" s="156"/>
      <c r="H1047" s="157"/>
      <c r="I1047" s="158"/>
      <c r="J1047" s="153"/>
      <c r="K1047" s="154"/>
      <c r="L1047" s="154"/>
      <c r="M1047" s="153"/>
      <c r="N1047" s="153"/>
      <c r="O1047" s="154"/>
      <c r="P1047" s="154"/>
      <c r="Q1047" s="153"/>
      <c r="R1047" s="159"/>
      <c r="S1047" s="154"/>
      <c r="AF1047" s="154"/>
    </row>
    <row r="1048" spans="1:32" ht="15.75" x14ac:dyDescent="0.25">
      <c r="A1048" s="153"/>
      <c r="B1048" s="153"/>
      <c r="C1048" s="154"/>
      <c r="D1048" s="154"/>
      <c r="E1048" s="155"/>
      <c r="F1048" s="155"/>
      <c r="G1048" s="156"/>
      <c r="H1048" s="157"/>
      <c r="I1048" s="158"/>
      <c r="J1048" s="153"/>
      <c r="K1048" s="154"/>
      <c r="L1048" s="154"/>
      <c r="M1048" s="153"/>
      <c r="N1048" s="153"/>
      <c r="O1048" s="154"/>
      <c r="P1048" s="154"/>
      <c r="Q1048" s="153"/>
      <c r="R1048" s="159"/>
      <c r="S1048" s="154"/>
      <c r="AF1048" s="154"/>
    </row>
    <row r="1049" spans="1:32" ht="15.75" x14ac:dyDescent="0.25">
      <c r="A1049" s="153"/>
      <c r="B1049" s="153"/>
      <c r="C1049" s="154"/>
      <c r="D1049" s="154"/>
      <c r="E1049" s="155"/>
      <c r="F1049" s="155"/>
      <c r="G1049" s="156"/>
      <c r="H1049" s="157"/>
      <c r="I1049" s="158"/>
      <c r="J1049" s="153"/>
      <c r="K1049" s="154"/>
      <c r="L1049" s="154"/>
      <c r="M1049" s="153"/>
      <c r="N1049" s="153"/>
      <c r="O1049" s="154"/>
      <c r="P1049" s="154"/>
      <c r="Q1049" s="153"/>
      <c r="R1049" s="159"/>
      <c r="S1049" s="154"/>
      <c r="AF1049" s="154"/>
    </row>
    <row r="1050" spans="1:32" ht="15.75" x14ac:dyDescent="0.25">
      <c r="A1050" s="153"/>
      <c r="B1050" s="153"/>
      <c r="C1050" s="154"/>
      <c r="D1050" s="154"/>
      <c r="E1050" s="155"/>
      <c r="F1050" s="155"/>
      <c r="G1050" s="156"/>
      <c r="H1050" s="157"/>
      <c r="I1050" s="158"/>
      <c r="J1050" s="153"/>
      <c r="K1050" s="154"/>
      <c r="L1050" s="154"/>
      <c r="M1050" s="153"/>
      <c r="N1050" s="153"/>
      <c r="O1050" s="154"/>
      <c r="P1050" s="154"/>
      <c r="Q1050" s="153"/>
      <c r="R1050" s="159"/>
      <c r="S1050" s="154"/>
      <c r="AF1050" s="154"/>
    </row>
    <row r="1051" spans="1:32" ht="15.75" x14ac:dyDescent="0.25">
      <c r="A1051" s="153"/>
      <c r="B1051" s="153"/>
      <c r="C1051" s="154"/>
      <c r="D1051" s="154"/>
      <c r="E1051" s="155"/>
      <c r="F1051" s="155"/>
      <c r="G1051" s="156"/>
      <c r="H1051" s="157"/>
      <c r="I1051" s="158"/>
      <c r="J1051" s="153"/>
      <c r="K1051" s="154"/>
      <c r="L1051" s="154"/>
      <c r="M1051" s="153"/>
      <c r="N1051" s="153"/>
      <c r="O1051" s="154"/>
      <c r="P1051" s="154"/>
      <c r="Q1051" s="153"/>
      <c r="R1051" s="159"/>
      <c r="S1051" s="154"/>
      <c r="AF1051" s="154"/>
    </row>
    <row r="1052" spans="1:32" ht="15.75" x14ac:dyDescent="0.25">
      <c r="A1052" s="153"/>
      <c r="B1052" s="153"/>
      <c r="C1052" s="154"/>
      <c r="D1052" s="154"/>
      <c r="E1052" s="155"/>
      <c r="F1052" s="155"/>
      <c r="G1052" s="156"/>
      <c r="H1052" s="157"/>
      <c r="I1052" s="158"/>
      <c r="J1052" s="153"/>
      <c r="K1052" s="154"/>
      <c r="L1052" s="154"/>
      <c r="M1052" s="153"/>
      <c r="N1052" s="153"/>
      <c r="O1052" s="154"/>
      <c r="P1052" s="154"/>
      <c r="Q1052" s="153"/>
      <c r="R1052" s="159"/>
      <c r="S1052" s="154"/>
      <c r="AF1052" s="154"/>
    </row>
    <row r="1053" spans="1:32" ht="15.75" x14ac:dyDescent="0.25">
      <c r="A1053" s="153"/>
      <c r="B1053" s="153"/>
      <c r="C1053" s="154"/>
      <c r="D1053" s="154"/>
      <c r="E1053" s="155"/>
      <c r="F1053" s="155"/>
      <c r="G1053" s="156"/>
      <c r="H1053" s="157"/>
      <c r="I1053" s="158"/>
      <c r="J1053" s="153"/>
      <c r="K1053" s="154"/>
      <c r="L1053" s="154"/>
      <c r="M1053" s="153"/>
      <c r="N1053" s="153"/>
      <c r="O1053" s="154"/>
      <c r="P1053" s="154"/>
      <c r="Q1053" s="153"/>
      <c r="R1053" s="159"/>
      <c r="S1053" s="154"/>
      <c r="AF1053" s="154"/>
    </row>
    <row r="1054" spans="1:32" ht="15.75" x14ac:dyDescent="0.25">
      <c r="A1054" s="153"/>
      <c r="B1054" s="153"/>
      <c r="C1054" s="154"/>
      <c r="D1054" s="154"/>
      <c r="E1054" s="155"/>
      <c r="F1054" s="155"/>
      <c r="G1054" s="156"/>
      <c r="H1054" s="157"/>
      <c r="I1054" s="158"/>
      <c r="J1054" s="153"/>
      <c r="K1054" s="154"/>
      <c r="L1054" s="154"/>
      <c r="M1054" s="153"/>
      <c r="N1054" s="153"/>
      <c r="O1054" s="154"/>
      <c r="P1054" s="154"/>
      <c r="Q1054" s="153"/>
      <c r="R1054" s="159"/>
      <c r="S1054" s="154"/>
      <c r="AF1054" s="154"/>
    </row>
    <row r="1055" spans="1:32" ht="15.75" x14ac:dyDescent="0.25">
      <c r="A1055" s="153"/>
      <c r="B1055" s="153"/>
      <c r="C1055" s="154"/>
      <c r="D1055" s="154"/>
      <c r="E1055" s="155"/>
      <c r="F1055" s="155"/>
      <c r="G1055" s="156"/>
      <c r="H1055" s="157"/>
      <c r="I1055" s="158"/>
      <c r="J1055" s="153"/>
      <c r="K1055" s="154"/>
      <c r="L1055" s="154"/>
      <c r="M1055" s="153"/>
      <c r="N1055" s="153"/>
      <c r="O1055" s="154"/>
      <c r="P1055" s="154"/>
      <c r="Q1055" s="153"/>
      <c r="R1055" s="159"/>
      <c r="S1055" s="154"/>
      <c r="AF1055" s="154"/>
    </row>
    <row r="1056" spans="1:32" ht="15.75" x14ac:dyDescent="0.25">
      <c r="A1056" s="153"/>
      <c r="B1056" s="153"/>
      <c r="C1056" s="154"/>
      <c r="D1056" s="154"/>
      <c r="E1056" s="155"/>
      <c r="F1056" s="155"/>
      <c r="G1056" s="156"/>
      <c r="H1056" s="157"/>
      <c r="I1056" s="158"/>
      <c r="J1056" s="153"/>
      <c r="K1056" s="154"/>
      <c r="L1056" s="154"/>
      <c r="M1056" s="153"/>
      <c r="N1056" s="153"/>
      <c r="O1056" s="154"/>
      <c r="P1056" s="154"/>
      <c r="Q1056" s="153"/>
      <c r="R1056" s="159"/>
      <c r="S1056" s="154"/>
      <c r="AF1056" s="154"/>
    </row>
    <row r="1057" spans="1:32" ht="15.75" x14ac:dyDescent="0.25">
      <c r="A1057" s="153"/>
      <c r="B1057" s="153"/>
      <c r="C1057" s="154"/>
      <c r="D1057" s="154"/>
      <c r="E1057" s="155"/>
      <c r="F1057" s="155"/>
      <c r="G1057" s="156"/>
      <c r="H1057" s="157"/>
      <c r="I1057" s="158"/>
      <c r="J1057" s="153"/>
      <c r="K1057" s="154"/>
      <c r="L1057" s="154"/>
      <c r="M1057" s="153"/>
      <c r="N1057" s="153"/>
      <c r="O1057" s="154"/>
      <c r="P1057" s="154"/>
      <c r="Q1057" s="153"/>
      <c r="R1057" s="159"/>
      <c r="S1057" s="154"/>
      <c r="AF1057" s="154"/>
    </row>
    <row r="1058" spans="1:32" ht="15.75" x14ac:dyDescent="0.25">
      <c r="A1058" s="153"/>
      <c r="B1058" s="153"/>
      <c r="C1058" s="154"/>
      <c r="D1058" s="154"/>
      <c r="E1058" s="155"/>
      <c r="F1058" s="155"/>
      <c r="G1058" s="156"/>
      <c r="H1058" s="157"/>
      <c r="I1058" s="158"/>
      <c r="J1058" s="153"/>
      <c r="K1058" s="154"/>
      <c r="L1058" s="154"/>
      <c r="M1058" s="153"/>
      <c r="N1058" s="153"/>
      <c r="O1058" s="154"/>
      <c r="P1058" s="154"/>
      <c r="Q1058" s="153"/>
      <c r="R1058" s="159"/>
      <c r="S1058" s="154"/>
      <c r="AF1058" s="154"/>
    </row>
    <row r="1059" spans="1:32" ht="15.75" x14ac:dyDescent="0.25">
      <c r="A1059" s="153"/>
      <c r="B1059" s="153"/>
      <c r="C1059" s="154"/>
      <c r="D1059" s="154"/>
      <c r="E1059" s="155"/>
      <c r="F1059" s="155"/>
      <c r="G1059" s="156"/>
      <c r="H1059" s="157"/>
      <c r="I1059" s="158"/>
      <c r="J1059" s="153"/>
      <c r="K1059" s="154"/>
      <c r="L1059" s="154"/>
      <c r="M1059" s="153"/>
      <c r="N1059" s="153"/>
      <c r="O1059" s="154"/>
      <c r="P1059" s="154"/>
      <c r="Q1059" s="153"/>
      <c r="R1059" s="159"/>
      <c r="S1059" s="154"/>
      <c r="AF1059" s="154"/>
    </row>
    <row r="1060" spans="1:32" ht="15.75" x14ac:dyDescent="0.25">
      <c r="A1060" s="153"/>
      <c r="B1060" s="153"/>
      <c r="C1060" s="154"/>
      <c r="D1060" s="154"/>
      <c r="E1060" s="155"/>
      <c r="F1060" s="155"/>
      <c r="G1060" s="156"/>
      <c r="H1060" s="157"/>
      <c r="I1060" s="158"/>
      <c r="J1060" s="153"/>
      <c r="K1060" s="154"/>
      <c r="L1060" s="154"/>
      <c r="M1060" s="153"/>
      <c r="N1060" s="153"/>
      <c r="O1060" s="154"/>
      <c r="P1060" s="154"/>
      <c r="Q1060" s="153"/>
      <c r="R1060" s="159"/>
      <c r="S1060" s="154"/>
      <c r="AF1060" s="154"/>
    </row>
    <row r="1061" spans="1:32" ht="15.75" x14ac:dyDescent="0.25">
      <c r="A1061" s="153"/>
      <c r="B1061" s="153"/>
      <c r="C1061" s="154"/>
      <c r="D1061" s="154"/>
      <c r="E1061" s="155"/>
      <c r="F1061" s="155"/>
      <c r="G1061" s="156"/>
      <c r="H1061" s="157"/>
      <c r="I1061" s="158"/>
      <c r="J1061" s="153"/>
      <c r="K1061" s="154"/>
      <c r="L1061" s="154"/>
      <c r="M1061" s="153"/>
      <c r="N1061" s="153"/>
      <c r="O1061" s="154"/>
      <c r="P1061" s="154"/>
      <c r="Q1061" s="153"/>
      <c r="R1061" s="159"/>
      <c r="S1061" s="154"/>
      <c r="AF1061" s="154"/>
    </row>
    <row r="1062" spans="1:32" ht="15.75" x14ac:dyDescent="0.25">
      <c r="A1062" s="153"/>
      <c r="B1062" s="153"/>
      <c r="C1062" s="154"/>
      <c r="D1062" s="154"/>
      <c r="E1062" s="155"/>
      <c r="F1062" s="155"/>
      <c r="G1062" s="156"/>
      <c r="H1062" s="157"/>
      <c r="I1062" s="158"/>
      <c r="J1062" s="153"/>
      <c r="K1062" s="154"/>
      <c r="L1062" s="154"/>
      <c r="M1062" s="153"/>
      <c r="N1062" s="153"/>
      <c r="O1062" s="154"/>
      <c r="P1062" s="154"/>
      <c r="Q1062" s="153"/>
      <c r="R1062" s="159"/>
      <c r="S1062" s="154"/>
      <c r="AF1062" s="154"/>
    </row>
    <row r="1063" spans="1:32" ht="15.75" x14ac:dyDescent="0.25">
      <c r="A1063" s="153"/>
      <c r="B1063" s="153"/>
      <c r="C1063" s="154"/>
      <c r="D1063" s="154"/>
      <c r="E1063" s="155"/>
      <c r="F1063" s="155"/>
      <c r="G1063" s="156"/>
      <c r="H1063" s="157"/>
      <c r="I1063" s="158"/>
      <c r="J1063" s="153"/>
      <c r="K1063" s="154"/>
      <c r="L1063" s="154"/>
      <c r="M1063" s="153"/>
      <c r="N1063" s="153"/>
      <c r="O1063" s="154"/>
      <c r="P1063" s="154"/>
      <c r="Q1063" s="153"/>
      <c r="R1063" s="159"/>
      <c r="S1063" s="154"/>
      <c r="AF1063" s="154"/>
    </row>
    <row r="1064" spans="1:32" ht="15.75" x14ac:dyDescent="0.25">
      <c r="A1064" s="153"/>
      <c r="B1064" s="153"/>
      <c r="C1064" s="154"/>
      <c r="D1064" s="154"/>
      <c r="E1064" s="155"/>
      <c r="F1064" s="155"/>
      <c r="G1064" s="156"/>
      <c r="H1064" s="157"/>
      <c r="I1064" s="158"/>
      <c r="J1064" s="153"/>
      <c r="K1064" s="154"/>
      <c r="L1064" s="154"/>
      <c r="M1064" s="153"/>
      <c r="N1064" s="153"/>
      <c r="O1064" s="154"/>
      <c r="P1064" s="154"/>
      <c r="Q1064" s="153"/>
      <c r="R1064" s="159"/>
      <c r="S1064" s="154"/>
      <c r="AF1064" s="154"/>
    </row>
    <row r="1065" spans="1:32" ht="15.75" x14ac:dyDescent="0.25">
      <c r="A1065" s="153"/>
      <c r="B1065" s="153"/>
      <c r="C1065" s="154"/>
      <c r="D1065" s="154"/>
      <c r="E1065" s="155"/>
      <c r="F1065" s="155"/>
      <c r="G1065" s="156"/>
      <c r="H1065" s="157"/>
      <c r="I1065" s="158"/>
      <c r="J1065" s="153"/>
      <c r="K1065" s="154"/>
      <c r="L1065" s="154"/>
      <c r="M1065" s="153"/>
      <c r="N1065" s="153"/>
      <c r="O1065" s="154"/>
      <c r="P1065" s="154"/>
      <c r="Q1065" s="153"/>
      <c r="R1065" s="159"/>
      <c r="S1065" s="154"/>
      <c r="AF1065" s="154"/>
    </row>
    <row r="1066" spans="1:32" ht="15.75" x14ac:dyDescent="0.25">
      <c r="A1066" s="153"/>
      <c r="B1066" s="153"/>
      <c r="C1066" s="154"/>
      <c r="D1066" s="154"/>
      <c r="E1066" s="155"/>
      <c r="F1066" s="155"/>
      <c r="G1066" s="156"/>
      <c r="H1066" s="157"/>
      <c r="I1066" s="158"/>
      <c r="J1066" s="153"/>
      <c r="K1066" s="154"/>
      <c r="L1066" s="154"/>
      <c r="M1066" s="153"/>
      <c r="N1066" s="153"/>
      <c r="O1066" s="154"/>
      <c r="P1066" s="154"/>
      <c r="Q1066" s="153"/>
      <c r="R1066" s="159"/>
      <c r="S1066" s="154"/>
      <c r="AF1066" s="154"/>
    </row>
    <row r="1067" spans="1:32" ht="15.75" x14ac:dyDescent="0.25">
      <c r="A1067" s="153"/>
      <c r="B1067" s="153"/>
      <c r="C1067" s="154"/>
      <c r="D1067" s="154"/>
      <c r="E1067" s="155"/>
      <c r="F1067" s="155"/>
      <c r="G1067" s="156"/>
      <c r="H1067" s="157"/>
      <c r="I1067" s="158"/>
      <c r="J1067" s="153"/>
      <c r="K1067" s="154"/>
      <c r="L1067" s="154"/>
      <c r="M1067" s="153"/>
      <c r="N1067" s="153"/>
      <c r="O1067" s="154"/>
      <c r="P1067" s="154"/>
      <c r="Q1067" s="153"/>
      <c r="R1067" s="159"/>
      <c r="S1067" s="154"/>
      <c r="AF1067" s="154"/>
    </row>
    <row r="1068" spans="1:32" ht="15.75" x14ac:dyDescent="0.25">
      <c r="A1068" s="153"/>
      <c r="B1068" s="153"/>
      <c r="C1068" s="154"/>
      <c r="D1068" s="154"/>
      <c r="E1068" s="155"/>
      <c r="F1068" s="155"/>
      <c r="G1068" s="156"/>
      <c r="H1068" s="157"/>
      <c r="I1068" s="158"/>
      <c r="J1068" s="153"/>
      <c r="K1068" s="154"/>
      <c r="L1068" s="154"/>
      <c r="M1068" s="153"/>
      <c r="N1068" s="153"/>
      <c r="O1068" s="154"/>
      <c r="P1068" s="154"/>
      <c r="Q1068" s="153"/>
      <c r="R1068" s="159"/>
      <c r="S1068" s="154"/>
      <c r="AF1068" s="154"/>
    </row>
    <row r="1069" spans="1:32" ht="15.75" x14ac:dyDescent="0.25">
      <c r="A1069" s="153"/>
      <c r="B1069" s="153"/>
      <c r="C1069" s="154"/>
      <c r="D1069" s="154"/>
      <c r="E1069" s="155"/>
      <c r="F1069" s="155"/>
      <c r="G1069" s="156"/>
      <c r="H1069" s="157"/>
      <c r="I1069" s="158"/>
      <c r="J1069" s="153"/>
      <c r="K1069" s="154"/>
      <c r="L1069" s="154"/>
      <c r="M1069" s="153"/>
      <c r="N1069" s="153"/>
      <c r="O1069" s="154"/>
      <c r="P1069" s="154"/>
      <c r="Q1069" s="153"/>
      <c r="R1069" s="159"/>
      <c r="S1069" s="154"/>
      <c r="AF1069" s="154"/>
    </row>
    <row r="1070" spans="1:32" ht="15.75" x14ac:dyDescent="0.25">
      <c r="A1070" s="153"/>
      <c r="B1070" s="153"/>
      <c r="C1070" s="154"/>
      <c r="D1070" s="154"/>
      <c r="E1070" s="155"/>
      <c r="F1070" s="155"/>
      <c r="G1070" s="156"/>
      <c r="H1070" s="157"/>
      <c r="I1070" s="158"/>
      <c r="J1070" s="153"/>
      <c r="K1070" s="154"/>
      <c r="L1070" s="154"/>
      <c r="M1070" s="153"/>
      <c r="N1070" s="153"/>
      <c r="O1070" s="154"/>
      <c r="P1070" s="154"/>
      <c r="Q1070" s="153"/>
      <c r="R1070" s="159"/>
      <c r="S1070" s="154"/>
      <c r="AF1070" s="154"/>
    </row>
    <row r="1071" spans="1:32" ht="15.75" x14ac:dyDescent="0.25">
      <c r="A1071" s="153"/>
      <c r="B1071" s="153"/>
      <c r="C1071" s="154"/>
      <c r="D1071" s="154"/>
      <c r="E1071" s="155"/>
      <c r="F1071" s="155"/>
      <c r="G1071" s="156"/>
      <c r="H1071" s="157"/>
      <c r="I1071" s="158"/>
      <c r="J1071" s="153"/>
      <c r="K1071" s="154"/>
      <c r="L1071" s="154"/>
      <c r="M1071" s="153"/>
      <c r="N1071" s="153"/>
      <c r="O1071" s="154"/>
      <c r="P1071" s="154"/>
      <c r="Q1071" s="153"/>
      <c r="R1071" s="159"/>
      <c r="S1071" s="154"/>
      <c r="AF1071" s="154"/>
    </row>
    <row r="1072" spans="1:32" ht="15.75" x14ac:dyDescent="0.25">
      <c r="A1072" s="153"/>
      <c r="B1072" s="153"/>
      <c r="C1072" s="154"/>
      <c r="D1072" s="154"/>
      <c r="E1072" s="155"/>
      <c r="F1072" s="155"/>
      <c r="G1072" s="156"/>
      <c r="H1072" s="157"/>
      <c r="I1072" s="158"/>
      <c r="J1072" s="153"/>
      <c r="K1072" s="154"/>
      <c r="L1072" s="154"/>
      <c r="M1072" s="153"/>
      <c r="N1072" s="153"/>
      <c r="O1072" s="154"/>
      <c r="P1072" s="154"/>
      <c r="Q1072" s="153"/>
      <c r="R1072" s="159"/>
      <c r="S1072" s="154"/>
      <c r="AF1072" s="154"/>
    </row>
    <row r="1073" spans="1:32" ht="15.75" x14ac:dyDescent="0.25">
      <c r="A1073" s="153"/>
      <c r="B1073" s="153"/>
      <c r="C1073" s="154"/>
      <c r="D1073" s="154"/>
      <c r="E1073" s="155"/>
      <c r="F1073" s="155"/>
      <c r="G1073" s="156"/>
      <c r="H1073" s="157"/>
      <c r="I1073" s="158"/>
      <c r="J1073" s="153"/>
      <c r="K1073" s="154"/>
      <c r="L1073" s="154"/>
      <c r="M1073" s="153"/>
      <c r="N1073" s="153"/>
      <c r="O1073" s="154"/>
      <c r="P1073" s="154"/>
      <c r="Q1073" s="153"/>
      <c r="R1073" s="159"/>
      <c r="S1073" s="154"/>
      <c r="AF1073" s="154"/>
    </row>
    <row r="1074" spans="1:32" ht="15.75" x14ac:dyDescent="0.25">
      <c r="A1074" s="153"/>
      <c r="B1074" s="153"/>
      <c r="C1074" s="154"/>
      <c r="D1074" s="154"/>
      <c r="E1074" s="155"/>
      <c r="F1074" s="155"/>
      <c r="G1074" s="156"/>
      <c r="H1074" s="157"/>
      <c r="I1074" s="158"/>
      <c r="J1074" s="153"/>
      <c r="K1074" s="154"/>
      <c r="L1074" s="154"/>
      <c r="M1074" s="153"/>
      <c r="N1074" s="153"/>
      <c r="O1074" s="154"/>
      <c r="P1074" s="154"/>
      <c r="Q1074" s="153"/>
      <c r="R1074" s="159"/>
      <c r="S1074" s="154"/>
      <c r="AF1074" s="154"/>
    </row>
    <row r="1075" spans="1:32" ht="15.75" x14ac:dyDescent="0.25">
      <c r="A1075" s="153"/>
      <c r="B1075" s="153"/>
      <c r="C1075" s="154"/>
      <c r="D1075" s="154"/>
      <c r="E1075" s="155"/>
      <c r="F1075" s="155"/>
      <c r="G1075" s="156"/>
      <c r="H1075" s="157"/>
      <c r="I1075" s="158"/>
      <c r="J1075" s="153"/>
      <c r="K1075" s="154"/>
      <c r="L1075" s="154"/>
      <c r="M1075" s="153"/>
      <c r="N1075" s="153"/>
      <c r="O1075" s="154"/>
      <c r="P1075" s="154"/>
      <c r="Q1075" s="153"/>
      <c r="R1075" s="159"/>
      <c r="S1075" s="154"/>
      <c r="AF1075" s="154"/>
    </row>
    <row r="1076" spans="1:32" ht="15.75" x14ac:dyDescent="0.25">
      <c r="A1076" s="153"/>
      <c r="B1076" s="153"/>
      <c r="C1076" s="154"/>
      <c r="D1076" s="154"/>
      <c r="E1076" s="155"/>
      <c r="F1076" s="155"/>
      <c r="G1076" s="156"/>
      <c r="H1076" s="157"/>
      <c r="I1076" s="158"/>
      <c r="J1076" s="153"/>
      <c r="K1076" s="154"/>
      <c r="L1076" s="154"/>
      <c r="M1076" s="153"/>
      <c r="N1076" s="153"/>
      <c r="O1076" s="154"/>
      <c r="P1076" s="154"/>
      <c r="Q1076" s="153"/>
      <c r="R1076" s="159"/>
      <c r="S1076" s="154"/>
      <c r="AF1076" s="154"/>
    </row>
    <row r="1077" spans="1:32" ht="15.75" x14ac:dyDescent="0.25">
      <c r="A1077" s="153"/>
      <c r="B1077" s="153"/>
      <c r="C1077" s="154"/>
      <c r="D1077" s="154"/>
      <c r="E1077" s="155"/>
      <c r="F1077" s="155"/>
      <c r="G1077" s="156"/>
      <c r="H1077" s="157"/>
      <c r="I1077" s="158"/>
      <c r="J1077" s="153"/>
      <c r="K1077" s="154"/>
      <c r="L1077" s="154"/>
      <c r="M1077" s="153"/>
      <c r="N1077" s="153"/>
      <c r="O1077" s="154"/>
      <c r="P1077" s="154"/>
      <c r="Q1077" s="153"/>
      <c r="R1077" s="159"/>
      <c r="S1077" s="154"/>
      <c r="AF1077" s="154"/>
    </row>
    <row r="1078" spans="1:32" ht="15.75" x14ac:dyDescent="0.25">
      <c r="A1078" s="153"/>
      <c r="B1078" s="153"/>
      <c r="C1078" s="154"/>
      <c r="D1078" s="154"/>
      <c r="E1078" s="155"/>
      <c r="F1078" s="155"/>
      <c r="G1078" s="156"/>
      <c r="H1078" s="157"/>
      <c r="I1078" s="158"/>
      <c r="J1078" s="153"/>
      <c r="K1078" s="154"/>
      <c r="L1078" s="154"/>
      <c r="M1078" s="153"/>
      <c r="N1078" s="153"/>
      <c r="O1078" s="154"/>
      <c r="P1078" s="154"/>
      <c r="Q1078" s="153"/>
      <c r="R1078" s="159"/>
      <c r="S1078" s="154"/>
      <c r="AF1078" s="154"/>
    </row>
    <row r="1079" spans="1:32" ht="15.75" x14ac:dyDescent="0.25">
      <c r="A1079" s="153"/>
      <c r="B1079" s="153"/>
      <c r="C1079" s="154"/>
      <c r="D1079" s="154"/>
      <c r="E1079" s="155"/>
      <c r="F1079" s="155"/>
      <c r="G1079" s="156"/>
      <c r="H1079" s="157"/>
      <c r="I1079" s="158"/>
      <c r="J1079" s="153"/>
      <c r="K1079" s="154"/>
      <c r="L1079" s="154"/>
      <c r="M1079" s="153"/>
      <c r="N1079" s="153"/>
      <c r="O1079" s="154"/>
      <c r="P1079" s="154"/>
      <c r="Q1079" s="153"/>
      <c r="R1079" s="159"/>
      <c r="S1079" s="154"/>
      <c r="AF1079" s="154"/>
    </row>
    <row r="1080" spans="1:32" ht="15.75" x14ac:dyDescent="0.25">
      <c r="A1080" s="153"/>
      <c r="B1080" s="153"/>
      <c r="C1080" s="154"/>
      <c r="D1080" s="154"/>
      <c r="E1080" s="155"/>
      <c r="F1080" s="155"/>
      <c r="G1080" s="156"/>
      <c r="H1080" s="157"/>
      <c r="I1080" s="158"/>
      <c r="J1080" s="153"/>
      <c r="K1080" s="154"/>
      <c r="L1080" s="154"/>
      <c r="M1080" s="153"/>
      <c r="N1080" s="153"/>
      <c r="O1080" s="154"/>
      <c r="P1080" s="154"/>
      <c r="Q1080" s="153"/>
      <c r="R1080" s="159"/>
      <c r="S1080" s="154"/>
      <c r="AF1080" s="154"/>
    </row>
    <row r="1081" spans="1:32" ht="15.75" x14ac:dyDescent="0.25">
      <c r="A1081" s="153"/>
      <c r="B1081" s="153"/>
      <c r="C1081" s="154"/>
      <c r="D1081" s="154"/>
      <c r="E1081" s="155"/>
      <c r="F1081" s="155"/>
      <c r="G1081" s="156"/>
      <c r="H1081" s="157"/>
      <c r="I1081" s="158"/>
      <c r="J1081" s="153"/>
      <c r="K1081" s="154"/>
      <c r="L1081" s="154"/>
      <c r="M1081" s="153"/>
      <c r="N1081" s="153"/>
      <c r="O1081" s="154"/>
      <c r="P1081" s="154"/>
      <c r="Q1081" s="153"/>
      <c r="R1081" s="159"/>
      <c r="S1081" s="154"/>
      <c r="AF1081" s="154"/>
    </row>
    <row r="1082" spans="1:32" ht="15.75" x14ac:dyDescent="0.25">
      <c r="A1082" s="153"/>
      <c r="B1082" s="153"/>
      <c r="C1082" s="154"/>
      <c r="D1082" s="154"/>
      <c r="E1082" s="155"/>
      <c r="F1082" s="155"/>
      <c r="G1082" s="156"/>
      <c r="H1082" s="157"/>
      <c r="I1082" s="158"/>
      <c r="J1082" s="153"/>
      <c r="K1082" s="154"/>
      <c r="L1082" s="154"/>
      <c r="M1082" s="153"/>
      <c r="N1082" s="153"/>
      <c r="O1082" s="154"/>
      <c r="P1082" s="154"/>
      <c r="Q1082" s="153"/>
      <c r="R1082" s="159"/>
      <c r="S1082" s="154"/>
      <c r="AF1082" s="154"/>
    </row>
    <row r="1083" spans="1:32" ht="15.75" x14ac:dyDescent="0.25">
      <c r="A1083" s="153"/>
      <c r="B1083" s="153"/>
      <c r="C1083" s="154"/>
      <c r="D1083" s="154"/>
      <c r="E1083" s="155"/>
      <c r="F1083" s="155"/>
      <c r="G1083" s="156"/>
      <c r="H1083" s="157"/>
      <c r="I1083" s="158"/>
      <c r="J1083" s="153"/>
      <c r="K1083" s="154"/>
      <c r="L1083" s="154"/>
      <c r="M1083" s="153"/>
      <c r="N1083" s="153"/>
      <c r="O1083" s="154"/>
      <c r="P1083" s="154"/>
      <c r="Q1083" s="153"/>
      <c r="R1083" s="159"/>
      <c r="S1083" s="154"/>
      <c r="AF1083" s="154"/>
    </row>
    <row r="1084" spans="1:32" ht="15.75" x14ac:dyDescent="0.25">
      <c r="A1084" s="153"/>
      <c r="B1084" s="153"/>
      <c r="C1084" s="154"/>
      <c r="D1084" s="154"/>
      <c r="E1084" s="155"/>
      <c r="F1084" s="155"/>
      <c r="G1084" s="156"/>
      <c r="H1084" s="157"/>
      <c r="I1084" s="158"/>
      <c r="J1084" s="153"/>
      <c r="K1084" s="154"/>
      <c r="L1084" s="154"/>
      <c r="M1084" s="153"/>
      <c r="N1084" s="153"/>
      <c r="O1084" s="154"/>
      <c r="P1084" s="154"/>
      <c r="Q1084" s="153"/>
      <c r="R1084" s="159"/>
      <c r="S1084" s="154"/>
      <c r="AF1084" s="154"/>
    </row>
    <row r="1085" spans="1:32" ht="15.75" x14ac:dyDescent="0.25">
      <c r="A1085" s="153"/>
      <c r="B1085" s="153"/>
      <c r="C1085" s="154"/>
      <c r="D1085" s="154"/>
      <c r="E1085" s="155"/>
      <c r="F1085" s="155"/>
      <c r="G1085" s="156"/>
      <c r="H1085" s="157"/>
      <c r="I1085" s="158"/>
      <c r="J1085" s="153"/>
      <c r="K1085" s="154"/>
      <c r="L1085" s="154"/>
      <c r="M1085" s="153"/>
      <c r="N1085" s="153"/>
      <c r="O1085" s="154"/>
      <c r="P1085" s="154"/>
      <c r="Q1085" s="153"/>
      <c r="R1085" s="159"/>
      <c r="S1085" s="154"/>
      <c r="AF1085" s="154"/>
    </row>
    <row r="1086" spans="1:32" ht="15.75" x14ac:dyDescent="0.25">
      <c r="A1086" s="153"/>
      <c r="B1086" s="153"/>
      <c r="C1086" s="154"/>
      <c r="D1086" s="154"/>
      <c r="E1086" s="155"/>
      <c r="F1086" s="155"/>
      <c r="G1086" s="156"/>
      <c r="H1086" s="157"/>
      <c r="I1086" s="158"/>
      <c r="J1086" s="153"/>
      <c r="K1086" s="154"/>
      <c r="L1086" s="154"/>
      <c r="M1086" s="153"/>
      <c r="N1086" s="153"/>
      <c r="O1086" s="154"/>
      <c r="P1086" s="154"/>
      <c r="Q1086" s="153"/>
      <c r="R1086" s="159"/>
      <c r="S1086" s="154"/>
      <c r="AF1086" s="154"/>
    </row>
    <row r="1087" spans="1:32" ht="15.75" x14ac:dyDescent="0.25">
      <c r="A1087" s="153"/>
      <c r="B1087" s="153"/>
      <c r="C1087" s="154"/>
      <c r="D1087" s="154"/>
      <c r="E1087" s="155"/>
      <c r="F1087" s="155"/>
      <c r="G1087" s="156"/>
      <c r="H1087" s="157"/>
      <c r="I1087" s="158"/>
      <c r="J1087" s="153"/>
      <c r="K1087" s="154"/>
      <c r="L1087" s="154"/>
      <c r="M1087" s="153"/>
      <c r="N1087" s="153"/>
      <c r="O1087" s="154"/>
      <c r="P1087" s="154"/>
      <c r="Q1087" s="153"/>
      <c r="R1087" s="159"/>
      <c r="S1087" s="154"/>
      <c r="AF1087" s="154"/>
    </row>
    <row r="1088" spans="1:32" ht="15.75" x14ac:dyDescent="0.25">
      <c r="A1088" s="153"/>
      <c r="B1088" s="153"/>
      <c r="C1088" s="154"/>
      <c r="D1088" s="154"/>
      <c r="E1088" s="155"/>
      <c r="F1088" s="155"/>
      <c r="G1088" s="156"/>
      <c r="H1088" s="157"/>
      <c r="I1088" s="158"/>
      <c r="J1088" s="153"/>
      <c r="K1088" s="154"/>
      <c r="L1088" s="154"/>
      <c r="M1088" s="153"/>
      <c r="N1088" s="153"/>
      <c r="O1088" s="154"/>
      <c r="P1088" s="154"/>
      <c r="Q1088" s="153"/>
      <c r="R1088" s="159"/>
      <c r="S1088" s="154"/>
      <c r="AF1088" s="154"/>
    </row>
    <row r="1089" spans="1:32" ht="15.75" x14ac:dyDescent="0.25">
      <c r="A1089" s="153"/>
      <c r="B1089" s="153"/>
      <c r="C1089" s="154"/>
      <c r="D1089" s="154"/>
      <c r="E1089" s="155"/>
      <c r="F1089" s="155"/>
      <c r="G1089" s="156"/>
      <c r="H1089" s="157"/>
      <c r="I1089" s="158"/>
      <c r="J1089" s="153"/>
      <c r="K1089" s="154"/>
      <c r="L1089" s="154"/>
      <c r="M1089" s="153"/>
      <c r="N1089" s="153"/>
      <c r="O1089" s="154"/>
      <c r="P1089" s="154"/>
      <c r="Q1089" s="153"/>
      <c r="R1089" s="159"/>
      <c r="S1089" s="154"/>
      <c r="AF1089" s="154"/>
    </row>
    <row r="1090" spans="1:32" ht="15.75" x14ac:dyDescent="0.25">
      <c r="A1090" s="153"/>
      <c r="B1090" s="153"/>
      <c r="C1090" s="154"/>
      <c r="D1090" s="154"/>
      <c r="E1090" s="155"/>
      <c r="F1090" s="155"/>
      <c r="G1090" s="156"/>
      <c r="H1090" s="157"/>
      <c r="I1090" s="158"/>
      <c r="J1090" s="153"/>
      <c r="K1090" s="154"/>
      <c r="L1090" s="154"/>
      <c r="M1090" s="153"/>
      <c r="N1090" s="153"/>
      <c r="O1090" s="154"/>
      <c r="P1090" s="154"/>
      <c r="Q1090" s="153"/>
      <c r="R1090" s="159"/>
      <c r="S1090" s="154"/>
      <c r="AF1090" s="154"/>
    </row>
    <row r="1091" spans="1:32" ht="15.75" x14ac:dyDescent="0.25">
      <c r="A1091" s="153"/>
      <c r="B1091" s="153"/>
      <c r="C1091" s="154"/>
      <c r="D1091" s="154"/>
      <c r="E1091" s="155"/>
      <c r="F1091" s="155"/>
      <c r="G1091" s="156"/>
      <c r="H1091" s="157"/>
      <c r="I1091" s="158"/>
      <c r="J1091" s="153"/>
      <c r="K1091" s="154"/>
      <c r="L1091" s="154"/>
      <c r="M1091" s="153"/>
      <c r="N1091" s="153"/>
      <c r="O1091" s="154"/>
      <c r="P1091" s="154"/>
      <c r="Q1091" s="153"/>
      <c r="R1091" s="159"/>
      <c r="S1091" s="154"/>
      <c r="AF1091" s="154"/>
    </row>
    <row r="1092" spans="1:32" ht="15.75" x14ac:dyDescent="0.25">
      <c r="A1092" s="153"/>
      <c r="B1092" s="153"/>
      <c r="C1092" s="154"/>
      <c r="D1092" s="154"/>
      <c r="E1092" s="155"/>
      <c r="F1092" s="155"/>
      <c r="G1092" s="156"/>
      <c r="H1092" s="157"/>
      <c r="I1092" s="158"/>
      <c r="J1092" s="153"/>
      <c r="K1092" s="154"/>
      <c r="L1092" s="154"/>
      <c r="M1092" s="153"/>
      <c r="N1092" s="153"/>
      <c r="O1092" s="154"/>
      <c r="P1092" s="154"/>
      <c r="Q1092" s="153"/>
      <c r="R1092" s="159"/>
      <c r="S1092" s="154"/>
      <c r="AF1092" s="154"/>
    </row>
    <row r="1093" spans="1:32" ht="15.75" x14ac:dyDescent="0.25">
      <c r="A1093" s="153"/>
      <c r="B1093" s="153"/>
      <c r="C1093" s="154"/>
      <c r="D1093" s="154"/>
      <c r="E1093" s="155"/>
      <c r="F1093" s="155"/>
      <c r="G1093" s="156"/>
      <c r="H1093" s="157"/>
      <c r="I1093" s="158"/>
      <c r="J1093" s="153"/>
      <c r="K1093" s="154"/>
      <c r="L1093" s="154"/>
      <c r="M1093" s="153"/>
      <c r="N1093" s="153"/>
      <c r="O1093" s="154"/>
      <c r="P1093" s="154"/>
      <c r="Q1093" s="153"/>
      <c r="R1093" s="159"/>
      <c r="S1093" s="154"/>
      <c r="AF1093" s="154"/>
    </row>
    <row r="1094" spans="1:32" ht="15.75" x14ac:dyDescent="0.25">
      <c r="A1094" s="153"/>
      <c r="B1094" s="153"/>
      <c r="C1094" s="154"/>
      <c r="D1094" s="154"/>
      <c r="E1094" s="155"/>
      <c r="F1094" s="155"/>
      <c r="G1094" s="156"/>
      <c r="H1094" s="157"/>
      <c r="I1094" s="158"/>
      <c r="J1094" s="153"/>
      <c r="K1094" s="154"/>
      <c r="L1094" s="154"/>
      <c r="M1094" s="153"/>
      <c r="N1094" s="153"/>
      <c r="O1094" s="154"/>
      <c r="P1094" s="154"/>
      <c r="Q1094" s="153"/>
      <c r="R1094" s="159"/>
      <c r="S1094" s="154"/>
      <c r="AF1094" s="154"/>
    </row>
    <row r="1095" spans="1:32" ht="15.75" x14ac:dyDescent="0.25">
      <c r="A1095" s="153"/>
      <c r="B1095" s="153"/>
      <c r="C1095" s="154"/>
      <c r="D1095" s="154"/>
      <c r="E1095" s="155"/>
      <c r="F1095" s="155"/>
      <c r="G1095" s="156"/>
      <c r="H1095" s="157"/>
      <c r="I1095" s="158"/>
      <c r="J1095" s="153"/>
      <c r="K1095" s="154"/>
      <c r="L1095" s="154"/>
      <c r="M1095" s="153"/>
      <c r="N1095" s="153"/>
      <c r="O1095" s="154"/>
      <c r="P1095" s="154"/>
      <c r="Q1095" s="153"/>
      <c r="R1095" s="159"/>
      <c r="S1095" s="154"/>
      <c r="AF1095" s="154"/>
    </row>
    <row r="1096" spans="1:32" ht="15.75" x14ac:dyDescent="0.25">
      <c r="A1096" s="153"/>
      <c r="B1096" s="153"/>
      <c r="C1096" s="154"/>
      <c r="D1096" s="154"/>
      <c r="E1096" s="155"/>
      <c r="F1096" s="155"/>
      <c r="G1096" s="156"/>
      <c r="H1096" s="157"/>
      <c r="I1096" s="158"/>
      <c r="J1096" s="153"/>
      <c r="K1096" s="154"/>
      <c r="L1096" s="154"/>
      <c r="M1096" s="153"/>
      <c r="N1096" s="153"/>
      <c r="O1096" s="154"/>
      <c r="P1096" s="154"/>
      <c r="Q1096" s="153"/>
      <c r="R1096" s="159"/>
      <c r="S1096" s="154"/>
      <c r="AF1096" s="154"/>
    </row>
    <row r="1097" spans="1:32" ht="15.75" x14ac:dyDescent="0.25">
      <c r="A1097" s="153"/>
      <c r="B1097" s="153"/>
      <c r="C1097" s="154"/>
      <c r="D1097" s="154"/>
      <c r="E1097" s="155"/>
      <c r="F1097" s="155"/>
      <c r="G1097" s="156"/>
      <c r="H1097" s="157"/>
      <c r="I1097" s="158"/>
      <c r="J1097" s="153"/>
      <c r="K1097" s="154"/>
      <c r="L1097" s="154"/>
      <c r="M1097" s="153"/>
      <c r="N1097" s="153"/>
      <c r="O1097" s="154"/>
      <c r="P1097" s="154"/>
      <c r="Q1097" s="153"/>
      <c r="R1097" s="159"/>
      <c r="S1097" s="154"/>
      <c r="AF1097" s="154"/>
    </row>
    <row r="1098" spans="1:32" ht="15.75" x14ac:dyDescent="0.25">
      <c r="A1098" s="153"/>
      <c r="B1098" s="153"/>
      <c r="C1098" s="154"/>
      <c r="D1098" s="154"/>
      <c r="E1098" s="155"/>
      <c r="F1098" s="155"/>
      <c r="G1098" s="156"/>
      <c r="H1098" s="157"/>
      <c r="I1098" s="158"/>
      <c r="J1098" s="153"/>
      <c r="K1098" s="154"/>
      <c r="L1098" s="154"/>
      <c r="M1098" s="153"/>
      <c r="N1098" s="153"/>
      <c r="O1098" s="154"/>
      <c r="P1098" s="154"/>
      <c r="Q1098" s="153"/>
      <c r="R1098" s="159"/>
      <c r="S1098" s="154"/>
      <c r="AF1098" s="154"/>
    </row>
    <row r="1099" spans="1:32" ht="15.75" x14ac:dyDescent="0.25">
      <c r="A1099" s="153"/>
      <c r="B1099" s="153"/>
      <c r="C1099" s="154"/>
      <c r="D1099" s="154"/>
      <c r="E1099" s="155"/>
      <c r="F1099" s="155"/>
      <c r="G1099" s="156"/>
      <c r="H1099" s="157"/>
      <c r="I1099" s="158"/>
      <c r="J1099" s="153"/>
      <c r="K1099" s="154"/>
      <c r="L1099" s="154"/>
      <c r="M1099" s="153"/>
      <c r="N1099" s="153"/>
      <c r="O1099" s="154"/>
      <c r="P1099" s="154"/>
      <c r="Q1099" s="153"/>
      <c r="R1099" s="159"/>
      <c r="S1099" s="154"/>
      <c r="AF1099" s="154"/>
    </row>
    <row r="1100" spans="1:32" ht="15.75" x14ac:dyDescent="0.25">
      <c r="A1100" s="153"/>
      <c r="B1100" s="153"/>
      <c r="C1100" s="154"/>
      <c r="D1100" s="154"/>
      <c r="E1100" s="155"/>
      <c r="F1100" s="155"/>
      <c r="G1100" s="156"/>
      <c r="H1100" s="157"/>
      <c r="I1100" s="158"/>
      <c r="J1100" s="153"/>
      <c r="K1100" s="154"/>
      <c r="L1100" s="154"/>
      <c r="M1100" s="153"/>
      <c r="N1100" s="153"/>
      <c r="O1100" s="154"/>
      <c r="P1100" s="154"/>
      <c r="Q1100" s="153"/>
      <c r="R1100" s="159"/>
      <c r="S1100" s="154"/>
      <c r="AF1100" s="154"/>
    </row>
    <row r="1101" spans="1:32" ht="15.75" x14ac:dyDescent="0.25">
      <c r="A1101" s="153"/>
      <c r="B1101" s="153"/>
      <c r="C1101" s="154"/>
      <c r="D1101" s="154"/>
      <c r="E1101" s="155"/>
      <c r="F1101" s="155"/>
      <c r="G1101" s="156"/>
      <c r="H1101" s="157"/>
      <c r="I1101" s="158"/>
      <c r="J1101" s="153"/>
      <c r="K1101" s="154"/>
      <c r="L1101" s="154"/>
      <c r="M1101" s="153"/>
      <c r="N1101" s="153"/>
      <c r="O1101" s="154"/>
      <c r="P1101" s="154"/>
      <c r="Q1101" s="153"/>
      <c r="R1101" s="159"/>
      <c r="S1101" s="154"/>
      <c r="AF1101" s="154"/>
    </row>
    <row r="1102" spans="1:32" ht="15.75" x14ac:dyDescent="0.25">
      <c r="A1102" s="153"/>
      <c r="B1102" s="153"/>
      <c r="C1102" s="154"/>
      <c r="D1102" s="154"/>
      <c r="E1102" s="155"/>
      <c r="F1102" s="155"/>
      <c r="G1102" s="156"/>
      <c r="H1102" s="157"/>
      <c r="I1102" s="158"/>
      <c r="J1102" s="153"/>
      <c r="K1102" s="154"/>
      <c r="L1102" s="154"/>
      <c r="M1102" s="153"/>
      <c r="N1102" s="153"/>
      <c r="O1102" s="154"/>
      <c r="P1102" s="154"/>
      <c r="Q1102" s="153"/>
      <c r="R1102" s="159"/>
      <c r="S1102" s="154"/>
      <c r="AF1102" s="154"/>
    </row>
    <row r="1103" spans="1:32" ht="15.75" x14ac:dyDescent="0.25">
      <c r="A1103" s="153"/>
      <c r="B1103" s="153"/>
      <c r="C1103" s="154"/>
      <c r="D1103" s="154"/>
      <c r="E1103" s="155"/>
      <c r="F1103" s="155"/>
      <c r="G1103" s="156"/>
      <c r="H1103" s="157"/>
      <c r="I1103" s="158"/>
      <c r="J1103" s="153"/>
      <c r="K1103" s="154"/>
      <c r="L1103" s="154"/>
      <c r="M1103" s="153"/>
      <c r="N1103" s="153"/>
      <c r="O1103" s="154"/>
      <c r="P1103" s="154"/>
      <c r="Q1103" s="153"/>
      <c r="R1103" s="159"/>
      <c r="S1103" s="154"/>
      <c r="AF1103" s="154"/>
    </row>
    <row r="1104" spans="1:32" ht="15.75" x14ac:dyDescent="0.25">
      <c r="A1104" s="153"/>
      <c r="B1104" s="153"/>
      <c r="C1104" s="154"/>
      <c r="D1104" s="154"/>
      <c r="E1104" s="155"/>
      <c r="F1104" s="155"/>
      <c r="G1104" s="156"/>
      <c r="H1104" s="157"/>
      <c r="I1104" s="158"/>
      <c r="J1104" s="153"/>
      <c r="K1104" s="154"/>
      <c r="L1104" s="154"/>
      <c r="M1104" s="153"/>
      <c r="N1104" s="153"/>
      <c r="O1104" s="154"/>
      <c r="P1104" s="154"/>
      <c r="Q1104" s="153"/>
      <c r="R1104" s="159"/>
      <c r="S1104" s="154"/>
      <c r="AF1104" s="154"/>
    </row>
    <row r="1105" spans="1:32" ht="15.75" x14ac:dyDescent="0.25">
      <c r="A1105" s="153"/>
      <c r="B1105" s="153"/>
      <c r="C1105" s="154"/>
      <c r="D1105" s="154"/>
      <c r="E1105" s="155"/>
      <c r="F1105" s="155"/>
      <c r="G1105" s="156"/>
      <c r="H1105" s="157"/>
      <c r="I1105" s="158"/>
      <c r="J1105" s="153"/>
      <c r="K1105" s="154"/>
      <c r="L1105" s="154"/>
      <c r="M1105" s="153"/>
      <c r="N1105" s="153"/>
      <c r="O1105" s="154"/>
      <c r="P1105" s="154"/>
      <c r="Q1105" s="153"/>
      <c r="R1105" s="159"/>
      <c r="S1105" s="154"/>
      <c r="AF1105" s="154"/>
    </row>
    <row r="1106" spans="1:32" ht="15.75" x14ac:dyDescent="0.25">
      <c r="A1106" s="153"/>
      <c r="B1106" s="153"/>
      <c r="C1106" s="154"/>
      <c r="D1106" s="154"/>
      <c r="E1106" s="155"/>
      <c r="F1106" s="155"/>
      <c r="G1106" s="156"/>
      <c r="H1106" s="157"/>
      <c r="I1106" s="158"/>
      <c r="J1106" s="153"/>
      <c r="K1106" s="154"/>
      <c r="L1106" s="154"/>
      <c r="M1106" s="153"/>
      <c r="N1106" s="153"/>
      <c r="O1106" s="154"/>
      <c r="P1106" s="154"/>
      <c r="Q1106" s="153"/>
      <c r="R1106" s="159"/>
      <c r="S1106" s="154"/>
      <c r="AF1106" s="154"/>
    </row>
    <row r="1107" spans="1:32" ht="15.75" x14ac:dyDescent="0.25">
      <c r="A1107" s="153"/>
      <c r="B1107" s="153"/>
      <c r="C1107" s="154"/>
      <c r="D1107" s="154"/>
      <c r="E1107" s="155"/>
      <c r="F1107" s="155"/>
      <c r="G1107" s="156"/>
      <c r="H1107" s="157"/>
      <c r="I1107" s="158"/>
      <c r="J1107" s="153"/>
      <c r="K1107" s="154"/>
      <c r="L1107" s="154"/>
      <c r="M1107" s="153"/>
      <c r="N1107" s="153"/>
      <c r="O1107" s="154"/>
      <c r="P1107" s="154"/>
      <c r="Q1107" s="153"/>
      <c r="R1107" s="159"/>
      <c r="S1107" s="154"/>
      <c r="AF1107" s="154"/>
    </row>
    <row r="1108" spans="1:32" ht="15.75" x14ac:dyDescent="0.25">
      <c r="A1108" s="153"/>
      <c r="B1108" s="153"/>
      <c r="C1108" s="154"/>
      <c r="D1108" s="154"/>
      <c r="E1108" s="155"/>
      <c r="F1108" s="155"/>
      <c r="G1108" s="156"/>
      <c r="H1108" s="157"/>
      <c r="I1108" s="158"/>
      <c r="J1108" s="153"/>
      <c r="K1108" s="154"/>
      <c r="L1108" s="154"/>
      <c r="M1108" s="153"/>
      <c r="N1108" s="153"/>
      <c r="O1108" s="154"/>
      <c r="P1108" s="154"/>
      <c r="Q1108" s="153"/>
      <c r="R1108" s="159"/>
      <c r="S1108" s="154"/>
      <c r="AF1108" s="154"/>
    </row>
    <row r="1109" spans="1:32" ht="15.75" x14ac:dyDescent="0.25">
      <c r="A1109" s="153"/>
      <c r="B1109" s="153"/>
      <c r="C1109" s="154"/>
      <c r="D1109" s="154"/>
      <c r="E1109" s="155"/>
      <c r="F1109" s="155"/>
      <c r="G1109" s="156"/>
      <c r="H1109" s="157"/>
      <c r="I1109" s="158"/>
      <c r="J1109" s="153"/>
      <c r="K1109" s="154"/>
      <c r="L1109" s="154"/>
      <c r="M1109" s="153"/>
      <c r="N1109" s="153"/>
      <c r="O1109" s="154"/>
      <c r="P1109" s="154"/>
      <c r="Q1109" s="153"/>
      <c r="R1109" s="159"/>
      <c r="S1109" s="154"/>
      <c r="AF1109" s="154"/>
    </row>
    <row r="1110" spans="1:32" ht="15.75" x14ac:dyDescent="0.25">
      <c r="A1110" s="153"/>
      <c r="B1110" s="153"/>
      <c r="C1110" s="154"/>
      <c r="D1110" s="154"/>
      <c r="E1110" s="155"/>
      <c r="F1110" s="155"/>
      <c r="G1110" s="156"/>
      <c r="H1110" s="157"/>
      <c r="I1110" s="158"/>
      <c r="J1110" s="153"/>
      <c r="K1110" s="154"/>
      <c r="L1110" s="154"/>
      <c r="M1110" s="153"/>
      <c r="N1110" s="153"/>
      <c r="O1110" s="154"/>
      <c r="P1110" s="154"/>
      <c r="Q1110" s="153"/>
      <c r="R1110" s="159"/>
      <c r="S1110" s="154"/>
      <c r="AF1110" s="154"/>
    </row>
    <row r="1111" spans="1:32" ht="15.75" x14ac:dyDescent="0.25">
      <c r="A1111" s="153"/>
      <c r="B1111" s="153"/>
      <c r="C1111" s="154"/>
      <c r="D1111" s="154"/>
      <c r="E1111" s="155"/>
      <c r="F1111" s="155"/>
      <c r="G1111" s="156"/>
      <c r="H1111" s="157"/>
      <c r="I1111" s="158"/>
      <c r="J1111" s="153"/>
      <c r="K1111" s="154"/>
      <c r="L1111" s="154"/>
      <c r="M1111" s="153"/>
      <c r="N1111" s="153"/>
      <c r="O1111" s="154"/>
      <c r="P1111" s="154"/>
      <c r="Q1111" s="153"/>
      <c r="R1111" s="159"/>
      <c r="S1111" s="154"/>
      <c r="AF1111" s="154"/>
    </row>
    <row r="1112" spans="1:32" ht="15.75" x14ac:dyDescent="0.25">
      <c r="A1112" s="153"/>
      <c r="B1112" s="153"/>
      <c r="C1112" s="154"/>
      <c r="D1112" s="154"/>
      <c r="E1112" s="155"/>
      <c r="F1112" s="155"/>
      <c r="G1112" s="156"/>
      <c r="H1112" s="157"/>
      <c r="I1112" s="158"/>
      <c r="J1112" s="153"/>
      <c r="K1112" s="154"/>
      <c r="L1112" s="154"/>
      <c r="M1112" s="153"/>
      <c r="N1112" s="153"/>
      <c r="O1112" s="154"/>
      <c r="P1112" s="154"/>
      <c r="Q1112" s="153"/>
      <c r="R1112" s="159"/>
      <c r="S1112" s="154"/>
      <c r="AF1112" s="154"/>
    </row>
    <row r="1113" spans="1:32" ht="15.75" x14ac:dyDescent="0.25">
      <c r="A1113" s="153"/>
      <c r="B1113" s="153"/>
      <c r="C1113" s="154"/>
      <c r="D1113" s="154"/>
      <c r="E1113" s="155"/>
      <c r="F1113" s="155"/>
      <c r="G1113" s="156"/>
      <c r="H1113" s="157"/>
      <c r="I1113" s="158"/>
      <c r="J1113" s="153"/>
      <c r="K1113" s="154"/>
      <c r="L1113" s="154"/>
      <c r="M1113" s="153"/>
      <c r="N1113" s="153"/>
      <c r="O1113" s="154"/>
      <c r="P1113" s="154"/>
      <c r="Q1113" s="153"/>
      <c r="R1113" s="159"/>
      <c r="S1113" s="154"/>
      <c r="AF1113" s="154"/>
    </row>
    <row r="1114" spans="1:32" ht="15.75" x14ac:dyDescent="0.25">
      <c r="A1114" s="153"/>
      <c r="B1114" s="153"/>
      <c r="C1114" s="154"/>
      <c r="D1114" s="154"/>
      <c r="E1114" s="155"/>
      <c r="F1114" s="155"/>
      <c r="G1114" s="156"/>
      <c r="H1114" s="157"/>
      <c r="I1114" s="158"/>
      <c r="J1114" s="153"/>
      <c r="K1114" s="154"/>
      <c r="L1114" s="154"/>
      <c r="M1114" s="153"/>
      <c r="N1114" s="153"/>
      <c r="O1114" s="154"/>
      <c r="P1114" s="154"/>
      <c r="Q1114" s="153"/>
      <c r="R1114" s="159"/>
      <c r="S1114" s="154"/>
      <c r="AF1114" s="154"/>
    </row>
    <row r="1115" spans="1:32" ht="15.75" x14ac:dyDescent="0.25">
      <c r="A1115" s="153"/>
      <c r="B1115" s="153"/>
      <c r="C1115" s="154"/>
      <c r="D1115" s="154"/>
      <c r="E1115" s="155"/>
      <c r="F1115" s="155"/>
      <c r="G1115" s="156"/>
      <c r="H1115" s="157"/>
      <c r="I1115" s="158"/>
      <c r="J1115" s="153"/>
      <c r="K1115" s="154"/>
      <c r="L1115" s="154"/>
      <c r="M1115" s="153"/>
      <c r="N1115" s="153"/>
      <c r="O1115" s="154"/>
      <c r="P1115" s="154"/>
      <c r="Q1115" s="153"/>
      <c r="R1115" s="159"/>
      <c r="S1115" s="154"/>
      <c r="AF1115" s="154"/>
    </row>
    <row r="1116" spans="1:32" ht="15.75" x14ac:dyDescent="0.25">
      <c r="A1116" s="153"/>
      <c r="B1116" s="153"/>
      <c r="C1116" s="154"/>
      <c r="D1116" s="154"/>
      <c r="E1116" s="155"/>
      <c r="F1116" s="155"/>
      <c r="G1116" s="156"/>
      <c r="H1116" s="157"/>
      <c r="I1116" s="158"/>
      <c r="J1116" s="153"/>
      <c r="K1116" s="154"/>
      <c r="L1116" s="154"/>
      <c r="M1116" s="153"/>
      <c r="N1116" s="153"/>
      <c r="O1116" s="154"/>
      <c r="P1116" s="154"/>
      <c r="Q1116" s="153"/>
      <c r="R1116" s="159"/>
      <c r="S1116" s="154"/>
      <c r="AF1116" s="154"/>
    </row>
    <row r="1117" spans="1:32" ht="15.75" x14ac:dyDescent="0.25">
      <c r="A1117" s="153"/>
      <c r="B1117" s="153"/>
      <c r="C1117" s="154"/>
      <c r="D1117" s="154"/>
      <c r="E1117" s="155"/>
      <c r="F1117" s="155"/>
      <c r="G1117" s="156"/>
      <c r="H1117" s="157"/>
      <c r="I1117" s="158"/>
      <c r="J1117" s="153"/>
      <c r="K1117" s="154"/>
      <c r="L1117" s="154"/>
      <c r="M1117" s="153"/>
      <c r="N1117" s="153"/>
      <c r="O1117" s="154"/>
      <c r="P1117" s="154"/>
      <c r="Q1117" s="153"/>
      <c r="R1117" s="159"/>
      <c r="S1117" s="154"/>
      <c r="AF1117" s="154"/>
    </row>
    <row r="1118" spans="1:32" ht="15.75" x14ac:dyDescent="0.25">
      <c r="A1118" s="153"/>
      <c r="B1118" s="153"/>
      <c r="C1118" s="154"/>
      <c r="D1118" s="154"/>
      <c r="E1118" s="155"/>
      <c r="F1118" s="155"/>
      <c r="G1118" s="156"/>
      <c r="H1118" s="157"/>
      <c r="I1118" s="158"/>
      <c r="J1118" s="153"/>
      <c r="K1118" s="154"/>
      <c r="L1118" s="154"/>
      <c r="M1118" s="153"/>
      <c r="N1118" s="153"/>
      <c r="O1118" s="154"/>
      <c r="P1118" s="154"/>
      <c r="Q1118" s="153"/>
      <c r="R1118" s="159"/>
      <c r="S1118" s="154"/>
      <c r="AF1118" s="154"/>
    </row>
    <row r="1119" spans="1:32" ht="15.75" x14ac:dyDescent="0.25">
      <c r="A1119" s="153"/>
      <c r="B1119" s="153"/>
      <c r="C1119" s="154"/>
      <c r="D1119" s="154"/>
      <c r="E1119" s="155"/>
      <c r="F1119" s="155"/>
      <c r="G1119" s="156"/>
      <c r="H1119" s="157"/>
      <c r="I1119" s="158"/>
      <c r="J1119" s="153"/>
      <c r="K1119" s="154"/>
      <c r="L1119" s="154"/>
      <c r="M1119" s="153"/>
      <c r="N1119" s="153"/>
      <c r="O1119" s="154"/>
      <c r="P1119" s="154"/>
      <c r="Q1119" s="153"/>
      <c r="R1119" s="159"/>
      <c r="S1119" s="154"/>
      <c r="AF1119" s="154"/>
    </row>
    <row r="1120" spans="1:32" ht="15.75" x14ac:dyDescent="0.25">
      <c r="A1120" s="153"/>
      <c r="B1120" s="153"/>
      <c r="C1120" s="154"/>
      <c r="D1120" s="154"/>
      <c r="E1120" s="155"/>
      <c r="F1120" s="155"/>
      <c r="G1120" s="156"/>
      <c r="H1120" s="157"/>
      <c r="I1120" s="158"/>
      <c r="J1120" s="153"/>
      <c r="K1120" s="154"/>
      <c r="L1120" s="154"/>
      <c r="M1120" s="153"/>
      <c r="N1120" s="153"/>
      <c r="O1120" s="154"/>
      <c r="P1120" s="154"/>
      <c r="Q1120" s="153"/>
      <c r="R1120" s="159"/>
      <c r="S1120" s="154"/>
      <c r="AF1120" s="154"/>
    </row>
    <row r="1121" spans="1:32" ht="15.75" x14ac:dyDescent="0.25">
      <c r="A1121" s="153"/>
      <c r="B1121" s="153"/>
      <c r="C1121" s="154"/>
      <c r="D1121" s="154"/>
      <c r="E1121" s="155"/>
      <c r="F1121" s="155"/>
      <c r="G1121" s="156"/>
      <c r="H1121" s="157"/>
      <c r="I1121" s="158"/>
      <c r="J1121" s="153"/>
      <c r="K1121" s="154"/>
      <c r="L1121" s="154"/>
      <c r="M1121" s="153"/>
      <c r="N1121" s="153"/>
      <c r="O1121" s="154"/>
      <c r="P1121" s="154"/>
      <c r="Q1121" s="153"/>
      <c r="R1121" s="159"/>
      <c r="S1121" s="154"/>
      <c r="AF1121" s="154"/>
    </row>
    <row r="1122" spans="1:32" ht="15.75" x14ac:dyDescent="0.25">
      <c r="A1122" s="153"/>
      <c r="B1122" s="153"/>
      <c r="C1122" s="154"/>
      <c r="D1122" s="154"/>
      <c r="E1122" s="155"/>
      <c r="F1122" s="155"/>
      <c r="G1122" s="156"/>
      <c r="H1122" s="157"/>
      <c r="I1122" s="158"/>
      <c r="J1122" s="153"/>
      <c r="K1122" s="154"/>
      <c r="L1122" s="154"/>
      <c r="M1122" s="153"/>
      <c r="N1122" s="153"/>
      <c r="O1122" s="154"/>
      <c r="P1122" s="154"/>
      <c r="Q1122" s="153"/>
      <c r="R1122" s="159"/>
      <c r="S1122" s="154"/>
      <c r="AF1122" s="154"/>
    </row>
    <row r="1123" spans="1:32" ht="15.75" x14ac:dyDescent="0.25">
      <c r="A1123" s="153"/>
      <c r="B1123" s="153"/>
      <c r="C1123" s="154"/>
      <c r="D1123" s="154"/>
      <c r="E1123" s="155"/>
      <c r="F1123" s="155"/>
      <c r="G1123" s="156"/>
      <c r="H1123" s="157"/>
      <c r="I1123" s="158"/>
      <c r="J1123" s="153"/>
      <c r="K1123" s="154"/>
      <c r="L1123" s="154"/>
      <c r="M1123" s="153"/>
      <c r="N1123" s="153"/>
      <c r="O1123" s="154"/>
      <c r="P1123" s="154"/>
      <c r="Q1123" s="153"/>
      <c r="R1123" s="159"/>
      <c r="S1123" s="154"/>
      <c r="AF1123" s="154"/>
    </row>
    <row r="1124" spans="1:32" ht="15.75" x14ac:dyDescent="0.25">
      <c r="A1124" s="153"/>
      <c r="B1124" s="153"/>
      <c r="C1124" s="154"/>
      <c r="D1124" s="154"/>
      <c r="E1124" s="155"/>
      <c r="F1124" s="155"/>
      <c r="G1124" s="156"/>
      <c r="H1124" s="157"/>
      <c r="I1124" s="158"/>
      <c r="J1124" s="153"/>
      <c r="K1124" s="154"/>
      <c r="L1124" s="154"/>
      <c r="M1124" s="153"/>
      <c r="N1124" s="153"/>
      <c r="O1124" s="154"/>
      <c r="P1124" s="154"/>
      <c r="Q1124" s="153"/>
      <c r="R1124" s="159"/>
      <c r="S1124" s="154"/>
      <c r="AF1124" s="154"/>
    </row>
    <row r="1125" spans="1:32" ht="15.75" x14ac:dyDescent="0.25">
      <c r="A1125" s="153"/>
      <c r="B1125" s="153"/>
      <c r="C1125" s="154"/>
      <c r="D1125" s="154"/>
      <c r="E1125" s="155"/>
      <c r="F1125" s="155"/>
      <c r="G1125" s="156"/>
      <c r="H1125" s="157"/>
      <c r="I1125" s="158"/>
      <c r="J1125" s="153"/>
      <c r="K1125" s="154"/>
      <c r="L1125" s="154"/>
      <c r="M1125" s="153"/>
      <c r="N1125" s="153"/>
      <c r="O1125" s="154"/>
      <c r="P1125" s="154"/>
      <c r="Q1125" s="153"/>
      <c r="R1125" s="159"/>
      <c r="S1125" s="154"/>
      <c r="AF1125" s="154"/>
    </row>
    <row r="1126" spans="1:32" ht="15.75" x14ac:dyDescent="0.25">
      <c r="A1126" s="153"/>
      <c r="B1126" s="153"/>
      <c r="C1126" s="154"/>
      <c r="D1126" s="154"/>
      <c r="E1126" s="155"/>
      <c r="F1126" s="155"/>
      <c r="G1126" s="156"/>
      <c r="H1126" s="157"/>
      <c r="I1126" s="158"/>
      <c r="J1126" s="153"/>
      <c r="K1126" s="154"/>
      <c r="L1126" s="154"/>
      <c r="M1126" s="153"/>
      <c r="N1126" s="153"/>
      <c r="O1126" s="154"/>
      <c r="P1126" s="154"/>
      <c r="Q1126" s="153"/>
      <c r="R1126" s="159"/>
      <c r="S1126" s="154"/>
      <c r="AF1126" s="154"/>
    </row>
    <row r="1127" spans="1:32" ht="15.75" x14ac:dyDescent="0.25">
      <c r="A1127" s="153"/>
      <c r="B1127" s="153"/>
      <c r="C1127" s="154"/>
      <c r="D1127" s="154"/>
      <c r="E1127" s="155"/>
      <c r="F1127" s="155"/>
      <c r="G1127" s="156"/>
      <c r="H1127" s="157"/>
      <c r="I1127" s="158"/>
      <c r="J1127" s="153"/>
      <c r="K1127" s="154"/>
      <c r="L1127" s="154"/>
      <c r="M1127" s="153"/>
      <c r="N1127" s="153"/>
      <c r="O1127" s="154"/>
      <c r="P1127" s="154"/>
      <c r="Q1127" s="153"/>
      <c r="R1127" s="159"/>
      <c r="S1127" s="154"/>
      <c r="AF1127" s="154"/>
    </row>
    <row r="1128" spans="1:32" ht="15.75" x14ac:dyDescent="0.25">
      <c r="A1128" s="153"/>
      <c r="B1128" s="153"/>
      <c r="C1128" s="154"/>
      <c r="D1128" s="154"/>
      <c r="E1128" s="155"/>
      <c r="F1128" s="155"/>
      <c r="G1128" s="156"/>
      <c r="H1128" s="157"/>
      <c r="I1128" s="158"/>
      <c r="J1128" s="153"/>
      <c r="K1128" s="154"/>
      <c r="L1128" s="154"/>
      <c r="M1128" s="153"/>
      <c r="N1128" s="153"/>
      <c r="O1128" s="154"/>
      <c r="P1128" s="154"/>
      <c r="Q1128" s="153"/>
      <c r="R1128" s="159"/>
      <c r="S1128" s="154"/>
      <c r="AF1128" s="154"/>
    </row>
    <row r="1129" spans="1:32" ht="15.75" x14ac:dyDescent="0.25">
      <c r="A1129" s="153"/>
      <c r="B1129" s="153"/>
      <c r="C1129" s="154"/>
      <c r="D1129" s="154"/>
      <c r="E1129" s="155"/>
      <c r="F1129" s="155"/>
      <c r="G1129" s="156"/>
      <c r="H1129" s="157"/>
      <c r="I1129" s="158"/>
      <c r="J1129" s="153"/>
      <c r="K1129" s="154"/>
      <c r="L1129" s="154"/>
      <c r="M1129" s="153"/>
      <c r="N1129" s="153"/>
      <c r="O1129" s="154"/>
      <c r="P1129" s="154"/>
      <c r="Q1129" s="153"/>
      <c r="R1129" s="159"/>
      <c r="S1129" s="154"/>
      <c r="AF1129" s="154"/>
    </row>
    <row r="1130" spans="1:32" ht="15.75" x14ac:dyDescent="0.25">
      <c r="A1130" s="153"/>
      <c r="B1130" s="153"/>
      <c r="C1130" s="154"/>
      <c r="D1130" s="154"/>
      <c r="E1130" s="155"/>
      <c r="F1130" s="155"/>
      <c r="G1130" s="156"/>
      <c r="H1130" s="157"/>
      <c r="I1130" s="158"/>
      <c r="J1130" s="153"/>
      <c r="K1130" s="154"/>
      <c r="L1130" s="154"/>
      <c r="M1130" s="153"/>
      <c r="N1130" s="153"/>
      <c r="O1130" s="154"/>
      <c r="P1130" s="154"/>
      <c r="Q1130" s="153"/>
      <c r="R1130" s="159"/>
      <c r="S1130" s="154"/>
      <c r="AF1130" s="154"/>
    </row>
    <row r="1131" spans="1:32" ht="15.75" x14ac:dyDescent="0.25">
      <c r="A1131" s="153"/>
      <c r="B1131" s="153"/>
      <c r="C1131" s="154"/>
      <c r="D1131" s="154"/>
      <c r="E1131" s="155"/>
      <c r="F1131" s="155"/>
      <c r="G1131" s="156"/>
      <c r="H1131" s="157"/>
      <c r="I1131" s="158"/>
      <c r="J1131" s="153"/>
      <c r="K1131" s="154"/>
      <c r="L1131" s="154"/>
      <c r="M1131" s="153"/>
      <c r="N1131" s="153"/>
      <c r="O1131" s="154"/>
      <c r="P1131" s="154"/>
      <c r="Q1131" s="153"/>
      <c r="R1131" s="159"/>
      <c r="S1131" s="154"/>
      <c r="AF1131" s="154"/>
    </row>
    <row r="1132" spans="1:32" ht="15.75" x14ac:dyDescent="0.25">
      <c r="A1132" s="153"/>
      <c r="B1132" s="153"/>
      <c r="C1132" s="154"/>
      <c r="D1132" s="154"/>
      <c r="E1132" s="155"/>
      <c r="F1132" s="155"/>
      <c r="G1132" s="156"/>
      <c r="H1132" s="157"/>
      <c r="I1132" s="158"/>
      <c r="J1132" s="153"/>
      <c r="K1132" s="154"/>
      <c r="L1132" s="154"/>
      <c r="M1132" s="153"/>
      <c r="N1132" s="153"/>
      <c r="O1132" s="154"/>
      <c r="P1132" s="154"/>
      <c r="Q1132" s="153"/>
      <c r="R1132" s="159"/>
      <c r="S1132" s="154"/>
      <c r="AF1132" s="154"/>
    </row>
    <row r="1133" spans="1:32" ht="15.75" x14ac:dyDescent="0.25">
      <c r="A1133" s="153"/>
      <c r="B1133" s="153"/>
      <c r="C1133" s="154"/>
      <c r="D1133" s="154"/>
      <c r="E1133" s="155"/>
      <c r="F1133" s="155"/>
      <c r="G1133" s="156"/>
      <c r="H1133" s="157"/>
      <c r="I1133" s="158"/>
      <c r="J1133" s="153"/>
      <c r="K1133" s="154"/>
      <c r="L1133" s="154"/>
      <c r="M1133" s="153"/>
      <c r="N1133" s="153"/>
      <c r="O1133" s="154"/>
      <c r="P1133" s="154"/>
      <c r="Q1133" s="153"/>
      <c r="R1133" s="159"/>
      <c r="S1133" s="154"/>
      <c r="AF1133" s="154"/>
    </row>
    <row r="1134" spans="1:32" ht="15.75" x14ac:dyDescent="0.25">
      <c r="A1134" s="153"/>
      <c r="B1134" s="153"/>
      <c r="C1134" s="154"/>
      <c r="D1134" s="154"/>
      <c r="E1134" s="155"/>
      <c r="F1134" s="155"/>
      <c r="G1134" s="156"/>
      <c r="H1134" s="157"/>
      <c r="I1134" s="158"/>
      <c r="J1134" s="153"/>
      <c r="K1134" s="154"/>
      <c r="L1134" s="154"/>
      <c r="M1134" s="153"/>
      <c r="N1134" s="153"/>
      <c r="O1134" s="154"/>
      <c r="P1134" s="154"/>
      <c r="Q1134" s="153"/>
      <c r="R1134" s="159"/>
      <c r="S1134" s="154"/>
      <c r="AF1134" s="154"/>
    </row>
    <row r="1135" spans="1:32" ht="15.75" x14ac:dyDescent="0.25">
      <c r="A1135" s="153"/>
      <c r="B1135" s="153"/>
      <c r="C1135" s="154"/>
      <c r="D1135" s="154"/>
      <c r="E1135" s="155"/>
      <c r="F1135" s="155"/>
      <c r="G1135" s="156"/>
      <c r="H1135" s="157"/>
      <c r="I1135" s="158"/>
      <c r="J1135" s="153"/>
      <c r="K1135" s="154"/>
      <c r="L1135" s="154"/>
      <c r="M1135" s="153"/>
      <c r="N1135" s="153"/>
      <c r="O1135" s="154"/>
      <c r="P1135" s="154"/>
      <c r="Q1135" s="153"/>
      <c r="R1135" s="159"/>
      <c r="S1135" s="154"/>
      <c r="AF1135" s="154"/>
    </row>
    <row r="1136" spans="1:32" ht="15.75" x14ac:dyDescent="0.25">
      <c r="A1136" s="153"/>
      <c r="B1136" s="153"/>
      <c r="C1136" s="154"/>
      <c r="D1136" s="154"/>
      <c r="E1136" s="155"/>
      <c r="F1136" s="155"/>
      <c r="G1136" s="156"/>
      <c r="H1136" s="157"/>
      <c r="I1136" s="158"/>
      <c r="J1136" s="153"/>
      <c r="K1136" s="154"/>
      <c r="L1136" s="154"/>
      <c r="M1136" s="153"/>
      <c r="N1136" s="153"/>
      <c r="O1136" s="154"/>
      <c r="P1136" s="154"/>
      <c r="Q1136" s="153"/>
      <c r="R1136" s="159"/>
      <c r="S1136" s="154"/>
      <c r="AF1136" s="154"/>
    </row>
    <row r="1137" spans="1:32" ht="15.75" x14ac:dyDescent="0.25">
      <c r="A1137" s="153"/>
      <c r="B1137" s="153"/>
      <c r="C1137" s="154"/>
      <c r="D1137" s="154"/>
      <c r="E1137" s="155"/>
      <c r="F1137" s="155"/>
      <c r="G1137" s="156"/>
      <c r="H1137" s="157"/>
      <c r="I1137" s="158"/>
      <c r="J1137" s="153"/>
      <c r="K1137" s="154"/>
      <c r="L1137" s="154"/>
      <c r="M1137" s="153"/>
      <c r="N1137" s="153"/>
      <c r="O1137" s="154"/>
      <c r="P1137" s="154"/>
      <c r="Q1137" s="153"/>
      <c r="R1137" s="159"/>
      <c r="S1137" s="154"/>
      <c r="AF1137" s="154"/>
    </row>
    <row r="1138" spans="1:32" ht="15.75" x14ac:dyDescent="0.25">
      <c r="A1138" s="153"/>
      <c r="B1138" s="153"/>
      <c r="C1138" s="154"/>
      <c r="D1138" s="154"/>
      <c r="E1138" s="155"/>
      <c r="F1138" s="155"/>
      <c r="G1138" s="156"/>
      <c r="H1138" s="157"/>
      <c r="I1138" s="158"/>
      <c r="J1138" s="153"/>
      <c r="K1138" s="154"/>
      <c r="L1138" s="154"/>
      <c r="M1138" s="153"/>
      <c r="N1138" s="153"/>
      <c r="O1138" s="154"/>
      <c r="P1138" s="154"/>
      <c r="Q1138" s="153"/>
      <c r="R1138" s="159"/>
      <c r="S1138" s="154"/>
      <c r="AF1138" s="154"/>
    </row>
    <row r="1139" spans="1:32" ht="15.75" x14ac:dyDescent="0.25">
      <c r="A1139" s="153"/>
      <c r="B1139" s="153"/>
      <c r="C1139" s="154"/>
      <c r="D1139" s="154"/>
      <c r="E1139" s="155"/>
      <c r="F1139" s="155"/>
      <c r="G1139" s="156"/>
      <c r="H1139" s="157"/>
      <c r="I1139" s="158"/>
      <c r="J1139" s="153"/>
      <c r="K1139" s="154"/>
      <c r="L1139" s="154"/>
      <c r="M1139" s="153"/>
      <c r="N1139" s="153"/>
      <c r="O1139" s="154"/>
      <c r="P1139" s="154"/>
      <c r="Q1139" s="153"/>
      <c r="R1139" s="159"/>
      <c r="S1139" s="154"/>
      <c r="AF1139" s="154"/>
    </row>
    <row r="1140" spans="1:32" ht="15.75" x14ac:dyDescent="0.25">
      <c r="A1140" s="153"/>
      <c r="B1140" s="153"/>
      <c r="C1140" s="154"/>
      <c r="D1140" s="154"/>
      <c r="E1140" s="155"/>
      <c r="F1140" s="155"/>
      <c r="G1140" s="156"/>
      <c r="H1140" s="157"/>
      <c r="I1140" s="158"/>
      <c r="J1140" s="153"/>
      <c r="K1140" s="154"/>
      <c r="L1140" s="154"/>
      <c r="M1140" s="153"/>
      <c r="N1140" s="153"/>
      <c r="O1140" s="154"/>
      <c r="P1140" s="154"/>
      <c r="Q1140" s="153"/>
      <c r="R1140" s="159"/>
      <c r="S1140" s="154"/>
      <c r="AF1140" s="154"/>
    </row>
    <row r="1141" spans="1:32" ht="15.75" x14ac:dyDescent="0.25">
      <c r="A1141" s="153"/>
      <c r="B1141" s="153"/>
      <c r="C1141" s="154"/>
      <c r="D1141" s="154"/>
      <c r="E1141" s="155"/>
      <c r="F1141" s="155"/>
      <c r="G1141" s="156"/>
      <c r="H1141" s="157"/>
      <c r="I1141" s="158"/>
      <c r="J1141" s="153"/>
      <c r="K1141" s="154"/>
      <c r="L1141" s="154"/>
      <c r="M1141" s="153"/>
      <c r="N1141" s="153"/>
      <c r="O1141" s="154"/>
      <c r="P1141" s="154"/>
      <c r="Q1141" s="153"/>
      <c r="R1141" s="159"/>
      <c r="S1141" s="154"/>
      <c r="AF1141" s="154"/>
    </row>
    <row r="1142" spans="1:32" ht="15.75" x14ac:dyDescent="0.25">
      <c r="A1142" s="153"/>
      <c r="B1142" s="153"/>
      <c r="C1142" s="154"/>
      <c r="D1142" s="154"/>
      <c r="E1142" s="155"/>
      <c r="F1142" s="155"/>
      <c r="G1142" s="156"/>
      <c r="H1142" s="157"/>
      <c r="I1142" s="158"/>
      <c r="J1142" s="153"/>
      <c r="K1142" s="154"/>
      <c r="L1142" s="154"/>
      <c r="M1142" s="153"/>
      <c r="N1142" s="153"/>
      <c r="O1142" s="154"/>
      <c r="P1142" s="154"/>
      <c r="Q1142" s="153"/>
      <c r="R1142" s="159"/>
      <c r="S1142" s="154"/>
      <c r="AF1142" s="154"/>
    </row>
    <row r="1143" spans="1:32" ht="15.75" x14ac:dyDescent="0.25">
      <c r="A1143" s="153"/>
      <c r="B1143" s="153"/>
      <c r="C1143" s="154"/>
      <c r="D1143" s="154"/>
      <c r="E1143" s="155"/>
      <c r="F1143" s="155"/>
      <c r="G1143" s="156"/>
      <c r="H1143" s="157"/>
      <c r="I1143" s="158"/>
      <c r="J1143" s="153"/>
      <c r="K1143" s="154"/>
      <c r="L1143" s="154"/>
      <c r="M1143" s="153"/>
      <c r="N1143" s="153"/>
      <c r="O1143" s="154"/>
      <c r="P1143" s="154"/>
      <c r="Q1143" s="153"/>
      <c r="R1143" s="159"/>
      <c r="S1143" s="154"/>
      <c r="AF1143" s="154"/>
    </row>
    <row r="1144" spans="1:32" ht="15.75" x14ac:dyDescent="0.25">
      <c r="A1144" s="153"/>
      <c r="B1144" s="153"/>
      <c r="C1144" s="154"/>
      <c r="D1144" s="154"/>
      <c r="E1144" s="155"/>
      <c r="F1144" s="155"/>
      <c r="G1144" s="156"/>
      <c r="H1144" s="157"/>
      <c r="I1144" s="158"/>
      <c r="J1144" s="153"/>
      <c r="K1144" s="154"/>
      <c r="L1144" s="154"/>
      <c r="M1144" s="153"/>
      <c r="N1144" s="153"/>
      <c r="O1144" s="154"/>
      <c r="P1144" s="154"/>
      <c r="Q1144" s="153"/>
      <c r="R1144" s="159"/>
      <c r="S1144" s="154"/>
      <c r="AF1144" s="154"/>
    </row>
    <row r="1145" spans="1:32" ht="15.75" x14ac:dyDescent="0.25">
      <c r="A1145" s="153"/>
      <c r="B1145" s="153"/>
      <c r="C1145" s="154"/>
      <c r="D1145" s="154"/>
      <c r="E1145" s="155"/>
      <c r="F1145" s="155"/>
      <c r="G1145" s="156"/>
      <c r="H1145" s="157"/>
      <c r="I1145" s="158"/>
      <c r="J1145" s="153"/>
      <c r="K1145" s="154"/>
      <c r="L1145" s="154"/>
      <c r="M1145" s="153"/>
      <c r="N1145" s="153"/>
      <c r="O1145" s="154"/>
      <c r="P1145" s="154"/>
      <c r="Q1145" s="153"/>
      <c r="R1145" s="159"/>
      <c r="S1145" s="154"/>
      <c r="AF1145" s="154"/>
    </row>
    <row r="1146" spans="1:32" ht="15.75" x14ac:dyDescent="0.25">
      <c r="A1146" s="153"/>
      <c r="B1146" s="153"/>
      <c r="C1146" s="154"/>
      <c r="D1146" s="154"/>
      <c r="E1146" s="155"/>
      <c r="F1146" s="155"/>
      <c r="G1146" s="156"/>
      <c r="H1146" s="157"/>
      <c r="I1146" s="158"/>
      <c r="J1146" s="153"/>
      <c r="K1146" s="154"/>
      <c r="L1146" s="154"/>
      <c r="M1146" s="153"/>
      <c r="N1146" s="153"/>
      <c r="O1146" s="154"/>
      <c r="P1146" s="154"/>
      <c r="Q1146" s="153"/>
      <c r="R1146" s="159"/>
      <c r="S1146" s="154"/>
      <c r="AF1146" s="154"/>
    </row>
    <row r="1147" spans="1:32" ht="15.75" x14ac:dyDescent="0.25">
      <c r="A1147" s="153"/>
      <c r="B1147" s="153"/>
      <c r="C1147" s="154"/>
      <c r="D1147" s="154"/>
      <c r="E1147" s="155"/>
      <c r="F1147" s="155"/>
      <c r="G1147" s="156"/>
      <c r="H1147" s="157"/>
      <c r="I1147" s="158"/>
      <c r="J1147" s="153"/>
      <c r="K1147" s="154"/>
      <c r="L1147" s="154"/>
      <c r="M1147" s="153"/>
      <c r="N1147" s="153"/>
      <c r="O1147" s="154"/>
      <c r="P1147" s="154"/>
      <c r="Q1147" s="153"/>
      <c r="R1147" s="159"/>
      <c r="S1147" s="154"/>
      <c r="AF1147" s="154"/>
    </row>
    <row r="1148" spans="1:32" ht="15.75" x14ac:dyDescent="0.25">
      <c r="A1148" s="153"/>
      <c r="B1148" s="153"/>
      <c r="C1148" s="154"/>
      <c r="D1148" s="154"/>
      <c r="E1148" s="155"/>
      <c r="F1148" s="155"/>
      <c r="G1148" s="156"/>
      <c r="H1148" s="157"/>
      <c r="I1148" s="158"/>
      <c r="J1148" s="153"/>
      <c r="K1148" s="154"/>
      <c r="L1148" s="154"/>
      <c r="M1148" s="153"/>
      <c r="N1148" s="153"/>
      <c r="O1148" s="154"/>
      <c r="P1148" s="154"/>
      <c r="Q1148" s="153"/>
      <c r="R1148" s="159"/>
      <c r="S1148" s="154"/>
      <c r="AF1148" s="154"/>
    </row>
    <row r="1149" spans="1:32" ht="15.75" x14ac:dyDescent="0.25">
      <c r="A1149" s="153"/>
      <c r="B1149" s="153"/>
      <c r="C1149" s="154"/>
      <c r="D1149" s="154"/>
      <c r="E1149" s="155"/>
      <c r="F1149" s="155"/>
      <c r="G1149" s="156"/>
      <c r="H1149" s="157"/>
      <c r="I1149" s="158"/>
      <c r="J1149" s="153"/>
      <c r="K1149" s="154"/>
      <c r="L1149" s="154"/>
      <c r="M1149" s="153"/>
      <c r="N1149" s="153"/>
      <c r="O1149" s="154"/>
      <c r="P1149" s="154"/>
      <c r="Q1149" s="153"/>
      <c r="R1149" s="159"/>
      <c r="S1149" s="154"/>
      <c r="AF1149" s="154"/>
    </row>
    <row r="1150" spans="1:32" ht="15.75" x14ac:dyDescent="0.25">
      <c r="A1150" s="153"/>
      <c r="B1150" s="153"/>
      <c r="C1150" s="154"/>
      <c r="D1150" s="154"/>
      <c r="E1150" s="155"/>
      <c r="F1150" s="155"/>
      <c r="G1150" s="156"/>
      <c r="H1150" s="157"/>
      <c r="I1150" s="158"/>
      <c r="J1150" s="153"/>
      <c r="K1150" s="154"/>
      <c r="L1150" s="154"/>
      <c r="M1150" s="153"/>
      <c r="N1150" s="153"/>
      <c r="O1150" s="154"/>
      <c r="P1150" s="154"/>
      <c r="Q1150" s="153"/>
      <c r="R1150" s="159"/>
      <c r="S1150" s="154"/>
      <c r="AF1150" s="154"/>
    </row>
    <row r="1151" spans="1:32" ht="15.75" x14ac:dyDescent="0.25">
      <c r="A1151" s="153"/>
      <c r="B1151" s="153"/>
      <c r="C1151" s="154"/>
      <c r="D1151" s="154"/>
      <c r="E1151" s="155"/>
      <c r="F1151" s="155"/>
      <c r="G1151" s="156"/>
      <c r="H1151" s="157"/>
      <c r="I1151" s="158"/>
      <c r="J1151" s="153"/>
      <c r="K1151" s="154"/>
      <c r="L1151" s="154"/>
      <c r="M1151" s="153"/>
      <c r="N1151" s="153"/>
      <c r="O1151" s="154"/>
      <c r="P1151" s="154"/>
      <c r="Q1151" s="153"/>
      <c r="R1151" s="159"/>
      <c r="S1151" s="154"/>
      <c r="AF1151" s="154"/>
    </row>
    <row r="1152" spans="1:32" ht="15.75" x14ac:dyDescent="0.25">
      <c r="A1152" s="153"/>
      <c r="B1152" s="153"/>
      <c r="C1152" s="154"/>
      <c r="D1152" s="154"/>
      <c r="E1152" s="155"/>
      <c r="F1152" s="155"/>
      <c r="G1152" s="156"/>
      <c r="H1152" s="157"/>
      <c r="I1152" s="158"/>
      <c r="J1152" s="153"/>
      <c r="K1152" s="154"/>
      <c r="L1152" s="154"/>
      <c r="M1152" s="153"/>
      <c r="N1152" s="153"/>
      <c r="O1152" s="154"/>
      <c r="P1152" s="154"/>
      <c r="Q1152" s="153"/>
      <c r="R1152" s="159"/>
      <c r="S1152" s="154"/>
      <c r="AF1152" s="154"/>
    </row>
    <row r="1153" spans="1:32" ht="15.75" x14ac:dyDescent="0.25">
      <c r="A1153" s="153"/>
      <c r="B1153" s="153"/>
      <c r="C1153" s="154"/>
      <c r="D1153" s="154"/>
      <c r="E1153" s="155"/>
      <c r="F1153" s="155"/>
      <c r="G1153" s="156"/>
      <c r="H1153" s="157"/>
      <c r="I1153" s="158"/>
      <c r="J1153" s="153"/>
      <c r="K1153" s="154"/>
      <c r="L1153" s="154"/>
      <c r="M1153" s="153"/>
      <c r="N1153" s="153"/>
      <c r="O1153" s="154"/>
      <c r="P1153" s="154"/>
      <c r="Q1153" s="153"/>
      <c r="R1153" s="159"/>
      <c r="S1153" s="154"/>
      <c r="AF1153" s="154"/>
    </row>
    <row r="1154" spans="1:32" ht="15.75" x14ac:dyDescent="0.25">
      <c r="A1154" s="153"/>
      <c r="B1154" s="153"/>
      <c r="C1154" s="154"/>
      <c r="D1154" s="154"/>
      <c r="E1154" s="155"/>
      <c r="F1154" s="155"/>
      <c r="G1154" s="156"/>
      <c r="H1154" s="157"/>
      <c r="I1154" s="158"/>
      <c r="J1154" s="153"/>
      <c r="K1154" s="154"/>
      <c r="L1154" s="154"/>
      <c r="M1154" s="153"/>
      <c r="N1154" s="153"/>
      <c r="O1154" s="154"/>
      <c r="P1154" s="154"/>
      <c r="Q1154" s="153"/>
      <c r="R1154" s="159"/>
      <c r="S1154" s="154"/>
      <c r="AF1154" s="154"/>
    </row>
    <row r="1155" spans="1:32" ht="15.75" x14ac:dyDescent="0.25">
      <c r="A1155" s="153"/>
      <c r="B1155" s="153"/>
      <c r="C1155" s="154"/>
      <c r="D1155" s="154"/>
      <c r="E1155" s="155"/>
      <c r="F1155" s="155"/>
      <c r="G1155" s="156"/>
      <c r="H1155" s="157"/>
      <c r="I1155" s="158"/>
      <c r="J1155" s="153"/>
      <c r="K1155" s="154"/>
      <c r="L1155" s="154"/>
      <c r="M1155" s="153"/>
      <c r="N1155" s="153"/>
      <c r="O1155" s="154"/>
      <c r="P1155" s="154"/>
      <c r="Q1155" s="153"/>
      <c r="R1155" s="159"/>
      <c r="S1155" s="154"/>
      <c r="AF1155" s="154"/>
    </row>
    <row r="1156" spans="1:32" ht="15.75" x14ac:dyDescent="0.25">
      <c r="A1156" s="153"/>
      <c r="B1156" s="153"/>
      <c r="C1156" s="154"/>
      <c r="D1156" s="154"/>
      <c r="E1156" s="155"/>
      <c r="F1156" s="155"/>
      <c r="G1156" s="156"/>
      <c r="H1156" s="157"/>
      <c r="I1156" s="158"/>
      <c r="J1156" s="153"/>
      <c r="K1156" s="154"/>
      <c r="L1156" s="154"/>
      <c r="M1156" s="153"/>
      <c r="N1156" s="153"/>
      <c r="O1156" s="154"/>
      <c r="P1156" s="154"/>
      <c r="Q1156" s="153"/>
      <c r="R1156" s="159"/>
      <c r="S1156" s="154"/>
      <c r="AF1156" s="154"/>
    </row>
    <row r="1157" spans="1:32" ht="15.75" x14ac:dyDescent="0.25">
      <c r="A1157" s="153"/>
      <c r="B1157" s="153"/>
      <c r="C1157" s="154"/>
      <c r="D1157" s="154"/>
      <c r="E1157" s="155"/>
      <c r="F1157" s="155"/>
      <c r="G1157" s="156"/>
      <c r="H1157" s="157"/>
      <c r="I1157" s="158"/>
      <c r="J1157" s="153"/>
      <c r="K1157" s="154"/>
      <c r="L1157" s="154"/>
      <c r="M1157" s="153"/>
      <c r="N1157" s="153"/>
      <c r="O1157" s="154"/>
      <c r="P1157" s="154"/>
      <c r="Q1157" s="153"/>
      <c r="R1157" s="159"/>
      <c r="S1157" s="154"/>
      <c r="AF1157" s="154"/>
    </row>
    <row r="1158" spans="1:32" ht="15.75" x14ac:dyDescent="0.25">
      <c r="A1158" s="153"/>
      <c r="B1158" s="153"/>
      <c r="C1158" s="154"/>
      <c r="D1158" s="154"/>
      <c r="E1158" s="155"/>
      <c r="F1158" s="155"/>
      <c r="G1158" s="156"/>
      <c r="H1158" s="157"/>
      <c r="I1158" s="158"/>
      <c r="J1158" s="153"/>
      <c r="K1158" s="154"/>
      <c r="L1158" s="163"/>
      <c r="M1158" s="153"/>
      <c r="N1158" s="153"/>
      <c r="O1158" s="154"/>
      <c r="P1158" s="154"/>
      <c r="Q1158" s="153"/>
      <c r="R1158" s="159"/>
      <c r="S1158" s="154"/>
      <c r="AF1158" s="154"/>
    </row>
    <row r="1159" spans="1:32" ht="15.75" x14ac:dyDescent="0.25">
      <c r="A1159" s="153"/>
      <c r="B1159" s="153"/>
      <c r="C1159" s="154"/>
      <c r="D1159" s="154"/>
      <c r="E1159" s="155"/>
      <c r="F1159" s="155"/>
      <c r="G1159" s="156"/>
      <c r="H1159" s="157"/>
      <c r="I1159" s="158"/>
      <c r="J1159" s="153"/>
      <c r="K1159" s="154"/>
      <c r="L1159" s="163"/>
      <c r="M1159" s="153"/>
      <c r="N1159" s="153"/>
      <c r="O1159" s="154"/>
      <c r="P1159" s="154"/>
      <c r="Q1159" s="153"/>
      <c r="R1159" s="159"/>
      <c r="S1159" s="154"/>
      <c r="AF1159" s="154"/>
    </row>
    <row r="1160" spans="1:32" ht="15.75" x14ac:dyDescent="0.25">
      <c r="A1160" s="153"/>
      <c r="B1160" s="153"/>
      <c r="C1160" s="154"/>
      <c r="D1160" s="154"/>
      <c r="E1160" s="155"/>
      <c r="F1160" s="155"/>
      <c r="G1160" s="156"/>
      <c r="H1160" s="157"/>
      <c r="I1160" s="158"/>
      <c r="J1160" s="153"/>
      <c r="K1160" s="154"/>
      <c r="L1160" s="163"/>
      <c r="M1160" s="153"/>
      <c r="N1160" s="153"/>
      <c r="O1160" s="154"/>
      <c r="P1160" s="163"/>
      <c r="Q1160" s="153"/>
      <c r="R1160" s="159"/>
      <c r="S1160" s="154"/>
      <c r="AF1160" s="154"/>
    </row>
    <row r="1161" spans="1:32" ht="15.75" x14ac:dyDescent="0.25">
      <c r="A1161" s="153"/>
      <c r="B1161" s="153"/>
      <c r="C1161" s="154"/>
      <c r="D1161" s="154"/>
      <c r="E1161" s="155"/>
      <c r="F1161" s="155"/>
      <c r="G1161" s="156"/>
      <c r="H1161" s="157"/>
      <c r="I1161" s="158"/>
      <c r="J1161" s="153"/>
      <c r="K1161" s="154"/>
      <c r="L1161" s="163"/>
      <c r="M1161" s="153"/>
      <c r="N1161" s="153"/>
      <c r="O1161" s="154"/>
      <c r="P1161" s="163"/>
      <c r="Q1161" s="153"/>
      <c r="R1161" s="159"/>
      <c r="S1161" s="154"/>
      <c r="AF1161" s="154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52"/>
  <sheetViews>
    <sheetView view="pageBreakPreview" topLeftCell="A66" zoomScale="110" zoomScaleNormal="110" zoomScaleSheetLayoutView="110" workbookViewId="0">
      <selection activeCell="M78" sqref="M78"/>
    </sheetView>
  </sheetViews>
  <sheetFormatPr defaultColWidth="9.140625" defaultRowHeight="15.75" x14ac:dyDescent="0.25"/>
  <cols>
    <col min="1" max="1" width="20.42578125" style="164" customWidth="1"/>
    <col min="2" max="2" width="13.42578125" style="164" customWidth="1"/>
    <col min="3" max="3" width="16" style="165" customWidth="1"/>
    <col min="4" max="4" width="23.42578125" style="165" hidden="1" customWidth="1"/>
    <col min="5" max="5" width="7.140625" style="166" customWidth="1"/>
    <col min="6" max="6" width="7.28515625" style="166" customWidth="1"/>
    <col min="7" max="7" width="8.42578125" style="167" customWidth="1"/>
    <col min="8" max="8" width="33.28515625" style="168" customWidth="1"/>
    <col min="9" max="9" width="9" style="169" hidden="1" customWidth="1"/>
    <col min="10" max="10" width="9.7109375" style="170" customWidth="1"/>
    <col min="11" max="11" width="3.5703125" style="171" hidden="1" customWidth="1"/>
    <col min="12" max="12" width="3.5703125" style="172" hidden="1" customWidth="1"/>
    <col min="13" max="13" width="9.7109375" style="164" customWidth="1"/>
    <col min="14" max="14" width="9.7109375" style="170" customWidth="1"/>
    <col min="15" max="15" width="1" style="171" hidden="1" customWidth="1"/>
    <col min="16" max="16" width="1" style="172" hidden="1" customWidth="1"/>
    <col min="17" max="17" width="9.7109375" style="164" customWidth="1"/>
    <col min="18" max="18" width="9.7109375" style="173" customWidth="1"/>
    <col min="19" max="19" width="0" style="154" hidden="1" customWidth="1"/>
    <col min="20" max="29" width="0" style="151" hidden="1" customWidth="1"/>
    <col min="30" max="30" width="19.42578125" style="151" customWidth="1"/>
    <col min="31" max="48" width="9.140625" style="151"/>
    <col min="49" max="16384" width="9.140625" style="152"/>
  </cols>
  <sheetData>
    <row r="1" spans="1:48" s="4" customFormat="1" ht="15" customHeight="1" x14ac:dyDescent="0.2">
      <c r="A1" s="648" t="s">
        <v>0</v>
      </c>
      <c r="B1" s="648" t="s">
        <v>1</v>
      </c>
      <c r="C1" s="648" t="s">
        <v>2</v>
      </c>
      <c r="D1" s="648"/>
      <c r="E1" s="648" t="s">
        <v>3</v>
      </c>
      <c r="F1" s="648" t="s">
        <v>4</v>
      </c>
      <c r="G1" s="648" t="s">
        <v>5</v>
      </c>
      <c r="H1" s="648" t="s">
        <v>6</v>
      </c>
      <c r="I1" s="651" t="s">
        <v>7</v>
      </c>
      <c r="J1" s="654" t="s">
        <v>8</v>
      </c>
      <c r="K1" s="654"/>
      <c r="L1" s="654"/>
      <c r="M1" s="654"/>
      <c r="N1" s="654" t="s">
        <v>9</v>
      </c>
      <c r="O1" s="654"/>
      <c r="P1" s="654"/>
      <c r="Q1" s="655"/>
      <c r="R1" s="669" t="s">
        <v>10</v>
      </c>
      <c r="S1" s="659" t="s">
        <v>11</v>
      </c>
      <c r="T1" s="659"/>
      <c r="U1" s="659"/>
      <c r="V1" s="659"/>
      <c r="W1" s="659"/>
      <c r="X1" s="659"/>
      <c r="Y1" s="659"/>
      <c r="Z1" s="659"/>
      <c r="AA1" s="659"/>
      <c r="AB1" s="660"/>
      <c r="AC1" s="1"/>
      <c r="AD1" s="2" t="s">
        <v>12</v>
      </c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5" customFormat="1" ht="39" customHeight="1" x14ac:dyDescent="0.2">
      <c r="A2" s="649"/>
      <c r="B2" s="649"/>
      <c r="C2" s="649"/>
      <c r="D2" s="649" t="s">
        <v>13</v>
      </c>
      <c r="E2" s="649"/>
      <c r="F2" s="649"/>
      <c r="G2" s="649"/>
      <c r="H2" s="649"/>
      <c r="I2" s="652"/>
      <c r="J2" s="661" t="s">
        <v>14</v>
      </c>
      <c r="K2" s="663" t="s">
        <v>15</v>
      </c>
      <c r="L2" s="664"/>
      <c r="M2" s="661" t="s">
        <v>16</v>
      </c>
      <c r="N2" s="661" t="s">
        <v>14</v>
      </c>
      <c r="O2" s="663" t="s">
        <v>15</v>
      </c>
      <c r="P2" s="664"/>
      <c r="Q2" s="667" t="s">
        <v>16</v>
      </c>
      <c r="R2" s="669"/>
      <c r="S2" s="656" t="s">
        <v>17</v>
      </c>
      <c r="T2" s="657"/>
      <c r="U2" s="658"/>
      <c r="V2" s="656" t="s">
        <v>18</v>
      </c>
      <c r="W2" s="657"/>
      <c r="X2" s="658"/>
      <c r="Y2" s="656" t="s">
        <v>19</v>
      </c>
      <c r="Z2" s="657"/>
      <c r="AA2" s="658"/>
      <c r="AB2" s="660"/>
      <c r="AC2" s="1" t="s">
        <v>20</v>
      </c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 s="5" customFormat="1" ht="12.75" x14ac:dyDescent="0.2">
      <c r="A3" s="650"/>
      <c r="B3" s="650"/>
      <c r="C3" s="650"/>
      <c r="D3" s="650"/>
      <c r="E3" s="650"/>
      <c r="F3" s="650"/>
      <c r="G3" s="650"/>
      <c r="H3" s="650"/>
      <c r="I3" s="653"/>
      <c r="J3" s="662"/>
      <c r="K3" s="665"/>
      <c r="L3" s="666"/>
      <c r="M3" s="662"/>
      <c r="N3" s="662"/>
      <c r="O3" s="665"/>
      <c r="P3" s="666"/>
      <c r="Q3" s="668"/>
      <c r="R3" s="669"/>
      <c r="S3" s="6" t="s">
        <v>21</v>
      </c>
      <c r="T3" s="6" t="s">
        <v>22</v>
      </c>
      <c r="U3" s="6" t="s">
        <v>23</v>
      </c>
      <c r="V3" s="6" t="s">
        <v>21</v>
      </c>
      <c r="W3" s="6" t="s">
        <v>22</v>
      </c>
      <c r="X3" s="6" t="s">
        <v>23</v>
      </c>
      <c r="Y3" s="6" t="s">
        <v>21</v>
      </c>
      <c r="Z3" s="6" t="s">
        <v>22</v>
      </c>
      <c r="AA3" s="6" t="s">
        <v>23</v>
      </c>
      <c r="AB3" s="660"/>
      <c r="AC3" s="1"/>
      <c r="AD3" s="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8" s="5" customFormat="1" ht="12.75" x14ac:dyDescent="0.2">
      <c r="A4" s="8"/>
      <c r="B4" s="8"/>
      <c r="C4" s="9"/>
      <c r="D4" s="8"/>
      <c r="E4" s="10"/>
      <c r="F4" s="10"/>
      <c r="G4" s="9"/>
      <c r="H4" s="9"/>
      <c r="I4" s="11"/>
      <c r="J4" s="12"/>
      <c r="K4" s="13"/>
      <c r="L4" s="14"/>
      <c r="M4" s="15"/>
      <c r="N4" s="16"/>
      <c r="O4" s="13"/>
      <c r="P4" s="14"/>
      <c r="Q4" s="17" t="s">
        <v>24</v>
      </c>
      <c r="R4" s="18">
        <v>3.2</v>
      </c>
      <c r="S4" s="606">
        <v>1</v>
      </c>
      <c r="T4" s="606">
        <v>1</v>
      </c>
      <c r="U4" s="606">
        <v>1.2</v>
      </c>
      <c r="V4" s="19"/>
      <c r="W4" s="19"/>
      <c r="X4" s="19"/>
      <c r="Y4" s="19"/>
      <c r="Z4" s="19"/>
      <c r="AA4" s="19"/>
      <c r="AB4" s="20"/>
      <c r="AC4" s="1"/>
      <c r="AD4" s="7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s="5" customFormat="1" ht="12.75" x14ac:dyDescent="0.2">
      <c r="A5" s="21"/>
      <c r="B5" s="21"/>
      <c r="C5" s="9"/>
      <c r="D5" s="21"/>
      <c r="E5" s="22"/>
      <c r="F5" s="22"/>
      <c r="G5" s="23"/>
      <c r="H5" s="23"/>
      <c r="I5" s="24"/>
      <c r="J5" s="25"/>
      <c r="K5" s="13"/>
      <c r="L5" s="14"/>
      <c r="M5" s="26"/>
      <c r="N5" s="27"/>
      <c r="O5" s="13"/>
      <c r="P5" s="14"/>
      <c r="Q5" s="28" t="s">
        <v>25</v>
      </c>
      <c r="R5" s="29">
        <v>2.2000000000000002</v>
      </c>
      <c r="S5" s="606">
        <v>1</v>
      </c>
      <c r="T5" s="606">
        <v>0</v>
      </c>
      <c r="U5" s="606">
        <v>1.2</v>
      </c>
      <c r="V5" s="19"/>
      <c r="W5" s="19"/>
      <c r="X5" s="19"/>
      <c r="Y5" s="19"/>
      <c r="Z5" s="19"/>
      <c r="AA5" s="19"/>
      <c r="AB5" s="20"/>
      <c r="AC5" s="1"/>
      <c r="AD5" s="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s="5" customFormat="1" ht="12.75" x14ac:dyDescent="0.2">
      <c r="A6" s="21"/>
      <c r="B6" s="21"/>
      <c r="C6" s="9"/>
      <c r="D6" s="21"/>
      <c r="E6" s="22"/>
      <c r="F6" s="22"/>
      <c r="G6" s="23"/>
      <c r="H6" s="23"/>
      <c r="I6" s="24"/>
      <c r="J6" s="25"/>
      <c r="K6" s="13"/>
      <c r="L6" s="14"/>
      <c r="M6" s="26"/>
      <c r="N6" s="27"/>
      <c r="O6" s="13"/>
      <c r="P6" s="14"/>
      <c r="Q6" s="17" t="s">
        <v>26</v>
      </c>
      <c r="R6" s="29">
        <v>1.6</v>
      </c>
      <c r="S6" s="19"/>
      <c r="T6" s="19"/>
      <c r="U6" s="19"/>
      <c r="V6" s="606">
        <v>1</v>
      </c>
      <c r="W6" s="606">
        <v>0.3</v>
      </c>
      <c r="X6" s="606">
        <v>0.3</v>
      </c>
      <c r="Y6" s="19"/>
      <c r="Z6" s="19"/>
      <c r="AA6" s="19"/>
      <c r="AB6" s="20"/>
      <c r="AC6" s="1"/>
      <c r="AD6" s="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5" customFormat="1" ht="13.5" thickBot="1" x14ac:dyDescent="0.25">
      <c r="A7" s="30"/>
      <c r="B7" s="30"/>
      <c r="C7" s="31"/>
      <c r="D7" s="30"/>
      <c r="E7" s="32"/>
      <c r="F7" s="32"/>
      <c r="G7" s="31"/>
      <c r="H7" s="31"/>
      <c r="I7" s="33"/>
      <c r="J7" s="34"/>
      <c r="K7" s="13"/>
      <c r="L7" s="14"/>
      <c r="M7" s="35"/>
      <c r="N7" s="36"/>
      <c r="O7" s="13"/>
      <c r="P7" s="14"/>
      <c r="Q7" s="28" t="s">
        <v>27</v>
      </c>
      <c r="R7" s="37">
        <v>1.3</v>
      </c>
      <c r="S7" s="19"/>
      <c r="T7" s="19"/>
      <c r="U7" s="19"/>
      <c r="V7" s="606">
        <v>1</v>
      </c>
      <c r="W7" s="606">
        <v>0</v>
      </c>
      <c r="X7" s="606">
        <v>0.3</v>
      </c>
      <c r="Y7" s="19"/>
      <c r="Z7" s="19"/>
      <c r="AA7" s="19"/>
      <c r="AB7" s="20"/>
      <c r="AC7" s="1"/>
      <c r="AD7" s="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s="5" customFormat="1" ht="12.75" x14ac:dyDescent="0.2">
      <c r="A8" s="38"/>
      <c r="B8" s="38"/>
      <c r="C8" s="39"/>
      <c r="D8" s="38"/>
      <c r="E8" s="40"/>
      <c r="F8" s="40"/>
      <c r="G8" s="41"/>
      <c r="H8" s="41"/>
      <c r="I8" s="42"/>
      <c r="J8" s="43"/>
      <c r="K8" s="13"/>
      <c r="L8" s="14"/>
      <c r="M8" s="44"/>
      <c r="N8" s="45"/>
      <c r="O8" s="13"/>
      <c r="P8" s="14"/>
      <c r="Q8" s="17" t="s">
        <v>28</v>
      </c>
      <c r="R8" s="46">
        <v>4.9000000000000004</v>
      </c>
      <c r="S8" s="606">
        <v>1</v>
      </c>
      <c r="T8" s="606">
        <v>1.5</v>
      </c>
      <c r="U8" s="606">
        <v>2.4</v>
      </c>
      <c r="V8" s="19"/>
      <c r="W8" s="19"/>
      <c r="X8" s="19"/>
      <c r="Y8" s="19"/>
      <c r="Z8" s="19"/>
      <c r="AA8" s="19"/>
      <c r="AB8" s="20"/>
      <c r="AC8" s="1"/>
      <c r="AD8" s="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s="66" customFormat="1" ht="27.75" customHeight="1" x14ac:dyDescent="0.25">
      <c r="A9" s="47" t="s">
        <v>29</v>
      </c>
      <c r="B9" s="47" t="s">
        <v>30</v>
      </c>
      <c r="C9" s="48" t="s">
        <v>31</v>
      </c>
      <c r="D9" s="49"/>
      <c r="E9" s="50" t="s">
        <v>32</v>
      </c>
      <c r="F9" s="51">
        <v>1</v>
      </c>
      <c r="G9" s="52" t="s">
        <v>33</v>
      </c>
      <c r="H9" s="53" t="s">
        <v>34</v>
      </c>
      <c r="I9" s="640"/>
      <c r="J9" s="54"/>
      <c r="K9" s="55">
        <f>IF(J9&gt;0, 1, 0)</f>
        <v>0</v>
      </c>
      <c r="L9" s="55">
        <f>J9-K9</f>
        <v>0</v>
      </c>
      <c r="M9" s="56"/>
      <c r="N9" s="57">
        <v>3</v>
      </c>
      <c r="O9" s="58">
        <f>IF(N9&gt;0, 1, 0)</f>
        <v>1</v>
      </c>
      <c r="P9" s="58">
        <f>N9-O9</f>
        <v>2</v>
      </c>
      <c r="Q9" s="641">
        <v>26</v>
      </c>
      <c r="R9" s="59">
        <f>(K9*M9*$R$4)+(L9*M9*$R$5)+(O9*Q9*$R$6)+(P9*Q9*$R$7)</f>
        <v>109.20000000000002</v>
      </c>
      <c r="S9" s="60">
        <f t="shared" ref="S9:S19" si="0">J9*M9*$S$4</f>
        <v>0</v>
      </c>
      <c r="T9" s="60">
        <f t="shared" ref="T9:T19" si="1">K9*M9*$T$4</f>
        <v>0</v>
      </c>
      <c r="U9" s="60">
        <f t="shared" ref="U9:U19" si="2">J9*M9*$U$4</f>
        <v>0</v>
      </c>
      <c r="V9" s="60">
        <f t="shared" ref="V9:V20" si="3">N9*Q9*$V$6</f>
        <v>78</v>
      </c>
      <c r="W9" s="60">
        <f t="shared" ref="W9:W20" si="4">O9*Q9*$W$6</f>
        <v>7.8</v>
      </c>
      <c r="X9" s="60">
        <f t="shared" ref="X9:X20" si="5">N9*Q9*$X$6</f>
        <v>23.4</v>
      </c>
      <c r="Y9" s="61">
        <f t="shared" ref="Y9:AA20" si="6">S9+V9</f>
        <v>78</v>
      </c>
      <c r="Z9" s="61">
        <f t="shared" si="6"/>
        <v>7.8</v>
      </c>
      <c r="AA9" s="61">
        <f t="shared" si="6"/>
        <v>23.4</v>
      </c>
      <c r="AB9" s="62"/>
      <c r="AC9" s="63">
        <f t="shared" ref="AC9:AC20" si="7">R9-Y9-Z9-AA9</f>
        <v>0</v>
      </c>
      <c r="AD9" s="64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</row>
    <row r="10" spans="1:48" s="66" customFormat="1" ht="27.75" customHeight="1" x14ac:dyDescent="0.25">
      <c r="A10" s="47" t="s">
        <v>29</v>
      </c>
      <c r="B10" s="47" t="s">
        <v>30</v>
      </c>
      <c r="C10" s="48" t="s">
        <v>31</v>
      </c>
      <c r="D10" s="48"/>
      <c r="E10" s="50" t="s">
        <v>32</v>
      </c>
      <c r="F10" s="51">
        <v>6</v>
      </c>
      <c r="G10" s="52" t="s">
        <v>35</v>
      </c>
      <c r="H10" s="53" t="s">
        <v>36</v>
      </c>
      <c r="I10" s="67"/>
      <c r="J10" s="68"/>
      <c r="K10" s="69">
        <f t="shared" ref="K10:K20" si="8">IF(J10&gt;0, 1, 0)</f>
        <v>0</v>
      </c>
      <c r="L10" s="69">
        <f t="shared" ref="L10:L20" si="9">J10-K10</f>
        <v>0</v>
      </c>
      <c r="M10" s="70"/>
      <c r="N10" s="71">
        <v>1</v>
      </c>
      <c r="O10" s="72">
        <f t="shared" ref="O10:O20" si="10">IF(N10&gt;0, 1, 0)</f>
        <v>1</v>
      </c>
      <c r="P10" s="72">
        <f t="shared" ref="P10:P20" si="11">N10-O10</f>
        <v>0</v>
      </c>
      <c r="Q10" s="70">
        <v>26</v>
      </c>
      <c r="R10" s="59">
        <f t="shared" ref="R10:R19" si="12">(K10*M10*$R$4)+(L10*M10*$R$5)+(O10*Q10*$R$6)+(P10*Q10*$R$7)</f>
        <v>41.6</v>
      </c>
      <c r="S10" s="60">
        <f t="shared" si="0"/>
        <v>0</v>
      </c>
      <c r="T10" s="60">
        <f t="shared" si="1"/>
        <v>0</v>
      </c>
      <c r="U10" s="60">
        <f t="shared" si="2"/>
        <v>0</v>
      </c>
      <c r="V10" s="60">
        <f t="shared" si="3"/>
        <v>26</v>
      </c>
      <c r="W10" s="60">
        <f t="shared" si="4"/>
        <v>7.8</v>
      </c>
      <c r="X10" s="60">
        <f t="shared" si="5"/>
        <v>7.8</v>
      </c>
      <c r="Y10" s="61">
        <f t="shared" si="6"/>
        <v>26</v>
      </c>
      <c r="Z10" s="61">
        <f t="shared" si="6"/>
        <v>7.8</v>
      </c>
      <c r="AA10" s="61">
        <f t="shared" si="6"/>
        <v>7.8</v>
      </c>
      <c r="AB10" s="62"/>
      <c r="AC10" s="63">
        <f t="shared" si="7"/>
        <v>0</v>
      </c>
      <c r="AD10" s="64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</row>
    <row r="11" spans="1:48" s="66" customFormat="1" ht="27.75" customHeight="1" x14ac:dyDescent="0.25">
      <c r="A11" s="47" t="s">
        <v>29</v>
      </c>
      <c r="B11" s="47" t="s">
        <v>30</v>
      </c>
      <c r="C11" s="48" t="s">
        <v>31</v>
      </c>
      <c r="D11" s="48"/>
      <c r="E11" s="73" t="s">
        <v>37</v>
      </c>
      <c r="F11" s="74">
        <v>6</v>
      </c>
      <c r="G11" s="75" t="s">
        <v>35</v>
      </c>
      <c r="H11" s="76" t="s">
        <v>38</v>
      </c>
      <c r="I11" s="67"/>
      <c r="J11" s="68"/>
      <c r="K11" s="69">
        <f t="shared" si="8"/>
        <v>0</v>
      </c>
      <c r="L11" s="69">
        <f t="shared" si="9"/>
        <v>0</v>
      </c>
      <c r="M11" s="70"/>
      <c r="N11" s="71">
        <v>1</v>
      </c>
      <c r="O11" s="72">
        <f t="shared" si="10"/>
        <v>1</v>
      </c>
      <c r="P11" s="72">
        <f t="shared" si="11"/>
        <v>0</v>
      </c>
      <c r="Q11" s="70">
        <v>26</v>
      </c>
      <c r="R11" s="59">
        <f t="shared" si="12"/>
        <v>41.6</v>
      </c>
      <c r="S11" s="60">
        <f t="shared" si="0"/>
        <v>0</v>
      </c>
      <c r="T11" s="60">
        <f t="shared" si="1"/>
        <v>0</v>
      </c>
      <c r="U11" s="60">
        <f t="shared" si="2"/>
        <v>0</v>
      </c>
      <c r="V11" s="60">
        <f t="shared" si="3"/>
        <v>26</v>
      </c>
      <c r="W11" s="60">
        <f t="shared" si="4"/>
        <v>7.8</v>
      </c>
      <c r="X11" s="60">
        <f t="shared" si="5"/>
        <v>7.8</v>
      </c>
      <c r="Y11" s="61">
        <f t="shared" si="6"/>
        <v>26</v>
      </c>
      <c r="Z11" s="61">
        <f t="shared" si="6"/>
        <v>7.8</v>
      </c>
      <c r="AA11" s="61">
        <f t="shared" si="6"/>
        <v>7.8</v>
      </c>
      <c r="AB11" s="62"/>
      <c r="AC11" s="63">
        <f t="shared" si="7"/>
        <v>0</v>
      </c>
      <c r="AD11" s="64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</row>
    <row r="12" spans="1:48" s="66" customFormat="1" ht="27.75" customHeight="1" x14ac:dyDescent="0.25">
      <c r="A12" s="47" t="s">
        <v>29</v>
      </c>
      <c r="B12" s="47" t="s">
        <v>30</v>
      </c>
      <c r="C12" s="48" t="s">
        <v>31</v>
      </c>
      <c r="D12" s="48"/>
      <c r="E12" s="77" t="s">
        <v>39</v>
      </c>
      <c r="F12" s="51">
        <v>2</v>
      </c>
      <c r="G12" s="52" t="s">
        <v>40</v>
      </c>
      <c r="H12" s="53" t="s">
        <v>41</v>
      </c>
      <c r="I12" s="67"/>
      <c r="J12" s="68"/>
      <c r="K12" s="69">
        <f t="shared" si="8"/>
        <v>0</v>
      </c>
      <c r="L12" s="69">
        <f t="shared" si="9"/>
        <v>0</v>
      </c>
      <c r="M12" s="70"/>
      <c r="N12" s="71">
        <v>3</v>
      </c>
      <c r="O12" s="72">
        <f t="shared" si="10"/>
        <v>1</v>
      </c>
      <c r="P12" s="72">
        <f t="shared" si="11"/>
        <v>2</v>
      </c>
      <c r="Q12" s="70">
        <v>13</v>
      </c>
      <c r="R12" s="59">
        <f t="shared" si="12"/>
        <v>54.600000000000009</v>
      </c>
      <c r="S12" s="60">
        <f t="shared" si="0"/>
        <v>0</v>
      </c>
      <c r="T12" s="60">
        <f t="shared" si="1"/>
        <v>0</v>
      </c>
      <c r="U12" s="60">
        <f t="shared" si="2"/>
        <v>0</v>
      </c>
      <c r="V12" s="60">
        <f t="shared" si="3"/>
        <v>39</v>
      </c>
      <c r="W12" s="60">
        <f t="shared" si="4"/>
        <v>3.9</v>
      </c>
      <c r="X12" s="60">
        <f t="shared" si="5"/>
        <v>11.7</v>
      </c>
      <c r="Y12" s="61">
        <f t="shared" si="6"/>
        <v>39</v>
      </c>
      <c r="Z12" s="61">
        <f t="shared" si="6"/>
        <v>3.9</v>
      </c>
      <c r="AA12" s="61">
        <f t="shared" si="6"/>
        <v>11.7</v>
      </c>
      <c r="AB12" s="62"/>
      <c r="AC12" s="63">
        <f t="shared" si="7"/>
        <v>0</v>
      </c>
      <c r="AD12" s="64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</row>
    <row r="13" spans="1:48" s="66" customFormat="1" ht="27.75" customHeight="1" x14ac:dyDescent="0.25">
      <c r="A13" s="47" t="s">
        <v>29</v>
      </c>
      <c r="B13" s="47" t="s">
        <v>30</v>
      </c>
      <c r="C13" s="48" t="s">
        <v>31</v>
      </c>
      <c r="D13" s="48"/>
      <c r="E13" s="77" t="s">
        <v>39</v>
      </c>
      <c r="F13" s="51">
        <v>3</v>
      </c>
      <c r="G13" s="52" t="s">
        <v>42</v>
      </c>
      <c r="H13" s="53" t="s">
        <v>43</v>
      </c>
      <c r="I13" s="67"/>
      <c r="J13" s="68">
        <v>1</v>
      </c>
      <c r="K13" s="69">
        <f t="shared" si="8"/>
        <v>1</v>
      </c>
      <c r="L13" s="69">
        <f t="shared" si="9"/>
        <v>0</v>
      </c>
      <c r="M13" s="70">
        <v>26</v>
      </c>
      <c r="N13" s="71"/>
      <c r="O13" s="72">
        <f t="shared" si="10"/>
        <v>0</v>
      </c>
      <c r="P13" s="72">
        <f t="shared" si="11"/>
        <v>0</v>
      </c>
      <c r="Q13" s="70"/>
      <c r="R13" s="59">
        <f t="shared" si="12"/>
        <v>83.2</v>
      </c>
      <c r="S13" s="60">
        <f t="shared" si="0"/>
        <v>26</v>
      </c>
      <c r="T13" s="60">
        <f t="shared" si="1"/>
        <v>26</v>
      </c>
      <c r="U13" s="60">
        <f t="shared" si="2"/>
        <v>31.2</v>
      </c>
      <c r="V13" s="60">
        <f t="shared" si="3"/>
        <v>0</v>
      </c>
      <c r="W13" s="60">
        <f t="shared" si="4"/>
        <v>0</v>
      </c>
      <c r="X13" s="60">
        <f t="shared" si="5"/>
        <v>0</v>
      </c>
      <c r="Y13" s="61">
        <f t="shared" si="6"/>
        <v>26</v>
      </c>
      <c r="Z13" s="61">
        <f t="shared" si="6"/>
        <v>26</v>
      </c>
      <c r="AA13" s="61">
        <f t="shared" si="6"/>
        <v>31.2</v>
      </c>
      <c r="AB13" s="62"/>
      <c r="AC13" s="63">
        <f t="shared" si="7"/>
        <v>0</v>
      </c>
      <c r="AD13" s="64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</row>
    <row r="14" spans="1:48" s="66" customFormat="1" ht="27.75" customHeight="1" x14ac:dyDescent="0.25">
      <c r="A14" s="47" t="s">
        <v>29</v>
      </c>
      <c r="B14" s="47" t="s">
        <v>30</v>
      </c>
      <c r="C14" s="48" t="s">
        <v>31</v>
      </c>
      <c r="D14" s="48"/>
      <c r="E14" s="73" t="s">
        <v>44</v>
      </c>
      <c r="F14" s="74">
        <v>3</v>
      </c>
      <c r="G14" s="75" t="s">
        <v>42</v>
      </c>
      <c r="H14" s="76" t="s">
        <v>45</v>
      </c>
      <c r="I14" s="67"/>
      <c r="J14" s="68">
        <v>0</v>
      </c>
      <c r="K14" s="69">
        <f t="shared" si="8"/>
        <v>0</v>
      </c>
      <c r="L14" s="69">
        <f t="shared" si="9"/>
        <v>0</v>
      </c>
      <c r="M14" s="70">
        <v>0</v>
      </c>
      <c r="N14" s="71"/>
      <c r="O14" s="72">
        <f t="shared" si="10"/>
        <v>0</v>
      </c>
      <c r="P14" s="72">
        <f t="shared" si="11"/>
        <v>0</v>
      </c>
      <c r="Q14" s="70"/>
      <c r="R14" s="59">
        <f t="shared" si="12"/>
        <v>0</v>
      </c>
      <c r="S14" s="60">
        <f t="shared" si="0"/>
        <v>0</v>
      </c>
      <c r="T14" s="60">
        <f t="shared" si="1"/>
        <v>0</v>
      </c>
      <c r="U14" s="60">
        <f t="shared" si="2"/>
        <v>0</v>
      </c>
      <c r="V14" s="60">
        <f t="shared" si="3"/>
        <v>0</v>
      </c>
      <c r="W14" s="60">
        <f t="shared" si="4"/>
        <v>0</v>
      </c>
      <c r="X14" s="60">
        <f t="shared" si="5"/>
        <v>0</v>
      </c>
      <c r="Y14" s="61">
        <f t="shared" si="6"/>
        <v>0</v>
      </c>
      <c r="Z14" s="61">
        <f t="shared" si="6"/>
        <v>0</v>
      </c>
      <c r="AA14" s="61">
        <f t="shared" si="6"/>
        <v>0</v>
      </c>
      <c r="AB14" s="62"/>
      <c r="AC14" s="63">
        <f t="shared" si="7"/>
        <v>0</v>
      </c>
      <c r="AD14" s="78" t="s">
        <v>46</v>
      </c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</row>
    <row r="15" spans="1:48" s="66" customFormat="1" ht="27.75" customHeight="1" x14ac:dyDescent="0.25">
      <c r="A15" s="47" t="s">
        <v>29</v>
      </c>
      <c r="B15" s="47" t="s">
        <v>30</v>
      </c>
      <c r="C15" s="48" t="s">
        <v>31</v>
      </c>
      <c r="D15" s="48"/>
      <c r="E15" s="79" t="s">
        <v>47</v>
      </c>
      <c r="F15" s="51">
        <v>2</v>
      </c>
      <c r="G15" s="52" t="s">
        <v>421</v>
      </c>
      <c r="H15" s="53" t="s">
        <v>49</v>
      </c>
      <c r="I15" s="67"/>
      <c r="J15" s="68"/>
      <c r="K15" s="69">
        <f t="shared" si="8"/>
        <v>0</v>
      </c>
      <c r="L15" s="69">
        <f t="shared" si="9"/>
        <v>0</v>
      </c>
      <c r="M15" s="70"/>
      <c r="N15" s="119">
        <v>0</v>
      </c>
      <c r="O15" s="72">
        <f t="shared" si="10"/>
        <v>0</v>
      </c>
      <c r="P15" s="72">
        <f t="shared" si="11"/>
        <v>0</v>
      </c>
      <c r="Q15" s="120">
        <v>0</v>
      </c>
      <c r="R15" s="121">
        <f t="shared" si="12"/>
        <v>0</v>
      </c>
      <c r="S15" s="60"/>
      <c r="T15" s="60"/>
      <c r="U15" s="60"/>
      <c r="V15" s="60">
        <f t="shared" si="3"/>
        <v>0</v>
      </c>
      <c r="W15" s="60"/>
      <c r="X15" s="60">
        <f t="shared" si="5"/>
        <v>0</v>
      </c>
      <c r="Y15" s="61"/>
      <c r="Z15" s="61"/>
      <c r="AA15" s="61"/>
      <c r="AB15" s="62"/>
      <c r="AC15" s="63"/>
      <c r="AD15" s="64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</row>
    <row r="16" spans="1:48" s="66" customFormat="1" ht="27.75" customHeight="1" x14ac:dyDescent="0.25">
      <c r="A16" s="47" t="s">
        <v>29</v>
      </c>
      <c r="B16" s="47" t="s">
        <v>30</v>
      </c>
      <c r="C16" s="48" t="s">
        <v>31</v>
      </c>
      <c r="D16" s="48"/>
      <c r="E16" s="77" t="s">
        <v>39</v>
      </c>
      <c r="F16" s="51">
        <v>2</v>
      </c>
      <c r="G16" s="52" t="s">
        <v>50</v>
      </c>
      <c r="H16" s="53" t="s">
        <v>51</v>
      </c>
      <c r="I16" s="80"/>
      <c r="J16" s="68">
        <v>1</v>
      </c>
      <c r="K16" s="69">
        <f t="shared" si="8"/>
        <v>1</v>
      </c>
      <c r="L16" s="69">
        <f t="shared" si="9"/>
        <v>0</v>
      </c>
      <c r="M16" s="70">
        <v>13</v>
      </c>
      <c r="N16" s="71">
        <v>1</v>
      </c>
      <c r="O16" s="72">
        <f t="shared" si="10"/>
        <v>1</v>
      </c>
      <c r="P16" s="72">
        <f t="shared" si="11"/>
        <v>0</v>
      </c>
      <c r="Q16" s="70">
        <v>13</v>
      </c>
      <c r="R16" s="59">
        <f t="shared" si="12"/>
        <v>62.400000000000006</v>
      </c>
      <c r="S16" s="60">
        <f t="shared" si="0"/>
        <v>13</v>
      </c>
      <c r="T16" s="60">
        <f t="shared" si="1"/>
        <v>13</v>
      </c>
      <c r="U16" s="60">
        <f t="shared" si="2"/>
        <v>15.6</v>
      </c>
      <c r="V16" s="60">
        <f t="shared" si="3"/>
        <v>13</v>
      </c>
      <c r="W16" s="60">
        <f t="shared" si="4"/>
        <v>3.9</v>
      </c>
      <c r="X16" s="60">
        <f t="shared" si="5"/>
        <v>3.9</v>
      </c>
      <c r="Y16" s="61">
        <f t="shared" si="6"/>
        <v>26</v>
      </c>
      <c r="Z16" s="61">
        <f t="shared" si="6"/>
        <v>16.899999999999999</v>
      </c>
      <c r="AA16" s="61">
        <f t="shared" si="6"/>
        <v>19.5</v>
      </c>
      <c r="AB16" s="62"/>
      <c r="AC16" s="63">
        <f t="shared" si="7"/>
        <v>0</v>
      </c>
      <c r="AD16" s="64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</row>
    <row r="17" spans="1:48" s="66" customFormat="1" ht="27.75" customHeight="1" x14ac:dyDescent="0.25">
      <c r="A17" s="47" t="s">
        <v>29</v>
      </c>
      <c r="B17" s="47" t="s">
        <v>30</v>
      </c>
      <c r="C17" s="48" t="s">
        <v>31</v>
      </c>
      <c r="D17" s="48"/>
      <c r="E17" s="50" t="s">
        <v>39</v>
      </c>
      <c r="F17" s="74"/>
      <c r="G17" s="75"/>
      <c r="H17" s="76" t="s">
        <v>52</v>
      </c>
      <c r="I17" s="67"/>
      <c r="J17" s="68">
        <v>0</v>
      </c>
      <c r="K17" s="69">
        <f t="shared" si="8"/>
        <v>0</v>
      </c>
      <c r="L17" s="69">
        <f t="shared" si="9"/>
        <v>0</v>
      </c>
      <c r="M17" s="70">
        <v>0</v>
      </c>
      <c r="N17" s="71"/>
      <c r="O17" s="72">
        <f t="shared" si="10"/>
        <v>0</v>
      </c>
      <c r="P17" s="72">
        <f t="shared" si="11"/>
        <v>0</v>
      </c>
      <c r="Q17" s="70"/>
      <c r="R17" s="59">
        <f t="shared" si="12"/>
        <v>0</v>
      </c>
      <c r="S17" s="60">
        <f t="shared" si="0"/>
        <v>0</v>
      </c>
      <c r="T17" s="60">
        <f t="shared" si="1"/>
        <v>0</v>
      </c>
      <c r="U17" s="60">
        <f t="shared" si="2"/>
        <v>0</v>
      </c>
      <c r="V17" s="60">
        <f t="shared" si="3"/>
        <v>0</v>
      </c>
      <c r="W17" s="60">
        <f t="shared" si="4"/>
        <v>0</v>
      </c>
      <c r="X17" s="60">
        <f t="shared" si="5"/>
        <v>0</v>
      </c>
      <c r="Y17" s="61">
        <f t="shared" si="6"/>
        <v>0</v>
      </c>
      <c r="Z17" s="61">
        <f t="shared" si="6"/>
        <v>0</v>
      </c>
      <c r="AA17" s="61">
        <f t="shared" si="6"/>
        <v>0</v>
      </c>
      <c r="AB17" s="62"/>
      <c r="AC17" s="63">
        <f t="shared" si="7"/>
        <v>0</v>
      </c>
      <c r="AD17" s="64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</row>
    <row r="18" spans="1:48" s="66" customFormat="1" ht="27.75" customHeight="1" x14ac:dyDescent="0.25">
      <c r="A18" s="47" t="s">
        <v>29</v>
      </c>
      <c r="B18" s="47" t="s">
        <v>30</v>
      </c>
      <c r="C18" s="48" t="s">
        <v>31</v>
      </c>
      <c r="D18" s="48"/>
      <c r="E18" s="50" t="s">
        <v>32</v>
      </c>
      <c r="F18" s="51">
        <v>6</v>
      </c>
      <c r="G18" s="52" t="s">
        <v>53</v>
      </c>
      <c r="H18" s="53" t="s">
        <v>54</v>
      </c>
      <c r="I18" s="67"/>
      <c r="J18" s="68"/>
      <c r="K18" s="69">
        <f t="shared" si="8"/>
        <v>0</v>
      </c>
      <c r="L18" s="69">
        <f t="shared" si="9"/>
        <v>0</v>
      </c>
      <c r="M18" s="70"/>
      <c r="N18" s="71">
        <v>2</v>
      </c>
      <c r="O18" s="72">
        <f t="shared" si="10"/>
        <v>1</v>
      </c>
      <c r="P18" s="72">
        <f t="shared" si="11"/>
        <v>1</v>
      </c>
      <c r="Q18" s="70">
        <v>26</v>
      </c>
      <c r="R18" s="59">
        <f t="shared" si="12"/>
        <v>75.400000000000006</v>
      </c>
      <c r="S18" s="60">
        <f t="shared" si="0"/>
        <v>0</v>
      </c>
      <c r="T18" s="60">
        <f t="shared" si="1"/>
        <v>0</v>
      </c>
      <c r="U18" s="60">
        <f t="shared" si="2"/>
        <v>0</v>
      </c>
      <c r="V18" s="60">
        <f t="shared" si="3"/>
        <v>52</v>
      </c>
      <c r="W18" s="60">
        <f t="shared" si="4"/>
        <v>7.8</v>
      </c>
      <c r="X18" s="60">
        <f t="shared" si="5"/>
        <v>15.6</v>
      </c>
      <c r="Y18" s="61">
        <f t="shared" si="6"/>
        <v>52</v>
      </c>
      <c r="Z18" s="61">
        <f t="shared" si="6"/>
        <v>7.8</v>
      </c>
      <c r="AA18" s="61">
        <f t="shared" si="6"/>
        <v>15.6</v>
      </c>
      <c r="AB18" s="62"/>
      <c r="AC18" s="63">
        <f t="shared" si="7"/>
        <v>0</v>
      </c>
      <c r="AD18" s="64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</row>
    <row r="19" spans="1:48" s="85" customFormat="1" ht="27.75" hidden="1" customHeight="1" x14ac:dyDescent="0.25">
      <c r="A19" s="47" t="s">
        <v>29</v>
      </c>
      <c r="B19" s="47" t="s">
        <v>30</v>
      </c>
      <c r="C19" s="48" t="s">
        <v>31</v>
      </c>
      <c r="D19" s="48"/>
      <c r="E19" s="81"/>
      <c r="F19" s="81"/>
      <c r="G19" s="82"/>
      <c r="H19" s="53"/>
      <c r="I19" s="67"/>
      <c r="J19" s="68"/>
      <c r="K19" s="69">
        <f t="shared" si="8"/>
        <v>0</v>
      </c>
      <c r="L19" s="69">
        <f t="shared" si="9"/>
        <v>0</v>
      </c>
      <c r="M19" s="70"/>
      <c r="N19" s="71"/>
      <c r="O19" s="72">
        <f t="shared" si="10"/>
        <v>0</v>
      </c>
      <c r="P19" s="72">
        <f t="shared" si="11"/>
        <v>0</v>
      </c>
      <c r="Q19" s="70"/>
      <c r="R19" s="59">
        <f t="shared" si="12"/>
        <v>0</v>
      </c>
      <c r="S19" s="60">
        <f t="shared" si="0"/>
        <v>0</v>
      </c>
      <c r="T19" s="60">
        <f t="shared" si="1"/>
        <v>0</v>
      </c>
      <c r="U19" s="60">
        <f t="shared" si="2"/>
        <v>0</v>
      </c>
      <c r="V19" s="60">
        <f t="shared" si="3"/>
        <v>0</v>
      </c>
      <c r="W19" s="60">
        <f t="shared" si="4"/>
        <v>0</v>
      </c>
      <c r="X19" s="60">
        <f t="shared" si="5"/>
        <v>0</v>
      </c>
      <c r="Y19" s="61">
        <f t="shared" si="6"/>
        <v>0</v>
      </c>
      <c r="Z19" s="61">
        <f t="shared" si="6"/>
        <v>0</v>
      </c>
      <c r="AA19" s="61">
        <f t="shared" si="6"/>
        <v>0</v>
      </c>
      <c r="AB19" s="62"/>
      <c r="AC19" s="63">
        <f t="shared" si="7"/>
        <v>0</v>
      </c>
      <c r="AD19" s="83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</row>
    <row r="20" spans="1:48" s="66" customFormat="1" ht="27.75" hidden="1" customHeight="1" x14ac:dyDescent="0.25">
      <c r="A20" s="86" t="s">
        <v>29</v>
      </c>
      <c r="B20" s="86" t="s">
        <v>30</v>
      </c>
      <c r="C20" s="87" t="s">
        <v>31</v>
      </c>
      <c r="D20" s="87"/>
      <c r="E20" s="88" t="s">
        <v>28</v>
      </c>
      <c r="F20" s="88"/>
      <c r="G20" s="89"/>
      <c r="H20" s="90"/>
      <c r="I20" s="91"/>
      <c r="J20" s="92"/>
      <c r="K20" s="93">
        <f t="shared" si="8"/>
        <v>0</v>
      </c>
      <c r="L20" s="93">
        <f t="shared" si="9"/>
        <v>0</v>
      </c>
      <c r="M20" s="94"/>
      <c r="N20" s="95"/>
      <c r="O20" s="96">
        <f t="shared" si="10"/>
        <v>0</v>
      </c>
      <c r="P20" s="96">
        <f t="shared" si="11"/>
        <v>0</v>
      </c>
      <c r="Q20" s="94"/>
      <c r="R20" s="97">
        <f>J20*M20*$R$8</f>
        <v>0</v>
      </c>
      <c r="S20" s="98">
        <f>J20*M20*$S$8</f>
        <v>0</v>
      </c>
      <c r="T20" s="98">
        <f>K20*M20*$T$8</f>
        <v>0</v>
      </c>
      <c r="U20" s="98">
        <f>J20*M20*$U$8</f>
        <v>0</v>
      </c>
      <c r="V20" s="98">
        <f t="shared" si="3"/>
        <v>0</v>
      </c>
      <c r="W20" s="98">
        <f t="shared" si="4"/>
        <v>0</v>
      </c>
      <c r="X20" s="98">
        <f t="shared" si="5"/>
        <v>0</v>
      </c>
      <c r="Y20" s="98">
        <f t="shared" si="6"/>
        <v>0</v>
      </c>
      <c r="Z20" s="98">
        <f t="shared" si="6"/>
        <v>0</v>
      </c>
      <c r="AA20" s="98">
        <f t="shared" si="6"/>
        <v>0</v>
      </c>
      <c r="AB20" s="99"/>
      <c r="AC20" s="100">
        <f t="shared" si="7"/>
        <v>0</v>
      </c>
      <c r="AD20" s="101"/>
    </row>
    <row r="21" spans="1:48" s="115" customFormat="1" ht="27.75" customHeight="1" thickBot="1" x14ac:dyDescent="0.3">
      <c r="A21" s="102" t="s">
        <v>29</v>
      </c>
      <c r="B21" s="102" t="s">
        <v>30</v>
      </c>
      <c r="C21" s="103" t="s">
        <v>31</v>
      </c>
      <c r="D21" s="103"/>
      <c r="E21" s="104"/>
      <c r="F21" s="104"/>
      <c r="G21" s="105"/>
      <c r="H21" s="106" t="s">
        <v>55</v>
      </c>
      <c r="I21" s="107"/>
      <c r="J21" s="108"/>
      <c r="K21" s="109"/>
      <c r="L21" s="109"/>
      <c r="M21" s="110"/>
      <c r="N21" s="111"/>
      <c r="O21" s="109"/>
      <c r="P21" s="109"/>
      <c r="Q21" s="110"/>
      <c r="R21" s="112">
        <f t="shared" ref="R21:AA21" si="13">SUM(R9:R20)</f>
        <v>468</v>
      </c>
      <c r="S21" s="113">
        <f t="shared" si="13"/>
        <v>39</v>
      </c>
      <c r="T21" s="113">
        <f t="shared" si="13"/>
        <v>39</v>
      </c>
      <c r="U21" s="113">
        <f t="shared" si="13"/>
        <v>46.8</v>
      </c>
      <c r="V21" s="113">
        <f t="shared" si="13"/>
        <v>234</v>
      </c>
      <c r="W21" s="113">
        <f t="shared" si="13"/>
        <v>38.999999999999993</v>
      </c>
      <c r="X21" s="113">
        <f t="shared" si="13"/>
        <v>70.2</v>
      </c>
      <c r="Y21" s="113">
        <f t="shared" si="13"/>
        <v>273</v>
      </c>
      <c r="Z21" s="113">
        <f t="shared" si="13"/>
        <v>77.999999999999986</v>
      </c>
      <c r="AA21" s="113">
        <f t="shared" si="13"/>
        <v>117</v>
      </c>
      <c r="AB21" s="114"/>
      <c r="AC21" s="63"/>
      <c r="AD21" s="642">
        <f>R21/1800/0.6</f>
        <v>0.43333333333333335</v>
      </c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</row>
    <row r="22" spans="1:48" s="66" customFormat="1" ht="27.75" customHeight="1" thickTop="1" x14ac:dyDescent="0.25">
      <c r="A22" s="116" t="s">
        <v>56</v>
      </c>
      <c r="B22" s="116" t="s">
        <v>57</v>
      </c>
      <c r="C22" s="48" t="s">
        <v>58</v>
      </c>
      <c r="D22" s="48"/>
      <c r="E22" s="50" t="s">
        <v>32</v>
      </c>
      <c r="F22" s="51">
        <v>1</v>
      </c>
      <c r="G22" s="52" t="s">
        <v>33</v>
      </c>
      <c r="H22" s="53" t="s">
        <v>34</v>
      </c>
      <c r="I22" s="643"/>
      <c r="J22" s="68">
        <v>2</v>
      </c>
      <c r="K22" s="69">
        <f>IF(J22&gt;0, 1, 0)</f>
        <v>1</v>
      </c>
      <c r="L22" s="69">
        <f>J22-K22</f>
        <v>1</v>
      </c>
      <c r="M22" s="70">
        <v>20</v>
      </c>
      <c r="N22" s="71"/>
      <c r="O22" s="72">
        <f>IF(N22&gt;0, 1, 0)</f>
        <v>0</v>
      </c>
      <c r="P22" s="72">
        <f>N22-O22</f>
        <v>0</v>
      </c>
      <c r="Q22" s="625"/>
      <c r="R22" s="59">
        <f t="shared" ref="R22:R32" si="14">(K22*M22*$R$4)+(L22*M22*$R$5)+(O22*Q22*$R$6)+(P22*Q22*$R$7)</f>
        <v>108</v>
      </c>
      <c r="S22" s="60">
        <f t="shared" ref="S22:S32" si="15">J22*M22*$S$4</f>
        <v>40</v>
      </c>
      <c r="T22" s="60">
        <f t="shared" ref="T22:T32" si="16">K22*M22*$T$4</f>
        <v>20</v>
      </c>
      <c r="U22" s="60">
        <f t="shared" ref="U22:U32" si="17">J22*M22*$U$4</f>
        <v>48</v>
      </c>
      <c r="V22" s="60">
        <f t="shared" ref="V22:V33" si="18">N22*Q22*$V$6</f>
        <v>0</v>
      </c>
      <c r="W22" s="60">
        <f t="shared" ref="W22:W33" si="19">O22*Q22*$W$6</f>
        <v>0</v>
      </c>
      <c r="X22" s="60">
        <f t="shared" ref="X22:X33" si="20">N22*Q22*$X$6</f>
        <v>0</v>
      </c>
      <c r="Y22" s="61">
        <f t="shared" ref="Y22:AA33" si="21">S22+V22</f>
        <v>40</v>
      </c>
      <c r="Z22" s="61">
        <f t="shared" si="21"/>
        <v>20</v>
      </c>
      <c r="AA22" s="61">
        <f t="shared" si="21"/>
        <v>48</v>
      </c>
      <c r="AB22" s="62"/>
      <c r="AC22" s="63">
        <f t="shared" ref="AC22:AC33" si="22">R22-Y22-Z22-AA22</f>
        <v>0</v>
      </c>
      <c r="AD22" s="64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</row>
    <row r="23" spans="1:48" s="66" customFormat="1" ht="27.75" customHeight="1" x14ac:dyDescent="0.25">
      <c r="A23" s="116" t="s">
        <v>56</v>
      </c>
      <c r="B23" s="116" t="s">
        <v>57</v>
      </c>
      <c r="C23" s="48" t="s">
        <v>58</v>
      </c>
      <c r="D23" s="48"/>
      <c r="E23" s="50" t="s">
        <v>32</v>
      </c>
      <c r="F23" s="51">
        <v>5</v>
      </c>
      <c r="G23" s="52" t="s">
        <v>59</v>
      </c>
      <c r="H23" s="53" t="s">
        <v>60</v>
      </c>
      <c r="I23" s="67"/>
      <c r="J23" s="68">
        <v>1</v>
      </c>
      <c r="K23" s="69">
        <f t="shared" ref="K23:K33" si="23">IF(J23&gt;0, 1, 0)</f>
        <v>1</v>
      </c>
      <c r="L23" s="69">
        <f t="shared" ref="L23:L33" si="24">J23-K23</f>
        <v>0</v>
      </c>
      <c r="M23" s="70">
        <v>26</v>
      </c>
      <c r="N23" s="71"/>
      <c r="O23" s="72">
        <f t="shared" ref="O23:O33" si="25">IF(N23&gt;0, 1, 0)</f>
        <v>0</v>
      </c>
      <c r="P23" s="72">
        <f t="shared" ref="P23:P33" si="26">N23-O23</f>
        <v>0</v>
      </c>
      <c r="Q23" s="70"/>
      <c r="R23" s="59">
        <f t="shared" si="14"/>
        <v>83.2</v>
      </c>
      <c r="S23" s="60">
        <f t="shared" si="15"/>
        <v>26</v>
      </c>
      <c r="T23" s="60">
        <f t="shared" si="16"/>
        <v>26</v>
      </c>
      <c r="U23" s="60">
        <f t="shared" si="17"/>
        <v>31.2</v>
      </c>
      <c r="V23" s="60">
        <f t="shared" si="18"/>
        <v>0</v>
      </c>
      <c r="W23" s="60">
        <f t="shared" si="19"/>
        <v>0</v>
      </c>
      <c r="X23" s="60">
        <f t="shared" si="20"/>
        <v>0</v>
      </c>
      <c r="Y23" s="61">
        <f t="shared" si="21"/>
        <v>26</v>
      </c>
      <c r="Z23" s="61">
        <f t="shared" si="21"/>
        <v>26</v>
      </c>
      <c r="AA23" s="61">
        <f t="shared" si="21"/>
        <v>31.2</v>
      </c>
      <c r="AB23" s="62"/>
      <c r="AC23" s="63">
        <f t="shared" si="22"/>
        <v>0</v>
      </c>
      <c r="AD23" s="64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</row>
    <row r="24" spans="1:48" s="66" customFormat="1" ht="27.75" customHeight="1" x14ac:dyDescent="0.25">
      <c r="A24" s="116" t="s">
        <v>56</v>
      </c>
      <c r="B24" s="116" t="s">
        <v>57</v>
      </c>
      <c r="C24" s="48" t="s">
        <v>58</v>
      </c>
      <c r="D24" s="48"/>
      <c r="E24" s="50" t="s">
        <v>32</v>
      </c>
      <c r="F24" s="51">
        <v>5</v>
      </c>
      <c r="G24" s="52" t="s">
        <v>61</v>
      </c>
      <c r="H24" s="53" t="s">
        <v>62</v>
      </c>
      <c r="I24" s="67"/>
      <c r="J24" s="68">
        <v>1</v>
      </c>
      <c r="K24" s="69">
        <f t="shared" si="23"/>
        <v>1</v>
      </c>
      <c r="L24" s="69">
        <f t="shared" si="24"/>
        <v>0</v>
      </c>
      <c r="M24" s="70">
        <v>26</v>
      </c>
      <c r="N24" s="71"/>
      <c r="O24" s="72">
        <f t="shared" si="25"/>
        <v>0</v>
      </c>
      <c r="P24" s="72">
        <f t="shared" si="26"/>
        <v>0</v>
      </c>
      <c r="Q24" s="70"/>
      <c r="R24" s="59">
        <f t="shared" si="14"/>
        <v>83.2</v>
      </c>
      <c r="S24" s="60">
        <f t="shared" si="15"/>
        <v>26</v>
      </c>
      <c r="T24" s="60">
        <f t="shared" si="16"/>
        <v>26</v>
      </c>
      <c r="U24" s="60">
        <f t="shared" si="17"/>
        <v>31.2</v>
      </c>
      <c r="V24" s="60">
        <f t="shared" si="18"/>
        <v>0</v>
      </c>
      <c r="W24" s="60">
        <f t="shared" si="19"/>
        <v>0</v>
      </c>
      <c r="X24" s="60">
        <f t="shared" si="20"/>
        <v>0</v>
      </c>
      <c r="Y24" s="61">
        <f t="shared" si="21"/>
        <v>26</v>
      </c>
      <c r="Z24" s="61">
        <f t="shared" si="21"/>
        <v>26</v>
      </c>
      <c r="AA24" s="61">
        <f t="shared" si="21"/>
        <v>31.2</v>
      </c>
      <c r="AB24" s="62"/>
      <c r="AC24" s="63">
        <f t="shared" si="22"/>
        <v>0</v>
      </c>
      <c r="AD24" s="64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</row>
    <row r="25" spans="1:48" s="66" customFormat="1" ht="27.75" customHeight="1" x14ac:dyDescent="0.25">
      <c r="A25" s="116" t="s">
        <v>56</v>
      </c>
      <c r="B25" s="116" t="s">
        <v>57</v>
      </c>
      <c r="C25" s="48" t="s">
        <v>58</v>
      </c>
      <c r="D25" s="48"/>
      <c r="E25" s="50" t="s">
        <v>32</v>
      </c>
      <c r="F25" s="51">
        <v>6</v>
      </c>
      <c r="G25" s="52" t="s">
        <v>53</v>
      </c>
      <c r="H25" s="53" t="s">
        <v>54</v>
      </c>
      <c r="I25" s="67"/>
      <c r="J25" s="68">
        <v>1</v>
      </c>
      <c r="K25" s="69">
        <f t="shared" si="23"/>
        <v>1</v>
      </c>
      <c r="L25" s="69">
        <f t="shared" si="24"/>
        <v>0</v>
      </c>
      <c r="M25" s="70">
        <v>26</v>
      </c>
      <c r="N25" s="71"/>
      <c r="O25" s="72">
        <f t="shared" si="25"/>
        <v>0</v>
      </c>
      <c r="P25" s="72">
        <f t="shared" si="26"/>
        <v>0</v>
      </c>
      <c r="Q25" s="70"/>
      <c r="R25" s="59">
        <f t="shared" si="14"/>
        <v>83.2</v>
      </c>
      <c r="S25" s="60">
        <f t="shared" si="15"/>
        <v>26</v>
      </c>
      <c r="T25" s="60">
        <f t="shared" si="16"/>
        <v>26</v>
      </c>
      <c r="U25" s="60">
        <f t="shared" si="17"/>
        <v>31.2</v>
      </c>
      <c r="V25" s="60">
        <f t="shared" si="18"/>
        <v>0</v>
      </c>
      <c r="W25" s="60">
        <f t="shared" si="19"/>
        <v>0</v>
      </c>
      <c r="X25" s="60">
        <f t="shared" si="20"/>
        <v>0</v>
      </c>
      <c r="Y25" s="61">
        <f t="shared" si="21"/>
        <v>26</v>
      </c>
      <c r="Z25" s="61">
        <f t="shared" si="21"/>
        <v>26</v>
      </c>
      <c r="AA25" s="61">
        <f t="shared" si="21"/>
        <v>31.2</v>
      </c>
      <c r="AB25" s="62"/>
      <c r="AC25" s="63">
        <f t="shared" si="22"/>
        <v>0</v>
      </c>
      <c r="AD25" s="64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</row>
    <row r="26" spans="1:48" s="66" customFormat="1" ht="27.75" customHeight="1" x14ac:dyDescent="0.25">
      <c r="A26" s="116" t="s">
        <v>56</v>
      </c>
      <c r="B26" s="116" t="s">
        <v>57</v>
      </c>
      <c r="C26" s="48" t="s">
        <v>58</v>
      </c>
      <c r="D26" s="48"/>
      <c r="E26" s="79" t="s">
        <v>47</v>
      </c>
      <c r="F26" s="51">
        <v>1</v>
      </c>
      <c r="G26" s="52" t="s">
        <v>48</v>
      </c>
      <c r="H26" s="53" t="s">
        <v>49</v>
      </c>
      <c r="I26" s="67"/>
      <c r="J26" s="68">
        <v>1</v>
      </c>
      <c r="K26" s="69">
        <f t="shared" si="23"/>
        <v>1</v>
      </c>
      <c r="L26" s="69">
        <f t="shared" si="24"/>
        <v>0</v>
      </c>
      <c r="M26" s="70">
        <v>20</v>
      </c>
      <c r="N26" s="71"/>
      <c r="O26" s="72">
        <f t="shared" si="25"/>
        <v>0</v>
      </c>
      <c r="P26" s="72">
        <f t="shared" si="26"/>
        <v>0</v>
      </c>
      <c r="Q26" s="70"/>
      <c r="R26" s="59">
        <f t="shared" si="14"/>
        <v>64</v>
      </c>
      <c r="S26" s="60">
        <f t="shared" si="15"/>
        <v>20</v>
      </c>
      <c r="T26" s="60">
        <f t="shared" si="16"/>
        <v>20</v>
      </c>
      <c r="U26" s="60">
        <f t="shared" si="17"/>
        <v>24</v>
      </c>
      <c r="V26" s="60">
        <f t="shared" si="18"/>
        <v>0</v>
      </c>
      <c r="W26" s="60">
        <f t="shared" si="19"/>
        <v>0</v>
      </c>
      <c r="X26" s="60">
        <f t="shared" si="20"/>
        <v>0</v>
      </c>
      <c r="Y26" s="61">
        <f t="shared" si="21"/>
        <v>20</v>
      </c>
      <c r="Z26" s="61">
        <f t="shared" si="21"/>
        <v>20</v>
      </c>
      <c r="AA26" s="61">
        <f t="shared" si="21"/>
        <v>24</v>
      </c>
      <c r="AB26" s="62"/>
      <c r="AC26" s="63">
        <f t="shared" si="22"/>
        <v>0</v>
      </c>
      <c r="AD26" s="78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</row>
    <row r="27" spans="1:48" s="66" customFormat="1" ht="27.75" customHeight="1" x14ac:dyDescent="0.25">
      <c r="A27" s="116" t="s">
        <v>56</v>
      </c>
      <c r="B27" s="116" t="s">
        <v>57</v>
      </c>
      <c r="C27" s="48" t="s">
        <v>58</v>
      </c>
      <c r="D27" s="48"/>
      <c r="E27" s="79" t="s">
        <v>47</v>
      </c>
      <c r="F27" s="51">
        <v>5</v>
      </c>
      <c r="G27" s="52" t="s">
        <v>63</v>
      </c>
      <c r="H27" s="53" t="s">
        <v>64</v>
      </c>
      <c r="I27" s="67"/>
      <c r="J27" s="68">
        <v>1</v>
      </c>
      <c r="K27" s="69">
        <f t="shared" si="23"/>
        <v>1</v>
      </c>
      <c r="L27" s="69">
        <f t="shared" si="24"/>
        <v>0</v>
      </c>
      <c r="M27" s="70">
        <v>22</v>
      </c>
      <c r="N27" s="71"/>
      <c r="O27" s="72">
        <f t="shared" si="25"/>
        <v>0</v>
      </c>
      <c r="P27" s="72">
        <f t="shared" si="26"/>
        <v>0</v>
      </c>
      <c r="Q27" s="70"/>
      <c r="R27" s="59">
        <f t="shared" si="14"/>
        <v>70.400000000000006</v>
      </c>
      <c r="S27" s="60">
        <f t="shared" si="15"/>
        <v>22</v>
      </c>
      <c r="T27" s="60">
        <f t="shared" si="16"/>
        <v>22</v>
      </c>
      <c r="U27" s="60">
        <f t="shared" si="17"/>
        <v>26.4</v>
      </c>
      <c r="V27" s="60">
        <f t="shared" si="18"/>
        <v>0</v>
      </c>
      <c r="W27" s="60">
        <f t="shared" si="19"/>
        <v>0</v>
      </c>
      <c r="X27" s="60">
        <f t="shared" si="20"/>
        <v>0</v>
      </c>
      <c r="Y27" s="61">
        <f t="shared" si="21"/>
        <v>22</v>
      </c>
      <c r="Z27" s="61">
        <f t="shared" si="21"/>
        <v>22</v>
      </c>
      <c r="AA27" s="61">
        <f t="shared" si="21"/>
        <v>26.4</v>
      </c>
      <c r="AB27" s="62"/>
      <c r="AC27" s="63">
        <f t="shared" si="22"/>
        <v>0</v>
      </c>
      <c r="AD27" s="64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</row>
    <row r="28" spans="1:48" s="66" customFormat="1" ht="27.75" hidden="1" customHeight="1" x14ac:dyDescent="0.25">
      <c r="A28" s="116" t="s">
        <v>56</v>
      </c>
      <c r="B28" s="116" t="s">
        <v>57</v>
      </c>
      <c r="C28" s="48" t="s">
        <v>58</v>
      </c>
      <c r="D28" s="48"/>
      <c r="E28" s="81"/>
      <c r="F28" s="81"/>
      <c r="G28" s="82"/>
      <c r="H28" s="53"/>
      <c r="I28" s="67"/>
      <c r="J28" s="68"/>
      <c r="K28" s="69">
        <f t="shared" si="23"/>
        <v>0</v>
      </c>
      <c r="L28" s="69">
        <f t="shared" si="24"/>
        <v>0</v>
      </c>
      <c r="M28" s="70"/>
      <c r="N28" s="71"/>
      <c r="O28" s="72">
        <f t="shared" si="25"/>
        <v>0</v>
      </c>
      <c r="P28" s="72">
        <f t="shared" si="26"/>
        <v>0</v>
      </c>
      <c r="Q28" s="70"/>
      <c r="R28" s="59">
        <f t="shared" si="14"/>
        <v>0</v>
      </c>
      <c r="S28" s="60">
        <f t="shared" si="15"/>
        <v>0</v>
      </c>
      <c r="T28" s="60">
        <f t="shared" si="16"/>
        <v>0</v>
      </c>
      <c r="U28" s="60">
        <f t="shared" si="17"/>
        <v>0</v>
      </c>
      <c r="V28" s="60">
        <f t="shared" si="18"/>
        <v>0</v>
      </c>
      <c r="W28" s="60">
        <f t="shared" si="19"/>
        <v>0</v>
      </c>
      <c r="X28" s="60">
        <f t="shared" si="20"/>
        <v>0</v>
      </c>
      <c r="Y28" s="61">
        <f t="shared" si="21"/>
        <v>0</v>
      </c>
      <c r="Z28" s="61">
        <f t="shared" si="21"/>
        <v>0</v>
      </c>
      <c r="AA28" s="61">
        <f t="shared" si="21"/>
        <v>0</v>
      </c>
      <c r="AB28" s="62"/>
      <c r="AC28" s="63">
        <f t="shared" si="22"/>
        <v>0</v>
      </c>
      <c r="AD28" s="64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</row>
    <row r="29" spans="1:48" s="66" customFormat="1" ht="27.75" hidden="1" customHeight="1" x14ac:dyDescent="0.25">
      <c r="A29" s="116" t="s">
        <v>56</v>
      </c>
      <c r="B29" s="116" t="s">
        <v>57</v>
      </c>
      <c r="C29" s="48" t="s">
        <v>58</v>
      </c>
      <c r="D29" s="48"/>
      <c r="E29" s="81"/>
      <c r="F29" s="81"/>
      <c r="G29" s="82"/>
      <c r="H29" s="117"/>
      <c r="I29" s="80"/>
      <c r="J29" s="68"/>
      <c r="K29" s="69">
        <f t="shared" si="23"/>
        <v>0</v>
      </c>
      <c r="L29" s="69">
        <f t="shared" si="24"/>
        <v>0</v>
      </c>
      <c r="M29" s="70"/>
      <c r="N29" s="71"/>
      <c r="O29" s="72">
        <f t="shared" si="25"/>
        <v>0</v>
      </c>
      <c r="P29" s="72">
        <f t="shared" si="26"/>
        <v>0</v>
      </c>
      <c r="Q29" s="70"/>
      <c r="R29" s="59">
        <f t="shared" si="14"/>
        <v>0</v>
      </c>
      <c r="S29" s="60">
        <f t="shared" si="15"/>
        <v>0</v>
      </c>
      <c r="T29" s="60">
        <f t="shared" si="16"/>
        <v>0</v>
      </c>
      <c r="U29" s="60">
        <f t="shared" si="17"/>
        <v>0</v>
      </c>
      <c r="V29" s="60">
        <f t="shared" si="18"/>
        <v>0</v>
      </c>
      <c r="W29" s="60">
        <f t="shared" si="19"/>
        <v>0</v>
      </c>
      <c r="X29" s="60">
        <f t="shared" si="20"/>
        <v>0</v>
      </c>
      <c r="Y29" s="61">
        <f t="shared" si="21"/>
        <v>0</v>
      </c>
      <c r="Z29" s="61">
        <f t="shared" si="21"/>
        <v>0</v>
      </c>
      <c r="AA29" s="61">
        <f t="shared" si="21"/>
        <v>0</v>
      </c>
      <c r="AB29" s="62"/>
      <c r="AC29" s="63">
        <f t="shared" si="22"/>
        <v>0</v>
      </c>
      <c r="AD29" s="64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</row>
    <row r="30" spans="1:48" s="66" customFormat="1" ht="27.75" hidden="1" customHeight="1" x14ac:dyDescent="0.25">
      <c r="A30" s="116" t="s">
        <v>56</v>
      </c>
      <c r="B30" s="116" t="s">
        <v>57</v>
      </c>
      <c r="C30" s="48" t="s">
        <v>58</v>
      </c>
      <c r="D30" s="48"/>
      <c r="E30" s="81"/>
      <c r="F30" s="81"/>
      <c r="G30" s="82"/>
      <c r="H30" s="53"/>
      <c r="I30" s="67"/>
      <c r="J30" s="68"/>
      <c r="K30" s="69">
        <f t="shared" si="23"/>
        <v>0</v>
      </c>
      <c r="L30" s="69">
        <f t="shared" si="24"/>
        <v>0</v>
      </c>
      <c r="M30" s="70"/>
      <c r="N30" s="71"/>
      <c r="O30" s="72">
        <f t="shared" si="25"/>
        <v>0</v>
      </c>
      <c r="P30" s="72">
        <f t="shared" si="26"/>
        <v>0</v>
      </c>
      <c r="Q30" s="70"/>
      <c r="R30" s="59">
        <f t="shared" si="14"/>
        <v>0</v>
      </c>
      <c r="S30" s="60">
        <f t="shared" si="15"/>
        <v>0</v>
      </c>
      <c r="T30" s="60">
        <f t="shared" si="16"/>
        <v>0</v>
      </c>
      <c r="U30" s="60">
        <f t="shared" si="17"/>
        <v>0</v>
      </c>
      <c r="V30" s="60">
        <f t="shared" si="18"/>
        <v>0</v>
      </c>
      <c r="W30" s="60">
        <f t="shared" si="19"/>
        <v>0</v>
      </c>
      <c r="X30" s="60">
        <f t="shared" si="20"/>
        <v>0</v>
      </c>
      <c r="Y30" s="61">
        <f t="shared" si="21"/>
        <v>0</v>
      </c>
      <c r="Z30" s="61">
        <f t="shared" si="21"/>
        <v>0</v>
      </c>
      <c r="AA30" s="61">
        <f t="shared" si="21"/>
        <v>0</v>
      </c>
      <c r="AB30" s="62"/>
      <c r="AC30" s="63">
        <f t="shared" si="22"/>
        <v>0</v>
      </c>
      <c r="AD30" s="64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</row>
    <row r="31" spans="1:48" s="66" customFormat="1" ht="27.75" hidden="1" customHeight="1" x14ac:dyDescent="0.25">
      <c r="A31" s="116" t="s">
        <v>56</v>
      </c>
      <c r="B31" s="116" t="s">
        <v>57</v>
      </c>
      <c r="C31" s="48" t="s">
        <v>58</v>
      </c>
      <c r="D31" s="48"/>
      <c r="E31" s="81"/>
      <c r="F31" s="81"/>
      <c r="G31" s="82"/>
      <c r="H31" s="53"/>
      <c r="I31" s="67"/>
      <c r="J31" s="68"/>
      <c r="K31" s="69">
        <f t="shared" si="23"/>
        <v>0</v>
      </c>
      <c r="L31" s="69">
        <f t="shared" si="24"/>
        <v>0</v>
      </c>
      <c r="M31" s="70"/>
      <c r="N31" s="71"/>
      <c r="O31" s="72">
        <f t="shared" si="25"/>
        <v>0</v>
      </c>
      <c r="P31" s="72">
        <f t="shared" si="26"/>
        <v>0</v>
      </c>
      <c r="Q31" s="70"/>
      <c r="R31" s="59">
        <f t="shared" si="14"/>
        <v>0</v>
      </c>
      <c r="S31" s="60">
        <f t="shared" si="15"/>
        <v>0</v>
      </c>
      <c r="T31" s="60">
        <f t="shared" si="16"/>
        <v>0</v>
      </c>
      <c r="U31" s="60">
        <f t="shared" si="17"/>
        <v>0</v>
      </c>
      <c r="V31" s="60">
        <f t="shared" si="18"/>
        <v>0</v>
      </c>
      <c r="W31" s="60">
        <f t="shared" si="19"/>
        <v>0</v>
      </c>
      <c r="X31" s="60">
        <f t="shared" si="20"/>
        <v>0</v>
      </c>
      <c r="Y31" s="61">
        <f t="shared" si="21"/>
        <v>0</v>
      </c>
      <c r="Z31" s="61">
        <f t="shared" si="21"/>
        <v>0</v>
      </c>
      <c r="AA31" s="61">
        <f t="shared" si="21"/>
        <v>0</v>
      </c>
      <c r="AB31" s="62"/>
      <c r="AC31" s="63">
        <f t="shared" si="22"/>
        <v>0</v>
      </c>
      <c r="AD31" s="64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</row>
    <row r="32" spans="1:48" s="85" customFormat="1" ht="27.75" hidden="1" customHeight="1" x14ac:dyDescent="0.25">
      <c r="A32" s="116" t="s">
        <v>56</v>
      </c>
      <c r="B32" s="116" t="s">
        <v>57</v>
      </c>
      <c r="C32" s="48" t="s">
        <v>58</v>
      </c>
      <c r="D32" s="48"/>
      <c r="E32" s="81"/>
      <c r="F32" s="81"/>
      <c r="G32" s="82"/>
      <c r="H32" s="53"/>
      <c r="I32" s="67"/>
      <c r="J32" s="68"/>
      <c r="K32" s="69">
        <f t="shared" si="23"/>
        <v>0</v>
      </c>
      <c r="L32" s="69">
        <f t="shared" si="24"/>
        <v>0</v>
      </c>
      <c r="M32" s="70"/>
      <c r="N32" s="71"/>
      <c r="O32" s="72">
        <f t="shared" si="25"/>
        <v>0</v>
      </c>
      <c r="P32" s="72">
        <f t="shared" si="26"/>
        <v>0</v>
      </c>
      <c r="Q32" s="70"/>
      <c r="R32" s="59">
        <f t="shared" si="14"/>
        <v>0</v>
      </c>
      <c r="S32" s="60">
        <f t="shared" si="15"/>
        <v>0</v>
      </c>
      <c r="T32" s="60">
        <f t="shared" si="16"/>
        <v>0</v>
      </c>
      <c r="U32" s="60">
        <f t="shared" si="17"/>
        <v>0</v>
      </c>
      <c r="V32" s="60">
        <f t="shared" si="18"/>
        <v>0</v>
      </c>
      <c r="W32" s="60">
        <f t="shared" si="19"/>
        <v>0</v>
      </c>
      <c r="X32" s="60">
        <f t="shared" si="20"/>
        <v>0</v>
      </c>
      <c r="Y32" s="61">
        <f t="shared" si="21"/>
        <v>0</v>
      </c>
      <c r="Z32" s="61">
        <f t="shared" si="21"/>
        <v>0</v>
      </c>
      <c r="AA32" s="61">
        <f t="shared" si="21"/>
        <v>0</v>
      </c>
      <c r="AB32" s="62"/>
      <c r="AC32" s="63">
        <f t="shared" si="22"/>
        <v>0</v>
      </c>
      <c r="AD32" s="83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</row>
    <row r="33" spans="1:48" s="66" customFormat="1" ht="27.75" customHeight="1" x14ac:dyDescent="0.25">
      <c r="A33" s="86" t="s">
        <v>56</v>
      </c>
      <c r="B33" s="86" t="s">
        <v>57</v>
      </c>
      <c r="C33" s="87" t="s">
        <v>58</v>
      </c>
      <c r="D33" s="87"/>
      <c r="E33" s="88" t="s">
        <v>65</v>
      </c>
      <c r="F33" s="88"/>
      <c r="G33" s="89"/>
      <c r="H33" s="90" t="s">
        <v>66</v>
      </c>
      <c r="I33" s="91"/>
      <c r="J33" s="92">
        <v>1</v>
      </c>
      <c r="K33" s="93">
        <f t="shared" si="23"/>
        <v>1</v>
      </c>
      <c r="L33" s="93">
        <f t="shared" si="24"/>
        <v>0</v>
      </c>
      <c r="M33" s="94">
        <v>3</v>
      </c>
      <c r="N33" s="95"/>
      <c r="O33" s="96">
        <f t="shared" si="25"/>
        <v>0</v>
      </c>
      <c r="P33" s="96">
        <f t="shared" si="26"/>
        <v>0</v>
      </c>
      <c r="Q33" s="94"/>
      <c r="R33" s="97">
        <f>J33*M33*$R$8</f>
        <v>14.700000000000001</v>
      </c>
      <c r="S33" s="98">
        <f>J33*M33*$S$8</f>
        <v>3</v>
      </c>
      <c r="T33" s="98">
        <f>K33*M33*$T$8</f>
        <v>4.5</v>
      </c>
      <c r="U33" s="98">
        <f>J33*M33*$U$8</f>
        <v>7.1999999999999993</v>
      </c>
      <c r="V33" s="98">
        <f t="shared" si="18"/>
        <v>0</v>
      </c>
      <c r="W33" s="98">
        <f t="shared" si="19"/>
        <v>0</v>
      </c>
      <c r="X33" s="98">
        <f t="shared" si="20"/>
        <v>0</v>
      </c>
      <c r="Y33" s="98">
        <f t="shared" si="21"/>
        <v>3</v>
      </c>
      <c r="Z33" s="98">
        <f t="shared" si="21"/>
        <v>4.5</v>
      </c>
      <c r="AA33" s="98">
        <f t="shared" si="21"/>
        <v>7.1999999999999993</v>
      </c>
      <c r="AB33" s="99"/>
      <c r="AC33" s="100">
        <f t="shared" si="22"/>
        <v>0</v>
      </c>
      <c r="AD33" s="101"/>
    </row>
    <row r="34" spans="1:48" s="115" customFormat="1" ht="27.75" customHeight="1" thickBot="1" x14ac:dyDescent="0.3">
      <c r="A34" s="102" t="s">
        <v>56</v>
      </c>
      <c r="B34" s="102" t="s">
        <v>57</v>
      </c>
      <c r="C34" s="103" t="s">
        <v>58</v>
      </c>
      <c r="D34" s="103"/>
      <c r="E34" s="104"/>
      <c r="F34" s="104"/>
      <c r="G34" s="105"/>
      <c r="H34" s="106" t="s">
        <v>55</v>
      </c>
      <c r="I34" s="107"/>
      <c r="J34" s="108"/>
      <c r="K34" s="109"/>
      <c r="L34" s="109"/>
      <c r="M34" s="110"/>
      <c r="N34" s="111"/>
      <c r="O34" s="109"/>
      <c r="P34" s="109"/>
      <c r="Q34" s="110"/>
      <c r="R34" s="112">
        <f>SUM(R22:R33)</f>
        <v>506.7</v>
      </c>
      <c r="S34" s="113">
        <f t="shared" ref="S34:AA34" si="27">SUM(S22:S33)</f>
        <v>163</v>
      </c>
      <c r="T34" s="113">
        <f t="shared" si="27"/>
        <v>144.5</v>
      </c>
      <c r="U34" s="113">
        <f t="shared" si="27"/>
        <v>199.2</v>
      </c>
      <c r="V34" s="113">
        <f t="shared" si="27"/>
        <v>0</v>
      </c>
      <c r="W34" s="113">
        <f t="shared" si="27"/>
        <v>0</v>
      </c>
      <c r="X34" s="113">
        <f t="shared" si="27"/>
        <v>0</v>
      </c>
      <c r="Y34" s="113">
        <f t="shared" si="27"/>
        <v>163</v>
      </c>
      <c r="Z34" s="113">
        <f t="shared" si="27"/>
        <v>144.5</v>
      </c>
      <c r="AA34" s="113">
        <f t="shared" si="27"/>
        <v>199.2</v>
      </c>
      <c r="AB34" s="114"/>
      <c r="AC34" s="63"/>
      <c r="AD34" s="642">
        <f>R34/1800/0.6</f>
        <v>0.46916666666666662</v>
      </c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</row>
    <row r="35" spans="1:48" s="66" customFormat="1" ht="27.75" customHeight="1" thickTop="1" x14ac:dyDescent="0.25">
      <c r="A35" s="116" t="s">
        <v>67</v>
      </c>
      <c r="B35" s="116" t="s">
        <v>68</v>
      </c>
      <c r="C35" s="48" t="s">
        <v>31</v>
      </c>
      <c r="D35" s="48"/>
      <c r="E35" s="50" t="s">
        <v>32</v>
      </c>
      <c r="F35" s="74">
        <v>6</v>
      </c>
      <c r="G35" s="75" t="s">
        <v>69</v>
      </c>
      <c r="H35" s="76" t="s">
        <v>70</v>
      </c>
      <c r="I35" s="643"/>
      <c r="J35" s="68">
        <v>1</v>
      </c>
      <c r="K35" s="69">
        <f>IF(J35&gt;0, 1, 0)</f>
        <v>1</v>
      </c>
      <c r="L35" s="69">
        <f>J35-K35</f>
        <v>0</v>
      </c>
      <c r="M35" s="70">
        <v>20</v>
      </c>
      <c r="N35" s="71">
        <v>1</v>
      </c>
      <c r="O35" s="72">
        <f>IF(N35&gt;0, 1, 0)</f>
        <v>1</v>
      </c>
      <c r="P35" s="72">
        <f>N35-O35</f>
        <v>0</v>
      </c>
      <c r="Q35" s="625">
        <v>20</v>
      </c>
      <c r="R35" s="59">
        <f t="shared" ref="R35:R45" si="28">(K35*M35*$R$4)+(L35*M35*$R$5)+(O35*Q35*$R$6)+(P35*Q35*$R$7)</f>
        <v>96</v>
      </c>
      <c r="S35" s="60">
        <f t="shared" ref="S35:S45" si="29">J35*M35*$S$4</f>
        <v>20</v>
      </c>
      <c r="T35" s="60">
        <f t="shared" ref="T35:T45" si="30">K35*M35*$T$4</f>
        <v>20</v>
      </c>
      <c r="U35" s="60">
        <f t="shared" ref="U35:U45" si="31">J35*M35*$U$4</f>
        <v>24</v>
      </c>
      <c r="V35" s="60">
        <f t="shared" ref="V35:V46" si="32">N35*Q35*$V$6</f>
        <v>20</v>
      </c>
      <c r="W35" s="60">
        <f t="shared" ref="W35:W46" si="33">O35*Q35*$W$6</f>
        <v>6</v>
      </c>
      <c r="X35" s="60">
        <f t="shared" ref="X35:X46" si="34">N35*Q35*$X$6</f>
        <v>6</v>
      </c>
      <c r="Y35" s="61">
        <f t="shared" ref="Y35:AA46" si="35">S35+V35</f>
        <v>40</v>
      </c>
      <c r="Z35" s="61">
        <f t="shared" si="35"/>
        <v>26</v>
      </c>
      <c r="AA35" s="61">
        <f t="shared" si="35"/>
        <v>30</v>
      </c>
      <c r="AB35" s="62"/>
      <c r="AC35" s="63">
        <f t="shared" ref="AC35:AC46" si="36">R35-Y35-Z35-AA35</f>
        <v>0</v>
      </c>
      <c r="AD35" s="64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</row>
    <row r="36" spans="1:48" s="66" customFormat="1" ht="27.75" customHeight="1" x14ac:dyDescent="0.25">
      <c r="A36" s="116" t="s">
        <v>67</v>
      </c>
      <c r="B36" s="116" t="s">
        <v>68</v>
      </c>
      <c r="C36" s="48" t="s">
        <v>31</v>
      </c>
      <c r="D36" s="48"/>
      <c r="E36" s="50" t="s">
        <v>32</v>
      </c>
      <c r="F36" s="51">
        <v>6</v>
      </c>
      <c r="G36" s="52" t="s">
        <v>71</v>
      </c>
      <c r="H36" s="76" t="s">
        <v>72</v>
      </c>
      <c r="I36" s="67"/>
      <c r="J36" s="68"/>
      <c r="K36" s="69">
        <f t="shared" ref="K36:K46" si="37">IF(J36&gt;0, 1, 0)</f>
        <v>0</v>
      </c>
      <c r="L36" s="69">
        <f t="shared" ref="L36:L46" si="38">J36-K36</f>
        <v>0</v>
      </c>
      <c r="M36" s="70"/>
      <c r="N36" s="71">
        <v>2</v>
      </c>
      <c r="O36" s="72">
        <f t="shared" ref="O36:O46" si="39">IF(N36&gt;0, 1, 0)</f>
        <v>1</v>
      </c>
      <c r="P36" s="72">
        <f t="shared" ref="P36:P46" si="40">N36-O36</f>
        <v>1</v>
      </c>
      <c r="Q36" s="70">
        <v>20</v>
      </c>
      <c r="R36" s="59">
        <f t="shared" si="28"/>
        <v>58</v>
      </c>
      <c r="S36" s="60">
        <f t="shared" si="29"/>
        <v>0</v>
      </c>
      <c r="T36" s="60">
        <f t="shared" si="30"/>
        <v>0</v>
      </c>
      <c r="U36" s="60">
        <f t="shared" si="31"/>
        <v>0</v>
      </c>
      <c r="V36" s="60">
        <f t="shared" si="32"/>
        <v>40</v>
      </c>
      <c r="W36" s="60">
        <f t="shared" si="33"/>
        <v>6</v>
      </c>
      <c r="X36" s="60">
        <f t="shared" si="34"/>
        <v>12</v>
      </c>
      <c r="Y36" s="61">
        <f t="shared" si="35"/>
        <v>40</v>
      </c>
      <c r="Z36" s="61">
        <f t="shared" si="35"/>
        <v>6</v>
      </c>
      <c r="AA36" s="61">
        <f t="shared" si="35"/>
        <v>12</v>
      </c>
      <c r="AB36" s="62"/>
      <c r="AC36" s="63">
        <f t="shared" si="36"/>
        <v>0</v>
      </c>
      <c r="AD36" s="64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</row>
    <row r="37" spans="1:48" s="66" customFormat="1" ht="27.75" customHeight="1" x14ac:dyDescent="0.25">
      <c r="A37" s="116" t="s">
        <v>67</v>
      </c>
      <c r="B37" s="116" t="s">
        <v>68</v>
      </c>
      <c r="C37" s="48" t="s">
        <v>31</v>
      </c>
      <c r="D37" s="48"/>
      <c r="E37" s="73" t="s">
        <v>37</v>
      </c>
      <c r="F37" s="74">
        <v>6</v>
      </c>
      <c r="G37" s="75" t="s">
        <v>69</v>
      </c>
      <c r="H37" s="76" t="s">
        <v>73</v>
      </c>
      <c r="I37" s="67"/>
      <c r="J37" s="68">
        <v>1</v>
      </c>
      <c r="K37" s="69">
        <f t="shared" si="37"/>
        <v>1</v>
      </c>
      <c r="L37" s="69">
        <f t="shared" si="38"/>
        <v>0</v>
      </c>
      <c r="M37" s="70">
        <v>26</v>
      </c>
      <c r="N37" s="71">
        <v>1</v>
      </c>
      <c r="O37" s="72">
        <f t="shared" si="39"/>
        <v>1</v>
      </c>
      <c r="P37" s="72">
        <f t="shared" si="40"/>
        <v>0</v>
      </c>
      <c r="Q37" s="70">
        <v>26</v>
      </c>
      <c r="R37" s="59">
        <f t="shared" si="28"/>
        <v>124.80000000000001</v>
      </c>
      <c r="S37" s="60">
        <f t="shared" si="29"/>
        <v>26</v>
      </c>
      <c r="T37" s="60">
        <f t="shared" si="30"/>
        <v>26</v>
      </c>
      <c r="U37" s="60">
        <f t="shared" si="31"/>
        <v>31.2</v>
      </c>
      <c r="V37" s="60">
        <f t="shared" si="32"/>
        <v>26</v>
      </c>
      <c r="W37" s="60">
        <f t="shared" si="33"/>
        <v>7.8</v>
      </c>
      <c r="X37" s="60">
        <f t="shared" si="34"/>
        <v>7.8</v>
      </c>
      <c r="Y37" s="61">
        <f t="shared" si="35"/>
        <v>52</v>
      </c>
      <c r="Z37" s="61">
        <f t="shared" si="35"/>
        <v>33.799999999999997</v>
      </c>
      <c r="AA37" s="61">
        <f t="shared" si="35"/>
        <v>39</v>
      </c>
      <c r="AB37" s="62"/>
      <c r="AC37" s="63">
        <f t="shared" si="36"/>
        <v>0</v>
      </c>
      <c r="AD37" s="64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</row>
    <row r="38" spans="1:48" s="66" customFormat="1" ht="27.75" customHeight="1" x14ac:dyDescent="0.25">
      <c r="A38" s="116" t="s">
        <v>67</v>
      </c>
      <c r="B38" s="116" t="s">
        <v>68</v>
      </c>
      <c r="C38" s="48" t="s">
        <v>31</v>
      </c>
      <c r="D38" s="48"/>
      <c r="E38" s="77" t="s">
        <v>39</v>
      </c>
      <c r="F38" s="51">
        <v>3</v>
      </c>
      <c r="G38" s="52" t="s">
        <v>74</v>
      </c>
      <c r="H38" s="53" t="s">
        <v>75</v>
      </c>
      <c r="I38" s="67"/>
      <c r="J38" s="68"/>
      <c r="K38" s="69">
        <f t="shared" si="37"/>
        <v>0</v>
      </c>
      <c r="L38" s="69">
        <f t="shared" si="38"/>
        <v>0</v>
      </c>
      <c r="M38" s="70"/>
      <c r="N38" s="71">
        <v>1</v>
      </c>
      <c r="O38" s="72">
        <f t="shared" si="39"/>
        <v>1</v>
      </c>
      <c r="P38" s="72">
        <f t="shared" si="40"/>
        <v>0</v>
      </c>
      <c r="Q38" s="70">
        <v>13</v>
      </c>
      <c r="R38" s="59">
        <f t="shared" si="28"/>
        <v>20.8</v>
      </c>
      <c r="S38" s="60">
        <f t="shared" si="29"/>
        <v>0</v>
      </c>
      <c r="T38" s="60">
        <f t="shared" si="30"/>
        <v>0</v>
      </c>
      <c r="U38" s="60">
        <f t="shared" si="31"/>
        <v>0</v>
      </c>
      <c r="V38" s="60">
        <f t="shared" si="32"/>
        <v>13</v>
      </c>
      <c r="W38" s="60">
        <f t="shared" si="33"/>
        <v>3.9</v>
      </c>
      <c r="X38" s="60">
        <f t="shared" si="34"/>
        <v>3.9</v>
      </c>
      <c r="Y38" s="61">
        <f t="shared" si="35"/>
        <v>13</v>
      </c>
      <c r="Z38" s="61">
        <f t="shared" si="35"/>
        <v>3.9</v>
      </c>
      <c r="AA38" s="61">
        <f t="shared" si="35"/>
        <v>3.9</v>
      </c>
      <c r="AB38" s="62"/>
      <c r="AC38" s="63">
        <f t="shared" si="36"/>
        <v>0</v>
      </c>
      <c r="AD38" s="64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</row>
    <row r="39" spans="1:48" s="66" customFormat="1" ht="27.75" customHeight="1" x14ac:dyDescent="0.25">
      <c r="A39" s="116" t="s">
        <v>67</v>
      </c>
      <c r="B39" s="116" t="s">
        <v>68</v>
      </c>
      <c r="C39" s="48" t="s">
        <v>31</v>
      </c>
      <c r="D39" s="48"/>
      <c r="E39" s="77" t="s">
        <v>39</v>
      </c>
      <c r="F39" s="51">
        <v>3</v>
      </c>
      <c r="G39" s="52" t="s">
        <v>76</v>
      </c>
      <c r="H39" s="53" t="s">
        <v>77</v>
      </c>
      <c r="I39" s="67"/>
      <c r="J39" s="68">
        <v>1</v>
      </c>
      <c r="K39" s="69">
        <f t="shared" si="37"/>
        <v>1</v>
      </c>
      <c r="L39" s="69">
        <f t="shared" si="38"/>
        <v>0</v>
      </c>
      <c r="M39" s="70">
        <v>26</v>
      </c>
      <c r="N39" s="71"/>
      <c r="O39" s="72">
        <f t="shared" si="39"/>
        <v>0</v>
      </c>
      <c r="P39" s="72">
        <f t="shared" si="40"/>
        <v>0</v>
      </c>
      <c r="Q39" s="70"/>
      <c r="R39" s="59">
        <f t="shared" si="28"/>
        <v>83.2</v>
      </c>
      <c r="S39" s="60">
        <f t="shared" si="29"/>
        <v>26</v>
      </c>
      <c r="T39" s="60">
        <f t="shared" si="30"/>
        <v>26</v>
      </c>
      <c r="U39" s="60">
        <f t="shared" si="31"/>
        <v>31.2</v>
      </c>
      <c r="V39" s="60">
        <f t="shared" si="32"/>
        <v>0</v>
      </c>
      <c r="W39" s="60">
        <f t="shared" si="33"/>
        <v>0</v>
      </c>
      <c r="X39" s="60">
        <f t="shared" si="34"/>
        <v>0</v>
      </c>
      <c r="Y39" s="61">
        <f t="shared" si="35"/>
        <v>26</v>
      </c>
      <c r="Z39" s="61">
        <f t="shared" si="35"/>
        <v>26</v>
      </c>
      <c r="AA39" s="61">
        <f t="shared" si="35"/>
        <v>31.2</v>
      </c>
      <c r="AB39" s="62"/>
      <c r="AC39" s="63">
        <f t="shared" si="36"/>
        <v>0</v>
      </c>
      <c r="AD39" s="64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</row>
    <row r="40" spans="1:48" s="66" customFormat="1" ht="27.75" customHeight="1" x14ac:dyDescent="0.25">
      <c r="A40" s="116" t="s">
        <v>67</v>
      </c>
      <c r="B40" s="116" t="s">
        <v>68</v>
      </c>
      <c r="C40" s="48" t="s">
        <v>31</v>
      </c>
      <c r="D40" s="48"/>
      <c r="E40" s="73" t="s">
        <v>44</v>
      </c>
      <c r="F40" s="74">
        <v>3</v>
      </c>
      <c r="G40" s="75" t="s">
        <v>74</v>
      </c>
      <c r="H40" s="76" t="s">
        <v>78</v>
      </c>
      <c r="I40" s="67"/>
      <c r="J40" s="68"/>
      <c r="K40" s="69">
        <f t="shared" si="37"/>
        <v>0</v>
      </c>
      <c r="L40" s="69">
        <f t="shared" si="38"/>
        <v>0</v>
      </c>
      <c r="M40" s="70"/>
      <c r="N40" s="71">
        <v>1</v>
      </c>
      <c r="O40" s="72">
        <f t="shared" si="39"/>
        <v>1</v>
      </c>
      <c r="P40" s="72">
        <f t="shared" si="40"/>
        <v>0</v>
      </c>
      <c r="Q40" s="70">
        <v>13</v>
      </c>
      <c r="R40" s="59">
        <f t="shared" si="28"/>
        <v>20.8</v>
      </c>
      <c r="S40" s="60">
        <f t="shared" si="29"/>
        <v>0</v>
      </c>
      <c r="T40" s="60">
        <f t="shared" si="30"/>
        <v>0</v>
      </c>
      <c r="U40" s="60">
        <f t="shared" si="31"/>
        <v>0</v>
      </c>
      <c r="V40" s="60">
        <f t="shared" si="32"/>
        <v>13</v>
      </c>
      <c r="W40" s="60">
        <f t="shared" si="33"/>
        <v>3.9</v>
      </c>
      <c r="X40" s="60">
        <f t="shared" si="34"/>
        <v>3.9</v>
      </c>
      <c r="Y40" s="61">
        <f t="shared" si="35"/>
        <v>13</v>
      </c>
      <c r="Z40" s="61">
        <f t="shared" si="35"/>
        <v>3.9</v>
      </c>
      <c r="AA40" s="61">
        <f t="shared" si="35"/>
        <v>3.9</v>
      </c>
      <c r="AB40" s="62"/>
      <c r="AC40" s="63">
        <f t="shared" si="36"/>
        <v>0</v>
      </c>
      <c r="AD40" s="64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</row>
    <row r="41" spans="1:48" s="66" customFormat="1" ht="27.75" customHeight="1" x14ac:dyDescent="0.25">
      <c r="A41" s="116" t="s">
        <v>67</v>
      </c>
      <c r="B41" s="116" t="s">
        <v>68</v>
      </c>
      <c r="C41" s="48" t="s">
        <v>31</v>
      </c>
      <c r="D41" s="48"/>
      <c r="E41" s="79" t="s">
        <v>47</v>
      </c>
      <c r="F41" s="51">
        <v>5</v>
      </c>
      <c r="G41" s="52" t="s">
        <v>79</v>
      </c>
      <c r="H41" s="53" t="s">
        <v>80</v>
      </c>
      <c r="I41" s="67"/>
      <c r="J41" s="68">
        <v>1</v>
      </c>
      <c r="K41" s="69">
        <f t="shared" si="37"/>
        <v>1</v>
      </c>
      <c r="L41" s="69">
        <f t="shared" si="38"/>
        <v>0</v>
      </c>
      <c r="M41" s="70">
        <v>26</v>
      </c>
      <c r="N41" s="71">
        <v>2</v>
      </c>
      <c r="O41" s="72">
        <f t="shared" si="39"/>
        <v>1</v>
      </c>
      <c r="P41" s="72">
        <f t="shared" si="40"/>
        <v>1</v>
      </c>
      <c r="Q41" s="70">
        <v>13</v>
      </c>
      <c r="R41" s="59">
        <f t="shared" si="28"/>
        <v>120.9</v>
      </c>
      <c r="S41" s="60">
        <f t="shared" si="29"/>
        <v>26</v>
      </c>
      <c r="T41" s="60">
        <f t="shared" si="30"/>
        <v>26</v>
      </c>
      <c r="U41" s="60">
        <f t="shared" si="31"/>
        <v>31.2</v>
      </c>
      <c r="V41" s="60">
        <f t="shared" si="32"/>
        <v>26</v>
      </c>
      <c r="W41" s="60">
        <f t="shared" si="33"/>
        <v>3.9</v>
      </c>
      <c r="X41" s="60">
        <f t="shared" si="34"/>
        <v>7.8</v>
      </c>
      <c r="Y41" s="61">
        <f t="shared" si="35"/>
        <v>52</v>
      </c>
      <c r="Z41" s="61">
        <f t="shared" si="35"/>
        <v>29.9</v>
      </c>
      <c r="AA41" s="61">
        <f t="shared" si="35"/>
        <v>39</v>
      </c>
      <c r="AB41" s="62"/>
      <c r="AC41" s="63">
        <f t="shared" si="36"/>
        <v>0</v>
      </c>
      <c r="AD41" s="64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</row>
    <row r="42" spans="1:48" s="66" customFormat="1" ht="27.75" hidden="1" customHeight="1" x14ac:dyDescent="0.25">
      <c r="A42" s="116" t="s">
        <v>67</v>
      </c>
      <c r="B42" s="116" t="s">
        <v>68</v>
      </c>
      <c r="C42" s="48" t="s">
        <v>31</v>
      </c>
      <c r="D42" s="48"/>
      <c r="E42" s="81"/>
      <c r="F42" s="81"/>
      <c r="G42" s="82"/>
      <c r="H42" s="118" t="s">
        <v>34</v>
      </c>
      <c r="I42" s="80"/>
      <c r="J42" s="68"/>
      <c r="K42" s="69">
        <f t="shared" si="37"/>
        <v>0</v>
      </c>
      <c r="L42" s="69">
        <f t="shared" si="38"/>
        <v>0</v>
      </c>
      <c r="M42" s="70"/>
      <c r="N42" s="71"/>
      <c r="O42" s="72">
        <f t="shared" si="39"/>
        <v>0</v>
      </c>
      <c r="P42" s="72">
        <f t="shared" si="40"/>
        <v>0</v>
      </c>
      <c r="Q42" s="70"/>
      <c r="R42" s="59">
        <f t="shared" si="28"/>
        <v>0</v>
      </c>
      <c r="S42" s="60">
        <f t="shared" si="29"/>
        <v>0</v>
      </c>
      <c r="T42" s="60">
        <f t="shared" si="30"/>
        <v>0</v>
      </c>
      <c r="U42" s="60">
        <f t="shared" si="31"/>
        <v>0</v>
      </c>
      <c r="V42" s="60">
        <f t="shared" si="32"/>
        <v>0</v>
      </c>
      <c r="W42" s="60">
        <f t="shared" si="33"/>
        <v>0</v>
      </c>
      <c r="X42" s="60">
        <f t="shared" si="34"/>
        <v>0</v>
      </c>
      <c r="Y42" s="61">
        <f t="shared" si="35"/>
        <v>0</v>
      </c>
      <c r="Z42" s="61">
        <f t="shared" si="35"/>
        <v>0</v>
      </c>
      <c r="AA42" s="61">
        <f t="shared" si="35"/>
        <v>0</v>
      </c>
      <c r="AB42" s="62"/>
      <c r="AC42" s="63">
        <f t="shared" si="36"/>
        <v>0</v>
      </c>
      <c r="AD42" s="64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</row>
    <row r="43" spans="1:48" s="66" customFormat="1" ht="27.75" hidden="1" customHeight="1" x14ac:dyDescent="0.25">
      <c r="A43" s="116" t="s">
        <v>67</v>
      </c>
      <c r="B43" s="116" t="s">
        <v>68</v>
      </c>
      <c r="C43" s="48" t="s">
        <v>31</v>
      </c>
      <c r="D43" s="48"/>
      <c r="E43" s="81"/>
      <c r="F43" s="81"/>
      <c r="G43" s="82"/>
      <c r="H43" s="53" t="s">
        <v>81</v>
      </c>
      <c r="I43" s="67"/>
      <c r="J43" s="68"/>
      <c r="K43" s="69">
        <f t="shared" si="37"/>
        <v>0</v>
      </c>
      <c r="L43" s="69">
        <f t="shared" si="38"/>
        <v>0</v>
      </c>
      <c r="M43" s="70"/>
      <c r="N43" s="71"/>
      <c r="O43" s="72">
        <f t="shared" si="39"/>
        <v>0</v>
      </c>
      <c r="P43" s="72">
        <f t="shared" si="40"/>
        <v>0</v>
      </c>
      <c r="Q43" s="70"/>
      <c r="R43" s="59">
        <f t="shared" si="28"/>
        <v>0</v>
      </c>
      <c r="S43" s="60">
        <f t="shared" si="29"/>
        <v>0</v>
      </c>
      <c r="T43" s="60">
        <f t="shared" si="30"/>
        <v>0</v>
      </c>
      <c r="U43" s="60">
        <f t="shared" si="31"/>
        <v>0</v>
      </c>
      <c r="V43" s="60">
        <f t="shared" si="32"/>
        <v>0</v>
      </c>
      <c r="W43" s="60">
        <f t="shared" si="33"/>
        <v>0</v>
      </c>
      <c r="X43" s="60">
        <f t="shared" si="34"/>
        <v>0</v>
      </c>
      <c r="Y43" s="61">
        <f t="shared" si="35"/>
        <v>0</v>
      </c>
      <c r="Z43" s="61">
        <f t="shared" si="35"/>
        <v>0</v>
      </c>
      <c r="AA43" s="61">
        <f t="shared" si="35"/>
        <v>0</v>
      </c>
      <c r="AB43" s="62"/>
      <c r="AC43" s="63">
        <f t="shared" si="36"/>
        <v>0</v>
      </c>
      <c r="AD43" s="64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</row>
    <row r="44" spans="1:48" s="66" customFormat="1" ht="27.75" hidden="1" customHeight="1" x14ac:dyDescent="0.25">
      <c r="A44" s="116" t="s">
        <v>67</v>
      </c>
      <c r="B44" s="116" t="s">
        <v>68</v>
      </c>
      <c r="C44" s="48" t="s">
        <v>31</v>
      </c>
      <c r="D44" s="48"/>
      <c r="E44" s="81"/>
      <c r="F44" s="81"/>
      <c r="G44" s="82"/>
      <c r="H44" s="53"/>
      <c r="I44" s="67"/>
      <c r="J44" s="68"/>
      <c r="K44" s="69">
        <f t="shared" si="37"/>
        <v>0</v>
      </c>
      <c r="L44" s="69">
        <f t="shared" si="38"/>
        <v>0</v>
      </c>
      <c r="M44" s="70"/>
      <c r="N44" s="71"/>
      <c r="O44" s="72">
        <f t="shared" si="39"/>
        <v>0</v>
      </c>
      <c r="P44" s="72">
        <f t="shared" si="40"/>
        <v>0</v>
      </c>
      <c r="Q44" s="70"/>
      <c r="R44" s="59">
        <f t="shared" si="28"/>
        <v>0</v>
      </c>
      <c r="S44" s="60">
        <f t="shared" si="29"/>
        <v>0</v>
      </c>
      <c r="T44" s="60">
        <f t="shared" si="30"/>
        <v>0</v>
      </c>
      <c r="U44" s="60">
        <f t="shared" si="31"/>
        <v>0</v>
      </c>
      <c r="V44" s="60">
        <f t="shared" si="32"/>
        <v>0</v>
      </c>
      <c r="W44" s="60">
        <f t="shared" si="33"/>
        <v>0</v>
      </c>
      <c r="X44" s="60">
        <f t="shared" si="34"/>
        <v>0</v>
      </c>
      <c r="Y44" s="61">
        <f t="shared" si="35"/>
        <v>0</v>
      </c>
      <c r="Z44" s="61">
        <f t="shared" si="35"/>
        <v>0</v>
      </c>
      <c r="AA44" s="61">
        <f t="shared" si="35"/>
        <v>0</v>
      </c>
      <c r="AB44" s="62"/>
      <c r="AC44" s="63">
        <f t="shared" si="36"/>
        <v>0</v>
      </c>
      <c r="AD44" s="64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</row>
    <row r="45" spans="1:48" s="85" customFormat="1" ht="27.75" hidden="1" customHeight="1" x14ac:dyDescent="0.25">
      <c r="A45" s="116" t="s">
        <v>67</v>
      </c>
      <c r="B45" s="116" t="s">
        <v>68</v>
      </c>
      <c r="C45" s="48" t="s">
        <v>31</v>
      </c>
      <c r="D45" s="48"/>
      <c r="E45" s="81"/>
      <c r="F45" s="81"/>
      <c r="G45" s="82"/>
      <c r="H45" s="53"/>
      <c r="I45" s="67"/>
      <c r="J45" s="68"/>
      <c r="K45" s="69">
        <f t="shared" si="37"/>
        <v>0</v>
      </c>
      <c r="L45" s="69">
        <f t="shared" si="38"/>
        <v>0</v>
      </c>
      <c r="M45" s="70"/>
      <c r="N45" s="71"/>
      <c r="O45" s="72">
        <f t="shared" si="39"/>
        <v>0</v>
      </c>
      <c r="P45" s="72">
        <f t="shared" si="40"/>
        <v>0</v>
      </c>
      <c r="Q45" s="70"/>
      <c r="R45" s="59">
        <f t="shared" si="28"/>
        <v>0</v>
      </c>
      <c r="S45" s="60">
        <f t="shared" si="29"/>
        <v>0</v>
      </c>
      <c r="T45" s="60">
        <f t="shared" si="30"/>
        <v>0</v>
      </c>
      <c r="U45" s="60">
        <f t="shared" si="31"/>
        <v>0</v>
      </c>
      <c r="V45" s="60">
        <f t="shared" si="32"/>
        <v>0</v>
      </c>
      <c r="W45" s="60">
        <f t="shared" si="33"/>
        <v>0</v>
      </c>
      <c r="X45" s="60">
        <f t="shared" si="34"/>
        <v>0</v>
      </c>
      <c r="Y45" s="61">
        <f t="shared" si="35"/>
        <v>0</v>
      </c>
      <c r="Z45" s="61">
        <f t="shared" si="35"/>
        <v>0</v>
      </c>
      <c r="AA45" s="61">
        <f t="shared" si="35"/>
        <v>0</v>
      </c>
      <c r="AB45" s="62"/>
      <c r="AC45" s="63">
        <f t="shared" si="36"/>
        <v>0</v>
      </c>
      <c r="AD45" s="83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</row>
    <row r="46" spans="1:48" s="66" customFormat="1" ht="27.75" hidden="1" customHeight="1" x14ac:dyDescent="0.25">
      <c r="A46" s="86" t="s">
        <v>67</v>
      </c>
      <c r="B46" s="86" t="s">
        <v>68</v>
      </c>
      <c r="C46" s="87" t="s">
        <v>31</v>
      </c>
      <c r="D46" s="87"/>
      <c r="E46" s="88" t="s">
        <v>28</v>
      </c>
      <c r="F46" s="88"/>
      <c r="G46" s="89"/>
      <c r="H46" s="90"/>
      <c r="I46" s="91"/>
      <c r="J46" s="92"/>
      <c r="K46" s="93">
        <f t="shared" si="37"/>
        <v>0</v>
      </c>
      <c r="L46" s="93">
        <f t="shared" si="38"/>
        <v>0</v>
      </c>
      <c r="M46" s="94"/>
      <c r="N46" s="95"/>
      <c r="O46" s="96">
        <f t="shared" si="39"/>
        <v>0</v>
      </c>
      <c r="P46" s="96">
        <f t="shared" si="40"/>
        <v>0</v>
      </c>
      <c r="Q46" s="94"/>
      <c r="R46" s="97">
        <f>J46*M46*$R$8</f>
        <v>0</v>
      </c>
      <c r="S46" s="98">
        <f>J46*M46*$S$8</f>
        <v>0</v>
      </c>
      <c r="T46" s="98">
        <f>K46*M46*$T$8</f>
        <v>0</v>
      </c>
      <c r="U46" s="98">
        <f>J46*M46*$U$8</f>
        <v>0</v>
      </c>
      <c r="V46" s="98">
        <f t="shared" si="32"/>
        <v>0</v>
      </c>
      <c r="W46" s="98">
        <f t="shared" si="33"/>
        <v>0</v>
      </c>
      <c r="X46" s="98">
        <f t="shared" si="34"/>
        <v>0</v>
      </c>
      <c r="Y46" s="98">
        <f t="shared" si="35"/>
        <v>0</v>
      </c>
      <c r="Z46" s="98">
        <f t="shared" si="35"/>
        <v>0</v>
      </c>
      <c r="AA46" s="98">
        <f t="shared" si="35"/>
        <v>0</v>
      </c>
      <c r="AB46" s="99"/>
      <c r="AC46" s="100">
        <f t="shared" si="36"/>
        <v>0</v>
      </c>
      <c r="AD46" s="101"/>
    </row>
    <row r="47" spans="1:48" s="115" customFormat="1" ht="27.75" customHeight="1" thickBot="1" x14ac:dyDescent="0.3">
      <c r="A47" s="102" t="s">
        <v>67</v>
      </c>
      <c r="B47" s="102" t="s">
        <v>68</v>
      </c>
      <c r="C47" s="103" t="s">
        <v>31</v>
      </c>
      <c r="D47" s="103"/>
      <c r="E47" s="104"/>
      <c r="F47" s="104"/>
      <c r="G47" s="105"/>
      <c r="H47" s="106" t="s">
        <v>55</v>
      </c>
      <c r="I47" s="107"/>
      <c r="J47" s="108"/>
      <c r="K47" s="109"/>
      <c r="L47" s="109"/>
      <c r="M47" s="110"/>
      <c r="N47" s="111"/>
      <c r="O47" s="109"/>
      <c r="P47" s="109"/>
      <c r="Q47" s="110"/>
      <c r="R47" s="112">
        <f>SUM(R35:R46)</f>
        <v>524.5</v>
      </c>
      <c r="S47" s="113">
        <f t="shared" ref="S47:AA47" si="41">SUM(S35:S46)</f>
        <v>98</v>
      </c>
      <c r="T47" s="113">
        <f t="shared" si="41"/>
        <v>98</v>
      </c>
      <c r="U47" s="113">
        <f t="shared" si="41"/>
        <v>117.60000000000001</v>
      </c>
      <c r="V47" s="113">
        <f t="shared" si="41"/>
        <v>138</v>
      </c>
      <c r="W47" s="113">
        <f t="shared" si="41"/>
        <v>31.499999999999996</v>
      </c>
      <c r="X47" s="113">
        <f t="shared" si="41"/>
        <v>41.4</v>
      </c>
      <c r="Y47" s="113">
        <f t="shared" si="41"/>
        <v>236</v>
      </c>
      <c r="Z47" s="113">
        <f t="shared" si="41"/>
        <v>129.5</v>
      </c>
      <c r="AA47" s="113">
        <f t="shared" si="41"/>
        <v>159</v>
      </c>
      <c r="AB47" s="114"/>
      <c r="AC47" s="63"/>
      <c r="AD47" s="642">
        <f>R47/1800/0.6</f>
        <v>0.48564814814814811</v>
      </c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</row>
    <row r="48" spans="1:48" s="66" customFormat="1" ht="27.75" customHeight="1" thickTop="1" x14ac:dyDescent="0.25">
      <c r="A48" s="116" t="s">
        <v>82</v>
      </c>
      <c r="B48" s="116" t="s">
        <v>83</v>
      </c>
      <c r="C48" s="48" t="s">
        <v>31</v>
      </c>
      <c r="D48" s="48"/>
      <c r="E48" s="50" t="s">
        <v>32</v>
      </c>
      <c r="F48" s="51">
        <v>1</v>
      </c>
      <c r="G48" s="52" t="s">
        <v>33</v>
      </c>
      <c r="H48" s="53" t="s">
        <v>34</v>
      </c>
      <c r="I48" s="643"/>
      <c r="J48" s="68">
        <v>2</v>
      </c>
      <c r="K48" s="69">
        <f>IF(J48&gt;0, 1, 0)</f>
        <v>1</v>
      </c>
      <c r="L48" s="69">
        <f>J48-K48</f>
        <v>1</v>
      </c>
      <c r="M48" s="70">
        <v>6</v>
      </c>
      <c r="N48" s="71"/>
      <c r="O48" s="72">
        <f>IF(N48&gt;0, 1, 0)</f>
        <v>0</v>
      </c>
      <c r="P48" s="72">
        <f>N48-O48</f>
        <v>0</v>
      </c>
      <c r="Q48" s="625"/>
      <c r="R48" s="59">
        <f t="shared" ref="R48:R58" si="42">(K48*M48*$R$4)+(L48*M48*$R$5)+(O48*Q48*$R$6)+(P48*Q48*$R$7)</f>
        <v>32.400000000000006</v>
      </c>
      <c r="S48" s="60">
        <f t="shared" ref="S48:S58" si="43">J48*M48*$S$4</f>
        <v>12</v>
      </c>
      <c r="T48" s="60">
        <f t="shared" ref="T48:T58" si="44">K48*M48*$T$4</f>
        <v>6</v>
      </c>
      <c r="U48" s="60">
        <f t="shared" ref="U48:U58" si="45">J48*M48*$U$4</f>
        <v>14.399999999999999</v>
      </c>
      <c r="V48" s="60">
        <f t="shared" ref="V48:V59" si="46">N48*Q48*$V$6</f>
        <v>0</v>
      </c>
      <c r="W48" s="60">
        <f t="shared" ref="W48:W59" si="47">O48*Q48*$W$6</f>
        <v>0</v>
      </c>
      <c r="X48" s="60">
        <f t="shared" ref="X48:X59" si="48">N48*Q48*$X$6</f>
        <v>0</v>
      </c>
      <c r="Y48" s="61">
        <f t="shared" ref="Y48:AA59" si="49">S48+V48</f>
        <v>12</v>
      </c>
      <c r="Z48" s="61">
        <f t="shared" si="49"/>
        <v>6</v>
      </c>
      <c r="AA48" s="61">
        <f t="shared" si="49"/>
        <v>14.399999999999999</v>
      </c>
      <c r="AB48" s="62"/>
      <c r="AC48" s="63">
        <f t="shared" ref="AC48:AC59" si="50">R48-Y48-Z48-AA48</f>
        <v>0</v>
      </c>
      <c r="AD48" s="64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</row>
    <row r="49" spans="1:48" s="66" customFormat="1" ht="27.75" customHeight="1" x14ac:dyDescent="0.25">
      <c r="A49" s="116" t="s">
        <v>82</v>
      </c>
      <c r="B49" s="116" t="s">
        <v>83</v>
      </c>
      <c r="C49" s="48" t="s">
        <v>31</v>
      </c>
      <c r="D49" s="48"/>
      <c r="E49" s="50" t="s">
        <v>32</v>
      </c>
      <c r="F49" s="74">
        <v>6</v>
      </c>
      <c r="G49" s="75" t="s">
        <v>69</v>
      </c>
      <c r="H49" s="76" t="s">
        <v>70</v>
      </c>
      <c r="I49" s="67"/>
      <c r="J49" s="68">
        <v>1</v>
      </c>
      <c r="K49" s="69">
        <f t="shared" ref="K49:K59" si="51">IF(J49&gt;0, 1, 0)</f>
        <v>1</v>
      </c>
      <c r="L49" s="69">
        <f t="shared" ref="L49:L59" si="52">J49-K49</f>
        <v>0</v>
      </c>
      <c r="M49" s="70">
        <v>6</v>
      </c>
      <c r="N49" s="71">
        <v>1</v>
      </c>
      <c r="O49" s="72">
        <f t="shared" ref="O49:O59" si="53">IF(N49&gt;0, 1, 0)</f>
        <v>1</v>
      </c>
      <c r="P49" s="72">
        <f t="shared" ref="P49:P59" si="54">N49-O49</f>
        <v>0</v>
      </c>
      <c r="Q49" s="70">
        <v>6</v>
      </c>
      <c r="R49" s="59">
        <f t="shared" si="42"/>
        <v>28.800000000000004</v>
      </c>
      <c r="S49" s="60">
        <f t="shared" si="43"/>
        <v>6</v>
      </c>
      <c r="T49" s="60">
        <f t="shared" si="44"/>
        <v>6</v>
      </c>
      <c r="U49" s="60">
        <f t="shared" si="45"/>
        <v>7.1999999999999993</v>
      </c>
      <c r="V49" s="60">
        <f t="shared" si="46"/>
        <v>6</v>
      </c>
      <c r="W49" s="60">
        <f t="shared" si="47"/>
        <v>1.7999999999999998</v>
      </c>
      <c r="X49" s="60">
        <f t="shared" si="48"/>
        <v>1.7999999999999998</v>
      </c>
      <c r="Y49" s="61">
        <f t="shared" si="49"/>
        <v>12</v>
      </c>
      <c r="Z49" s="61">
        <f t="shared" si="49"/>
        <v>7.8</v>
      </c>
      <c r="AA49" s="61">
        <f t="shared" si="49"/>
        <v>9</v>
      </c>
      <c r="AB49" s="62"/>
      <c r="AC49" s="63">
        <f t="shared" si="50"/>
        <v>0</v>
      </c>
      <c r="AD49" s="64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</row>
    <row r="50" spans="1:48" s="66" customFormat="1" ht="27.75" customHeight="1" x14ac:dyDescent="0.25">
      <c r="A50" s="116" t="s">
        <v>82</v>
      </c>
      <c r="B50" s="116" t="s">
        <v>83</v>
      </c>
      <c r="C50" s="48" t="s">
        <v>31</v>
      </c>
      <c r="D50" s="48"/>
      <c r="E50" s="50" t="s">
        <v>32</v>
      </c>
      <c r="F50" s="51">
        <v>6</v>
      </c>
      <c r="G50" s="52" t="s">
        <v>71</v>
      </c>
      <c r="H50" s="76" t="s">
        <v>72</v>
      </c>
      <c r="I50" s="67"/>
      <c r="J50" s="68"/>
      <c r="K50" s="69">
        <f t="shared" si="51"/>
        <v>0</v>
      </c>
      <c r="L50" s="69">
        <f t="shared" si="52"/>
        <v>0</v>
      </c>
      <c r="M50" s="70"/>
      <c r="N50" s="71">
        <v>1</v>
      </c>
      <c r="O50" s="72">
        <f t="shared" si="53"/>
        <v>1</v>
      </c>
      <c r="P50" s="72">
        <f t="shared" si="54"/>
        <v>0</v>
      </c>
      <c r="Q50" s="70">
        <v>6</v>
      </c>
      <c r="R50" s="59">
        <f t="shared" si="42"/>
        <v>9.6000000000000014</v>
      </c>
      <c r="S50" s="60">
        <f t="shared" si="43"/>
        <v>0</v>
      </c>
      <c r="T50" s="60">
        <f t="shared" si="44"/>
        <v>0</v>
      </c>
      <c r="U50" s="60">
        <f t="shared" si="45"/>
        <v>0</v>
      </c>
      <c r="V50" s="60">
        <f t="shared" si="46"/>
        <v>6</v>
      </c>
      <c r="W50" s="60">
        <f t="shared" si="47"/>
        <v>1.7999999999999998</v>
      </c>
      <c r="X50" s="60">
        <f t="shared" si="48"/>
        <v>1.7999999999999998</v>
      </c>
      <c r="Y50" s="61">
        <f t="shared" si="49"/>
        <v>6</v>
      </c>
      <c r="Z50" s="61">
        <f t="shared" si="49"/>
        <v>1.7999999999999998</v>
      </c>
      <c r="AA50" s="61">
        <f t="shared" si="49"/>
        <v>1.7999999999999998</v>
      </c>
      <c r="AB50" s="62"/>
      <c r="AC50" s="63">
        <f t="shared" si="50"/>
        <v>1.7763568394002505E-15</v>
      </c>
      <c r="AD50" s="64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</row>
    <row r="51" spans="1:48" s="66" customFormat="1" ht="27.75" customHeight="1" x14ac:dyDescent="0.25">
      <c r="A51" s="116" t="s">
        <v>82</v>
      </c>
      <c r="B51" s="116" t="s">
        <v>83</v>
      </c>
      <c r="C51" s="48" t="s">
        <v>31</v>
      </c>
      <c r="D51" s="48"/>
      <c r="E51" s="77" t="s">
        <v>39</v>
      </c>
      <c r="F51" s="51">
        <v>2</v>
      </c>
      <c r="G51" s="52" t="s">
        <v>84</v>
      </c>
      <c r="H51" s="53" t="s">
        <v>85</v>
      </c>
      <c r="I51" s="67"/>
      <c r="J51" s="68">
        <v>1</v>
      </c>
      <c r="K51" s="69">
        <f t="shared" si="51"/>
        <v>1</v>
      </c>
      <c r="L51" s="69">
        <f t="shared" si="52"/>
        <v>0</v>
      </c>
      <c r="M51" s="70">
        <v>26</v>
      </c>
      <c r="N51" s="71"/>
      <c r="O51" s="72">
        <f t="shared" si="53"/>
        <v>0</v>
      </c>
      <c r="P51" s="72">
        <f t="shared" si="54"/>
        <v>0</v>
      </c>
      <c r="Q51" s="70"/>
      <c r="R51" s="59">
        <f t="shared" si="42"/>
        <v>83.2</v>
      </c>
      <c r="S51" s="60">
        <f t="shared" si="43"/>
        <v>26</v>
      </c>
      <c r="T51" s="60">
        <f t="shared" si="44"/>
        <v>26</v>
      </c>
      <c r="U51" s="60">
        <f t="shared" si="45"/>
        <v>31.2</v>
      </c>
      <c r="V51" s="60">
        <f t="shared" si="46"/>
        <v>0</v>
      </c>
      <c r="W51" s="60">
        <f t="shared" si="47"/>
        <v>0</v>
      </c>
      <c r="X51" s="60">
        <f t="shared" si="48"/>
        <v>0</v>
      </c>
      <c r="Y51" s="61">
        <f t="shared" si="49"/>
        <v>26</v>
      </c>
      <c r="Z51" s="61">
        <f t="shared" si="49"/>
        <v>26</v>
      </c>
      <c r="AA51" s="61">
        <f t="shared" si="49"/>
        <v>31.2</v>
      </c>
      <c r="AB51" s="62"/>
      <c r="AC51" s="63">
        <f t="shared" si="50"/>
        <v>0</v>
      </c>
      <c r="AD51" s="64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</row>
    <row r="52" spans="1:48" s="66" customFormat="1" ht="27.75" customHeight="1" x14ac:dyDescent="0.25">
      <c r="A52" s="116" t="s">
        <v>82</v>
      </c>
      <c r="B52" s="116" t="s">
        <v>83</v>
      </c>
      <c r="C52" s="48" t="s">
        <v>31</v>
      </c>
      <c r="D52" s="48"/>
      <c r="E52" s="77" t="s">
        <v>39</v>
      </c>
      <c r="F52" s="51">
        <v>2</v>
      </c>
      <c r="G52" s="52" t="s">
        <v>86</v>
      </c>
      <c r="H52" s="53" t="s">
        <v>87</v>
      </c>
      <c r="I52" s="67"/>
      <c r="J52" s="68">
        <v>1</v>
      </c>
      <c r="K52" s="69">
        <f t="shared" si="51"/>
        <v>1</v>
      </c>
      <c r="L52" s="69">
        <f t="shared" si="52"/>
        <v>0</v>
      </c>
      <c r="M52" s="70">
        <v>6</v>
      </c>
      <c r="N52" s="71">
        <v>2</v>
      </c>
      <c r="O52" s="72">
        <f t="shared" si="53"/>
        <v>1</v>
      </c>
      <c r="P52" s="72">
        <f t="shared" si="54"/>
        <v>1</v>
      </c>
      <c r="Q52" s="70">
        <v>6</v>
      </c>
      <c r="R52" s="59">
        <f t="shared" si="42"/>
        <v>36.600000000000009</v>
      </c>
      <c r="S52" s="60">
        <f t="shared" si="43"/>
        <v>6</v>
      </c>
      <c r="T52" s="60">
        <f t="shared" si="44"/>
        <v>6</v>
      </c>
      <c r="U52" s="60">
        <f t="shared" si="45"/>
        <v>7.1999999999999993</v>
      </c>
      <c r="V52" s="60">
        <f t="shared" si="46"/>
        <v>12</v>
      </c>
      <c r="W52" s="60">
        <f t="shared" si="47"/>
        <v>1.7999999999999998</v>
      </c>
      <c r="X52" s="60">
        <f t="shared" si="48"/>
        <v>3.5999999999999996</v>
      </c>
      <c r="Y52" s="61">
        <f t="shared" si="49"/>
        <v>18</v>
      </c>
      <c r="Z52" s="61">
        <f t="shared" si="49"/>
        <v>7.8</v>
      </c>
      <c r="AA52" s="61">
        <f t="shared" si="49"/>
        <v>10.799999999999999</v>
      </c>
      <c r="AB52" s="62"/>
      <c r="AC52" s="63">
        <f t="shared" si="50"/>
        <v>0</v>
      </c>
      <c r="AD52" s="64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</row>
    <row r="53" spans="1:48" s="66" customFormat="1" ht="27.75" customHeight="1" x14ac:dyDescent="0.25">
      <c r="A53" s="116" t="s">
        <v>82</v>
      </c>
      <c r="B53" s="116" t="s">
        <v>83</v>
      </c>
      <c r="C53" s="48" t="s">
        <v>31</v>
      </c>
      <c r="D53" s="48"/>
      <c r="E53" s="77" t="s">
        <v>39</v>
      </c>
      <c r="F53" s="51">
        <v>3</v>
      </c>
      <c r="G53" s="52" t="s">
        <v>88</v>
      </c>
      <c r="H53" s="53" t="s">
        <v>89</v>
      </c>
      <c r="I53" s="67"/>
      <c r="J53" s="68">
        <v>1</v>
      </c>
      <c r="K53" s="69">
        <f t="shared" si="51"/>
        <v>1</v>
      </c>
      <c r="L53" s="69">
        <f t="shared" si="52"/>
        <v>0</v>
      </c>
      <c r="M53" s="70">
        <v>26</v>
      </c>
      <c r="N53" s="71">
        <v>1</v>
      </c>
      <c r="O53" s="72">
        <f t="shared" si="53"/>
        <v>1</v>
      </c>
      <c r="P53" s="72">
        <f t="shared" si="54"/>
        <v>0</v>
      </c>
      <c r="Q53" s="70">
        <v>26</v>
      </c>
      <c r="R53" s="59">
        <f t="shared" si="42"/>
        <v>124.80000000000001</v>
      </c>
      <c r="S53" s="60">
        <f t="shared" si="43"/>
        <v>26</v>
      </c>
      <c r="T53" s="60">
        <f t="shared" si="44"/>
        <v>26</v>
      </c>
      <c r="U53" s="60">
        <f t="shared" si="45"/>
        <v>31.2</v>
      </c>
      <c r="V53" s="60">
        <f t="shared" si="46"/>
        <v>26</v>
      </c>
      <c r="W53" s="60">
        <f t="shared" si="47"/>
        <v>7.8</v>
      </c>
      <c r="X53" s="60">
        <f t="shared" si="48"/>
        <v>7.8</v>
      </c>
      <c r="Y53" s="61">
        <f t="shared" si="49"/>
        <v>52</v>
      </c>
      <c r="Z53" s="61">
        <f t="shared" si="49"/>
        <v>33.799999999999997</v>
      </c>
      <c r="AA53" s="61">
        <f t="shared" si="49"/>
        <v>39</v>
      </c>
      <c r="AB53" s="62"/>
      <c r="AC53" s="63">
        <f t="shared" si="50"/>
        <v>0</v>
      </c>
      <c r="AD53" s="64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</row>
    <row r="54" spans="1:48" s="66" customFormat="1" ht="27.75" customHeight="1" x14ac:dyDescent="0.25">
      <c r="A54" s="116" t="s">
        <v>82</v>
      </c>
      <c r="B54" s="116" t="s">
        <v>83</v>
      </c>
      <c r="C54" s="48" t="s">
        <v>31</v>
      </c>
      <c r="D54" s="48"/>
      <c r="E54" s="79" t="s">
        <v>47</v>
      </c>
      <c r="F54" s="51">
        <v>1</v>
      </c>
      <c r="G54" s="52" t="s">
        <v>48</v>
      </c>
      <c r="H54" s="53" t="s">
        <v>49</v>
      </c>
      <c r="I54" s="67"/>
      <c r="J54" s="68">
        <v>1</v>
      </c>
      <c r="K54" s="69">
        <f t="shared" si="51"/>
        <v>1</v>
      </c>
      <c r="L54" s="69">
        <f t="shared" si="52"/>
        <v>0</v>
      </c>
      <c r="M54" s="70">
        <v>6</v>
      </c>
      <c r="N54" s="71"/>
      <c r="O54" s="72">
        <f t="shared" si="53"/>
        <v>0</v>
      </c>
      <c r="P54" s="72">
        <f t="shared" si="54"/>
        <v>0</v>
      </c>
      <c r="Q54" s="70"/>
      <c r="R54" s="59">
        <f t="shared" si="42"/>
        <v>19.200000000000003</v>
      </c>
      <c r="S54" s="60">
        <f t="shared" si="43"/>
        <v>6</v>
      </c>
      <c r="T54" s="60">
        <f t="shared" si="44"/>
        <v>6</v>
      </c>
      <c r="U54" s="60">
        <f t="shared" si="45"/>
        <v>7.1999999999999993</v>
      </c>
      <c r="V54" s="60">
        <f t="shared" si="46"/>
        <v>0</v>
      </c>
      <c r="W54" s="60">
        <f t="shared" si="47"/>
        <v>0</v>
      </c>
      <c r="X54" s="60">
        <f t="shared" si="48"/>
        <v>0</v>
      </c>
      <c r="Y54" s="61">
        <f t="shared" si="49"/>
        <v>6</v>
      </c>
      <c r="Z54" s="61">
        <f t="shared" si="49"/>
        <v>6</v>
      </c>
      <c r="AA54" s="61">
        <f t="shared" si="49"/>
        <v>7.1999999999999993</v>
      </c>
      <c r="AB54" s="62"/>
      <c r="AC54" s="63">
        <f t="shared" si="50"/>
        <v>0</v>
      </c>
      <c r="AD54" s="64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</row>
    <row r="55" spans="1:48" s="66" customFormat="1" ht="27.75" customHeight="1" x14ac:dyDescent="0.25">
      <c r="A55" s="116" t="s">
        <v>82</v>
      </c>
      <c r="B55" s="116" t="s">
        <v>83</v>
      </c>
      <c r="C55" s="48" t="s">
        <v>31</v>
      </c>
      <c r="D55" s="48"/>
      <c r="E55" s="79" t="s">
        <v>90</v>
      </c>
      <c r="F55" s="51">
        <v>3</v>
      </c>
      <c r="G55" s="52" t="s">
        <v>91</v>
      </c>
      <c r="H55" s="53" t="s">
        <v>92</v>
      </c>
      <c r="I55" s="80"/>
      <c r="J55" s="68">
        <v>1</v>
      </c>
      <c r="K55" s="69">
        <f t="shared" si="51"/>
        <v>1</v>
      </c>
      <c r="L55" s="69">
        <f t="shared" si="52"/>
        <v>0</v>
      </c>
      <c r="M55" s="70">
        <v>26</v>
      </c>
      <c r="N55" s="71">
        <v>1</v>
      </c>
      <c r="O55" s="72">
        <f t="shared" si="53"/>
        <v>1</v>
      </c>
      <c r="P55" s="72">
        <f t="shared" si="54"/>
        <v>0</v>
      </c>
      <c r="Q55" s="70">
        <v>26</v>
      </c>
      <c r="R55" s="59">
        <f t="shared" si="42"/>
        <v>124.80000000000001</v>
      </c>
      <c r="S55" s="60">
        <f t="shared" si="43"/>
        <v>26</v>
      </c>
      <c r="T55" s="60">
        <f t="shared" si="44"/>
        <v>26</v>
      </c>
      <c r="U55" s="60">
        <f t="shared" si="45"/>
        <v>31.2</v>
      </c>
      <c r="V55" s="60">
        <f t="shared" si="46"/>
        <v>26</v>
      </c>
      <c r="W55" s="60">
        <f t="shared" si="47"/>
        <v>7.8</v>
      </c>
      <c r="X55" s="60">
        <f t="shared" si="48"/>
        <v>7.8</v>
      </c>
      <c r="Y55" s="61">
        <f t="shared" si="49"/>
        <v>52</v>
      </c>
      <c r="Z55" s="61">
        <f t="shared" si="49"/>
        <v>33.799999999999997</v>
      </c>
      <c r="AA55" s="61">
        <f t="shared" si="49"/>
        <v>39</v>
      </c>
      <c r="AB55" s="62"/>
      <c r="AC55" s="63">
        <f t="shared" si="50"/>
        <v>0</v>
      </c>
      <c r="AD55" s="64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</row>
    <row r="56" spans="1:48" s="66" customFormat="1" ht="27.75" hidden="1" customHeight="1" x14ac:dyDescent="0.25">
      <c r="A56" s="116" t="s">
        <v>82</v>
      </c>
      <c r="B56" s="116" t="s">
        <v>83</v>
      </c>
      <c r="C56" s="48" t="s">
        <v>31</v>
      </c>
      <c r="D56" s="48"/>
      <c r="E56" s="81"/>
      <c r="F56" s="81"/>
      <c r="G56" s="82"/>
      <c r="H56" s="53"/>
      <c r="I56" s="67"/>
      <c r="J56" s="68"/>
      <c r="K56" s="69">
        <f t="shared" si="51"/>
        <v>0</v>
      </c>
      <c r="L56" s="69">
        <f t="shared" si="52"/>
        <v>0</v>
      </c>
      <c r="M56" s="70"/>
      <c r="N56" s="71"/>
      <c r="O56" s="72">
        <f t="shared" si="53"/>
        <v>0</v>
      </c>
      <c r="P56" s="72">
        <f t="shared" si="54"/>
        <v>0</v>
      </c>
      <c r="Q56" s="70"/>
      <c r="R56" s="59">
        <f t="shared" si="42"/>
        <v>0</v>
      </c>
      <c r="S56" s="60">
        <f t="shared" si="43"/>
        <v>0</v>
      </c>
      <c r="T56" s="60">
        <f t="shared" si="44"/>
        <v>0</v>
      </c>
      <c r="U56" s="60">
        <f t="shared" si="45"/>
        <v>0</v>
      </c>
      <c r="V56" s="60">
        <f t="shared" si="46"/>
        <v>0</v>
      </c>
      <c r="W56" s="60">
        <f t="shared" si="47"/>
        <v>0</v>
      </c>
      <c r="X56" s="60">
        <f t="shared" si="48"/>
        <v>0</v>
      </c>
      <c r="Y56" s="61">
        <f t="shared" si="49"/>
        <v>0</v>
      </c>
      <c r="Z56" s="61">
        <f t="shared" si="49"/>
        <v>0</v>
      </c>
      <c r="AA56" s="61">
        <f t="shared" si="49"/>
        <v>0</v>
      </c>
      <c r="AB56" s="62"/>
      <c r="AC56" s="63">
        <f t="shared" si="50"/>
        <v>0</v>
      </c>
      <c r="AD56" s="64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</row>
    <row r="57" spans="1:48" s="66" customFormat="1" ht="27.75" hidden="1" customHeight="1" x14ac:dyDescent="0.25">
      <c r="A57" s="116" t="s">
        <v>82</v>
      </c>
      <c r="B57" s="116" t="s">
        <v>83</v>
      </c>
      <c r="C57" s="48" t="s">
        <v>31</v>
      </c>
      <c r="D57" s="48"/>
      <c r="E57" s="81"/>
      <c r="F57" s="81"/>
      <c r="G57" s="82"/>
      <c r="H57" s="53"/>
      <c r="I57" s="67"/>
      <c r="J57" s="68"/>
      <c r="K57" s="69">
        <f t="shared" si="51"/>
        <v>0</v>
      </c>
      <c r="L57" s="69">
        <f t="shared" si="52"/>
        <v>0</v>
      </c>
      <c r="M57" s="70"/>
      <c r="N57" s="71"/>
      <c r="O57" s="72">
        <f t="shared" si="53"/>
        <v>0</v>
      </c>
      <c r="P57" s="72">
        <f t="shared" si="54"/>
        <v>0</v>
      </c>
      <c r="Q57" s="70"/>
      <c r="R57" s="59">
        <f t="shared" si="42"/>
        <v>0</v>
      </c>
      <c r="S57" s="60">
        <f t="shared" si="43"/>
        <v>0</v>
      </c>
      <c r="T57" s="60">
        <f t="shared" si="44"/>
        <v>0</v>
      </c>
      <c r="U57" s="60">
        <f t="shared" si="45"/>
        <v>0</v>
      </c>
      <c r="V57" s="60">
        <f t="shared" si="46"/>
        <v>0</v>
      </c>
      <c r="W57" s="60">
        <f t="shared" si="47"/>
        <v>0</v>
      </c>
      <c r="X57" s="60">
        <f t="shared" si="48"/>
        <v>0</v>
      </c>
      <c r="Y57" s="61">
        <f t="shared" si="49"/>
        <v>0</v>
      </c>
      <c r="Z57" s="61">
        <f t="shared" si="49"/>
        <v>0</v>
      </c>
      <c r="AA57" s="61">
        <f t="shared" si="49"/>
        <v>0</v>
      </c>
      <c r="AB57" s="62"/>
      <c r="AC57" s="63">
        <f t="shared" si="50"/>
        <v>0</v>
      </c>
      <c r="AD57" s="64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</row>
    <row r="58" spans="1:48" s="85" customFormat="1" ht="27.75" hidden="1" customHeight="1" x14ac:dyDescent="0.25">
      <c r="A58" s="116" t="s">
        <v>82</v>
      </c>
      <c r="B58" s="116" t="s">
        <v>83</v>
      </c>
      <c r="C58" s="48" t="s">
        <v>31</v>
      </c>
      <c r="D58" s="48"/>
      <c r="E58" s="81"/>
      <c r="F58" s="81"/>
      <c r="G58" s="82"/>
      <c r="H58" s="53"/>
      <c r="I58" s="67"/>
      <c r="J58" s="68"/>
      <c r="K58" s="69">
        <f t="shared" si="51"/>
        <v>0</v>
      </c>
      <c r="L58" s="69">
        <f t="shared" si="52"/>
        <v>0</v>
      </c>
      <c r="M58" s="70"/>
      <c r="N58" s="71"/>
      <c r="O58" s="72">
        <f t="shared" si="53"/>
        <v>0</v>
      </c>
      <c r="P58" s="72">
        <f t="shared" si="54"/>
        <v>0</v>
      </c>
      <c r="Q58" s="70"/>
      <c r="R58" s="59">
        <f t="shared" si="42"/>
        <v>0</v>
      </c>
      <c r="S58" s="60">
        <f t="shared" si="43"/>
        <v>0</v>
      </c>
      <c r="T58" s="60">
        <f t="shared" si="44"/>
        <v>0</v>
      </c>
      <c r="U58" s="60">
        <f t="shared" si="45"/>
        <v>0</v>
      </c>
      <c r="V58" s="60">
        <f t="shared" si="46"/>
        <v>0</v>
      </c>
      <c r="W58" s="60">
        <f t="shared" si="47"/>
        <v>0</v>
      </c>
      <c r="X58" s="60">
        <f t="shared" si="48"/>
        <v>0</v>
      </c>
      <c r="Y58" s="61">
        <f t="shared" si="49"/>
        <v>0</v>
      </c>
      <c r="Z58" s="61">
        <f t="shared" si="49"/>
        <v>0</v>
      </c>
      <c r="AA58" s="61">
        <f t="shared" si="49"/>
        <v>0</v>
      </c>
      <c r="AB58" s="62"/>
      <c r="AC58" s="63">
        <f t="shared" si="50"/>
        <v>0</v>
      </c>
      <c r="AD58" s="83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</row>
    <row r="59" spans="1:48" s="66" customFormat="1" ht="27.75" customHeight="1" x14ac:dyDescent="0.25">
      <c r="A59" s="86" t="s">
        <v>82</v>
      </c>
      <c r="B59" s="86" t="s">
        <v>83</v>
      </c>
      <c r="C59" s="87" t="s">
        <v>31</v>
      </c>
      <c r="D59" s="87"/>
      <c r="E59" s="88" t="s">
        <v>65</v>
      </c>
      <c r="F59" s="88"/>
      <c r="G59" s="89"/>
      <c r="H59" s="90" t="s">
        <v>66</v>
      </c>
      <c r="I59" s="91"/>
      <c r="J59" s="92">
        <v>1</v>
      </c>
      <c r="K59" s="93">
        <f t="shared" si="51"/>
        <v>1</v>
      </c>
      <c r="L59" s="93">
        <f t="shared" si="52"/>
        <v>0</v>
      </c>
      <c r="M59" s="94">
        <v>3</v>
      </c>
      <c r="N59" s="95"/>
      <c r="O59" s="96">
        <f t="shared" si="53"/>
        <v>0</v>
      </c>
      <c r="P59" s="96">
        <f t="shared" si="54"/>
        <v>0</v>
      </c>
      <c r="Q59" s="94"/>
      <c r="R59" s="97">
        <f>J59*M59*$R$8</f>
        <v>14.700000000000001</v>
      </c>
      <c r="S59" s="98">
        <f>J59*M59*$S$8</f>
        <v>3</v>
      </c>
      <c r="T59" s="98">
        <f>K59*M59*$T$8</f>
        <v>4.5</v>
      </c>
      <c r="U59" s="98">
        <f>J59*M59*$U$8</f>
        <v>7.1999999999999993</v>
      </c>
      <c r="V59" s="98">
        <f t="shared" si="46"/>
        <v>0</v>
      </c>
      <c r="W59" s="98">
        <f t="shared" si="47"/>
        <v>0</v>
      </c>
      <c r="X59" s="98">
        <f t="shared" si="48"/>
        <v>0</v>
      </c>
      <c r="Y59" s="98">
        <f t="shared" si="49"/>
        <v>3</v>
      </c>
      <c r="Z59" s="98">
        <f t="shared" si="49"/>
        <v>4.5</v>
      </c>
      <c r="AA59" s="98">
        <f t="shared" si="49"/>
        <v>7.1999999999999993</v>
      </c>
      <c r="AB59" s="99"/>
      <c r="AC59" s="100">
        <f t="shared" si="50"/>
        <v>0</v>
      </c>
      <c r="AD59" s="101"/>
    </row>
    <row r="60" spans="1:48" s="115" customFormat="1" ht="27.75" customHeight="1" thickBot="1" x14ac:dyDescent="0.3">
      <c r="A60" s="102" t="s">
        <v>82</v>
      </c>
      <c r="B60" s="102" t="s">
        <v>83</v>
      </c>
      <c r="C60" s="103" t="s">
        <v>31</v>
      </c>
      <c r="D60" s="103"/>
      <c r="E60" s="104"/>
      <c r="F60" s="104"/>
      <c r="G60" s="105"/>
      <c r="H60" s="106" t="s">
        <v>55</v>
      </c>
      <c r="I60" s="107"/>
      <c r="J60" s="108"/>
      <c r="K60" s="109"/>
      <c r="L60" s="109"/>
      <c r="M60" s="110"/>
      <c r="N60" s="111"/>
      <c r="O60" s="109"/>
      <c r="P60" s="109"/>
      <c r="Q60" s="110"/>
      <c r="R60" s="112">
        <f>SUM(R48:R59)</f>
        <v>474.1</v>
      </c>
      <c r="S60" s="113">
        <f t="shared" ref="S60:AA60" si="55">SUM(S48:S59)</f>
        <v>111</v>
      </c>
      <c r="T60" s="113">
        <f t="shared" si="55"/>
        <v>106.5</v>
      </c>
      <c r="U60" s="113">
        <f t="shared" si="55"/>
        <v>136.79999999999998</v>
      </c>
      <c r="V60" s="113">
        <f t="shared" si="55"/>
        <v>76</v>
      </c>
      <c r="W60" s="113">
        <f t="shared" si="55"/>
        <v>21</v>
      </c>
      <c r="X60" s="113">
        <f t="shared" si="55"/>
        <v>22.8</v>
      </c>
      <c r="Y60" s="113">
        <f t="shared" si="55"/>
        <v>187</v>
      </c>
      <c r="Z60" s="113">
        <f t="shared" si="55"/>
        <v>127.49999999999999</v>
      </c>
      <c r="AA60" s="113">
        <f t="shared" si="55"/>
        <v>159.6</v>
      </c>
      <c r="AB60" s="114"/>
      <c r="AC60" s="63"/>
      <c r="AD60" s="642">
        <f>R60/1800/0.6</f>
        <v>0.43898148148148153</v>
      </c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</row>
    <row r="61" spans="1:48" s="66" customFormat="1" ht="27.75" customHeight="1" thickTop="1" x14ac:dyDescent="0.25">
      <c r="A61" s="116" t="s">
        <v>93</v>
      </c>
      <c r="B61" s="116" t="s">
        <v>94</v>
      </c>
      <c r="C61" s="48" t="s">
        <v>31</v>
      </c>
      <c r="D61" s="48"/>
      <c r="E61" s="50" t="s">
        <v>32</v>
      </c>
      <c r="F61" s="51">
        <v>1</v>
      </c>
      <c r="G61" s="52" t="s">
        <v>33</v>
      </c>
      <c r="H61" s="53" t="s">
        <v>34</v>
      </c>
      <c r="I61" s="643"/>
      <c r="J61" s="68"/>
      <c r="K61" s="69">
        <f>IF(J61&gt;0, 1, 0)</f>
        <v>0</v>
      </c>
      <c r="L61" s="69">
        <f>J61-K61</f>
        <v>0</v>
      </c>
      <c r="M61" s="70"/>
      <c r="N61" s="71">
        <v>1</v>
      </c>
      <c r="O61" s="72">
        <f>IF(N61&gt;0, 1, 0)</f>
        <v>1</v>
      </c>
      <c r="P61" s="72">
        <f>N61-O61</f>
        <v>0</v>
      </c>
      <c r="Q61" s="625">
        <v>26</v>
      </c>
      <c r="R61" s="59">
        <f t="shared" ref="R61:R72" si="56">(K61*M61*$R$4)+(L61*M61*$R$5)+(O61*Q61*$R$6)+(P61*Q61*$R$7)</f>
        <v>41.6</v>
      </c>
      <c r="S61" s="60">
        <f t="shared" ref="S61:S72" si="57">J61*M61*$S$4</f>
        <v>0</v>
      </c>
      <c r="T61" s="60">
        <f t="shared" ref="T61:T72" si="58">K61*M61*$T$4</f>
        <v>0</v>
      </c>
      <c r="U61" s="60">
        <f t="shared" ref="U61:U72" si="59">J61*M61*$U$4</f>
        <v>0</v>
      </c>
      <c r="V61" s="60">
        <f t="shared" ref="V61:V73" si="60">N61*Q61*$V$6</f>
        <v>26</v>
      </c>
      <c r="W61" s="60">
        <f t="shared" ref="W61:W73" si="61">O61*Q61*$W$6</f>
        <v>7.8</v>
      </c>
      <c r="X61" s="60">
        <f t="shared" ref="X61:X73" si="62">N61*Q61*$X$6</f>
        <v>7.8</v>
      </c>
      <c r="Y61" s="61">
        <f t="shared" ref="Y61:AA73" si="63">S61+V61</f>
        <v>26</v>
      </c>
      <c r="Z61" s="61">
        <f t="shared" si="63"/>
        <v>7.8</v>
      </c>
      <c r="AA61" s="61">
        <f t="shared" si="63"/>
        <v>7.8</v>
      </c>
      <c r="AB61" s="62"/>
      <c r="AC61" s="63">
        <f t="shared" ref="AC61:AC73" si="64">R61-Y61-Z61-AA61</f>
        <v>0</v>
      </c>
      <c r="AD61" s="64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</row>
    <row r="62" spans="1:48" s="66" customFormat="1" ht="27.75" customHeight="1" x14ac:dyDescent="0.25">
      <c r="A62" s="116" t="s">
        <v>93</v>
      </c>
      <c r="B62" s="116" t="s">
        <v>94</v>
      </c>
      <c r="C62" s="48" t="s">
        <v>31</v>
      </c>
      <c r="D62" s="48"/>
      <c r="E62" s="50" t="s">
        <v>32</v>
      </c>
      <c r="F62" s="74">
        <v>4</v>
      </c>
      <c r="G62" s="75" t="s">
        <v>95</v>
      </c>
      <c r="H62" s="76" t="s">
        <v>96</v>
      </c>
      <c r="I62" s="67"/>
      <c r="J62" s="68"/>
      <c r="K62" s="69">
        <f t="shared" ref="K62:K73" si="65">IF(J62&gt;0, 1, 0)</f>
        <v>0</v>
      </c>
      <c r="L62" s="69">
        <f t="shared" ref="L62:L73" si="66">J62-K62</f>
        <v>0</v>
      </c>
      <c r="M62" s="70"/>
      <c r="N62" s="71">
        <v>4</v>
      </c>
      <c r="O62" s="72">
        <f t="shared" ref="O62:O73" si="67">IF(N62&gt;0, 1, 0)</f>
        <v>1</v>
      </c>
      <c r="P62" s="72">
        <f t="shared" ref="P62:P73" si="68">N62-O62</f>
        <v>3</v>
      </c>
      <c r="Q62" s="70">
        <v>12</v>
      </c>
      <c r="R62" s="59">
        <f t="shared" si="56"/>
        <v>66</v>
      </c>
      <c r="S62" s="60">
        <f t="shared" si="57"/>
        <v>0</v>
      </c>
      <c r="T62" s="60">
        <f t="shared" si="58"/>
        <v>0</v>
      </c>
      <c r="U62" s="60">
        <f t="shared" si="59"/>
        <v>0</v>
      </c>
      <c r="V62" s="60">
        <f t="shared" si="60"/>
        <v>48</v>
      </c>
      <c r="W62" s="60">
        <f t="shared" si="61"/>
        <v>3.5999999999999996</v>
      </c>
      <c r="X62" s="60">
        <f t="shared" si="62"/>
        <v>14.399999999999999</v>
      </c>
      <c r="Y62" s="61">
        <f t="shared" si="63"/>
        <v>48</v>
      </c>
      <c r="Z62" s="61">
        <f t="shared" si="63"/>
        <v>3.5999999999999996</v>
      </c>
      <c r="AA62" s="61">
        <f t="shared" si="63"/>
        <v>14.399999999999999</v>
      </c>
      <c r="AB62" s="62"/>
      <c r="AC62" s="63">
        <f t="shared" si="64"/>
        <v>0</v>
      </c>
      <c r="AD62" s="64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</row>
    <row r="63" spans="1:48" s="66" customFormat="1" ht="27.75" customHeight="1" x14ac:dyDescent="0.25">
      <c r="A63" s="116" t="s">
        <v>93</v>
      </c>
      <c r="B63" s="116" t="s">
        <v>94</v>
      </c>
      <c r="C63" s="48" t="s">
        <v>31</v>
      </c>
      <c r="D63" s="48"/>
      <c r="E63" s="50" t="s">
        <v>32</v>
      </c>
      <c r="F63" s="51">
        <v>5</v>
      </c>
      <c r="G63" s="52" t="s">
        <v>59</v>
      </c>
      <c r="H63" s="53" t="s">
        <v>60</v>
      </c>
      <c r="I63" s="67"/>
      <c r="J63" s="68"/>
      <c r="K63" s="69">
        <f t="shared" si="65"/>
        <v>0</v>
      </c>
      <c r="L63" s="69">
        <f t="shared" si="66"/>
        <v>0</v>
      </c>
      <c r="M63" s="70"/>
      <c r="N63" s="71">
        <v>2</v>
      </c>
      <c r="O63" s="72">
        <f t="shared" si="67"/>
        <v>1</v>
      </c>
      <c r="P63" s="72">
        <f t="shared" si="68"/>
        <v>1</v>
      </c>
      <c r="Q63" s="70">
        <v>26</v>
      </c>
      <c r="R63" s="59">
        <f t="shared" si="56"/>
        <v>75.400000000000006</v>
      </c>
      <c r="S63" s="60">
        <f t="shared" si="57"/>
        <v>0</v>
      </c>
      <c r="T63" s="60">
        <f t="shared" si="58"/>
        <v>0</v>
      </c>
      <c r="U63" s="60">
        <f t="shared" si="59"/>
        <v>0</v>
      </c>
      <c r="V63" s="60">
        <f t="shared" si="60"/>
        <v>52</v>
      </c>
      <c r="W63" s="60">
        <f t="shared" si="61"/>
        <v>7.8</v>
      </c>
      <c r="X63" s="60">
        <f t="shared" si="62"/>
        <v>15.6</v>
      </c>
      <c r="Y63" s="61">
        <f t="shared" si="63"/>
        <v>52</v>
      </c>
      <c r="Z63" s="61">
        <f t="shared" si="63"/>
        <v>7.8</v>
      </c>
      <c r="AA63" s="61">
        <f t="shared" si="63"/>
        <v>15.6</v>
      </c>
      <c r="AB63" s="62"/>
      <c r="AC63" s="63">
        <f t="shared" si="64"/>
        <v>0</v>
      </c>
      <c r="AD63" s="64"/>
      <c r="AE63" s="65"/>
      <c r="AF63" s="65">
        <v>4</v>
      </c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</row>
    <row r="64" spans="1:48" s="66" customFormat="1" ht="27.75" customHeight="1" x14ac:dyDescent="0.25">
      <c r="A64" s="116" t="s">
        <v>93</v>
      </c>
      <c r="B64" s="116" t="s">
        <v>94</v>
      </c>
      <c r="C64" s="48" t="s">
        <v>31</v>
      </c>
      <c r="D64" s="48"/>
      <c r="E64" s="73" t="s">
        <v>37</v>
      </c>
      <c r="F64" s="74">
        <v>5</v>
      </c>
      <c r="G64" s="75" t="s">
        <v>59</v>
      </c>
      <c r="H64" s="76" t="s">
        <v>97</v>
      </c>
      <c r="I64" s="67"/>
      <c r="J64" s="68"/>
      <c r="K64" s="69">
        <f t="shared" si="65"/>
        <v>0</v>
      </c>
      <c r="L64" s="69">
        <f t="shared" si="66"/>
        <v>0</v>
      </c>
      <c r="M64" s="70"/>
      <c r="N64" s="71"/>
      <c r="O64" s="72">
        <f t="shared" si="67"/>
        <v>0</v>
      </c>
      <c r="P64" s="72">
        <f t="shared" si="68"/>
        <v>0</v>
      </c>
      <c r="Q64" s="70"/>
      <c r="R64" s="59">
        <f t="shared" si="56"/>
        <v>0</v>
      </c>
      <c r="S64" s="60">
        <f t="shared" si="57"/>
        <v>0</v>
      </c>
      <c r="T64" s="60">
        <f t="shared" si="58"/>
        <v>0</v>
      </c>
      <c r="U64" s="60">
        <f t="shared" si="59"/>
        <v>0</v>
      </c>
      <c r="V64" s="60">
        <f t="shared" si="60"/>
        <v>0</v>
      </c>
      <c r="W64" s="60">
        <f t="shared" si="61"/>
        <v>0</v>
      </c>
      <c r="X64" s="60">
        <f t="shared" si="62"/>
        <v>0</v>
      </c>
      <c r="Y64" s="61">
        <f t="shared" si="63"/>
        <v>0</v>
      </c>
      <c r="Z64" s="61">
        <f t="shared" si="63"/>
        <v>0</v>
      </c>
      <c r="AA64" s="61">
        <f t="shared" si="63"/>
        <v>0</v>
      </c>
      <c r="AB64" s="62"/>
      <c r="AC64" s="63">
        <f t="shared" si="64"/>
        <v>0</v>
      </c>
      <c r="AD64" s="64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</row>
    <row r="65" spans="1:48" s="66" customFormat="1" ht="27.75" customHeight="1" x14ac:dyDescent="0.25">
      <c r="A65" s="116" t="s">
        <v>93</v>
      </c>
      <c r="B65" s="116" t="s">
        <v>94</v>
      </c>
      <c r="C65" s="48" t="s">
        <v>31</v>
      </c>
      <c r="D65" s="48"/>
      <c r="E65" s="77" t="s">
        <v>39</v>
      </c>
      <c r="F65" s="51">
        <v>2</v>
      </c>
      <c r="G65" s="52" t="s">
        <v>50</v>
      </c>
      <c r="H65" s="53" t="s">
        <v>51</v>
      </c>
      <c r="I65" s="67"/>
      <c r="J65" s="68">
        <v>1</v>
      </c>
      <c r="K65" s="69">
        <f t="shared" si="65"/>
        <v>1</v>
      </c>
      <c r="L65" s="69">
        <f t="shared" si="66"/>
        <v>0</v>
      </c>
      <c r="M65" s="70">
        <v>13</v>
      </c>
      <c r="N65" s="71">
        <v>1</v>
      </c>
      <c r="O65" s="72">
        <f t="shared" si="67"/>
        <v>1</v>
      </c>
      <c r="P65" s="72">
        <f t="shared" si="68"/>
        <v>0</v>
      </c>
      <c r="Q65" s="70">
        <v>13</v>
      </c>
      <c r="R65" s="59">
        <f t="shared" si="56"/>
        <v>62.400000000000006</v>
      </c>
      <c r="S65" s="60">
        <f t="shared" si="57"/>
        <v>13</v>
      </c>
      <c r="T65" s="60">
        <f t="shared" si="58"/>
        <v>13</v>
      </c>
      <c r="U65" s="60">
        <f t="shared" si="59"/>
        <v>15.6</v>
      </c>
      <c r="V65" s="60">
        <f t="shared" si="60"/>
        <v>13</v>
      </c>
      <c r="W65" s="60">
        <f t="shared" si="61"/>
        <v>3.9</v>
      </c>
      <c r="X65" s="60">
        <f t="shared" si="62"/>
        <v>3.9</v>
      </c>
      <c r="Y65" s="61">
        <f t="shared" si="63"/>
        <v>26</v>
      </c>
      <c r="Z65" s="61">
        <f t="shared" si="63"/>
        <v>16.899999999999999</v>
      </c>
      <c r="AA65" s="61">
        <f t="shared" si="63"/>
        <v>19.5</v>
      </c>
      <c r="AB65" s="62"/>
      <c r="AC65" s="63">
        <f t="shared" si="64"/>
        <v>0</v>
      </c>
      <c r="AD65" s="64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</row>
    <row r="66" spans="1:48" s="66" customFormat="1" ht="27.75" customHeight="1" x14ac:dyDescent="0.25">
      <c r="A66" s="116" t="s">
        <v>93</v>
      </c>
      <c r="B66" s="116" t="s">
        <v>94</v>
      </c>
      <c r="C66" s="48" t="s">
        <v>31</v>
      </c>
      <c r="D66" s="48"/>
      <c r="E66" s="77" t="s">
        <v>39</v>
      </c>
      <c r="F66" s="51">
        <v>2</v>
      </c>
      <c r="G66" s="52" t="s">
        <v>40</v>
      </c>
      <c r="H66" s="53" t="s">
        <v>41</v>
      </c>
      <c r="I66" s="67"/>
      <c r="J66" s="68"/>
      <c r="K66" s="69">
        <f t="shared" si="65"/>
        <v>0</v>
      </c>
      <c r="L66" s="69">
        <f t="shared" si="66"/>
        <v>0</v>
      </c>
      <c r="M66" s="70"/>
      <c r="N66" s="71">
        <v>3</v>
      </c>
      <c r="O66" s="72">
        <f t="shared" si="67"/>
        <v>1</v>
      </c>
      <c r="P66" s="72">
        <f t="shared" si="68"/>
        <v>2</v>
      </c>
      <c r="Q66" s="70">
        <v>13</v>
      </c>
      <c r="R66" s="59">
        <f t="shared" si="56"/>
        <v>54.600000000000009</v>
      </c>
      <c r="S66" s="60">
        <f t="shared" si="57"/>
        <v>0</v>
      </c>
      <c r="T66" s="60">
        <f t="shared" si="58"/>
        <v>0</v>
      </c>
      <c r="U66" s="60">
        <f t="shared" si="59"/>
        <v>0</v>
      </c>
      <c r="V66" s="60">
        <f t="shared" si="60"/>
        <v>39</v>
      </c>
      <c r="W66" s="60">
        <f t="shared" si="61"/>
        <v>3.9</v>
      </c>
      <c r="X66" s="60">
        <f t="shared" si="62"/>
        <v>11.7</v>
      </c>
      <c r="Y66" s="61">
        <f t="shared" si="63"/>
        <v>39</v>
      </c>
      <c r="Z66" s="61">
        <f t="shared" si="63"/>
        <v>3.9</v>
      </c>
      <c r="AA66" s="61">
        <f t="shared" si="63"/>
        <v>11.7</v>
      </c>
      <c r="AB66" s="62"/>
      <c r="AC66" s="63">
        <f t="shared" si="64"/>
        <v>0</v>
      </c>
      <c r="AD66" s="64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</row>
    <row r="67" spans="1:48" s="66" customFormat="1" ht="27.75" customHeight="1" x14ac:dyDescent="0.25">
      <c r="A67" s="116" t="s">
        <v>93</v>
      </c>
      <c r="B67" s="116" t="s">
        <v>94</v>
      </c>
      <c r="C67" s="48" t="s">
        <v>31</v>
      </c>
      <c r="D67" s="48"/>
      <c r="E67" s="77" t="s">
        <v>39</v>
      </c>
      <c r="F67" s="51">
        <v>2</v>
      </c>
      <c r="G67" s="52" t="s">
        <v>86</v>
      </c>
      <c r="H67" s="53" t="s">
        <v>87</v>
      </c>
      <c r="I67" s="67"/>
      <c r="J67" s="68">
        <v>1</v>
      </c>
      <c r="K67" s="69">
        <f t="shared" si="65"/>
        <v>1</v>
      </c>
      <c r="L67" s="69">
        <f t="shared" si="66"/>
        <v>0</v>
      </c>
      <c r="M67" s="70">
        <v>20</v>
      </c>
      <c r="N67" s="71">
        <v>2</v>
      </c>
      <c r="O67" s="72">
        <f t="shared" si="67"/>
        <v>1</v>
      </c>
      <c r="P67" s="72">
        <f t="shared" si="68"/>
        <v>1</v>
      </c>
      <c r="Q67" s="70">
        <v>20</v>
      </c>
      <c r="R67" s="59">
        <f t="shared" si="56"/>
        <v>122</v>
      </c>
      <c r="S67" s="60">
        <f t="shared" si="57"/>
        <v>20</v>
      </c>
      <c r="T67" s="60">
        <f t="shared" si="58"/>
        <v>20</v>
      </c>
      <c r="U67" s="60">
        <f t="shared" si="59"/>
        <v>24</v>
      </c>
      <c r="V67" s="60">
        <f t="shared" si="60"/>
        <v>40</v>
      </c>
      <c r="W67" s="60">
        <f t="shared" si="61"/>
        <v>6</v>
      </c>
      <c r="X67" s="60">
        <f t="shared" si="62"/>
        <v>12</v>
      </c>
      <c r="Y67" s="61">
        <f t="shared" si="63"/>
        <v>60</v>
      </c>
      <c r="Z67" s="61">
        <f t="shared" si="63"/>
        <v>26</v>
      </c>
      <c r="AA67" s="61">
        <f t="shared" si="63"/>
        <v>36</v>
      </c>
      <c r="AB67" s="62"/>
      <c r="AC67" s="63">
        <f t="shared" si="64"/>
        <v>0</v>
      </c>
      <c r="AD67" s="64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</row>
    <row r="68" spans="1:48" s="66" customFormat="1" ht="27.75" customHeight="1" x14ac:dyDescent="0.25">
      <c r="A68" s="116" t="s">
        <v>93</v>
      </c>
      <c r="B68" s="116" t="s">
        <v>94</v>
      </c>
      <c r="C68" s="48" t="s">
        <v>31</v>
      </c>
      <c r="D68" s="48"/>
      <c r="E68" s="79" t="s">
        <v>47</v>
      </c>
      <c r="F68" s="51">
        <v>1</v>
      </c>
      <c r="G68" s="52" t="s">
        <v>48</v>
      </c>
      <c r="H68" s="53" t="s">
        <v>49</v>
      </c>
      <c r="I68" s="80"/>
      <c r="J68" s="68"/>
      <c r="K68" s="69">
        <f t="shared" si="65"/>
        <v>0</v>
      </c>
      <c r="L68" s="69">
        <f t="shared" si="66"/>
        <v>0</v>
      </c>
      <c r="M68" s="70"/>
      <c r="N68" s="119">
        <v>0</v>
      </c>
      <c r="O68" s="72">
        <f t="shared" si="67"/>
        <v>0</v>
      </c>
      <c r="P68" s="72">
        <f t="shared" si="68"/>
        <v>0</v>
      </c>
      <c r="Q68" s="120">
        <v>0</v>
      </c>
      <c r="R68" s="121">
        <f t="shared" si="56"/>
        <v>0</v>
      </c>
      <c r="S68" s="60">
        <f t="shared" si="57"/>
        <v>0</v>
      </c>
      <c r="T68" s="60">
        <f t="shared" si="58"/>
        <v>0</v>
      </c>
      <c r="U68" s="60">
        <f t="shared" si="59"/>
        <v>0</v>
      </c>
      <c r="V68" s="60">
        <f t="shared" si="60"/>
        <v>0</v>
      </c>
      <c r="W68" s="60">
        <f t="shared" si="61"/>
        <v>0</v>
      </c>
      <c r="X68" s="60">
        <f t="shared" si="62"/>
        <v>0</v>
      </c>
      <c r="Y68" s="61">
        <f t="shared" si="63"/>
        <v>0</v>
      </c>
      <c r="Z68" s="61">
        <f t="shared" si="63"/>
        <v>0</v>
      </c>
      <c r="AA68" s="61">
        <f t="shared" si="63"/>
        <v>0</v>
      </c>
      <c r="AB68" s="62"/>
      <c r="AC68" s="63">
        <f t="shared" si="64"/>
        <v>0</v>
      </c>
      <c r="AD68" s="64"/>
      <c r="AE68" s="65">
        <v>1</v>
      </c>
      <c r="AF68" s="65">
        <v>15</v>
      </c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</row>
    <row r="69" spans="1:48" s="66" customFormat="1" ht="27.75" customHeight="1" x14ac:dyDescent="0.25">
      <c r="A69" s="116" t="s">
        <v>93</v>
      </c>
      <c r="B69" s="116" t="s">
        <v>94</v>
      </c>
      <c r="C69" s="48" t="s">
        <v>31</v>
      </c>
      <c r="D69" s="48"/>
      <c r="E69" s="79" t="s">
        <v>47</v>
      </c>
      <c r="F69" s="51">
        <v>2</v>
      </c>
      <c r="G69" s="52" t="s">
        <v>421</v>
      </c>
      <c r="H69" s="53" t="s">
        <v>49</v>
      </c>
      <c r="I69" s="80"/>
      <c r="J69" s="68"/>
      <c r="K69" s="69">
        <f t="shared" si="65"/>
        <v>0</v>
      </c>
      <c r="L69" s="69">
        <f t="shared" si="66"/>
        <v>0</v>
      </c>
      <c r="M69" s="70"/>
      <c r="N69" s="71">
        <v>2</v>
      </c>
      <c r="O69" s="72">
        <f t="shared" si="67"/>
        <v>1</v>
      </c>
      <c r="P69" s="72">
        <f t="shared" si="68"/>
        <v>1</v>
      </c>
      <c r="Q69" s="70">
        <v>26</v>
      </c>
      <c r="R69" s="59">
        <f t="shared" si="56"/>
        <v>75.400000000000006</v>
      </c>
      <c r="S69" s="60"/>
      <c r="T69" s="60"/>
      <c r="U69" s="60"/>
      <c r="V69" s="60"/>
      <c r="W69" s="60"/>
      <c r="X69" s="60"/>
      <c r="Y69" s="61"/>
      <c r="Z69" s="61"/>
      <c r="AA69" s="61"/>
      <c r="AB69" s="62"/>
      <c r="AC69" s="63"/>
      <c r="AD69" s="64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</row>
    <row r="70" spans="1:48" s="66" customFormat="1" ht="27.75" hidden="1" customHeight="1" x14ac:dyDescent="0.25">
      <c r="A70" s="116" t="s">
        <v>93</v>
      </c>
      <c r="B70" s="116" t="s">
        <v>94</v>
      </c>
      <c r="C70" s="48" t="s">
        <v>31</v>
      </c>
      <c r="D70" s="48"/>
      <c r="E70" s="79" t="s">
        <v>47</v>
      </c>
      <c r="F70" s="51">
        <v>5</v>
      </c>
      <c r="G70" s="52" t="s">
        <v>63</v>
      </c>
      <c r="H70" s="53" t="s">
        <v>64</v>
      </c>
      <c r="I70" s="67"/>
      <c r="J70" s="68"/>
      <c r="K70" s="69">
        <f t="shared" si="65"/>
        <v>0</v>
      </c>
      <c r="L70" s="69">
        <f t="shared" si="66"/>
        <v>0</v>
      </c>
      <c r="M70" s="70"/>
      <c r="N70" s="71"/>
      <c r="O70" s="72">
        <f t="shared" si="67"/>
        <v>0</v>
      </c>
      <c r="P70" s="72">
        <f t="shared" si="68"/>
        <v>0</v>
      </c>
      <c r="Q70" s="70"/>
      <c r="R70" s="59">
        <f t="shared" si="56"/>
        <v>0</v>
      </c>
      <c r="S70" s="60">
        <f t="shared" si="57"/>
        <v>0</v>
      </c>
      <c r="T70" s="60">
        <f t="shared" si="58"/>
        <v>0</v>
      </c>
      <c r="U70" s="60">
        <f t="shared" si="59"/>
        <v>0</v>
      </c>
      <c r="V70" s="60">
        <f t="shared" si="60"/>
        <v>0</v>
      </c>
      <c r="W70" s="60">
        <f t="shared" si="61"/>
        <v>0</v>
      </c>
      <c r="X70" s="60">
        <f t="shared" si="62"/>
        <v>0</v>
      </c>
      <c r="Y70" s="61">
        <f t="shared" si="63"/>
        <v>0</v>
      </c>
      <c r="Z70" s="61">
        <f t="shared" si="63"/>
        <v>0</v>
      </c>
      <c r="AA70" s="61">
        <f t="shared" si="63"/>
        <v>0</v>
      </c>
      <c r="AB70" s="62"/>
      <c r="AC70" s="63">
        <f t="shared" si="64"/>
        <v>0</v>
      </c>
      <c r="AD70" s="64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</row>
    <row r="71" spans="1:48" s="66" customFormat="1" ht="27.75" hidden="1" customHeight="1" x14ac:dyDescent="0.25">
      <c r="A71" s="116" t="s">
        <v>93</v>
      </c>
      <c r="B71" s="116" t="s">
        <v>94</v>
      </c>
      <c r="C71" s="48" t="s">
        <v>31</v>
      </c>
      <c r="D71" s="48"/>
      <c r="E71" s="81"/>
      <c r="F71" s="81"/>
      <c r="G71" s="82"/>
      <c r="H71" s="53"/>
      <c r="I71" s="67"/>
      <c r="J71" s="68"/>
      <c r="K71" s="69">
        <f t="shared" si="65"/>
        <v>0</v>
      </c>
      <c r="L71" s="69">
        <f t="shared" si="66"/>
        <v>0</v>
      </c>
      <c r="M71" s="70"/>
      <c r="N71" s="71"/>
      <c r="O71" s="72">
        <f t="shared" si="67"/>
        <v>0</v>
      </c>
      <c r="P71" s="72">
        <f t="shared" si="68"/>
        <v>0</v>
      </c>
      <c r="Q71" s="70"/>
      <c r="R71" s="59">
        <f t="shared" si="56"/>
        <v>0</v>
      </c>
      <c r="S71" s="60">
        <f t="shared" si="57"/>
        <v>0</v>
      </c>
      <c r="T71" s="60">
        <f t="shared" si="58"/>
        <v>0</v>
      </c>
      <c r="U71" s="60">
        <f t="shared" si="59"/>
        <v>0</v>
      </c>
      <c r="V71" s="60">
        <f t="shared" si="60"/>
        <v>0</v>
      </c>
      <c r="W71" s="60">
        <f t="shared" si="61"/>
        <v>0</v>
      </c>
      <c r="X71" s="60">
        <f t="shared" si="62"/>
        <v>0</v>
      </c>
      <c r="Y71" s="61">
        <f t="shared" si="63"/>
        <v>0</v>
      </c>
      <c r="Z71" s="61">
        <f t="shared" si="63"/>
        <v>0</v>
      </c>
      <c r="AA71" s="61">
        <f t="shared" si="63"/>
        <v>0</v>
      </c>
      <c r="AB71" s="62"/>
      <c r="AC71" s="63">
        <f t="shared" si="64"/>
        <v>0</v>
      </c>
      <c r="AD71" s="64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</row>
    <row r="72" spans="1:48" s="85" customFormat="1" ht="27.75" hidden="1" customHeight="1" x14ac:dyDescent="0.25">
      <c r="A72" s="116" t="s">
        <v>93</v>
      </c>
      <c r="B72" s="116" t="s">
        <v>94</v>
      </c>
      <c r="C72" s="48" t="s">
        <v>31</v>
      </c>
      <c r="D72" s="48"/>
      <c r="E72" s="81"/>
      <c r="F72" s="81"/>
      <c r="G72" s="82"/>
      <c r="H72" s="53"/>
      <c r="I72" s="67"/>
      <c r="J72" s="68"/>
      <c r="K72" s="69">
        <f t="shared" si="65"/>
        <v>0</v>
      </c>
      <c r="L72" s="69">
        <f t="shared" si="66"/>
        <v>0</v>
      </c>
      <c r="M72" s="70"/>
      <c r="N72" s="71"/>
      <c r="O72" s="72">
        <f t="shared" si="67"/>
        <v>0</v>
      </c>
      <c r="P72" s="72">
        <f t="shared" si="68"/>
        <v>0</v>
      </c>
      <c r="Q72" s="70"/>
      <c r="R72" s="59">
        <f t="shared" si="56"/>
        <v>0</v>
      </c>
      <c r="S72" s="60">
        <f t="shared" si="57"/>
        <v>0</v>
      </c>
      <c r="T72" s="60">
        <f t="shared" si="58"/>
        <v>0</v>
      </c>
      <c r="U72" s="60">
        <f t="shared" si="59"/>
        <v>0</v>
      </c>
      <c r="V72" s="60">
        <f t="shared" si="60"/>
        <v>0</v>
      </c>
      <c r="W72" s="60">
        <f t="shared" si="61"/>
        <v>0</v>
      </c>
      <c r="X72" s="60">
        <f t="shared" si="62"/>
        <v>0</v>
      </c>
      <c r="Y72" s="61">
        <f t="shared" si="63"/>
        <v>0</v>
      </c>
      <c r="Z72" s="61">
        <f t="shared" si="63"/>
        <v>0</v>
      </c>
      <c r="AA72" s="61">
        <f t="shared" si="63"/>
        <v>0</v>
      </c>
      <c r="AB72" s="62"/>
      <c r="AC72" s="63">
        <f t="shared" si="64"/>
        <v>0</v>
      </c>
      <c r="AD72" s="83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  <c r="AT72" s="84"/>
      <c r="AU72" s="84"/>
      <c r="AV72" s="84"/>
    </row>
    <row r="73" spans="1:48" s="66" customFormat="1" ht="27.75" hidden="1" customHeight="1" x14ac:dyDescent="0.25">
      <c r="A73" s="86" t="s">
        <v>93</v>
      </c>
      <c r="B73" s="86" t="s">
        <v>94</v>
      </c>
      <c r="C73" s="87" t="s">
        <v>31</v>
      </c>
      <c r="D73" s="87"/>
      <c r="E73" s="88" t="s">
        <v>98</v>
      </c>
      <c r="F73" s="88"/>
      <c r="G73" s="89"/>
      <c r="H73" s="90" t="s">
        <v>99</v>
      </c>
      <c r="I73" s="91"/>
      <c r="J73" s="92"/>
      <c r="K73" s="93">
        <f t="shared" si="65"/>
        <v>0</v>
      </c>
      <c r="L73" s="93">
        <f t="shared" si="66"/>
        <v>0</v>
      </c>
      <c r="M73" s="94"/>
      <c r="N73" s="95"/>
      <c r="O73" s="96">
        <f t="shared" si="67"/>
        <v>0</v>
      </c>
      <c r="P73" s="96">
        <f t="shared" si="68"/>
        <v>0</v>
      </c>
      <c r="Q73" s="94"/>
      <c r="R73" s="97">
        <f>J73*M73*$R$8</f>
        <v>0</v>
      </c>
      <c r="S73" s="98">
        <f>J73*M73*$S$8</f>
        <v>0</v>
      </c>
      <c r="T73" s="98">
        <f>K73*M73*$T$8</f>
        <v>0</v>
      </c>
      <c r="U73" s="98">
        <f>J73*M73*$U$8</f>
        <v>0</v>
      </c>
      <c r="V73" s="98">
        <f t="shared" si="60"/>
        <v>0</v>
      </c>
      <c r="W73" s="98">
        <f t="shared" si="61"/>
        <v>0</v>
      </c>
      <c r="X73" s="98">
        <f t="shared" si="62"/>
        <v>0</v>
      </c>
      <c r="Y73" s="98">
        <f t="shared" si="63"/>
        <v>0</v>
      </c>
      <c r="Z73" s="98">
        <f t="shared" si="63"/>
        <v>0</v>
      </c>
      <c r="AA73" s="98">
        <f t="shared" si="63"/>
        <v>0</v>
      </c>
      <c r="AB73" s="99"/>
      <c r="AC73" s="100">
        <f t="shared" si="64"/>
        <v>0</v>
      </c>
      <c r="AD73" s="101"/>
    </row>
    <row r="74" spans="1:48" s="115" customFormat="1" ht="27.75" customHeight="1" thickBot="1" x14ac:dyDescent="0.3">
      <c r="A74" s="102" t="s">
        <v>93</v>
      </c>
      <c r="B74" s="102" t="s">
        <v>94</v>
      </c>
      <c r="C74" s="103" t="s">
        <v>31</v>
      </c>
      <c r="D74" s="103"/>
      <c r="E74" s="104"/>
      <c r="F74" s="104"/>
      <c r="G74" s="105"/>
      <c r="H74" s="106" t="s">
        <v>55</v>
      </c>
      <c r="I74" s="107"/>
      <c r="J74" s="108"/>
      <c r="K74" s="109"/>
      <c r="L74" s="109"/>
      <c r="M74" s="110"/>
      <c r="N74" s="111"/>
      <c r="O74" s="109"/>
      <c r="P74" s="109"/>
      <c r="Q74" s="110"/>
      <c r="R74" s="112">
        <f>SUM(R61:R73)</f>
        <v>497.4</v>
      </c>
      <c r="S74" s="113">
        <f t="shared" ref="S74:AA74" si="69">SUM(S61:S73)</f>
        <v>33</v>
      </c>
      <c r="T74" s="113">
        <f t="shared" si="69"/>
        <v>33</v>
      </c>
      <c r="U74" s="113">
        <f t="shared" si="69"/>
        <v>39.6</v>
      </c>
      <c r="V74" s="113">
        <f t="shared" si="69"/>
        <v>218</v>
      </c>
      <c r="W74" s="113">
        <f t="shared" si="69"/>
        <v>33</v>
      </c>
      <c r="X74" s="113">
        <f t="shared" si="69"/>
        <v>65.399999999999991</v>
      </c>
      <c r="Y74" s="113">
        <f t="shared" si="69"/>
        <v>251</v>
      </c>
      <c r="Z74" s="113">
        <f t="shared" si="69"/>
        <v>66</v>
      </c>
      <c r="AA74" s="113">
        <f t="shared" si="69"/>
        <v>105</v>
      </c>
      <c r="AB74" s="114"/>
      <c r="AC74" s="63"/>
      <c r="AD74" s="642">
        <f>R74/1800/0.6</f>
        <v>0.46055555555555555</v>
      </c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</row>
    <row r="75" spans="1:48" s="66" customFormat="1" ht="27.75" customHeight="1" thickTop="1" x14ac:dyDescent="0.25">
      <c r="A75" s="116" t="s">
        <v>100</v>
      </c>
      <c r="B75" s="116" t="s">
        <v>101</v>
      </c>
      <c r="C75" s="48" t="s">
        <v>102</v>
      </c>
      <c r="D75" s="48"/>
      <c r="E75" s="50" t="s">
        <v>32</v>
      </c>
      <c r="F75" s="51">
        <v>5</v>
      </c>
      <c r="G75" s="52" t="s">
        <v>61</v>
      </c>
      <c r="H75" s="53" t="s">
        <v>62</v>
      </c>
      <c r="I75" s="643"/>
      <c r="J75" s="68"/>
      <c r="K75" s="69">
        <f>IF(J75&gt;0, 1, 0)</f>
        <v>0</v>
      </c>
      <c r="L75" s="69">
        <f>J75-K75</f>
        <v>0</v>
      </c>
      <c r="M75" s="70"/>
      <c r="N75" s="71">
        <v>1</v>
      </c>
      <c r="O75" s="72">
        <f>IF(N75&gt;0, 1, 0)</f>
        <v>1</v>
      </c>
      <c r="P75" s="72">
        <f>N75-O75</f>
        <v>0</v>
      </c>
      <c r="Q75" s="625">
        <v>26</v>
      </c>
      <c r="R75" s="59">
        <f t="shared" ref="R75:R86" si="70">(K75*M75*$R$4)+(L75*M75*$R$5)+(O75*Q75*$R$6)+(P75*Q75*$R$7)</f>
        <v>41.6</v>
      </c>
      <c r="S75" s="60">
        <f t="shared" ref="S75:S86" si="71">J75*M75*$S$4</f>
        <v>0</v>
      </c>
      <c r="T75" s="60">
        <f t="shared" ref="T75:T86" si="72">K75*M75*$T$4</f>
        <v>0</v>
      </c>
      <c r="U75" s="60">
        <f t="shared" ref="U75:U86" si="73">J75*M75*$U$4</f>
        <v>0</v>
      </c>
      <c r="V75" s="60">
        <f t="shared" ref="V75:V86" si="74">N75*Q75*$V$6</f>
        <v>26</v>
      </c>
      <c r="W75" s="60">
        <f t="shared" ref="W75:W86" si="75">O75*Q75*$W$6</f>
        <v>7.8</v>
      </c>
      <c r="X75" s="60">
        <f t="shared" ref="X75:X86" si="76">N75*Q75*$X$6</f>
        <v>7.8</v>
      </c>
      <c r="Y75" s="61">
        <f t="shared" ref="Y75:AA86" si="77">S75+V75</f>
        <v>26</v>
      </c>
      <c r="Z75" s="61">
        <f t="shared" si="77"/>
        <v>7.8</v>
      </c>
      <c r="AA75" s="61">
        <f t="shared" si="77"/>
        <v>7.8</v>
      </c>
      <c r="AB75" s="62"/>
      <c r="AC75" s="63">
        <f t="shared" ref="AC75:AC86" si="78">R75-Y75-Z75-AA75</f>
        <v>0</v>
      </c>
      <c r="AD75" s="64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</row>
    <row r="76" spans="1:48" s="66" customFormat="1" ht="27.75" customHeight="1" x14ac:dyDescent="0.25">
      <c r="A76" s="116" t="s">
        <v>100</v>
      </c>
      <c r="B76" s="116" t="s">
        <v>101</v>
      </c>
      <c r="C76" s="48" t="s">
        <v>102</v>
      </c>
      <c r="D76" s="48"/>
      <c r="E76" s="79" t="s">
        <v>47</v>
      </c>
      <c r="F76" s="51">
        <v>5</v>
      </c>
      <c r="G76" s="52" t="s">
        <v>63</v>
      </c>
      <c r="H76" s="53" t="s">
        <v>64</v>
      </c>
      <c r="I76" s="67"/>
      <c r="J76" s="68"/>
      <c r="K76" s="69">
        <f t="shared" ref="K76:K86" si="79">IF(J76&gt;0, 1, 0)</f>
        <v>0</v>
      </c>
      <c r="L76" s="69">
        <f t="shared" ref="L76:L86" si="80">J76-K76</f>
        <v>0</v>
      </c>
      <c r="M76" s="70"/>
      <c r="N76" s="71">
        <v>6</v>
      </c>
      <c r="O76" s="392">
        <f t="shared" ref="O76:O86" si="81">IF(N76&gt;0, 1, 0)</f>
        <v>1</v>
      </c>
      <c r="P76" s="392">
        <f t="shared" ref="P76:P86" si="82">N76-O76</f>
        <v>5</v>
      </c>
      <c r="Q76" s="70">
        <v>13</v>
      </c>
      <c r="R76" s="59">
        <f t="shared" si="70"/>
        <v>105.3</v>
      </c>
      <c r="S76" s="60">
        <f t="shared" si="71"/>
        <v>0</v>
      </c>
      <c r="T76" s="60">
        <f t="shared" si="72"/>
        <v>0</v>
      </c>
      <c r="U76" s="60">
        <f t="shared" si="73"/>
        <v>0</v>
      </c>
      <c r="V76" s="60">
        <f t="shared" si="74"/>
        <v>78</v>
      </c>
      <c r="W76" s="60">
        <f t="shared" si="75"/>
        <v>3.9</v>
      </c>
      <c r="X76" s="60">
        <f t="shared" si="76"/>
        <v>23.4</v>
      </c>
      <c r="Y76" s="61">
        <f t="shared" si="77"/>
        <v>78</v>
      </c>
      <c r="Z76" s="61">
        <f t="shared" si="77"/>
        <v>3.9</v>
      </c>
      <c r="AA76" s="61">
        <f t="shared" si="77"/>
        <v>23.4</v>
      </c>
      <c r="AB76" s="62"/>
      <c r="AC76" s="63">
        <f t="shared" si="78"/>
        <v>0</v>
      </c>
      <c r="AD76" s="78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</row>
    <row r="77" spans="1:48" s="66" customFormat="1" ht="27.75" customHeight="1" x14ac:dyDescent="0.25">
      <c r="A77" s="116" t="s">
        <v>100</v>
      </c>
      <c r="B77" s="116" t="s">
        <v>101</v>
      </c>
      <c r="C77" s="48" t="s">
        <v>102</v>
      </c>
      <c r="D77" s="48"/>
      <c r="E77" s="77" t="s">
        <v>39</v>
      </c>
      <c r="F77" s="51">
        <v>2</v>
      </c>
      <c r="G77" s="52" t="s">
        <v>86</v>
      </c>
      <c r="H77" s="53" t="s">
        <v>87</v>
      </c>
      <c r="I77" s="67"/>
      <c r="J77" s="68"/>
      <c r="K77" s="69">
        <f t="shared" si="79"/>
        <v>0</v>
      </c>
      <c r="L77" s="69">
        <f t="shared" si="80"/>
        <v>0</v>
      </c>
      <c r="M77" s="70"/>
      <c r="N77" s="71"/>
      <c r="O77" s="72">
        <f t="shared" si="81"/>
        <v>0</v>
      </c>
      <c r="P77" s="72">
        <f t="shared" si="82"/>
        <v>0</v>
      </c>
      <c r="Q77" s="70"/>
      <c r="R77" s="59">
        <f t="shared" si="70"/>
        <v>0</v>
      </c>
      <c r="S77" s="60">
        <f t="shared" si="71"/>
        <v>0</v>
      </c>
      <c r="T77" s="60">
        <f t="shared" si="72"/>
        <v>0</v>
      </c>
      <c r="U77" s="60">
        <f t="shared" si="73"/>
        <v>0</v>
      </c>
      <c r="V77" s="60">
        <f t="shared" si="74"/>
        <v>0</v>
      </c>
      <c r="W77" s="60">
        <f t="shared" si="75"/>
        <v>0</v>
      </c>
      <c r="X77" s="60">
        <f t="shared" si="76"/>
        <v>0</v>
      </c>
      <c r="Y77" s="61">
        <f t="shared" si="77"/>
        <v>0</v>
      </c>
      <c r="Z77" s="61">
        <f t="shared" si="77"/>
        <v>0</v>
      </c>
      <c r="AA77" s="61">
        <f t="shared" si="77"/>
        <v>0</v>
      </c>
      <c r="AB77" s="62"/>
      <c r="AC77" s="63">
        <f t="shared" si="78"/>
        <v>0</v>
      </c>
      <c r="AD77" s="64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</row>
    <row r="78" spans="1:48" s="66" customFormat="1" ht="27.75" customHeight="1" x14ac:dyDescent="0.25">
      <c r="A78" s="116" t="s">
        <v>100</v>
      </c>
      <c r="B78" s="116" t="s">
        <v>101</v>
      </c>
      <c r="C78" s="48" t="s">
        <v>102</v>
      </c>
      <c r="D78" s="48"/>
      <c r="E78" s="77" t="s">
        <v>39</v>
      </c>
      <c r="F78" s="51">
        <v>2</v>
      </c>
      <c r="G78" s="52" t="s">
        <v>84</v>
      </c>
      <c r="H78" s="53" t="s">
        <v>85</v>
      </c>
      <c r="I78" s="67"/>
      <c r="J78" s="68"/>
      <c r="K78" s="69">
        <f t="shared" si="79"/>
        <v>0</v>
      </c>
      <c r="L78" s="69">
        <f t="shared" si="80"/>
        <v>0</v>
      </c>
      <c r="M78" s="70"/>
      <c r="N78" s="71">
        <v>1</v>
      </c>
      <c r="O78" s="72">
        <f t="shared" si="81"/>
        <v>1</v>
      </c>
      <c r="P78" s="72">
        <f t="shared" si="82"/>
        <v>0</v>
      </c>
      <c r="Q78" s="70">
        <v>26</v>
      </c>
      <c r="R78" s="59">
        <f t="shared" si="70"/>
        <v>41.6</v>
      </c>
      <c r="S78" s="60">
        <f t="shared" si="71"/>
        <v>0</v>
      </c>
      <c r="T78" s="60">
        <f t="shared" si="72"/>
        <v>0</v>
      </c>
      <c r="U78" s="60">
        <f t="shared" si="73"/>
        <v>0</v>
      </c>
      <c r="V78" s="60">
        <f t="shared" si="74"/>
        <v>26</v>
      </c>
      <c r="W78" s="60">
        <f t="shared" si="75"/>
        <v>7.8</v>
      </c>
      <c r="X78" s="60">
        <f t="shared" si="76"/>
        <v>7.8</v>
      </c>
      <c r="Y78" s="61">
        <f t="shared" si="77"/>
        <v>26</v>
      </c>
      <c r="Z78" s="61">
        <f t="shared" si="77"/>
        <v>7.8</v>
      </c>
      <c r="AA78" s="61">
        <f t="shared" si="77"/>
        <v>7.8</v>
      </c>
      <c r="AB78" s="62"/>
      <c r="AC78" s="63">
        <f t="shared" si="78"/>
        <v>0</v>
      </c>
      <c r="AD78" s="64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</row>
    <row r="79" spans="1:48" s="66" customFormat="1" ht="27.75" customHeight="1" x14ac:dyDescent="0.25">
      <c r="A79" s="116" t="s">
        <v>100</v>
      </c>
      <c r="B79" s="116" t="s">
        <v>101</v>
      </c>
      <c r="C79" s="48" t="s">
        <v>102</v>
      </c>
      <c r="D79" s="48"/>
      <c r="E79" s="50" t="s">
        <v>32</v>
      </c>
      <c r="F79" s="74">
        <v>4</v>
      </c>
      <c r="G79" s="75" t="s">
        <v>95</v>
      </c>
      <c r="H79" s="76" t="s">
        <v>96</v>
      </c>
      <c r="I79" s="67"/>
      <c r="J79" s="68"/>
      <c r="K79" s="69">
        <f t="shared" si="79"/>
        <v>0</v>
      </c>
      <c r="L79" s="69">
        <f t="shared" si="80"/>
        <v>0</v>
      </c>
      <c r="M79" s="70"/>
      <c r="N79" s="71">
        <v>3</v>
      </c>
      <c r="O79" s="72">
        <f t="shared" si="81"/>
        <v>1</v>
      </c>
      <c r="P79" s="72">
        <f t="shared" si="82"/>
        <v>2</v>
      </c>
      <c r="Q79" s="70">
        <v>12</v>
      </c>
      <c r="R79" s="59">
        <f t="shared" si="70"/>
        <v>50.400000000000006</v>
      </c>
      <c r="S79" s="60">
        <f t="shared" si="71"/>
        <v>0</v>
      </c>
      <c r="T79" s="60">
        <f t="shared" si="72"/>
        <v>0</v>
      </c>
      <c r="U79" s="60">
        <f t="shared" si="73"/>
        <v>0</v>
      </c>
      <c r="V79" s="60">
        <f t="shared" si="74"/>
        <v>36</v>
      </c>
      <c r="W79" s="60">
        <f t="shared" si="75"/>
        <v>3.5999999999999996</v>
      </c>
      <c r="X79" s="60">
        <f t="shared" si="76"/>
        <v>10.799999999999999</v>
      </c>
      <c r="Y79" s="61">
        <f t="shared" si="77"/>
        <v>36</v>
      </c>
      <c r="Z79" s="61">
        <f t="shared" si="77"/>
        <v>3.5999999999999996</v>
      </c>
      <c r="AA79" s="61">
        <f t="shared" si="77"/>
        <v>10.799999999999999</v>
      </c>
      <c r="AB79" s="62"/>
      <c r="AC79" s="63">
        <f t="shared" si="78"/>
        <v>0</v>
      </c>
      <c r="AD79" s="64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</row>
    <row r="80" spans="1:48" s="66" customFormat="1" ht="27.75" hidden="1" customHeight="1" x14ac:dyDescent="0.25">
      <c r="A80" s="116" t="s">
        <v>100</v>
      </c>
      <c r="B80" s="116" t="s">
        <v>101</v>
      </c>
      <c r="C80" s="48" t="s">
        <v>102</v>
      </c>
      <c r="D80" s="48"/>
      <c r="E80" s="79"/>
      <c r="F80" s="51"/>
      <c r="G80" s="52"/>
      <c r="H80" s="53"/>
      <c r="I80" s="67"/>
      <c r="J80" s="68"/>
      <c r="K80" s="69">
        <f t="shared" si="79"/>
        <v>0</v>
      </c>
      <c r="L80" s="69">
        <f t="shared" si="80"/>
        <v>0</v>
      </c>
      <c r="M80" s="70"/>
      <c r="N80" s="71"/>
      <c r="O80" s="72">
        <f t="shared" si="81"/>
        <v>0</v>
      </c>
      <c r="P80" s="72">
        <f t="shared" si="82"/>
        <v>0</v>
      </c>
      <c r="Q80" s="70"/>
      <c r="R80" s="59">
        <f t="shared" si="70"/>
        <v>0</v>
      </c>
      <c r="S80" s="60">
        <f t="shared" si="71"/>
        <v>0</v>
      </c>
      <c r="T80" s="60">
        <f t="shared" si="72"/>
        <v>0</v>
      </c>
      <c r="U80" s="60">
        <f t="shared" si="73"/>
        <v>0</v>
      </c>
      <c r="V80" s="60">
        <f t="shared" si="74"/>
        <v>0</v>
      </c>
      <c r="W80" s="60">
        <f t="shared" si="75"/>
        <v>0</v>
      </c>
      <c r="X80" s="60">
        <f t="shared" si="76"/>
        <v>0</v>
      </c>
      <c r="Y80" s="61">
        <f t="shared" si="77"/>
        <v>0</v>
      </c>
      <c r="Z80" s="61">
        <f t="shared" si="77"/>
        <v>0</v>
      </c>
      <c r="AA80" s="61">
        <f t="shared" si="77"/>
        <v>0</v>
      </c>
      <c r="AB80" s="62"/>
      <c r="AC80" s="63">
        <f t="shared" si="78"/>
        <v>0</v>
      </c>
      <c r="AD80" s="64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</row>
    <row r="81" spans="1:48" s="66" customFormat="1" ht="27.75" customHeight="1" x14ac:dyDescent="0.25">
      <c r="A81" s="116" t="s">
        <v>100</v>
      </c>
      <c r="B81" s="116" t="s">
        <v>101</v>
      </c>
      <c r="C81" s="48" t="s">
        <v>102</v>
      </c>
      <c r="D81" s="48"/>
      <c r="E81" s="79" t="s">
        <v>32</v>
      </c>
      <c r="F81" s="51">
        <v>1</v>
      </c>
      <c r="G81" s="52"/>
      <c r="H81" s="53" t="s">
        <v>34</v>
      </c>
      <c r="I81" s="67"/>
      <c r="J81" s="68"/>
      <c r="K81" s="69">
        <f t="shared" si="79"/>
        <v>0</v>
      </c>
      <c r="L81" s="69">
        <f t="shared" si="80"/>
        <v>0</v>
      </c>
      <c r="M81" s="70"/>
      <c r="N81" s="119">
        <v>0</v>
      </c>
      <c r="O81" s="72">
        <f t="shared" si="81"/>
        <v>0</v>
      </c>
      <c r="P81" s="72">
        <f t="shared" si="82"/>
        <v>0</v>
      </c>
      <c r="Q81" s="120">
        <v>0</v>
      </c>
      <c r="R81" s="121">
        <f t="shared" si="70"/>
        <v>0</v>
      </c>
      <c r="S81" s="60">
        <f t="shared" si="71"/>
        <v>0</v>
      </c>
      <c r="T81" s="60">
        <f t="shared" si="72"/>
        <v>0</v>
      </c>
      <c r="U81" s="60">
        <f t="shared" si="73"/>
        <v>0</v>
      </c>
      <c r="V81" s="60">
        <f t="shared" si="74"/>
        <v>0</v>
      </c>
      <c r="W81" s="60">
        <f t="shared" si="75"/>
        <v>0</v>
      </c>
      <c r="X81" s="60">
        <f t="shared" si="76"/>
        <v>0</v>
      </c>
      <c r="Y81" s="61">
        <f t="shared" si="77"/>
        <v>0</v>
      </c>
      <c r="Z81" s="61">
        <f t="shared" si="77"/>
        <v>0</v>
      </c>
      <c r="AA81" s="61">
        <f t="shared" si="77"/>
        <v>0</v>
      </c>
      <c r="AB81" s="62"/>
      <c r="AC81" s="63">
        <f t="shared" si="78"/>
        <v>0</v>
      </c>
      <c r="AD81" s="64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</row>
    <row r="82" spans="1:48" s="66" customFormat="1" ht="27.75" hidden="1" customHeight="1" x14ac:dyDescent="0.25">
      <c r="A82" s="116" t="s">
        <v>100</v>
      </c>
      <c r="B82" s="116" t="s">
        <v>101</v>
      </c>
      <c r="C82" s="48" t="s">
        <v>102</v>
      </c>
      <c r="D82" s="48"/>
      <c r="E82" s="81"/>
      <c r="F82" s="81"/>
      <c r="G82" s="82"/>
      <c r="H82" s="117"/>
      <c r="I82" s="80"/>
      <c r="J82" s="68"/>
      <c r="K82" s="69">
        <f t="shared" si="79"/>
        <v>0</v>
      </c>
      <c r="L82" s="69">
        <f t="shared" si="80"/>
        <v>0</v>
      </c>
      <c r="M82" s="70"/>
      <c r="N82" s="71"/>
      <c r="O82" s="72">
        <f t="shared" si="81"/>
        <v>0</v>
      </c>
      <c r="P82" s="72">
        <f t="shared" si="82"/>
        <v>0</v>
      </c>
      <c r="Q82" s="70"/>
      <c r="R82" s="59">
        <f t="shared" si="70"/>
        <v>0</v>
      </c>
      <c r="S82" s="60">
        <f t="shared" si="71"/>
        <v>0</v>
      </c>
      <c r="T82" s="60">
        <f t="shared" si="72"/>
        <v>0</v>
      </c>
      <c r="U82" s="60">
        <f t="shared" si="73"/>
        <v>0</v>
      </c>
      <c r="V82" s="60">
        <f t="shared" si="74"/>
        <v>0</v>
      </c>
      <c r="W82" s="60">
        <f t="shared" si="75"/>
        <v>0</v>
      </c>
      <c r="X82" s="60">
        <f t="shared" si="76"/>
        <v>0</v>
      </c>
      <c r="Y82" s="61">
        <f t="shared" si="77"/>
        <v>0</v>
      </c>
      <c r="Z82" s="61">
        <f t="shared" si="77"/>
        <v>0</v>
      </c>
      <c r="AA82" s="61">
        <f t="shared" si="77"/>
        <v>0</v>
      </c>
      <c r="AB82" s="62"/>
      <c r="AC82" s="63">
        <f t="shared" si="78"/>
        <v>0</v>
      </c>
      <c r="AD82" s="64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</row>
    <row r="83" spans="1:48" s="66" customFormat="1" ht="27.75" hidden="1" customHeight="1" x14ac:dyDescent="0.25">
      <c r="A83" s="116" t="s">
        <v>100</v>
      </c>
      <c r="B83" s="116" t="s">
        <v>101</v>
      </c>
      <c r="C83" s="48" t="s">
        <v>102</v>
      </c>
      <c r="D83" s="48"/>
      <c r="E83" s="81"/>
      <c r="F83" s="81"/>
      <c r="G83" s="82"/>
      <c r="H83" s="53"/>
      <c r="I83" s="67"/>
      <c r="J83" s="68"/>
      <c r="K83" s="69">
        <f t="shared" si="79"/>
        <v>0</v>
      </c>
      <c r="L83" s="69">
        <f t="shared" si="80"/>
        <v>0</v>
      </c>
      <c r="M83" s="70"/>
      <c r="N83" s="71"/>
      <c r="O83" s="72">
        <f t="shared" si="81"/>
        <v>0</v>
      </c>
      <c r="P83" s="72">
        <f t="shared" si="82"/>
        <v>0</v>
      </c>
      <c r="Q83" s="70"/>
      <c r="R83" s="59">
        <f t="shared" si="70"/>
        <v>0</v>
      </c>
      <c r="S83" s="60">
        <f t="shared" si="71"/>
        <v>0</v>
      </c>
      <c r="T83" s="60">
        <f t="shared" si="72"/>
        <v>0</v>
      </c>
      <c r="U83" s="60">
        <f t="shared" si="73"/>
        <v>0</v>
      </c>
      <c r="V83" s="60">
        <f t="shared" si="74"/>
        <v>0</v>
      </c>
      <c r="W83" s="60">
        <f t="shared" si="75"/>
        <v>0</v>
      </c>
      <c r="X83" s="60">
        <f t="shared" si="76"/>
        <v>0</v>
      </c>
      <c r="Y83" s="61">
        <f t="shared" si="77"/>
        <v>0</v>
      </c>
      <c r="Z83" s="61">
        <f t="shared" si="77"/>
        <v>0</v>
      </c>
      <c r="AA83" s="61">
        <f t="shared" si="77"/>
        <v>0</v>
      </c>
      <c r="AB83" s="62"/>
      <c r="AC83" s="63">
        <f t="shared" si="78"/>
        <v>0</v>
      </c>
      <c r="AD83" s="64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</row>
    <row r="84" spans="1:48" s="66" customFormat="1" ht="27.75" hidden="1" customHeight="1" x14ac:dyDescent="0.25">
      <c r="A84" s="116" t="s">
        <v>100</v>
      </c>
      <c r="B84" s="116" t="s">
        <v>101</v>
      </c>
      <c r="C84" s="48" t="s">
        <v>102</v>
      </c>
      <c r="D84" s="48"/>
      <c r="E84" s="81"/>
      <c r="F84" s="81"/>
      <c r="G84" s="82"/>
      <c r="H84" s="53"/>
      <c r="I84" s="67"/>
      <c r="J84" s="68"/>
      <c r="K84" s="69">
        <f t="shared" si="79"/>
        <v>0</v>
      </c>
      <c r="L84" s="69">
        <f t="shared" si="80"/>
        <v>0</v>
      </c>
      <c r="M84" s="70"/>
      <c r="N84" s="71"/>
      <c r="O84" s="72">
        <f t="shared" si="81"/>
        <v>0</v>
      </c>
      <c r="P84" s="72">
        <f t="shared" si="82"/>
        <v>0</v>
      </c>
      <c r="Q84" s="70"/>
      <c r="R84" s="59">
        <f t="shared" si="70"/>
        <v>0</v>
      </c>
      <c r="S84" s="60">
        <f t="shared" si="71"/>
        <v>0</v>
      </c>
      <c r="T84" s="60">
        <f t="shared" si="72"/>
        <v>0</v>
      </c>
      <c r="U84" s="60">
        <f t="shared" si="73"/>
        <v>0</v>
      </c>
      <c r="V84" s="60">
        <f t="shared" si="74"/>
        <v>0</v>
      </c>
      <c r="W84" s="60">
        <f t="shared" si="75"/>
        <v>0</v>
      </c>
      <c r="X84" s="60">
        <f t="shared" si="76"/>
        <v>0</v>
      </c>
      <c r="Y84" s="61">
        <f t="shared" si="77"/>
        <v>0</v>
      </c>
      <c r="Z84" s="61">
        <f t="shared" si="77"/>
        <v>0</v>
      </c>
      <c r="AA84" s="61">
        <f t="shared" si="77"/>
        <v>0</v>
      </c>
      <c r="AB84" s="62"/>
      <c r="AC84" s="63">
        <f t="shared" si="78"/>
        <v>0</v>
      </c>
      <c r="AD84" s="64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</row>
    <row r="85" spans="1:48" s="85" customFormat="1" ht="27.75" hidden="1" customHeight="1" x14ac:dyDescent="0.25">
      <c r="A85" s="116" t="s">
        <v>100</v>
      </c>
      <c r="B85" s="116" t="s">
        <v>101</v>
      </c>
      <c r="C85" s="48" t="s">
        <v>102</v>
      </c>
      <c r="D85" s="48"/>
      <c r="E85" s="81"/>
      <c r="F85" s="81"/>
      <c r="G85" s="82"/>
      <c r="H85" s="53"/>
      <c r="I85" s="67"/>
      <c r="J85" s="68"/>
      <c r="K85" s="69">
        <f t="shared" si="79"/>
        <v>0</v>
      </c>
      <c r="L85" s="69">
        <f t="shared" si="80"/>
        <v>0</v>
      </c>
      <c r="M85" s="70"/>
      <c r="N85" s="71"/>
      <c r="O85" s="72">
        <f t="shared" si="81"/>
        <v>0</v>
      </c>
      <c r="P85" s="72">
        <f t="shared" si="82"/>
        <v>0</v>
      </c>
      <c r="Q85" s="70"/>
      <c r="R85" s="59">
        <f t="shared" si="70"/>
        <v>0</v>
      </c>
      <c r="S85" s="60">
        <f t="shared" si="71"/>
        <v>0</v>
      </c>
      <c r="T85" s="60">
        <f t="shared" si="72"/>
        <v>0</v>
      </c>
      <c r="U85" s="60">
        <f t="shared" si="73"/>
        <v>0</v>
      </c>
      <c r="V85" s="60">
        <f t="shared" si="74"/>
        <v>0</v>
      </c>
      <c r="W85" s="60">
        <f t="shared" si="75"/>
        <v>0</v>
      </c>
      <c r="X85" s="60">
        <f t="shared" si="76"/>
        <v>0</v>
      </c>
      <c r="Y85" s="61">
        <f t="shared" si="77"/>
        <v>0</v>
      </c>
      <c r="Z85" s="61">
        <f t="shared" si="77"/>
        <v>0</v>
      </c>
      <c r="AA85" s="61">
        <f t="shared" si="77"/>
        <v>0</v>
      </c>
      <c r="AB85" s="62"/>
      <c r="AC85" s="63">
        <f t="shared" si="78"/>
        <v>0</v>
      </c>
      <c r="AD85" s="83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</row>
    <row r="86" spans="1:48" s="66" customFormat="1" ht="27.75" hidden="1" customHeight="1" x14ac:dyDescent="0.25">
      <c r="A86" s="116" t="s">
        <v>100</v>
      </c>
      <c r="B86" s="116" t="s">
        <v>101</v>
      </c>
      <c r="C86" s="48" t="s">
        <v>102</v>
      </c>
      <c r="D86" s="48"/>
      <c r="E86" s="81"/>
      <c r="F86" s="81"/>
      <c r="G86" s="82"/>
      <c r="H86" s="117"/>
      <c r="I86" s="80"/>
      <c r="J86" s="68"/>
      <c r="K86" s="69">
        <f t="shared" si="79"/>
        <v>0</v>
      </c>
      <c r="L86" s="69">
        <f t="shared" si="80"/>
        <v>0</v>
      </c>
      <c r="M86" s="70"/>
      <c r="N86" s="71"/>
      <c r="O86" s="72">
        <f t="shared" si="81"/>
        <v>0</v>
      </c>
      <c r="P86" s="72">
        <f t="shared" si="82"/>
        <v>0</v>
      </c>
      <c r="Q86" s="70"/>
      <c r="R86" s="59">
        <f t="shared" si="70"/>
        <v>0</v>
      </c>
      <c r="S86" s="60">
        <f t="shared" si="71"/>
        <v>0</v>
      </c>
      <c r="T86" s="60">
        <f t="shared" si="72"/>
        <v>0</v>
      </c>
      <c r="U86" s="60">
        <f t="shared" si="73"/>
        <v>0</v>
      </c>
      <c r="V86" s="60">
        <f t="shared" si="74"/>
        <v>0</v>
      </c>
      <c r="W86" s="60">
        <f t="shared" si="75"/>
        <v>0</v>
      </c>
      <c r="X86" s="60">
        <f t="shared" si="76"/>
        <v>0</v>
      </c>
      <c r="Y86" s="61">
        <f t="shared" si="77"/>
        <v>0</v>
      </c>
      <c r="Z86" s="61">
        <f t="shared" si="77"/>
        <v>0</v>
      </c>
      <c r="AA86" s="61">
        <f t="shared" si="77"/>
        <v>0</v>
      </c>
      <c r="AB86" s="99"/>
      <c r="AC86" s="63">
        <f t="shared" si="78"/>
        <v>0</v>
      </c>
      <c r="AD86" s="64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</row>
    <row r="87" spans="1:48" s="115" customFormat="1" ht="27.75" customHeight="1" thickBot="1" x14ac:dyDescent="0.3">
      <c r="A87" s="102" t="s">
        <v>100</v>
      </c>
      <c r="B87" s="102" t="s">
        <v>101</v>
      </c>
      <c r="C87" s="103" t="s">
        <v>102</v>
      </c>
      <c r="D87" s="103"/>
      <c r="E87" s="104"/>
      <c r="F87" s="104"/>
      <c r="G87" s="105"/>
      <c r="H87" s="106" t="s">
        <v>55</v>
      </c>
      <c r="I87" s="107"/>
      <c r="J87" s="108"/>
      <c r="K87" s="109"/>
      <c r="L87" s="109"/>
      <c r="M87" s="110"/>
      <c r="N87" s="111"/>
      <c r="O87" s="109"/>
      <c r="P87" s="109"/>
      <c r="Q87" s="110"/>
      <c r="R87" s="112">
        <f>SUM(R75:R86)</f>
        <v>238.9</v>
      </c>
      <c r="S87" s="113">
        <f t="shared" ref="S87:AA87" si="83">SUM(S75:S86)</f>
        <v>0</v>
      </c>
      <c r="T87" s="113">
        <f t="shared" si="83"/>
        <v>0</v>
      </c>
      <c r="U87" s="113">
        <f t="shared" si="83"/>
        <v>0</v>
      </c>
      <c r="V87" s="113">
        <f t="shared" si="83"/>
        <v>166</v>
      </c>
      <c r="W87" s="113">
        <f t="shared" si="83"/>
        <v>23.1</v>
      </c>
      <c r="X87" s="113">
        <f t="shared" si="83"/>
        <v>49.8</v>
      </c>
      <c r="Y87" s="113">
        <f t="shared" si="83"/>
        <v>166</v>
      </c>
      <c r="Z87" s="113">
        <f t="shared" si="83"/>
        <v>23.1</v>
      </c>
      <c r="AA87" s="113">
        <f t="shared" si="83"/>
        <v>49.8</v>
      </c>
      <c r="AB87" s="114"/>
      <c r="AC87" s="63"/>
      <c r="AD87" s="642">
        <f>R87/1800/0.6</f>
        <v>0.22120370370370371</v>
      </c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</row>
    <row r="88" spans="1:48" s="66" customFormat="1" ht="27.75" customHeight="1" thickTop="1" x14ac:dyDescent="0.25">
      <c r="A88" s="116" t="s">
        <v>103</v>
      </c>
      <c r="B88" s="116" t="s">
        <v>104</v>
      </c>
      <c r="C88" s="48" t="s">
        <v>102</v>
      </c>
      <c r="D88" s="48"/>
      <c r="E88" s="79" t="s">
        <v>47</v>
      </c>
      <c r="F88" s="51">
        <v>5</v>
      </c>
      <c r="G88" s="52" t="s">
        <v>63</v>
      </c>
      <c r="H88" s="53" t="s">
        <v>64</v>
      </c>
      <c r="I88" s="643"/>
      <c r="J88" s="68"/>
      <c r="K88" s="69">
        <f>IF(J88&gt;0, 1, 0)</f>
        <v>0</v>
      </c>
      <c r="L88" s="69">
        <f>J88-K88</f>
        <v>0</v>
      </c>
      <c r="M88" s="70"/>
      <c r="N88" s="119"/>
      <c r="O88" s="72"/>
      <c r="P88" s="72"/>
      <c r="Q88" s="120">
        <v>13</v>
      </c>
      <c r="R88" s="59"/>
      <c r="S88" s="60">
        <f t="shared" ref="S88:S100" si="84">J88*M88*$S$4</f>
        <v>0</v>
      </c>
      <c r="T88" s="60">
        <f t="shared" ref="T88:T100" si="85">K88*M88*$T$4</f>
        <v>0</v>
      </c>
      <c r="U88" s="60">
        <f t="shared" ref="U88:U100" si="86">J88*M88*$U$4</f>
        <v>0</v>
      </c>
      <c r="V88" s="60">
        <f t="shared" ref="V88:V100" si="87">N88*Q88*$V$6</f>
        <v>0</v>
      </c>
      <c r="W88" s="60">
        <f t="shared" ref="W88:W100" si="88">O88*Q88*$W$6</f>
        <v>0</v>
      </c>
      <c r="X88" s="60">
        <f t="shared" ref="X88:X100" si="89">N88*Q88*$X$6</f>
        <v>0</v>
      </c>
      <c r="Y88" s="61">
        <f t="shared" ref="Y88:AA100" si="90">S88+V88</f>
        <v>0</v>
      </c>
      <c r="Z88" s="61">
        <f t="shared" si="90"/>
        <v>0</v>
      </c>
      <c r="AA88" s="61">
        <f t="shared" si="90"/>
        <v>0</v>
      </c>
      <c r="AB88" s="62"/>
      <c r="AC88" s="63">
        <f t="shared" ref="AC88:AC100" si="91">R88-Y88-Z88-AA88</f>
        <v>0</v>
      </c>
      <c r="AD88" s="64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</row>
    <row r="89" spans="1:48" s="66" customFormat="1" ht="27.75" customHeight="1" x14ac:dyDescent="0.25">
      <c r="A89" s="116" t="s">
        <v>103</v>
      </c>
      <c r="B89" s="116" t="s">
        <v>104</v>
      </c>
      <c r="C89" s="48" t="s">
        <v>102</v>
      </c>
      <c r="D89" s="48"/>
      <c r="E89" s="73" t="s">
        <v>44</v>
      </c>
      <c r="F89" s="74">
        <v>3</v>
      </c>
      <c r="G89" s="75" t="s">
        <v>42</v>
      </c>
      <c r="H89" s="76" t="s">
        <v>45</v>
      </c>
      <c r="I89" s="67"/>
      <c r="J89" s="68"/>
      <c r="K89" s="69">
        <f t="shared" ref="K89:K100" si="92">IF(J89&gt;0, 1, 0)</f>
        <v>0</v>
      </c>
      <c r="L89" s="69">
        <f t="shared" ref="L89:L100" si="93">J89-K89</f>
        <v>0</v>
      </c>
      <c r="M89" s="70"/>
      <c r="N89" s="71"/>
      <c r="O89" s="72">
        <f t="shared" ref="O89:O100" si="94">IF(N89&gt;0, 1, 0)</f>
        <v>0</v>
      </c>
      <c r="P89" s="72">
        <f t="shared" ref="P89:P100" si="95">N89-O89</f>
        <v>0</v>
      </c>
      <c r="Q89" s="70"/>
      <c r="R89" s="59">
        <f t="shared" ref="R89:R100" si="96">(K89*M89*$R$4)+(L89*M89*$R$5)+(O89*Q89*$R$6)+(P89*Q89*$R$7)</f>
        <v>0</v>
      </c>
      <c r="S89" s="60">
        <f t="shared" si="84"/>
        <v>0</v>
      </c>
      <c r="T89" s="60">
        <f t="shared" si="85"/>
        <v>0</v>
      </c>
      <c r="U89" s="60">
        <f t="shared" si="86"/>
        <v>0</v>
      </c>
      <c r="V89" s="60">
        <f t="shared" si="87"/>
        <v>0</v>
      </c>
      <c r="W89" s="60">
        <f t="shared" si="88"/>
        <v>0</v>
      </c>
      <c r="X89" s="60">
        <f t="shared" si="89"/>
        <v>0</v>
      </c>
      <c r="Y89" s="61">
        <f t="shared" si="90"/>
        <v>0</v>
      </c>
      <c r="Z89" s="61">
        <f t="shared" si="90"/>
        <v>0</v>
      </c>
      <c r="AA89" s="61">
        <f t="shared" si="90"/>
        <v>0</v>
      </c>
      <c r="AB89" s="62"/>
      <c r="AC89" s="63">
        <f t="shared" si="91"/>
        <v>0</v>
      </c>
      <c r="AD89" s="64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</row>
    <row r="90" spans="1:48" s="66" customFormat="1" ht="27.75" customHeight="1" x14ac:dyDescent="0.25">
      <c r="A90" s="116" t="s">
        <v>103</v>
      </c>
      <c r="B90" s="116" t="s">
        <v>104</v>
      </c>
      <c r="C90" s="48" t="s">
        <v>102</v>
      </c>
      <c r="D90" s="48"/>
      <c r="E90" s="77" t="s">
        <v>39</v>
      </c>
      <c r="F90" s="51">
        <v>3</v>
      </c>
      <c r="G90" s="52" t="s">
        <v>42</v>
      </c>
      <c r="H90" s="53" t="s">
        <v>43</v>
      </c>
      <c r="I90" s="67"/>
      <c r="J90" s="68"/>
      <c r="K90" s="69">
        <f t="shared" si="92"/>
        <v>0</v>
      </c>
      <c r="L90" s="69">
        <f t="shared" si="93"/>
        <v>0</v>
      </c>
      <c r="M90" s="70"/>
      <c r="N90" s="71">
        <v>2</v>
      </c>
      <c r="O90" s="72">
        <f t="shared" si="94"/>
        <v>1</v>
      </c>
      <c r="P90" s="72">
        <f t="shared" si="95"/>
        <v>1</v>
      </c>
      <c r="Q90" s="70">
        <v>26</v>
      </c>
      <c r="R90" s="59">
        <f t="shared" si="96"/>
        <v>75.400000000000006</v>
      </c>
      <c r="S90" s="60">
        <f t="shared" si="84"/>
        <v>0</v>
      </c>
      <c r="T90" s="60">
        <f t="shared" si="85"/>
        <v>0</v>
      </c>
      <c r="U90" s="60">
        <f t="shared" si="86"/>
        <v>0</v>
      </c>
      <c r="V90" s="60">
        <f t="shared" si="87"/>
        <v>52</v>
      </c>
      <c r="W90" s="60">
        <f t="shared" si="88"/>
        <v>7.8</v>
      </c>
      <c r="X90" s="60">
        <f t="shared" si="89"/>
        <v>15.6</v>
      </c>
      <c r="Y90" s="61">
        <f t="shared" si="90"/>
        <v>52</v>
      </c>
      <c r="Z90" s="61">
        <f t="shared" si="90"/>
        <v>7.8</v>
      </c>
      <c r="AA90" s="61">
        <f t="shared" si="90"/>
        <v>15.6</v>
      </c>
      <c r="AB90" s="62"/>
      <c r="AC90" s="63">
        <f t="shared" si="91"/>
        <v>0</v>
      </c>
      <c r="AD90" s="64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</row>
    <row r="91" spans="1:48" s="66" customFormat="1" ht="27.75" customHeight="1" x14ac:dyDescent="0.25">
      <c r="A91" s="116" t="s">
        <v>103</v>
      </c>
      <c r="B91" s="116" t="s">
        <v>104</v>
      </c>
      <c r="C91" s="48" t="s">
        <v>102</v>
      </c>
      <c r="D91" s="48"/>
      <c r="E91" s="77" t="s">
        <v>39</v>
      </c>
      <c r="F91" s="51">
        <v>3</v>
      </c>
      <c r="G91" s="52" t="s">
        <v>76</v>
      </c>
      <c r="H91" s="53" t="s">
        <v>77</v>
      </c>
      <c r="I91" s="67"/>
      <c r="J91" s="68"/>
      <c r="K91" s="69">
        <f t="shared" si="92"/>
        <v>0</v>
      </c>
      <c r="L91" s="69">
        <f t="shared" si="93"/>
        <v>0</v>
      </c>
      <c r="M91" s="70"/>
      <c r="N91" s="71">
        <v>1</v>
      </c>
      <c r="O91" s="72">
        <f t="shared" si="94"/>
        <v>1</v>
      </c>
      <c r="P91" s="72">
        <f t="shared" si="95"/>
        <v>0</v>
      </c>
      <c r="Q91" s="70">
        <v>26</v>
      </c>
      <c r="R91" s="59">
        <f t="shared" si="96"/>
        <v>41.6</v>
      </c>
      <c r="S91" s="60">
        <f t="shared" si="84"/>
        <v>0</v>
      </c>
      <c r="T91" s="60">
        <f t="shared" si="85"/>
        <v>0</v>
      </c>
      <c r="U91" s="60">
        <f t="shared" si="86"/>
        <v>0</v>
      </c>
      <c r="V91" s="60">
        <f t="shared" si="87"/>
        <v>26</v>
      </c>
      <c r="W91" s="60">
        <f t="shared" si="88"/>
        <v>7.8</v>
      </c>
      <c r="X91" s="60">
        <f t="shared" si="89"/>
        <v>7.8</v>
      </c>
      <c r="Y91" s="61">
        <f t="shared" si="90"/>
        <v>26</v>
      </c>
      <c r="Z91" s="61">
        <f t="shared" si="90"/>
        <v>7.8</v>
      </c>
      <c r="AA91" s="61">
        <f t="shared" si="90"/>
        <v>7.8</v>
      </c>
      <c r="AB91" s="62"/>
      <c r="AC91" s="63">
        <f t="shared" si="91"/>
        <v>0</v>
      </c>
      <c r="AD91" s="64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</row>
    <row r="92" spans="1:48" s="66" customFormat="1" ht="27.75" customHeight="1" x14ac:dyDescent="0.25">
      <c r="A92" s="116" t="s">
        <v>103</v>
      </c>
      <c r="B92" s="116" t="s">
        <v>104</v>
      </c>
      <c r="C92" s="48" t="s">
        <v>102</v>
      </c>
      <c r="D92" s="48"/>
      <c r="E92" s="79" t="s">
        <v>47</v>
      </c>
      <c r="F92" s="51">
        <v>1</v>
      </c>
      <c r="G92" s="52" t="s">
        <v>48</v>
      </c>
      <c r="H92" s="53" t="s">
        <v>49</v>
      </c>
      <c r="I92" s="67"/>
      <c r="J92" s="68"/>
      <c r="K92" s="69">
        <f t="shared" si="92"/>
        <v>0</v>
      </c>
      <c r="L92" s="69">
        <f t="shared" si="93"/>
        <v>0</v>
      </c>
      <c r="M92" s="70"/>
      <c r="N92" s="71">
        <v>2</v>
      </c>
      <c r="O92" s="72">
        <f t="shared" si="94"/>
        <v>1</v>
      </c>
      <c r="P92" s="72">
        <f t="shared" si="95"/>
        <v>1</v>
      </c>
      <c r="Q92" s="70">
        <v>26</v>
      </c>
      <c r="R92" s="59">
        <f t="shared" si="96"/>
        <v>75.400000000000006</v>
      </c>
      <c r="S92" s="60">
        <f t="shared" si="84"/>
        <v>0</v>
      </c>
      <c r="T92" s="60">
        <f t="shared" si="85"/>
        <v>0</v>
      </c>
      <c r="U92" s="60">
        <f t="shared" si="86"/>
        <v>0</v>
      </c>
      <c r="V92" s="60">
        <f t="shared" si="87"/>
        <v>52</v>
      </c>
      <c r="W92" s="60">
        <f t="shared" si="88"/>
        <v>7.8</v>
      </c>
      <c r="X92" s="60">
        <f t="shared" si="89"/>
        <v>15.6</v>
      </c>
      <c r="Y92" s="61">
        <f t="shared" si="90"/>
        <v>52</v>
      </c>
      <c r="Z92" s="61">
        <f t="shared" si="90"/>
        <v>7.8</v>
      </c>
      <c r="AA92" s="61">
        <f t="shared" si="90"/>
        <v>15.6</v>
      </c>
      <c r="AB92" s="62"/>
      <c r="AC92" s="63">
        <f t="shared" si="91"/>
        <v>0</v>
      </c>
      <c r="AD92" s="64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</row>
    <row r="93" spans="1:48" s="66" customFormat="1" ht="27.75" customHeight="1" x14ac:dyDescent="0.25">
      <c r="A93" s="116" t="s">
        <v>103</v>
      </c>
      <c r="B93" s="116" t="s">
        <v>104</v>
      </c>
      <c r="C93" s="48" t="s">
        <v>102</v>
      </c>
      <c r="D93" s="48"/>
      <c r="E93" s="50" t="s">
        <v>32</v>
      </c>
      <c r="F93" s="51">
        <v>1</v>
      </c>
      <c r="G93" s="52" t="s">
        <v>33</v>
      </c>
      <c r="H93" s="53" t="s">
        <v>34</v>
      </c>
      <c r="I93" s="67"/>
      <c r="J93" s="68"/>
      <c r="K93" s="69">
        <f t="shared" si="92"/>
        <v>0</v>
      </c>
      <c r="L93" s="69">
        <f t="shared" si="93"/>
        <v>0</v>
      </c>
      <c r="M93" s="70"/>
      <c r="N93" s="119">
        <v>0</v>
      </c>
      <c r="O93" s="72">
        <f t="shared" si="94"/>
        <v>0</v>
      </c>
      <c r="P93" s="72">
        <f t="shared" si="95"/>
        <v>0</v>
      </c>
      <c r="Q93" s="120">
        <v>0</v>
      </c>
      <c r="R93" s="121">
        <f t="shared" si="96"/>
        <v>0</v>
      </c>
      <c r="S93" s="60">
        <f t="shared" si="84"/>
        <v>0</v>
      </c>
      <c r="T93" s="60">
        <f t="shared" si="85"/>
        <v>0</v>
      </c>
      <c r="U93" s="60">
        <f t="shared" si="86"/>
        <v>0</v>
      </c>
      <c r="V93" s="60">
        <f t="shared" si="87"/>
        <v>0</v>
      </c>
      <c r="W93" s="60">
        <f t="shared" si="88"/>
        <v>0</v>
      </c>
      <c r="X93" s="60">
        <f t="shared" si="89"/>
        <v>0</v>
      </c>
      <c r="Y93" s="61">
        <f t="shared" si="90"/>
        <v>0</v>
      </c>
      <c r="Z93" s="61">
        <f t="shared" si="90"/>
        <v>0</v>
      </c>
      <c r="AA93" s="61">
        <f t="shared" si="90"/>
        <v>0</v>
      </c>
      <c r="AB93" s="62"/>
      <c r="AC93" s="63">
        <f t="shared" si="91"/>
        <v>0</v>
      </c>
      <c r="AD93" s="64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</row>
    <row r="94" spans="1:48" s="66" customFormat="1" ht="27.75" customHeight="1" x14ac:dyDescent="0.25">
      <c r="A94" s="116" t="s">
        <v>103</v>
      </c>
      <c r="B94" s="116" t="s">
        <v>104</v>
      </c>
      <c r="C94" s="48" t="s">
        <v>102</v>
      </c>
      <c r="D94" s="48"/>
      <c r="E94" s="50" t="s">
        <v>32</v>
      </c>
      <c r="F94" s="51">
        <v>2</v>
      </c>
      <c r="G94" s="52" t="s">
        <v>850</v>
      </c>
      <c r="H94" s="53" t="s">
        <v>34</v>
      </c>
      <c r="I94" s="67"/>
      <c r="J94" s="68"/>
      <c r="K94" s="69">
        <f t="shared" si="92"/>
        <v>0</v>
      </c>
      <c r="L94" s="69">
        <f t="shared" si="93"/>
        <v>0</v>
      </c>
      <c r="M94" s="70"/>
      <c r="N94" s="71">
        <v>1</v>
      </c>
      <c r="O94" s="72">
        <f t="shared" si="94"/>
        <v>1</v>
      </c>
      <c r="P94" s="72">
        <f t="shared" si="95"/>
        <v>0</v>
      </c>
      <c r="Q94" s="70">
        <v>26</v>
      </c>
      <c r="R94" s="59">
        <f t="shared" si="96"/>
        <v>41.6</v>
      </c>
      <c r="S94" s="60"/>
      <c r="T94" s="60"/>
      <c r="U94" s="60"/>
      <c r="V94" s="60"/>
      <c r="W94" s="60"/>
      <c r="X94" s="60"/>
      <c r="Y94" s="61"/>
      <c r="Z94" s="61"/>
      <c r="AA94" s="61"/>
      <c r="AB94" s="62"/>
      <c r="AC94" s="63"/>
      <c r="AD94" s="64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</row>
    <row r="95" spans="1:48" s="66" customFormat="1" ht="27.75" customHeight="1" x14ac:dyDescent="0.25">
      <c r="A95" s="116" t="s">
        <v>103</v>
      </c>
      <c r="B95" s="116" t="s">
        <v>104</v>
      </c>
      <c r="C95" s="48" t="s">
        <v>102</v>
      </c>
      <c r="D95" s="48"/>
      <c r="E95" s="50" t="s">
        <v>32</v>
      </c>
      <c r="F95" s="74">
        <v>4</v>
      </c>
      <c r="G95" s="75" t="s">
        <v>95</v>
      </c>
      <c r="H95" s="76" t="s">
        <v>96</v>
      </c>
      <c r="I95" s="67"/>
      <c r="J95" s="68"/>
      <c r="K95" s="69">
        <f t="shared" si="92"/>
        <v>0</v>
      </c>
      <c r="L95" s="69">
        <f t="shared" si="93"/>
        <v>0</v>
      </c>
      <c r="M95" s="70"/>
      <c r="N95" s="71">
        <v>1</v>
      </c>
      <c r="O95" s="72">
        <f t="shared" si="94"/>
        <v>1</v>
      </c>
      <c r="P95" s="72">
        <f t="shared" si="95"/>
        <v>0</v>
      </c>
      <c r="Q95" s="70">
        <v>12</v>
      </c>
      <c r="R95" s="59">
        <f t="shared" si="96"/>
        <v>19.200000000000003</v>
      </c>
      <c r="S95" s="60">
        <f t="shared" si="84"/>
        <v>0</v>
      </c>
      <c r="T95" s="60">
        <f t="shared" si="85"/>
        <v>0</v>
      </c>
      <c r="U95" s="60">
        <f t="shared" si="86"/>
        <v>0</v>
      </c>
      <c r="V95" s="60">
        <f t="shared" si="87"/>
        <v>12</v>
      </c>
      <c r="W95" s="60">
        <f t="shared" si="88"/>
        <v>3.5999999999999996</v>
      </c>
      <c r="X95" s="60">
        <f t="shared" si="89"/>
        <v>3.5999999999999996</v>
      </c>
      <c r="Y95" s="61">
        <f t="shared" si="90"/>
        <v>12</v>
      </c>
      <c r="Z95" s="61">
        <f t="shared" si="90"/>
        <v>3.5999999999999996</v>
      </c>
      <c r="AA95" s="61">
        <f t="shared" si="90"/>
        <v>3.5999999999999996</v>
      </c>
      <c r="AB95" s="62"/>
      <c r="AC95" s="63">
        <f t="shared" si="91"/>
        <v>3.5527136788005009E-15</v>
      </c>
      <c r="AD95" s="64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</row>
    <row r="96" spans="1:48" s="66" customFormat="1" ht="27.75" hidden="1" customHeight="1" x14ac:dyDescent="0.25">
      <c r="A96" s="116" t="s">
        <v>103</v>
      </c>
      <c r="B96" s="116" t="s">
        <v>104</v>
      </c>
      <c r="C96" s="48" t="s">
        <v>102</v>
      </c>
      <c r="D96" s="48"/>
      <c r="E96" s="81"/>
      <c r="F96" s="81"/>
      <c r="G96" s="82"/>
      <c r="H96" s="117"/>
      <c r="I96" s="80"/>
      <c r="J96" s="68"/>
      <c r="K96" s="69">
        <f t="shared" si="92"/>
        <v>0</v>
      </c>
      <c r="L96" s="69">
        <f t="shared" si="93"/>
        <v>0</v>
      </c>
      <c r="M96" s="70"/>
      <c r="N96" s="71"/>
      <c r="O96" s="72">
        <f t="shared" si="94"/>
        <v>0</v>
      </c>
      <c r="P96" s="72">
        <f t="shared" si="95"/>
        <v>0</v>
      </c>
      <c r="Q96" s="70"/>
      <c r="R96" s="59">
        <f t="shared" si="96"/>
        <v>0</v>
      </c>
      <c r="S96" s="60">
        <f t="shared" si="84"/>
        <v>0</v>
      </c>
      <c r="T96" s="60">
        <f t="shared" si="85"/>
        <v>0</v>
      </c>
      <c r="U96" s="60">
        <f t="shared" si="86"/>
        <v>0</v>
      </c>
      <c r="V96" s="60">
        <f t="shared" si="87"/>
        <v>0</v>
      </c>
      <c r="W96" s="60">
        <f t="shared" si="88"/>
        <v>0</v>
      </c>
      <c r="X96" s="60">
        <f t="shared" si="89"/>
        <v>0</v>
      </c>
      <c r="Y96" s="61">
        <f t="shared" si="90"/>
        <v>0</v>
      </c>
      <c r="Z96" s="61">
        <f t="shared" si="90"/>
        <v>0</v>
      </c>
      <c r="AA96" s="61">
        <f t="shared" si="90"/>
        <v>0</v>
      </c>
      <c r="AB96" s="62"/>
      <c r="AC96" s="63">
        <f t="shared" si="91"/>
        <v>0</v>
      </c>
      <c r="AD96" s="64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</row>
    <row r="97" spans="1:48" s="66" customFormat="1" ht="27.75" hidden="1" customHeight="1" x14ac:dyDescent="0.25">
      <c r="A97" s="116" t="s">
        <v>103</v>
      </c>
      <c r="B97" s="116" t="s">
        <v>104</v>
      </c>
      <c r="C97" s="48" t="s">
        <v>102</v>
      </c>
      <c r="D97" s="48"/>
      <c r="E97" s="81"/>
      <c r="F97" s="81"/>
      <c r="G97" s="82"/>
      <c r="H97" s="53"/>
      <c r="I97" s="67"/>
      <c r="J97" s="68"/>
      <c r="K97" s="69">
        <f t="shared" si="92"/>
        <v>0</v>
      </c>
      <c r="L97" s="69">
        <f t="shared" si="93"/>
        <v>0</v>
      </c>
      <c r="M97" s="70"/>
      <c r="N97" s="71"/>
      <c r="O97" s="72">
        <f t="shared" si="94"/>
        <v>0</v>
      </c>
      <c r="P97" s="72">
        <f t="shared" si="95"/>
        <v>0</v>
      </c>
      <c r="Q97" s="70"/>
      <c r="R97" s="59">
        <f t="shared" si="96"/>
        <v>0</v>
      </c>
      <c r="S97" s="60">
        <f t="shared" si="84"/>
        <v>0</v>
      </c>
      <c r="T97" s="60">
        <f t="shared" si="85"/>
        <v>0</v>
      </c>
      <c r="U97" s="60">
        <f t="shared" si="86"/>
        <v>0</v>
      </c>
      <c r="V97" s="60">
        <f t="shared" si="87"/>
        <v>0</v>
      </c>
      <c r="W97" s="60">
        <f t="shared" si="88"/>
        <v>0</v>
      </c>
      <c r="X97" s="60">
        <f t="shared" si="89"/>
        <v>0</v>
      </c>
      <c r="Y97" s="61">
        <f t="shared" si="90"/>
        <v>0</v>
      </c>
      <c r="Z97" s="61">
        <f t="shared" si="90"/>
        <v>0</v>
      </c>
      <c r="AA97" s="61">
        <f t="shared" si="90"/>
        <v>0</v>
      </c>
      <c r="AB97" s="62"/>
      <c r="AC97" s="63">
        <f t="shared" si="91"/>
        <v>0</v>
      </c>
      <c r="AD97" s="64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</row>
    <row r="98" spans="1:48" s="66" customFormat="1" ht="27.75" hidden="1" customHeight="1" x14ac:dyDescent="0.25">
      <c r="A98" s="116" t="s">
        <v>103</v>
      </c>
      <c r="B98" s="116" t="s">
        <v>104</v>
      </c>
      <c r="C98" s="48" t="s">
        <v>102</v>
      </c>
      <c r="D98" s="48"/>
      <c r="E98" s="81"/>
      <c r="F98" s="81"/>
      <c r="G98" s="82"/>
      <c r="H98" s="53"/>
      <c r="I98" s="67"/>
      <c r="J98" s="68"/>
      <c r="K98" s="69">
        <f t="shared" si="92"/>
        <v>0</v>
      </c>
      <c r="L98" s="69">
        <f t="shared" si="93"/>
        <v>0</v>
      </c>
      <c r="M98" s="70"/>
      <c r="N98" s="71"/>
      <c r="O98" s="72">
        <f t="shared" si="94"/>
        <v>0</v>
      </c>
      <c r="P98" s="72">
        <f t="shared" si="95"/>
        <v>0</v>
      </c>
      <c r="Q98" s="70"/>
      <c r="R98" s="59">
        <f t="shared" si="96"/>
        <v>0</v>
      </c>
      <c r="S98" s="60">
        <f t="shared" si="84"/>
        <v>0</v>
      </c>
      <c r="T98" s="60">
        <f t="shared" si="85"/>
        <v>0</v>
      </c>
      <c r="U98" s="60">
        <f t="shared" si="86"/>
        <v>0</v>
      </c>
      <c r="V98" s="60">
        <f t="shared" si="87"/>
        <v>0</v>
      </c>
      <c r="W98" s="60">
        <f t="shared" si="88"/>
        <v>0</v>
      </c>
      <c r="X98" s="60">
        <f t="shared" si="89"/>
        <v>0</v>
      </c>
      <c r="Y98" s="61">
        <f t="shared" si="90"/>
        <v>0</v>
      </c>
      <c r="Z98" s="61">
        <f t="shared" si="90"/>
        <v>0</v>
      </c>
      <c r="AA98" s="61">
        <f t="shared" si="90"/>
        <v>0</v>
      </c>
      <c r="AB98" s="62"/>
      <c r="AC98" s="63">
        <f t="shared" si="91"/>
        <v>0</v>
      </c>
      <c r="AD98" s="64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</row>
    <row r="99" spans="1:48" s="85" customFormat="1" ht="27.75" hidden="1" customHeight="1" x14ac:dyDescent="0.25">
      <c r="A99" s="116" t="s">
        <v>103</v>
      </c>
      <c r="B99" s="116" t="s">
        <v>104</v>
      </c>
      <c r="C99" s="48" t="s">
        <v>102</v>
      </c>
      <c r="D99" s="48"/>
      <c r="E99" s="81"/>
      <c r="F99" s="81"/>
      <c r="G99" s="82"/>
      <c r="H99" s="53"/>
      <c r="I99" s="67"/>
      <c r="J99" s="68"/>
      <c r="K99" s="69">
        <f t="shared" si="92"/>
        <v>0</v>
      </c>
      <c r="L99" s="69">
        <f t="shared" si="93"/>
        <v>0</v>
      </c>
      <c r="M99" s="70"/>
      <c r="N99" s="71"/>
      <c r="O99" s="72">
        <f t="shared" si="94"/>
        <v>0</v>
      </c>
      <c r="P99" s="72">
        <f t="shared" si="95"/>
        <v>0</v>
      </c>
      <c r="Q99" s="70"/>
      <c r="R99" s="59">
        <f t="shared" si="96"/>
        <v>0</v>
      </c>
      <c r="S99" s="60">
        <f t="shared" si="84"/>
        <v>0</v>
      </c>
      <c r="T99" s="60">
        <f t="shared" si="85"/>
        <v>0</v>
      </c>
      <c r="U99" s="60">
        <f t="shared" si="86"/>
        <v>0</v>
      </c>
      <c r="V99" s="60">
        <f t="shared" si="87"/>
        <v>0</v>
      </c>
      <c r="W99" s="60">
        <f t="shared" si="88"/>
        <v>0</v>
      </c>
      <c r="X99" s="60">
        <f t="shared" si="89"/>
        <v>0</v>
      </c>
      <c r="Y99" s="61">
        <f t="shared" si="90"/>
        <v>0</v>
      </c>
      <c r="Z99" s="61">
        <f t="shared" si="90"/>
        <v>0</v>
      </c>
      <c r="AA99" s="61">
        <f t="shared" si="90"/>
        <v>0</v>
      </c>
      <c r="AB99" s="62"/>
      <c r="AC99" s="63">
        <f t="shared" si="91"/>
        <v>0</v>
      </c>
      <c r="AD99" s="83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</row>
    <row r="100" spans="1:48" s="66" customFormat="1" ht="27.75" hidden="1" customHeight="1" x14ac:dyDescent="0.25">
      <c r="A100" s="116" t="s">
        <v>103</v>
      </c>
      <c r="B100" s="116" t="s">
        <v>104</v>
      </c>
      <c r="C100" s="48" t="s">
        <v>102</v>
      </c>
      <c r="D100" s="48"/>
      <c r="E100" s="81"/>
      <c r="F100" s="81"/>
      <c r="G100" s="82"/>
      <c r="H100" s="117"/>
      <c r="I100" s="80"/>
      <c r="J100" s="68"/>
      <c r="K100" s="69">
        <f t="shared" si="92"/>
        <v>0</v>
      </c>
      <c r="L100" s="69">
        <f t="shared" si="93"/>
        <v>0</v>
      </c>
      <c r="M100" s="70"/>
      <c r="N100" s="71"/>
      <c r="O100" s="72">
        <f t="shared" si="94"/>
        <v>0</v>
      </c>
      <c r="P100" s="72">
        <f t="shared" si="95"/>
        <v>0</v>
      </c>
      <c r="Q100" s="70"/>
      <c r="R100" s="59">
        <f t="shared" si="96"/>
        <v>0</v>
      </c>
      <c r="S100" s="60">
        <f t="shared" si="84"/>
        <v>0</v>
      </c>
      <c r="T100" s="60">
        <f t="shared" si="85"/>
        <v>0</v>
      </c>
      <c r="U100" s="60">
        <f t="shared" si="86"/>
        <v>0</v>
      </c>
      <c r="V100" s="60">
        <f t="shared" si="87"/>
        <v>0</v>
      </c>
      <c r="W100" s="60">
        <f t="shared" si="88"/>
        <v>0</v>
      </c>
      <c r="X100" s="60">
        <f t="shared" si="89"/>
        <v>0</v>
      </c>
      <c r="Y100" s="61">
        <f t="shared" si="90"/>
        <v>0</v>
      </c>
      <c r="Z100" s="61">
        <f t="shared" si="90"/>
        <v>0</v>
      </c>
      <c r="AA100" s="61">
        <f t="shared" si="90"/>
        <v>0</v>
      </c>
      <c r="AB100" s="99"/>
      <c r="AC100" s="63">
        <f t="shared" si="91"/>
        <v>0</v>
      </c>
      <c r="AD100" s="64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</row>
    <row r="101" spans="1:48" s="115" customFormat="1" ht="27.75" customHeight="1" thickBot="1" x14ac:dyDescent="0.3">
      <c r="A101" s="102" t="s">
        <v>103</v>
      </c>
      <c r="B101" s="102" t="s">
        <v>104</v>
      </c>
      <c r="C101" s="103" t="s">
        <v>102</v>
      </c>
      <c r="D101" s="103"/>
      <c r="E101" s="104"/>
      <c r="F101" s="104"/>
      <c r="G101" s="105"/>
      <c r="H101" s="106" t="s">
        <v>55</v>
      </c>
      <c r="I101" s="107"/>
      <c r="J101" s="108"/>
      <c r="K101" s="109"/>
      <c r="L101" s="109"/>
      <c r="M101" s="110"/>
      <c r="N101" s="111"/>
      <c r="O101" s="109"/>
      <c r="P101" s="109"/>
      <c r="Q101" s="110"/>
      <c r="R101" s="112">
        <f t="shared" ref="R101:AA101" si="97">SUM(R88:R100)</f>
        <v>253.2</v>
      </c>
      <c r="S101" s="113">
        <f t="shared" si="97"/>
        <v>0</v>
      </c>
      <c r="T101" s="113">
        <f t="shared" si="97"/>
        <v>0</v>
      </c>
      <c r="U101" s="113">
        <f t="shared" si="97"/>
        <v>0</v>
      </c>
      <c r="V101" s="113">
        <f t="shared" si="97"/>
        <v>142</v>
      </c>
      <c r="W101" s="113">
        <f t="shared" si="97"/>
        <v>27</v>
      </c>
      <c r="X101" s="113">
        <f t="shared" si="97"/>
        <v>42.6</v>
      </c>
      <c r="Y101" s="113">
        <f t="shared" si="97"/>
        <v>142</v>
      </c>
      <c r="Z101" s="113">
        <f t="shared" si="97"/>
        <v>27</v>
      </c>
      <c r="AA101" s="113">
        <f t="shared" si="97"/>
        <v>42.6</v>
      </c>
      <c r="AB101" s="114"/>
      <c r="AC101" s="63"/>
      <c r="AD101" s="642">
        <f>R101/1800/0.6</f>
        <v>0.23444444444444446</v>
      </c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</row>
    <row r="102" spans="1:48" s="66" customFormat="1" ht="27.75" hidden="1" customHeight="1" thickTop="1" x14ac:dyDescent="0.25">
      <c r="A102" s="122" t="s">
        <v>105</v>
      </c>
      <c r="B102" s="122" t="s">
        <v>106</v>
      </c>
      <c r="C102" s="48"/>
      <c r="D102" s="48"/>
      <c r="E102" s="77" t="s">
        <v>39</v>
      </c>
      <c r="F102" s="51">
        <v>2</v>
      </c>
      <c r="G102" s="52" t="s">
        <v>86</v>
      </c>
      <c r="H102" s="53" t="s">
        <v>87</v>
      </c>
      <c r="I102" s="643"/>
      <c r="J102" s="68"/>
      <c r="K102" s="69">
        <f>IF(J102&gt;0, 1, 0)</f>
        <v>0</v>
      </c>
      <c r="L102" s="69">
        <f>J102-K102</f>
        <v>0</v>
      </c>
      <c r="M102" s="70"/>
      <c r="N102" s="71">
        <v>0</v>
      </c>
      <c r="O102" s="72">
        <f>IF(N102&gt;0, 1, 0)</f>
        <v>0</v>
      </c>
      <c r="P102" s="72">
        <f>N102-O102</f>
        <v>0</v>
      </c>
      <c r="Q102" s="625"/>
      <c r="R102" s="59">
        <f t="shared" ref="R102:R103" si="98">(K102*M102*$R$4)+(L102*M102*$R$5)+(O102*Q102*$R$6)+(P102*Q102*$R$7)</f>
        <v>0</v>
      </c>
      <c r="S102" s="60">
        <f t="shared" ref="S102:S103" si="99">J102*M102*$S$4</f>
        <v>0</v>
      </c>
      <c r="T102" s="60">
        <f t="shared" ref="T102:T103" si="100">K102*M102*$T$4</f>
        <v>0</v>
      </c>
      <c r="U102" s="60">
        <f t="shared" ref="U102:U103" si="101">J102*M102*$U$4</f>
        <v>0</v>
      </c>
      <c r="V102" s="60">
        <f t="shared" ref="V102:V103" si="102">N102*Q102*$V$6</f>
        <v>0</v>
      </c>
      <c r="W102" s="60">
        <f t="shared" ref="W102:W103" si="103">O102*Q102*$W$6</f>
        <v>0</v>
      </c>
      <c r="X102" s="60">
        <f t="shared" ref="X102:X103" si="104">N102*Q102*$X$6</f>
        <v>0</v>
      </c>
      <c r="Y102" s="61">
        <f t="shared" ref="Y102:AA103" si="105">S102+V102</f>
        <v>0</v>
      </c>
      <c r="Z102" s="61">
        <f t="shared" si="105"/>
        <v>0</v>
      </c>
      <c r="AA102" s="61">
        <f t="shared" si="105"/>
        <v>0</v>
      </c>
      <c r="AB102" s="62"/>
      <c r="AC102" s="63">
        <f t="shared" ref="AC102:AC103" si="106">R102-Y102-Z102-AA102</f>
        <v>0</v>
      </c>
      <c r="AD102" s="64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</row>
    <row r="103" spans="1:48" s="66" customFormat="1" ht="27.75" hidden="1" customHeight="1" x14ac:dyDescent="0.25">
      <c r="A103" s="116"/>
      <c r="B103" s="116"/>
      <c r="C103" s="48"/>
      <c r="D103" s="48"/>
      <c r="E103" s="81"/>
      <c r="F103" s="81"/>
      <c r="G103" s="123"/>
      <c r="H103" s="53"/>
      <c r="I103" s="67"/>
      <c r="J103" s="68"/>
      <c r="K103" s="69">
        <f t="shared" ref="K103:K113" si="107">IF(J103&gt;0, 1, 0)</f>
        <v>0</v>
      </c>
      <c r="L103" s="69">
        <f t="shared" ref="L103:L113" si="108">J103-K103</f>
        <v>0</v>
      </c>
      <c r="M103" s="70"/>
      <c r="N103" s="71"/>
      <c r="O103" s="72">
        <f t="shared" ref="O103:O113" si="109">IF(N103&gt;0, 1, 0)</f>
        <v>0</v>
      </c>
      <c r="P103" s="72">
        <f t="shared" ref="P103:P113" si="110">N103-O103</f>
        <v>0</v>
      </c>
      <c r="Q103" s="70"/>
      <c r="R103" s="59">
        <f t="shared" si="98"/>
        <v>0</v>
      </c>
      <c r="S103" s="60">
        <f t="shared" si="99"/>
        <v>0</v>
      </c>
      <c r="T103" s="60">
        <f t="shared" si="100"/>
        <v>0</v>
      </c>
      <c r="U103" s="60">
        <f t="shared" si="101"/>
        <v>0</v>
      </c>
      <c r="V103" s="60">
        <f t="shared" si="102"/>
        <v>0</v>
      </c>
      <c r="W103" s="60">
        <f t="shared" si="103"/>
        <v>0</v>
      </c>
      <c r="X103" s="60">
        <f t="shared" si="104"/>
        <v>0</v>
      </c>
      <c r="Y103" s="61">
        <f t="shared" si="105"/>
        <v>0</v>
      </c>
      <c r="Z103" s="61">
        <f t="shared" si="105"/>
        <v>0</v>
      </c>
      <c r="AA103" s="61">
        <f t="shared" si="105"/>
        <v>0</v>
      </c>
      <c r="AB103" s="62"/>
      <c r="AC103" s="63">
        <f t="shared" si="106"/>
        <v>0</v>
      </c>
      <c r="AD103" s="64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</row>
    <row r="104" spans="1:48" s="66" customFormat="1" ht="27.75" hidden="1" customHeight="1" x14ac:dyDescent="0.25">
      <c r="A104" s="116"/>
      <c r="B104" s="116"/>
      <c r="C104" s="48"/>
      <c r="D104" s="48"/>
      <c r="E104" s="81"/>
      <c r="F104" s="81"/>
      <c r="G104" s="123"/>
      <c r="H104" s="53"/>
      <c r="I104" s="67"/>
      <c r="J104" s="68"/>
      <c r="K104" s="69">
        <f t="shared" si="107"/>
        <v>0</v>
      </c>
      <c r="L104" s="69">
        <f t="shared" si="108"/>
        <v>0</v>
      </c>
      <c r="M104" s="70"/>
      <c r="N104" s="71"/>
      <c r="O104" s="72">
        <f t="shared" si="109"/>
        <v>0</v>
      </c>
      <c r="P104" s="72">
        <f t="shared" si="110"/>
        <v>0</v>
      </c>
      <c r="Q104" s="70"/>
      <c r="R104" s="124">
        <f t="shared" ref="R104:R113" si="111">(K104*M104*$R$3)+(L104*M104*$R$6)+(O104*Q104*$R$7)+(P104*Q104*$R$8)</f>
        <v>0</v>
      </c>
      <c r="S104" s="60"/>
      <c r="T104" s="61"/>
      <c r="U104" s="61"/>
      <c r="V104" s="61"/>
      <c r="W104" s="61"/>
      <c r="X104" s="61"/>
      <c r="Y104" s="61"/>
      <c r="Z104" s="61"/>
      <c r="AA104" s="61"/>
      <c r="AB104" s="62"/>
      <c r="AC104" s="63"/>
      <c r="AD104" s="64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</row>
    <row r="105" spans="1:48" s="66" customFormat="1" ht="27.75" hidden="1" customHeight="1" x14ac:dyDescent="0.25">
      <c r="A105" s="116"/>
      <c r="B105" s="116"/>
      <c r="C105" s="48"/>
      <c r="D105" s="48"/>
      <c r="E105" s="81"/>
      <c r="F105" s="81"/>
      <c r="G105" s="123"/>
      <c r="H105" s="53"/>
      <c r="I105" s="67"/>
      <c r="J105" s="68"/>
      <c r="K105" s="69">
        <f t="shared" si="107"/>
        <v>0</v>
      </c>
      <c r="L105" s="69">
        <f t="shared" si="108"/>
        <v>0</v>
      </c>
      <c r="M105" s="70"/>
      <c r="N105" s="71"/>
      <c r="O105" s="72">
        <f t="shared" si="109"/>
        <v>0</v>
      </c>
      <c r="P105" s="72">
        <f t="shared" si="110"/>
        <v>0</v>
      </c>
      <c r="Q105" s="70"/>
      <c r="R105" s="124">
        <f t="shared" si="111"/>
        <v>0</v>
      </c>
      <c r="S105" s="60"/>
      <c r="T105" s="61"/>
      <c r="U105" s="61"/>
      <c r="V105" s="61"/>
      <c r="W105" s="61"/>
      <c r="X105" s="61"/>
      <c r="Y105" s="61"/>
      <c r="Z105" s="61"/>
      <c r="AA105" s="61"/>
      <c r="AB105" s="62"/>
      <c r="AC105" s="63"/>
      <c r="AD105" s="64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</row>
    <row r="106" spans="1:48" s="66" customFormat="1" ht="27.75" hidden="1" customHeight="1" x14ac:dyDescent="0.25">
      <c r="A106" s="116"/>
      <c r="B106" s="116"/>
      <c r="C106" s="48"/>
      <c r="D106" s="48"/>
      <c r="E106" s="81"/>
      <c r="F106" s="81"/>
      <c r="G106" s="82"/>
      <c r="H106" s="53"/>
      <c r="I106" s="67"/>
      <c r="J106" s="68"/>
      <c r="K106" s="69">
        <f t="shared" si="107"/>
        <v>0</v>
      </c>
      <c r="L106" s="69">
        <f t="shared" si="108"/>
        <v>0</v>
      </c>
      <c r="M106" s="70"/>
      <c r="N106" s="71"/>
      <c r="O106" s="72">
        <f t="shared" si="109"/>
        <v>0</v>
      </c>
      <c r="P106" s="72">
        <f t="shared" si="110"/>
        <v>0</v>
      </c>
      <c r="Q106" s="70"/>
      <c r="R106" s="124">
        <f t="shared" si="111"/>
        <v>0</v>
      </c>
      <c r="S106" s="60"/>
      <c r="T106" s="61"/>
      <c r="U106" s="61"/>
      <c r="V106" s="61"/>
      <c r="W106" s="61"/>
      <c r="X106" s="61"/>
      <c r="Y106" s="61"/>
      <c r="Z106" s="61"/>
      <c r="AA106" s="61"/>
      <c r="AB106" s="62"/>
      <c r="AC106" s="63"/>
      <c r="AD106" s="64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</row>
    <row r="107" spans="1:48" s="66" customFormat="1" ht="27.75" hidden="1" customHeight="1" x14ac:dyDescent="0.25">
      <c r="A107" s="116"/>
      <c r="B107" s="116"/>
      <c r="C107" s="48"/>
      <c r="D107" s="48"/>
      <c r="E107" s="81"/>
      <c r="F107" s="81"/>
      <c r="G107" s="82"/>
      <c r="H107" s="53"/>
      <c r="I107" s="67"/>
      <c r="J107" s="68"/>
      <c r="K107" s="69">
        <f t="shared" si="107"/>
        <v>0</v>
      </c>
      <c r="L107" s="69">
        <f t="shared" si="108"/>
        <v>0</v>
      </c>
      <c r="M107" s="70"/>
      <c r="N107" s="71"/>
      <c r="O107" s="72">
        <f t="shared" si="109"/>
        <v>0</v>
      </c>
      <c r="P107" s="72">
        <f t="shared" si="110"/>
        <v>0</v>
      </c>
      <c r="Q107" s="70"/>
      <c r="R107" s="124">
        <f t="shared" si="111"/>
        <v>0</v>
      </c>
      <c r="S107" s="60"/>
      <c r="T107" s="61"/>
      <c r="U107" s="61"/>
      <c r="V107" s="61"/>
      <c r="W107" s="61"/>
      <c r="X107" s="61"/>
      <c r="Y107" s="61"/>
      <c r="Z107" s="61"/>
      <c r="AA107" s="61"/>
      <c r="AB107" s="62"/>
      <c r="AC107" s="63"/>
      <c r="AD107" s="64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</row>
    <row r="108" spans="1:48" s="66" customFormat="1" ht="27.75" hidden="1" customHeight="1" x14ac:dyDescent="0.25">
      <c r="A108" s="116"/>
      <c r="B108" s="116"/>
      <c r="C108" s="48"/>
      <c r="D108" s="48"/>
      <c r="E108" s="81"/>
      <c r="F108" s="81"/>
      <c r="G108" s="82"/>
      <c r="H108" s="53"/>
      <c r="I108" s="67"/>
      <c r="J108" s="68"/>
      <c r="K108" s="69">
        <f t="shared" si="107"/>
        <v>0</v>
      </c>
      <c r="L108" s="69">
        <f t="shared" si="108"/>
        <v>0</v>
      </c>
      <c r="M108" s="70"/>
      <c r="N108" s="71"/>
      <c r="O108" s="72">
        <f t="shared" si="109"/>
        <v>0</v>
      </c>
      <c r="P108" s="72">
        <f t="shared" si="110"/>
        <v>0</v>
      </c>
      <c r="Q108" s="70"/>
      <c r="R108" s="124">
        <f t="shared" si="111"/>
        <v>0</v>
      </c>
      <c r="S108" s="60"/>
      <c r="T108" s="61"/>
      <c r="U108" s="61"/>
      <c r="V108" s="61"/>
      <c r="W108" s="61"/>
      <c r="X108" s="61"/>
      <c r="Y108" s="61"/>
      <c r="Z108" s="61"/>
      <c r="AA108" s="61"/>
      <c r="AB108" s="62"/>
      <c r="AC108" s="63"/>
      <c r="AD108" s="64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</row>
    <row r="109" spans="1:48" s="66" customFormat="1" ht="27.75" hidden="1" customHeight="1" x14ac:dyDescent="0.25">
      <c r="A109" s="116"/>
      <c r="B109" s="116"/>
      <c r="C109" s="48"/>
      <c r="D109" s="48"/>
      <c r="E109" s="81"/>
      <c r="F109" s="81"/>
      <c r="G109" s="82"/>
      <c r="H109" s="117"/>
      <c r="I109" s="80"/>
      <c r="J109" s="68"/>
      <c r="K109" s="69">
        <f t="shared" si="107"/>
        <v>0</v>
      </c>
      <c r="L109" s="69">
        <f t="shared" si="108"/>
        <v>0</v>
      </c>
      <c r="M109" s="70"/>
      <c r="N109" s="71"/>
      <c r="O109" s="72">
        <f t="shared" si="109"/>
        <v>0</v>
      </c>
      <c r="P109" s="72">
        <f t="shared" si="110"/>
        <v>0</v>
      </c>
      <c r="Q109" s="70"/>
      <c r="R109" s="124">
        <f t="shared" si="111"/>
        <v>0</v>
      </c>
      <c r="S109" s="60"/>
      <c r="T109" s="61"/>
      <c r="U109" s="61"/>
      <c r="V109" s="61"/>
      <c r="W109" s="61"/>
      <c r="X109" s="61"/>
      <c r="Y109" s="61"/>
      <c r="Z109" s="61"/>
      <c r="AA109" s="61"/>
      <c r="AB109" s="62"/>
      <c r="AC109" s="63"/>
      <c r="AD109" s="64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</row>
    <row r="110" spans="1:48" s="66" customFormat="1" ht="27.75" hidden="1" customHeight="1" x14ac:dyDescent="0.25">
      <c r="A110" s="116"/>
      <c r="B110" s="116"/>
      <c r="C110" s="48"/>
      <c r="D110" s="48"/>
      <c r="E110" s="81"/>
      <c r="F110" s="81"/>
      <c r="G110" s="82"/>
      <c r="H110" s="53"/>
      <c r="I110" s="67"/>
      <c r="J110" s="68"/>
      <c r="K110" s="69">
        <f t="shared" si="107"/>
        <v>0</v>
      </c>
      <c r="L110" s="69">
        <f t="shared" si="108"/>
        <v>0</v>
      </c>
      <c r="M110" s="70"/>
      <c r="N110" s="71"/>
      <c r="O110" s="72">
        <f t="shared" si="109"/>
        <v>0</v>
      </c>
      <c r="P110" s="72">
        <f t="shared" si="110"/>
        <v>0</v>
      </c>
      <c r="Q110" s="70"/>
      <c r="R110" s="124">
        <f t="shared" si="111"/>
        <v>0</v>
      </c>
      <c r="S110" s="60"/>
      <c r="T110" s="61"/>
      <c r="U110" s="61"/>
      <c r="V110" s="61"/>
      <c r="W110" s="61"/>
      <c r="X110" s="61"/>
      <c r="Y110" s="61"/>
      <c r="Z110" s="61"/>
      <c r="AA110" s="61"/>
      <c r="AB110" s="62"/>
      <c r="AC110" s="63"/>
      <c r="AD110" s="64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</row>
    <row r="111" spans="1:48" s="66" customFormat="1" ht="27.75" hidden="1" customHeight="1" x14ac:dyDescent="0.25">
      <c r="A111" s="116"/>
      <c r="B111" s="116"/>
      <c r="C111" s="48"/>
      <c r="D111" s="48"/>
      <c r="E111" s="81"/>
      <c r="F111" s="81"/>
      <c r="G111" s="82"/>
      <c r="H111" s="53"/>
      <c r="I111" s="67"/>
      <c r="J111" s="68"/>
      <c r="K111" s="69">
        <f t="shared" si="107"/>
        <v>0</v>
      </c>
      <c r="L111" s="69">
        <f t="shared" si="108"/>
        <v>0</v>
      </c>
      <c r="M111" s="70"/>
      <c r="N111" s="71"/>
      <c r="O111" s="72">
        <f t="shared" si="109"/>
        <v>0</v>
      </c>
      <c r="P111" s="72">
        <f t="shared" si="110"/>
        <v>0</v>
      </c>
      <c r="Q111" s="70"/>
      <c r="R111" s="124">
        <f t="shared" si="111"/>
        <v>0</v>
      </c>
      <c r="S111" s="60"/>
      <c r="T111" s="61"/>
      <c r="U111" s="61"/>
      <c r="V111" s="61"/>
      <c r="W111" s="61"/>
      <c r="X111" s="61"/>
      <c r="Y111" s="61"/>
      <c r="Z111" s="61"/>
      <c r="AA111" s="61"/>
      <c r="AB111" s="62"/>
      <c r="AC111" s="63"/>
      <c r="AD111" s="64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</row>
    <row r="112" spans="1:48" s="85" customFormat="1" ht="27.75" hidden="1" customHeight="1" x14ac:dyDescent="0.25">
      <c r="A112" s="116"/>
      <c r="B112" s="116"/>
      <c r="C112" s="48"/>
      <c r="D112" s="48"/>
      <c r="E112" s="81"/>
      <c r="F112" s="81"/>
      <c r="G112" s="82"/>
      <c r="H112" s="53"/>
      <c r="I112" s="67"/>
      <c r="J112" s="68"/>
      <c r="K112" s="69">
        <f t="shared" si="107"/>
        <v>0</v>
      </c>
      <c r="L112" s="69">
        <f t="shared" si="108"/>
        <v>0</v>
      </c>
      <c r="M112" s="70"/>
      <c r="N112" s="71"/>
      <c r="O112" s="72">
        <f t="shared" si="109"/>
        <v>0</v>
      </c>
      <c r="P112" s="72">
        <f t="shared" si="110"/>
        <v>0</v>
      </c>
      <c r="Q112" s="70"/>
      <c r="R112" s="124">
        <f t="shared" si="111"/>
        <v>0</v>
      </c>
      <c r="S112" s="60"/>
      <c r="T112" s="61"/>
      <c r="U112" s="61"/>
      <c r="V112" s="61"/>
      <c r="W112" s="61"/>
      <c r="X112" s="61"/>
      <c r="Y112" s="61"/>
      <c r="Z112" s="61"/>
      <c r="AA112" s="61"/>
      <c r="AB112" s="62"/>
      <c r="AC112" s="63"/>
      <c r="AD112" s="83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  <c r="AT112" s="84"/>
      <c r="AU112" s="84"/>
      <c r="AV112" s="84"/>
    </row>
    <row r="113" spans="1:48" s="66" customFormat="1" ht="27.75" hidden="1" customHeight="1" x14ac:dyDescent="0.25">
      <c r="A113" s="116"/>
      <c r="B113" s="116"/>
      <c r="C113" s="48"/>
      <c r="D113" s="48"/>
      <c r="E113" s="81"/>
      <c r="F113" s="81"/>
      <c r="G113" s="82"/>
      <c r="H113" s="117"/>
      <c r="I113" s="80"/>
      <c r="J113" s="68"/>
      <c r="K113" s="69">
        <f t="shared" si="107"/>
        <v>0</v>
      </c>
      <c r="L113" s="69">
        <f t="shared" si="108"/>
        <v>0</v>
      </c>
      <c r="M113" s="70"/>
      <c r="N113" s="71"/>
      <c r="O113" s="72">
        <f t="shared" si="109"/>
        <v>0</v>
      </c>
      <c r="P113" s="72">
        <f t="shared" si="110"/>
        <v>0</v>
      </c>
      <c r="Q113" s="70"/>
      <c r="R113" s="124">
        <f t="shared" si="111"/>
        <v>0</v>
      </c>
      <c r="S113" s="60"/>
      <c r="T113" s="61"/>
      <c r="U113" s="61"/>
      <c r="V113" s="61"/>
      <c r="W113" s="61"/>
      <c r="X113" s="61"/>
      <c r="Y113" s="61"/>
      <c r="Z113" s="61"/>
      <c r="AA113" s="61"/>
      <c r="AB113" s="99"/>
      <c r="AC113" s="63"/>
      <c r="AD113" s="64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</row>
    <row r="114" spans="1:48" s="115" customFormat="1" ht="27.75" hidden="1" customHeight="1" thickBot="1" x14ac:dyDescent="0.3">
      <c r="A114" s="102"/>
      <c r="B114" s="102"/>
      <c r="C114" s="103"/>
      <c r="D114" s="103"/>
      <c r="E114" s="104"/>
      <c r="F114" s="104"/>
      <c r="G114" s="105"/>
      <c r="H114" s="106" t="s">
        <v>55</v>
      </c>
      <c r="I114" s="107"/>
      <c r="J114" s="108"/>
      <c r="K114" s="109"/>
      <c r="L114" s="109"/>
      <c r="M114" s="110"/>
      <c r="N114" s="111"/>
      <c r="O114" s="109"/>
      <c r="P114" s="109"/>
      <c r="Q114" s="110"/>
      <c r="R114" s="112">
        <f>SUM(R102:R113)</f>
        <v>0</v>
      </c>
      <c r="S114" s="113">
        <f t="shared" ref="S114:AA114" si="112">SUM(S102:S113)</f>
        <v>0</v>
      </c>
      <c r="T114" s="113">
        <f t="shared" si="112"/>
        <v>0</v>
      </c>
      <c r="U114" s="113">
        <f t="shared" si="112"/>
        <v>0</v>
      </c>
      <c r="V114" s="113">
        <f t="shared" si="112"/>
        <v>0</v>
      </c>
      <c r="W114" s="113">
        <f t="shared" si="112"/>
        <v>0</v>
      </c>
      <c r="X114" s="113">
        <f t="shared" si="112"/>
        <v>0</v>
      </c>
      <c r="Y114" s="113">
        <f t="shared" si="112"/>
        <v>0</v>
      </c>
      <c r="Z114" s="113">
        <f t="shared" si="112"/>
        <v>0</v>
      </c>
      <c r="AA114" s="113">
        <f t="shared" si="112"/>
        <v>0</v>
      </c>
      <c r="AB114" s="114"/>
      <c r="AC114" s="63"/>
      <c r="AD114" s="642">
        <f>R114/1800/0.6</f>
        <v>0</v>
      </c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</row>
    <row r="115" spans="1:48" s="66" customFormat="1" ht="27.75" hidden="1" customHeight="1" thickTop="1" x14ac:dyDescent="0.25">
      <c r="A115" s="122" t="s">
        <v>107</v>
      </c>
      <c r="B115" s="122" t="s">
        <v>108</v>
      </c>
      <c r="C115" s="48"/>
      <c r="D115" s="48"/>
      <c r="E115" s="50" t="s">
        <v>32</v>
      </c>
      <c r="F115" s="51">
        <v>6</v>
      </c>
      <c r="G115" s="52" t="s">
        <v>53</v>
      </c>
      <c r="H115" s="53" t="s">
        <v>54</v>
      </c>
      <c r="I115" s="643"/>
      <c r="J115" s="68"/>
      <c r="K115" s="69">
        <f>IF(J115&gt;0, 1, 0)</f>
        <v>0</v>
      </c>
      <c r="L115" s="69">
        <f>J115-K115</f>
        <v>0</v>
      </c>
      <c r="M115" s="70"/>
      <c r="N115" s="71">
        <v>0</v>
      </c>
      <c r="O115" s="72">
        <f>IF(N115&gt;0, 1, 0)</f>
        <v>0</v>
      </c>
      <c r="P115" s="72">
        <f>N115-O115</f>
        <v>0</v>
      </c>
      <c r="Q115" s="625"/>
      <c r="R115" s="59">
        <f t="shared" ref="R115:R116" si="113">(K115*M115*$R$4)+(L115*M115*$R$5)+(O115*Q115*$R$6)+(P115*Q115*$R$7)</f>
        <v>0</v>
      </c>
      <c r="S115" s="60">
        <f t="shared" ref="S115:S116" si="114">J115*M115*$S$4</f>
        <v>0</v>
      </c>
      <c r="T115" s="60">
        <f t="shared" ref="T115:T116" si="115">K115*M115*$T$4</f>
        <v>0</v>
      </c>
      <c r="U115" s="60">
        <f t="shared" ref="U115:U116" si="116">J115*M115*$U$4</f>
        <v>0</v>
      </c>
      <c r="V115" s="60">
        <f t="shared" ref="V115:V116" si="117">N115*Q115*$V$6</f>
        <v>0</v>
      </c>
      <c r="W115" s="60">
        <f t="shared" ref="W115:W116" si="118">O115*Q115*$W$6</f>
        <v>0</v>
      </c>
      <c r="X115" s="60">
        <f t="shared" ref="X115:X116" si="119">N115*Q115*$X$6</f>
        <v>0</v>
      </c>
      <c r="Y115" s="61">
        <f t="shared" ref="Y115:AA116" si="120">S115+V115</f>
        <v>0</v>
      </c>
      <c r="Z115" s="61">
        <f t="shared" si="120"/>
        <v>0</v>
      </c>
      <c r="AA115" s="61">
        <f t="shared" si="120"/>
        <v>0</v>
      </c>
      <c r="AB115" s="62"/>
      <c r="AC115" s="63">
        <f t="shared" ref="AC115:AC116" si="121">R115-Y115-Z115-AA115</f>
        <v>0</v>
      </c>
      <c r="AD115" s="64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</row>
    <row r="116" spans="1:48" s="66" customFormat="1" ht="27.75" hidden="1" customHeight="1" x14ac:dyDescent="0.25">
      <c r="A116" s="116"/>
      <c r="B116" s="116"/>
      <c r="C116" s="48"/>
      <c r="D116" s="48"/>
      <c r="E116" s="81"/>
      <c r="F116" s="81"/>
      <c r="G116" s="123"/>
      <c r="H116" s="53"/>
      <c r="I116" s="67"/>
      <c r="J116" s="68"/>
      <c r="K116" s="69">
        <f t="shared" ref="K116:K126" si="122">IF(J116&gt;0, 1, 0)</f>
        <v>0</v>
      </c>
      <c r="L116" s="69">
        <f t="shared" ref="L116:L126" si="123">J116-K116</f>
        <v>0</v>
      </c>
      <c r="M116" s="70"/>
      <c r="N116" s="71"/>
      <c r="O116" s="72">
        <f t="shared" ref="O116:O126" si="124">IF(N116&gt;0, 1, 0)</f>
        <v>0</v>
      </c>
      <c r="P116" s="72">
        <f t="shared" ref="P116:P126" si="125">N116-O116</f>
        <v>0</v>
      </c>
      <c r="Q116" s="70"/>
      <c r="R116" s="59">
        <f t="shared" si="113"/>
        <v>0</v>
      </c>
      <c r="S116" s="60">
        <f t="shared" si="114"/>
        <v>0</v>
      </c>
      <c r="T116" s="60">
        <f t="shared" si="115"/>
        <v>0</v>
      </c>
      <c r="U116" s="60">
        <f t="shared" si="116"/>
        <v>0</v>
      </c>
      <c r="V116" s="60">
        <f t="shared" si="117"/>
        <v>0</v>
      </c>
      <c r="W116" s="60">
        <f t="shared" si="118"/>
        <v>0</v>
      </c>
      <c r="X116" s="60">
        <f t="shared" si="119"/>
        <v>0</v>
      </c>
      <c r="Y116" s="61">
        <f t="shared" si="120"/>
        <v>0</v>
      </c>
      <c r="Z116" s="61">
        <f t="shared" si="120"/>
        <v>0</v>
      </c>
      <c r="AA116" s="61">
        <f t="shared" si="120"/>
        <v>0</v>
      </c>
      <c r="AB116" s="62"/>
      <c r="AC116" s="63">
        <f t="shared" si="121"/>
        <v>0</v>
      </c>
      <c r="AD116" s="64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</row>
    <row r="117" spans="1:48" s="66" customFormat="1" ht="27.75" hidden="1" customHeight="1" x14ac:dyDescent="0.25">
      <c r="A117" s="116"/>
      <c r="B117" s="116"/>
      <c r="C117" s="48"/>
      <c r="D117" s="48"/>
      <c r="E117" s="81"/>
      <c r="F117" s="81"/>
      <c r="G117" s="123"/>
      <c r="H117" s="53"/>
      <c r="I117" s="67"/>
      <c r="J117" s="68"/>
      <c r="K117" s="69">
        <f t="shared" si="122"/>
        <v>0</v>
      </c>
      <c r="L117" s="69">
        <f t="shared" si="123"/>
        <v>0</v>
      </c>
      <c r="M117" s="70"/>
      <c r="N117" s="71"/>
      <c r="O117" s="72">
        <f t="shared" si="124"/>
        <v>0</v>
      </c>
      <c r="P117" s="72">
        <f t="shared" si="125"/>
        <v>0</v>
      </c>
      <c r="Q117" s="70"/>
      <c r="R117" s="124">
        <f t="shared" ref="R117:R126" si="126">(K117*M117*$R$3)+(L117*M117*$R$6)+(O117*Q117*$R$7)+(P117*Q117*$R$8)</f>
        <v>0</v>
      </c>
      <c r="S117" s="60"/>
      <c r="T117" s="61"/>
      <c r="U117" s="61"/>
      <c r="V117" s="61"/>
      <c r="W117" s="61"/>
      <c r="X117" s="61"/>
      <c r="Y117" s="61"/>
      <c r="Z117" s="61"/>
      <c r="AA117" s="61"/>
      <c r="AB117" s="62"/>
      <c r="AC117" s="63"/>
      <c r="AD117" s="64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</row>
    <row r="118" spans="1:48" s="66" customFormat="1" ht="27.75" hidden="1" customHeight="1" x14ac:dyDescent="0.25">
      <c r="A118" s="116"/>
      <c r="B118" s="116"/>
      <c r="C118" s="48"/>
      <c r="D118" s="48"/>
      <c r="E118" s="81"/>
      <c r="F118" s="81"/>
      <c r="G118" s="123"/>
      <c r="H118" s="53"/>
      <c r="I118" s="67"/>
      <c r="J118" s="68"/>
      <c r="K118" s="69">
        <f t="shared" si="122"/>
        <v>0</v>
      </c>
      <c r="L118" s="69">
        <f t="shared" si="123"/>
        <v>0</v>
      </c>
      <c r="M118" s="70"/>
      <c r="N118" s="71"/>
      <c r="O118" s="72">
        <f t="shared" si="124"/>
        <v>0</v>
      </c>
      <c r="P118" s="72">
        <f t="shared" si="125"/>
        <v>0</v>
      </c>
      <c r="Q118" s="70"/>
      <c r="R118" s="124">
        <f t="shared" si="126"/>
        <v>0</v>
      </c>
      <c r="S118" s="60"/>
      <c r="T118" s="61"/>
      <c r="U118" s="61"/>
      <c r="V118" s="61"/>
      <c r="W118" s="61"/>
      <c r="X118" s="61"/>
      <c r="Y118" s="61"/>
      <c r="Z118" s="61"/>
      <c r="AA118" s="61"/>
      <c r="AB118" s="62"/>
      <c r="AC118" s="63"/>
      <c r="AD118" s="64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</row>
    <row r="119" spans="1:48" s="66" customFormat="1" ht="27.75" hidden="1" customHeight="1" x14ac:dyDescent="0.25">
      <c r="A119" s="116"/>
      <c r="B119" s="116"/>
      <c r="C119" s="48"/>
      <c r="D119" s="48"/>
      <c r="E119" s="81"/>
      <c r="F119" s="81"/>
      <c r="G119" s="82"/>
      <c r="H119" s="53"/>
      <c r="I119" s="67"/>
      <c r="J119" s="68"/>
      <c r="K119" s="69">
        <f t="shared" si="122"/>
        <v>0</v>
      </c>
      <c r="L119" s="69">
        <f t="shared" si="123"/>
        <v>0</v>
      </c>
      <c r="M119" s="70"/>
      <c r="N119" s="71"/>
      <c r="O119" s="72">
        <f t="shared" si="124"/>
        <v>0</v>
      </c>
      <c r="P119" s="72">
        <f t="shared" si="125"/>
        <v>0</v>
      </c>
      <c r="Q119" s="70"/>
      <c r="R119" s="124">
        <f t="shared" si="126"/>
        <v>0</v>
      </c>
      <c r="S119" s="60"/>
      <c r="T119" s="61"/>
      <c r="U119" s="61"/>
      <c r="V119" s="61"/>
      <c r="W119" s="61"/>
      <c r="X119" s="61"/>
      <c r="Y119" s="61"/>
      <c r="Z119" s="61"/>
      <c r="AA119" s="61"/>
      <c r="AB119" s="62"/>
      <c r="AC119" s="63"/>
      <c r="AD119" s="64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</row>
    <row r="120" spans="1:48" s="66" customFormat="1" ht="27.75" hidden="1" customHeight="1" x14ac:dyDescent="0.25">
      <c r="A120" s="116"/>
      <c r="B120" s="116"/>
      <c r="C120" s="48"/>
      <c r="D120" s="48"/>
      <c r="E120" s="81"/>
      <c r="F120" s="81"/>
      <c r="G120" s="82"/>
      <c r="H120" s="53"/>
      <c r="I120" s="67"/>
      <c r="J120" s="68"/>
      <c r="K120" s="69">
        <f t="shared" si="122"/>
        <v>0</v>
      </c>
      <c r="L120" s="69">
        <f t="shared" si="123"/>
        <v>0</v>
      </c>
      <c r="M120" s="70"/>
      <c r="N120" s="71"/>
      <c r="O120" s="72">
        <f t="shared" si="124"/>
        <v>0</v>
      </c>
      <c r="P120" s="72">
        <f t="shared" si="125"/>
        <v>0</v>
      </c>
      <c r="Q120" s="70"/>
      <c r="R120" s="124">
        <f t="shared" si="126"/>
        <v>0</v>
      </c>
      <c r="S120" s="60"/>
      <c r="T120" s="61"/>
      <c r="U120" s="61"/>
      <c r="V120" s="61"/>
      <c r="W120" s="61"/>
      <c r="X120" s="61"/>
      <c r="Y120" s="61"/>
      <c r="Z120" s="61"/>
      <c r="AA120" s="61"/>
      <c r="AB120" s="62"/>
      <c r="AC120" s="63"/>
      <c r="AD120" s="64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</row>
    <row r="121" spans="1:48" s="66" customFormat="1" ht="27.75" hidden="1" customHeight="1" x14ac:dyDescent="0.25">
      <c r="A121" s="116"/>
      <c r="B121" s="116"/>
      <c r="C121" s="48"/>
      <c r="D121" s="48"/>
      <c r="E121" s="81"/>
      <c r="F121" s="81"/>
      <c r="G121" s="82"/>
      <c r="H121" s="53"/>
      <c r="I121" s="67"/>
      <c r="J121" s="68"/>
      <c r="K121" s="69">
        <f t="shared" si="122"/>
        <v>0</v>
      </c>
      <c r="L121" s="69">
        <f t="shared" si="123"/>
        <v>0</v>
      </c>
      <c r="M121" s="70"/>
      <c r="N121" s="71"/>
      <c r="O121" s="72">
        <f t="shared" si="124"/>
        <v>0</v>
      </c>
      <c r="P121" s="72">
        <f t="shared" si="125"/>
        <v>0</v>
      </c>
      <c r="Q121" s="70"/>
      <c r="R121" s="124">
        <f t="shared" si="126"/>
        <v>0</v>
      </c>
      <c r="S121" s="60"/>
      <c r="T121" s="61"/>
      <c r="U121" s="61"/>
      <c r="V121" s="61"/>
      <c r="W121" s="61"/>
      <c r="X121" s="61"/>
      <c r="Y121" s="61"/>
      <c r="Z121" s="61"/>
      <c r="AA121" s="61"/>
      <c r="AB121" s="62"/>
      <c r="AC121" s="63"/>
      <c r="AD121" s="64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</row>
    <row r="122" spans="1:48" s="66" customFormat="1" ht="27.75" hidden="1" customHeight="1" x14ac:dyDescent="0.25">
      <c r="A122" s="116"/>
      <c r="B122" s="116"/>
      <c r="C122" s="48"/>
      <c r="D122" s="48"/>
      <c r="E122" s="81"/>
      <c r="F122" s="81"/>
      <c r="G122" s="82"/>
      <c r="H122" s="117"/>
      <c r="I122" s="80"/>
      <c r="J122" s="68"/>
      <c r="K122" s="69">
        <f t="shared" si="122"/>
        <v>0</v>
      </c>
      <c r="L122" s="69">
        <f t="shared" si="123"/>
        <v>0</v>
      </c>
      <c r="M122" s="70"/>
      <c r="N122" s="71"/>
      <c r="O122" s="72">
        <f t="shared" si="124"/>
        <v>0</v>
      </c>
      <c r="P122" s="72">
        <f t="shared" si="125"/>
        <v>0</v>
      </c>
      <c r="Q122" s="70"/>
      <c r="R122" s="124">
        <f t="shared" si="126"/>
        <v>0</v>
      </c>
      <c r="S122" s="60"/>
      <c r="T122" s="61"/>
      <c r="U122" s="61"/>
      <c r="V122" s="61"/>
      <c r="W122" s="61"/>
      <c r="X122" s="61"/>
      <c r="Y122" s="61"/>
      <c r="Z122" s="61"/>
      <c r="AA122" s="61"/>
      <c r="AB122" s="62"/>
      <c r="AC122" s="63"/>
      <c r="AD122" s="64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</row>
    <row r="123" spans="1:48" s="66" customFormat="1" ht="27.75" hidden="1" customHeight="1" x14ac:dyDescent="0.25">
      <c r="A123" s="116"/>
      <c r="B123" s="116"/>
      <c r="C123" s="48"/>
      <c r="D123" s="48"/>
      <c r="E123" s="81"/>
      <c r="F123" s="81"/>
      <c r="G123" s="82"/>
      <c r="H123" s="53"/>
      <c r="I123" s="67"/>
      <c r="J123" s="68"/>
      <c r="K123" s="69">
        <f t="shared" si="122"/>
        <v>0</v>
      </c>
      <c r="L123" s="69">
        <f t="shared" si="123"/>
        <v>0</v>
      </c>
      <c r="M123" s="70"/>
      <c r="N123" s="71"/>
      <c r="O123" s="72">
        <f t="shared" si="124"/>
        <v>0</v>
      </c>
      <c r="P123" s="72">
        <f t="shared" si="125"/>
        <v>0</v>
      </c>
      <c r="Q123" s="70"/>
      <c r="R123" s="124">
        <f t="shared" si="126"/>
        <v>0</v>
      </c>
      <c r="S123" s="60"/>
      <c r="T123" s="61"/>
      <c r="U123" s="61"/>
      <c r="V123" s="61"/>
      <c r="W123" s="61"/>
      <c r="X123" s="61"/>
      <c r="Y123" s="61"/>
      <c r="Z123" s="61"/>
      <c r="AA123" s="61"/>
      <c r="AB123" s="62"/>
      <c r="AC123" s="63"/>
      <c r="AD123" s="64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</row>
    <row r="124" spans="1:48" s="66" customFormat="1" ht="27.75" hidden="1" customHeight="1" x14ac:dyDescent="0.25">
      <c r="A124" s="116"/>
      <c r="B124" s="116"/>
      <c r="C124" s="48"/>
      <c r="D124" s="48"/>
      <c r="E124" s="81"/>
      <c r="F124" s="81"/>
      <c r="G124" s="82"/>
      <c r="H124" s="53"/>
      <c r="I124" s="67"/>
      <c r="J124" s="68"/>
      <c r="K124" s="69">
        <f t="shared" si="122"/>
        <v>0</v>
      </c>
      <c r="L124" s="69">
        <f t="shared" si="123"/>
        <v>0</v>
      </c>
      <c r="M124" s="70"/>
      <c r="N124" s="71"/>
      <c r="O124" s="72">
        <f t="shared" si="124"/>
        <v>0</v>
      </c>
      <c r="P124" s="72">
        <f t="shared" si="125"/>
        <v>0</v>
      </c>
      <c r="Q124" s="70"/>
      <c r="R124" s="124">
        <f t="shared" si="126"/>
        <v>0</v>
      </c>
      <c r="S124" s="60"/>
      <c r="T124" s="61"/>
      <c r="U124" s="61"/>
      <c r="V124" s="61"/>
      <c r="W124" s="61"/>
      <c r="X124" s="61"/>
      <c r="Y124" s="61"/>
      <c r="Z124" s="61"/>
      <c r="AA124" s="61"/>
      <c r="AB124" s="62"/>
      <c r="AC124" s="63"/>
      <c r="AD124" s="64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</row>
    <row r="125" spans="1:48" s="85" customFormat="1" ht="27.75" hidden="1" customHeight="1" x14ac:dyDescent="0.25">
      <c r="A125" s="116"/>
      <c r="B125" s="116"/>
      <c r="C125" s="48"/>
      <c r="D125" s="48"/>
      <c r="E125" s="81"/>
      <c r="F125" s="81"/>
      <c r="G125" s="82"/>
      <c r="H125" s="53"/>
      <c r="I125" s="67"/>
      <c r="J125" s="68"/>
      <c r="K125" s="69">
        <f t="shared" si="122"/>
        <v>0</v>
      </c>
      <c r="L125" s="69">
        <f t="shared" si="123"/>
        <v>0</v>
      </c>
      <c r="M125" s="70"/>
      <c r="N125" s="71"/>
      <c r="O125" s="72">
        <f t="shared" si="124"/>
        <v>0</v>
      </c>
      <c r="P125" s="72">
        <f t="shared" si="125"/>
        <v>0</v>
      </c>
      <c r="Q125" s="70"/>
      <c r="R125" s="124">
        <f t="shared" si="126"/>
        <v>0</v>
      </c>
      <c r="S125" s="60"/>
      <c r="T125" s="61"/>
      <c r="U125" s="61"/>
      <c r="V125" s="61"/>
      <c r="W125" s="61"/>
      <c r="X125" s="61"/>
      <c r="Y125" s="61"/>
      <c r="Z125" s="61"/>
      <c r="AA125" s="61"/>
      <c r="AB125" s="62"/>
      <c r="AC125" s="63"/>
      <c r="AD125" s="83"/>
      <c r="AE125" s="84"/>
      <c r="AF125" s="84"/>
      <c r="AG125" s="84"/>
      <c r="AH125" s="84"/>
      <c r="AI125" s="84"/>
      <c r="AJ125" s="84"/>
      <c r="AK125" s="84"/>
      <c r="AL125" s="84"/>
      <c r="AM125" s="84"/>
      <c r="AN125" s="84"/>
      <c r="AO125" s="84"/>
      <c r="AP125" s="84"/>
      <c r="AQ125" s="84"/>
      <c r="AR125" s="84"/>
      <c r="AS125" s="84"/>
      <c r="AT125" s="84"/>
      <c r="AU125" s="84"/>
      <c r="AV125" s="84"/>
    </row>
    <row r="126" spans="1:48" s="66" customFormat="1" ht="27.75" hidden="1" customHeight="1" x14ac:dyDescent="0.25">
      <c r="A126" s="116"/>
      <c r="B126" s="116"/>
      <c r="C126" s="48"/>
      <c r="D126" s="48"/>
      <c r="E126" s="81"/>
      <c r="F126" s="81"/>
      <c r="G126" s="82"/>
      <c r="H126" s="117"/>
      <c r="I126" s="80"/>
      <c r="J126" s="68"/>
      <c r="K126" s="69">
        <f t="shared" si="122"/>
        <v>0</v>
      </c>
      <c r="L126" s="69">
        <f t="shared" si="123"/>
        <v>0</v>
      </c>
      <c r="M126" s="70"/>
      <c r="N126" s="71"/>
      <c r="O126" s="72">
        <f t="shared" si="124"/>
        <v>0</v>
      </c>
      <c r="P126" s="72">
        <f t="shared" si="125"/>
        <v>0</v>
      </c>
      <c r="Q126" s="70"/>
      <c r="R126" s="124">
        <f t="shared" si="126"/>
        <v>0</v>
      </c>
      <c r="S126" s="60"/>
      <c r="T126" s="61"/>
      <c r="U126" s="61"/>
      <c r="V126" s="61"/>
      <c r="W126" s="61"/>
      <c r="X126" s="61"/>
      <c r="Y126" s="61"/>
      <c r="Z126" s="61"/>
      <c r="AA126" s="61"/>
      <c r="AB126" s="62"/>
      <c r="AC126" s="63"/>
      <c r="AD126" s="64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</row>
    <row r="127" spans="1:48" s="115" customFormat="1" ht="27.75" hidden="1" customHeight="1" thickBot="1" x14ac:dyDescent="0.3">
      <c r="A127" s="102"/>
      <c r="B127" s="102"/>
      <c r="C127" s="103"/>
      <c r="D127" s="103"/>
      <c r="E127" s="104"/>
      <c r="F127" s="104"/>
      <c r="G127" s="105"/>
      <c r="H127" s="106" t="s">
        <v>55</v>
      </c>
      <c r="I127" s="107"/>
      <c r="J127" s="108"/>
      <c r="K127" s="109"/>
      <c r="L127" s="109"/>
      <c r="M127" s="110"/>
      <c r="N127" s="111"/>
      <c r="O127" s="109"/>
      <c r="P127" s="109"/>
      <c r="Q127" s="110"/>
      <c r="R127" s="112">
        <f>SUM(R115:R126)</f>
        <v>0</v>
      </c>
      <c r="S127" s="113">
        <f t="shared" ref="S127:AA127" si="127">SUM(S115:S126)</f>
        <v>0</v>
      </c>
      <c r="T127" s="113">
        <f t="shared" si="127"/>
        <v>0</v>
      </c>
      <c r="U127" s="113">
        <f t="shared" si="127"/>
        <v>0</v>
      </c>
      <c r="V127" s="113">
        <f t="shared" si="127"/>
        <v>0</v>
      </c>
      <c r="W127" s="113">
        <f t="shared" si="127"/>
        <v>0</v>
      </c>
      <c r="X127" s="113">
        <f t="shared" si="127"/>
        <v>0</v>
      </c>
      <c r="Y127" s="113">
        <f t="shared" si="127"/>
        <v>0</v>
      </c>
      <c r="Z127" s="113">
        <f t="shared" si="127"/>
        <v>0</v>
      </c>
      <c r="AA127" s="113">
        <f t="shared" si="127"/>
        <v>0</v>
      </c>
      <c r="AB127" s="114"/>
      <c r="AC127" s="63"/>
      <c r="AD127" s="642">
        <f>R127/1800/0.6</f>
        <v>0</v>
      </c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</row>
    <row r="128" spans="1:48" s="66" customFormat="1" ht="27.75" hidden="1" customHeight="1" thickTop="1" x14ac:dyDescent="0.25">
      <c r="A128" s="122" t="s">
        <v>109</v>
      </c>
      <c r="B128" s="122" t="s">
        <v>110</v>
      </c>
      <c r="C128" s="48"/>
      <c r="D128" s="48"/>
      <c r="E128" s="50" t="s">
        <v>32</v>
      </c>
      <c r="F128" s="51">
        <v>6</v>
      </c>
      <c r="G128" s="52" t="s">
        <v>53</v>
      </c>
      <c r="H128" s="53" t="s">
        <v>54</v>
      </c>
      <c r="I128" s="643"/>
      <c r="J128" s="68"/>
      <c r="K128" s="69">
        <f>IF(J128&gt;0, 1, 0)</f>
        <v>0</v>
      </c>
      <c r="L128" s="69">
        <f>J128-K128</f>
        <v>0</v>
      </c>
      <c r="M128" s="70"/>
      <c r="N128" s="71">
        <v>0</v>
      </c>
      <c r="O128" s="72">
        <f>IF(N128&gt;0, 1, 0)</f>
        <v>0</v>
      </c>
      <c r="P128" s="72">
        <f>N128-O128</f>
        <v>0</v>
      </c>
      <c r="Q128" s="625"/>
      <c r="R128" s="59">
        <f t="shared" ref="R128:R129" si="128">(K128*M128*$R$4)+(L128*M128*$R$5)+(O128*Q128*$R$6)+(P128*Q128*$R$7)</f>
        <v>0</v>
      </c>
      <c r="S128" s="60">
        <f t="shared" ref="S128:S129" si="129">J128*M128*$S$4</f>
        <v>0</v>
      </c>
      <c r="T128" s="60">
        <f t="shared" ref="T128:T129" si="130">K128*M128*$T$4</f>
        <v>0</v>
      </c>
      <c r="U128" s="60">
        <f t="shared" ref="U128:U129" si="131">J128*M128*$U$4</f>
        <v>0</v>
      </c>
      <c r="V128" s="60">
        <f t="shared" ref="V128:V129" si="132">N128*Q128*$V$6</f>
        <v>0</v>
      </c>
      <c r="W128" s="60">
        <f t="shared" ref="W128:W129" si="133">O128*Q128*$W$6</f>
        <v>0</v>
      </c>
      <c r="X128" s="60">
        <f t="shared" ref="X128:X129" si="134">N128*Q128*$X$6</f>
        <v>0</v>
      </c>
      <c r="Y128" s="61">
        <f t="shared" ref="Y128:AA129" si="135">S128+V128</f>
        <v>0</v>
      </c>
      <c r="Z128" s="61">
        <f t="shared" si="135"/>
        <v>0</v>
      </c>
      <c r="AA128" s="61">
        <f t="shared" si="135"/>
        <v>0</v>
      </c>
      <c r="AB128" s="62"/>
      <c r="AC128" s="63">
        <f t="shared" ref="AC128:AC129" si="136">R128-Y128-Z128-AA128</f>
        <v>0</v>
      </c>
      <c r="AD128" s="64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</row>
    <row r="129" spans="1:48" s="66" customFormat="1" ht="27.75" hidden="1" customHeight="1" x14ac:dyDescent="0.25">
      <c r="A129" s="116"/>
      <c r="B129" s="116"/>
      <c r="C129" s="48"/>
      <c r="D129" s="48"/>
      <c r="E129" s="81"/>
      <c r="F129" s="81"/>
      <c r="G129" s="123"/>
      <c r="H129" s="53"/>
      <c r="I129" s="67"/>
      <c r="J129" s="68"/>
      <c r="K129" s="69">
        <f t="shared" ref="K129:K139" si="137">IF(J129&gt;0, 1, 0)</f>
        <v>0</v>
      </c>
      <c r="L129" s="69">
        <f t="shared" ref="L129:L139" si="138">J129-K129</f>
        <v>0</v>
      </c>
      <c r="M129" s="70"/>
      <c r="N129" s="71"/>
      <c r="O129" s="72">
        <f t="shared" ref="O129:O139" si="139">IF(N129&gt;0, 1, 0)</f>
        <v>0</v>
      </c>
      <c r="P129" s="72">
        <f t="shared" ref="P129:P139" si="140">N129-O129</f>
        <v>0</v>
      </c>
      <c r="Q129" s="70"/>
      <c r="R129" s="59">
        <f t="shared" si="128"/>
        <v>0</v>
      </c>
      <c r="S129" s="60">
        <f t="shared" si="129"/>
        <v>0</v>
      </c>
      <c r="T129" s="60">
        <f t="shared" si="130"/>
        <v>0</v>
      </c>
      <c r="U129" s="60">
        <f t="shared" si="131"/>
        <v>0</v>
      </c>
      <c r="V129" s="60">
        <f t="shared" si="132"/>
        <v>0</v>
      </c>
      <c r="W129" s="60">
        <f t="shared" si="133"/>
        <v>0</v>
      </c>
      <c r="X129" s="60">
        <f t="shared" si="134"/>
        <v>0</v>
      </c>
      <c r="Y129" s="61">
        <f t="shared" si="135"/>
        <v>0</v>
      </c>
      <c r="Z129" s="61">
        <f t="shared" si="135"/>
        <v>0</v>
      </c>
      <c r="AA129" s="61">
        <f t="shared" si="135"/>
        <v>0</v>
      </c>
      <c r="AB129" s="62"/>
      <c r="AC129" s="63">
        <f t="shared" si="136"/>
        <v>0</v>
      </c>
      <c r="AD129" s="64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</row>
    <row r="130" spans="1:48" s="66" customFormat="1" ht="27.75" hidden="1" customHeight="1" x14ac:dyDescent="0.25">
      <c r="A130" s="116"/>
      <c r="B130" s="116"/>
      <c r="C130" s="48"/>
      <c r="D130" s="48"/>
      <c r="E130" s="81"/>
      <c r="F130" s="81"/>
      <c r="G130" s="123"/>
      <c r="H130" s="53"/>
      <c r="I130" s="67"/>
      <c r="J130" s="68"/>
      <c r="K130" s="69">
        <f t="shared" si="137"/>
        <v>0</v>
      </c>
      <c r="L130" s="69">
        <f t="shared" si="138"/>
        <v>0</v>
      </c>
      <c r="M130" s="70"/>
      <c r="N130" s="71"/>
      <c r="O130" s="72">
        <f t="shared" si="139"/>
        <v>0</v>
      </c>
      <c r="P130" s="72">
        <f t="shared" si="140"/>
        <v>0</v>
      </c>
      <c r="Q130" s="70"/>
      <c r="R130" s="124">
        <f t="shared" ref="R130:R139" si="141">(K130*M130*$R$3)+(L130*M130*$R$6)+(O130*Q130*$R$7)+(P130*Q130*$R$8)</f>
        <v>0</v>
      </c>
      <c r="S130" s="60"/>
      <c r="T130" s="61"/>
      <c r="U130" s="61"/>
      <c r="V130" s="61"/>
      <c r="W130" s="61"/>
      <c r="X130" s="61"/>
      <c r="Y130" s="61"/>
      <c r="Z130" s="61"/>
      <c r="AA130" s="61"/>
      <c r="AB130" s="62"/>
      <c r="AC130" s="63"/>
      <c r="AD130" s="64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</row>
    <row r="131" spans="1:48" s="66" customFormat="1" ht="27.75" hidden="1" customHeight="1" x14ac:dyDescent="0.25">
      <c r="A131" s="116"/>
      <c r="B131" s="116"/>
      <c r="C131" s="48"/>
      <c r="D131" s="48"/>
      <c r="E131" s="81"/>
      <c r="F131" s="81"/>
      <c r="G131" s="123"/>
      <c r="H131" s="53"/>
      <c r="I131" s="67"/>
      <c r="J131" s="68"/>
      <c r="K131" s="69">
        <f t="shared" si="137"/>
        <v>0</v>
      </c>
      <c r="L131" s="69">
        <f t="shared" si="138"/>
        <v>0</v>
      </c>
      <c r="M131" s="70"/>
      <c r="N131" s="71"/>
      <c r="O131" s="72">
        <f t="shared" si="139"/>
        <v>0</v>
      </c>
      <c r="P131" s="72">
        <f t="shared" si="140"/>
        <v>0</v>
      </c>
      <c r="Q131" s="70"/>
      <c r="R131" s="124">
        <f t="shared" si="141"/>
        <v>0</v>
      </c>
      <c r="S131" s="60"/>
      <c r="T131" s="61"/>
      <c r="U131" s="61"/>
      <c r="V131" s="61"/>
      <c r="W131" s="61"/>
      <c r="X131" s="61"/>
      <c r="Y131" s="61"/>
      <c r="Z131" s="61"/>
      <c r="AA131" s="61"/>
      <c r="AB131" s="62"/>
      <c r="AC131" s="63"/>
      <c r="AD131" s="64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</row>
    <row r="132" spans="1:48" s="66" customFormat="1" ht="27.75" hidden="1" customHeight="1" x14ac:dyDescent="0.25">
      <c r="A132" s="116"/>
      <c r="B132" s="116"/>
      <c r="C132" s="48"/>
      <c r="D132" s="48"/>
      <c r="E132" s="81"/>
      <c r="F132" s="81"/>
      <c r="G132" s="82"/>
      <c r="H132" s="53"/>
      <c r="I132" s="67"/>
      <c r="J132" s="68"/>
      <c r="K132" s="69">
        <f t="shared" si="137"/>
        <v>0</v>
      </c>
      <c r="L132" s="69">
        <f t="shared" si="138"/>
        <v>0</v>
      </c>
      <c r="M132" s="70"/>
      <c r="N132" s="71"/>
      <c r="O132" s="72">
        <f t="shared" si="139"/>
        <v>0</v>
      </c>
      <c r="P132" s="72">
        <f t="shared" si="140"/>
        <v>0</v>
      </c>
      <c r="Q132" s="70"/>
      <c r="R132" s="124">
        <f t="shared" si="141"/>
        <v>0</v>
      </c>
      <c r="S132" s="60"/>
      <c r="T132" s="61"/>
      <c r="U132" s="61"/>
      <c r="V132" s="61"/>
      <c r="W132" s="61"/>
      <c r="X132" s="61"/>
      <c r="Y132" s="61"/>
      <c r="Z132" s="61"/>
      <c r="AA132" s="61"/>
      <c r="AB132" s="62"/>
      <c r="AC132" s="63"/>
      <c r="AD132" s="64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</row>
    <row r="133" spans="1:48" s="66" customFormat="1" ht="27.75" hidden="1" customHeight="1" x14ac:dyDescent="0.25">
      <c r="A133" s="116"/>
      <c r="B133" s="116"/>
      <c r="C133" s="48"/>
      <c r="D133" s="48"/>
      <c r="E133" s="81"/>
      <c r="F133" s="81"/>
      <c r="G133" s="82"/>
      <c r="H133" s="53"/>
      <c r="I133" s="67"/>
      <c r="J133" s="68"/>
      <c r="K133" s="69">
        <f t="shared" si="137"/>
        <v>0</v>
      </c>
      <c r="L133" s="69">
        <f t="shared" si="138"/>
        <v>0</v>
      </c>
      <c r="M133" s="70"/>
      <c r="N133" s="71"/>
      <c r="O133" s="72">
        <f t="shared" si="139"/>
        <v>0</v>
      </c>
      <c r="P133" s="72">
        <f t="shared" si="140"/>
        <v>0</v>
      </c>
      <c r="Q133" s="70"/>
      <c r="R133" s="124">
        <f t="shared" si="141"/>
        <v>0</v>
      </c>
      <c r="S133" s="60"/>
      <c r="T133" s="61"/>
      <c r="U133" s="61"/>
      <c r="V133" s="61"/>
      <c r="W133" s="61"/>
      <c r="X133" s="61"/>
      <c r="Y133" s="61"/>
      <c r="Z133" s="61"/>
      <c r="AA133" s="61"/>
      <c r="AB133" s="62"/>
      <c r="AC133" s="63"/>
      <c r="AD133" s="64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</row>
    <row r="134" spans="1:48" s="66" customFormat="1" ht="27.75" hidden="1" customHeight="1" x14ac:dyDescent="0.25">
      <c r="A134" s="116"/>
      <c r="B134" s="116"/>
      <c r="C134" s="48"/>
      <c r="D134" s="48"/>
      <c r="E134" s="81"/>
      <c r="F134" s="81"/>
      <c r="G134" s="82"/>
      <c r="H134" s="53"/>
      <c r="I134" s="67"/>
      <c r="J134" s="68"/>
      <c r="K134" s="69">
        <f t="shared" si="137"/>
        <v>0</v>
      </c>
      <c r="L134" s="69">
        <f t="shared" si="138"/>
        <v>0</v>
      </c>
      <c r="M134" s="70"/>
      <c r="N134" s="71"/>
      <c r="O134" s="72">
        <f t="shared" si="139"/>
        <v>0</v>
      </c>
      <c r="P134" s="72">
        <f t="shared" si="140"/>
        <v>0</v>
      </c>
      <c r="Q134" s="70"/>
      <c r="R134" s="124">
        <f t="shared" si="141"/>
        <v>0</v>
      </c>
      <c r="S134" s="60"/>
      <c r="T134" s="61"/>
      <c r="U134" s="61"/>
      <c r="V134" s="61"/>
      <c r="W134" s="61"/>
      <c r="X134" s="61"/>
      <c r="Y134" s="61"/>
      <c r="Z134" s="61"/>
      <c r="AA134" s="61"/>
      <c r="AB134" s="62"/>
      <c r="AC134" s="63"/>
      <c r="AD134" s="64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</row>
    <row r="135" spans="1:48" s="66" customFormat="1" ht="27.75" hidden="1" customHeight="1" x14ac:dyDescent="0.25">
      <c r="A135" s="116"/>
      <c r="B135" s="116"/>
      <c r="C135" s="48"/>
      <c r="D135" s="48"/>
      <c r="E135" s="81"/>
      <c r="F135" s="81"/>
      <c r="G135" s="82"/>
      <c r="H135" s="117"/>
      <c r="I135" s="80"/>
      <c r="J135" s="68"/>
      <c r="K135" s="69">
        <f t="shared" si="137"/>
        <v>0</v>
      </c>
      <c r="L135" s="69">
        <f t="shared" si="138"/>
        <v>0</v>
      </c>
      <c r="M135" s="70"/>
      <c r="N135" s="71"/>
      <c r="O135" s="72">
        <f t="shared" si="139"/>
        <v>0</v>
      </c>
      <c r="P135" s="72">
        <f t="shared" si="140"/>
        <v>0</v>
      </c>
      <c r="Q135" s="70"/>
      <c r="R135" s="124">
        <f t="shared" si="141"/>
        <v>0</v>
      </c>
      <c r="S135" s="60"/>
      <c r="T135" s="61"/>
      <c r="U135" s="61"/>
      <c r="V135" s="61"/>
      <c r="W135" s="61"/>
      <c r="X135" s="61"/>
      <c r="Y135" s="61"/>
      <c r="Z135" s="61"/>
      <c r="AA135" s="61"/>
      <c r="AB135" s="62"/>
      <c r="AC135" s="63"/>
      <c r="AD135" s="64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</row>
    <row r="136" spans="1:48" s="66" customFormat="1" ht="27.75" hidden="1" customHeight="1" x14ac:dyDescent="0.25">
      <c r="A136" s="116"/>
      <c r="B136" s="116"/>
      <c r="C136" s="48"/>
      <c r="D136" s="48"/>
      <c r="E136" s="81"/>
      <c r="F136" s="81"/>
      <c r="G136" s="82"/>
      <c r="H136" s="53"/>
      <c r="I136" s="67"/>
      <c r="J136" s="68"/>
      <c r="K136" s="69">
        <f t="shared" si="137"/>
        <v>0</v>
      </c>
      <c r="L136" s="69">
        <f t="shared" si="138"/>
        <v>0</v>
      </c>
      <c r="M136" s="70"/>
      <c r="N136" s="71"/>
      <c r="O136" s="72">
        <f t="shared" si="139"/>
        <v>0</v>
      </c>
      <c r="P136" s="72">
        <f t="shared" si="140"/>
        <v>0</v>
      </c>
      <c r="Q136" s="70"/>
      <c r="R136" s="124">
        <f t="shared" si="141"/>
        <v>0</v>
      </c>
      <c r="S136" s="60"/>
      <c r="T136" s="61"/>
      <c r="U136" s="61"/>
      <c r="V136" s="61"/>
      <c r="W136" s="61"/>
      <c r="X136" s="61"/>
      <c r="Y136" s="61"/>
      <c r="Z136" s="61"/>
      <c r="AA136" s="61"/>
      <c r="AB136" s="62"/>
      <c r="AC136" s="63"/>
      <c r="AD136" s="64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</row>
    <row r="137" spans="1:48" s="66" customFormat="1" ht="27.75" hidden="1" customHeight="1" x14ac:dyDescent="0.25">
      <c r="A137" s="116"/>
      <c r="B137" s="116"/>
      <c r="C137" s="48"/>
      <c r="D137" s="48"/>
      <c r="E137" s="81"/>
      <c r="F137" s="81"/>
      <c r="G137" s="82"/>
      <c r="H137" s="53"/>
      <c r="I137" s="67"/>
      <c r="J137" s="68"/>
      <c r="K137" s="69">
        <f t="shared" si="137"/>
        <v>0</v>
      </c>
      <c r="L137" s="69">
        <f t="shared" si="138"/>
        <v>0</v>
      </c>
      <c r="M137" s="70"/>
      <c r="N137" s="71"/>
      <c r="O137" s="72">
        <f t="shared" si="139"/>
        <v>0</v>
      </c>
      <c r="P137" s="72">
        <f t="shared" si="140"/>
        <v>0</v>
      </c>
      <c r="Q137" s="70"/>
      <c r="R137" s="124">
        <f t="shared" si="141"/>
        <v>0</v>
      </c>
      <c r="S137" s="60"/>
      <c r="T137" s="61"/>
      <c r="U137" s="61"/>
      <c r="V137" s="61"/>
      <c r="W137" s="61"/>
      <c r="X137" s="61"/>
      <c r="Y137" s="61"/>
      <c r="Z137" s="61"/>
      <c r="AA137" s="61"/>
      <c r="AB137" s="62"/>
      <c r="AC137" s="63"/>
      <c r="AD137" s="64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</row>
    <row r="138" spans="1:48" s="85" customFormat="1" ht="27.75" hidden="1" customHeight="1" x14ac:dyDescent="0.25">
      <c r="A138" s="116"/>
      <c r="B138" s="116"/>
      <c r="C138" s="48"/>
      <c r="D138" s="48"/>
      <c r="E138" s="81"/>
      <c r="F138" s="81"/>
      <c r="G138" s="82"/>
      <c r="H138" s="53"/>
      <c r="I138" s="67"/>
      <c r="J138" s="68"/>
      <c r="K138" s="69">
        <f t="shared" si="137"/>
        <v>0</v>
      </c>
      <c r="L138" s="69">
        <f t="shared" si="138"/>
        <v>0</v>
      </c>
      <c r="M138" s="70"/>
      <c r="N138" s="71"/>
      <c r="O138" s="72">
        <f t="shared" si="139"/>
        <v>0</v>
      </c>
      <c r="P138" s="72">
        <f t="shared" si="140"/>
        <v>0</v>
      </c>
      <c r="Q138" s="70"/>
      <c r="R138" s="124">
        <f t="shared" si="141"/>
        <v>0</v>
      </c>
      <c r="S138" s="60"/>
      <c r="T138" s="61"/>
      <c r="U138" s="61"/>
      <c r="V138" s="61"/>
      <c r="W138" s="61"/>
      <c r="X138" s="61"/>
      <c r="Y138" s="61"/>
      <c r="Z138" s="61"/>
      <c r="AA138" s="61"/>
      <c r="AB138" s="62"/>
      <c r="AC138" s="63"/>
      <c r="AD138" s="83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/>
      <c r="AQ138" s="84"/>
      <c r="AR138" s="84"/>
      <c r="AS138" s="84"/>
      <c r="AT138" s="84"/>
      <c r="AU138" s="84"/>
      <c r="AV138" s="84"/>
    </row>
    <row r="139" spans="1:48" s="66" customFormat="1" ht="27.75" hidden="1" customHeight="1" x14ac:dyDescent="0.25">
      <c r="A139" s="116"/>
      <c r="B139" s="116"/>
      <c r="C139" s="48"/>
      <c r="D139" s="48"/>
      <c r="E139" s="81"/>
      <c r="F139" s="81"/>
      <c r="G139" s="82"/>
      <c r="H139" s="117"/>
      <c r="I139" s="80"/>
      <c r="J139" s="68"/>
      <c r="K139" s="69">
        <f t="shared" si="137"/>
        <v>0</v>
      </c>
      <c r="L139" s="69">
        <f t="shared" si="138"/>
        <v>0</v>
      </c>
      <c r="M139" s="70"/>
      <c r="N139" s="71"/>
      <c r="O139" s="72">
        <f t="shared" si="139"/>
        <v>0</v>
      </c>
      <c r="P139" s="72">
        <f t="shared" si="140"/>
        <v>0</v>
      </c>
      <c r="Q139" s="70"/>
      <c r="R139" s="124">
        <f t="shared" si="141"/>
        <v>0</v>
      </c>
      <c r="S139" s="60"/>
      <c r="T139" s="61"/>
      <c r="U139" s="61"/>
      <c r="V139" s="61"/>
      <c r="W139" s="61"/>
      <c r="X139" s="61"/>
      <c r="Y139" s="61"/>
      <c r="Z139" s="61"/>
      <c r="AA139" s="61"/>
      <c r="AB139" s="62"/>
      <c r="AC139" s="63"/>
      <c r="AD139" s="64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</row>
    <row r="140" spans="1:48" s="115" customFormat="1" ht="27.75" hidden="1" customHeight="1" thickBot="1" x14ac:dyDescent="0.3">
      <c r="A140" s="102"/>
      <c r="B140" s="102"/>
      <c r="C140" s="103"/>
      <c r="D140" s="103"/>
      <c r="E140" s="104"/>
      <c r="F140" s="104"/>
      <c r="G140" s="105"/>
      <c r="H140" s="106" t="s">
        <v>55</v>
      </c>
      <c r="I140" s="107"/>
      <c r="J140" s="108"/>
      <c r="K140" s="109"/>
      <c r="L140" s="109"/>
      <c r="M140" s="110"/>
      <c r="N140" s="111"/>
      <c r="O140" s="109"/>
      <c r="P140" s="109"/>
      <c r="Q140" s="110"/>
      <c r="R140" s="112">
        <f>SUM(R128:R139)</f>
        <v>0</v>
      </c>
      <c r="S140" s="113">
        <f t="shared" ref="S140:AA140" si="142">SUM(S128:S139)</f>
        <v>0</v>
      </c>
      <c r="T140" s="113">
        <f t="shared" si="142"/>
        <v>0</v>
      </c>
      <c r="U140" s="113">
        <f t="shared" si="142"/>
        <v>0</v>
      </c>
      <c r="V140" s="113">
        <f t="shared" si="142"/>
        <v>0</v>
      </c>
      <c r="W140" s="113">
        <f t="shared" si="142"/>
        <v>0</v>
      </c>
      <c r="X140" s="113">
        <f t="shared" si="142"/>
        <v>0</v>
      </c>
      <c r="Y140" s="113">
        <f t="shared" si="142"/>
        <v>0</v>
      </c>
      <c r="Z140" s="113">
        <f t="shared" si="142"/>
        <v>0</v>
      </c>
      <c r="AA140" s="113">
        <f t="shared" si="142"/>
        <v>0</v>
      </c>
      <c r="AB140" s="114"/>
      <c r="AC140" s="63"/>
      <c r="AD140" s="642">
        <f>R140/1800/0.6</f>
        <v>0</v>
      </c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</row>
    <row r="141" spans="1:48" s="66" customFormat="1" ht="27.75" hidden="1" customHeight="1" thickTop="1" x14ac:dyDescent="0.25">
      <c r="A141" s="116"/>
      <c r="B141" s="116"/>
      <c r="C141" s="48"/>
      <c r="D141" s="48"/>
      <c r="E141" s="79"/>
      <c r="F141" s="51"/>
      <c r="G141" s="52"/>
      <c r="H141" s="53"/>
      <c r="I141" s="643"/>
      <c r="J141" s="68"/>
      <c r="K141" s="69">
        <f>IF(J141&gt;0, 1, 0)</f>
        <v>0</v>
      </c>
      <c r="L141" s="69">
        <f>J141-K141</f>
        <v>0</v>
      </c>
      <c r="M141" s="70"/>
      <c r="N141" s="71"/>
      <c r="O141" s="72">
        <f>IF(N141&gt;0, 1, 0)</f>
        <v>0</v>
      </c>
      <c r="P141" s="72">
        <f>N141-O141</f>
        <v>0</v>
      </c>
      <c r="Q141" s="625"/>
      <c r="R141" s="59">
        <f t="shared" ref="R141:R142" si="143">(K141*M141*$R$4)+(L141*M141*$R$5)+(O141*Q141*$R$6)+(P141*Q141*$R$7)</f>
        <v>0</v>
      </c>
      <c r="S141" s="60">
        <f t="shared" ref="S141:S142" si="144">J141*M141*$S$4</f>
        <v>0</v>
      </c>
      <c r="T141" s="60">
        <f t="shared" ref="T141:T142" si="145">K141*M141*$T$4</f>
        <v>0</v>
      </c>
      <c r="U141" s="60">
        <f t="shared" ref="U141:U142" si="146">J141*M141*$U$4</f>
        <v>0</v>
      </c>
      <c r="V141" s="60">
        <f t="shared" ref="V141:V142" si="147">N141*Q141*$V$6</f>
        <v>0</v>
      </c>
      <c r="W141" s="60">
        <f t="shared" ref="W141:W142" si="148">O141*Q141*$W$6</f>
        <v>0</v>
      </c>
      <c r="X141" s="60">
        <f t="shared" ref="X141:X142" si="149">N141*Q141*$X$6</f>
        <v>0</v>
      </c>
      <c r="Y141" s="61">
        <f t="shared" ref="Y141:AA142" si="150">S141+V141</f>
        <v>0</v>
      </c>
      <c r="Z141" s="61">
        <f t="shared" si="150"/>
        <v>0</v>
      </c>
      <c r="AA141" s="61">
        <f t="shared" si="150"/>
        <v>0</v>
      </c>
      <c r="AB141" s="62"/>
      <c r="AC141" s="63">
        <f t="shared" ref="AC141:AC142" si="151">R141-Y141-Z141-AA141</f>
        <v>0</v>
      </c>
      <c r="AD141" s="64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</row>
    <row r="142" spans="1:48" s="66" customFormat="1" ht="27.75" hidden="1" customHeight="1" x14ac:dyDescent="0.25">
      <c r="A142" s="116"/>
      <c r="B142" s="116"/>
      <c r="C142" s="48"/>
      <c r="D142" s="48"/>
      <c r="E142" s="50"/>
      <c r="F142" s="51"/>
      <c r="G142" s="52"/>
      <c r="H142" s="53"/>
      <c r="I142" s="67"/>
      <c r="J142" s="68"/>
      <c r="K142" s="69">
        <f t="shared" ref="K142:K152" si="152">IF(J142&gt;0, 1, 0)</f>
        <v>0</v>
      </c>
      <c r="L142" s="69">
        <f t="shared" ref="L142:L152" si="153">J142-K142</f>
        <v>0</v>
      </c>
      <c r="M142" s="70"/>
      <c r="N142" s="71"/>
      <c r="O142" s="72">
        <f t="shared" ref="O142:O152" si="154">IF(N142&gt;0, 1, 0)</f>
        <v>0</v>
      </c>
      <c r="P142" s="72">
        <f t="shared" ref="P142:P152" si="155">N142-O142</f>
        <v>0</v>
      </c>
      <c r="Q142" s="70"/>
      <c r="R142" s="59">
        <f t="shared" si="143"/>
        <v>0</v>
      </c>
      <c r="S142" s="60">
        <f t="shared" si="144"/>
        <v>0</v>
      </c>
      <c r="T142" s="60">
        <f t="shared" si="145"/>
        <v>0</v>
      </c>
      <c r="U142" s="60">
        <f t="shared" si="146"/>
        <v>0</v>
      </c>
      <c r="V142" s="60">
        <f t="shared" si="147"/>
        <v>0</v>
      </c>
      <c r="W142" s="60">
        <f t="shared" si="148"/>
        <v>0</v>
      </c>
      <c r="X142" s="60">
        <f t="shared" si="149"/>
        <v>0</v>
      </c>
      <c r="Y142" s="61">
        <f t="shared" si="150"/>
        <v>0</v>
      </c>
      <c r="Z142" s="61">
        <f t="shared" si="150"/>
        <v>0</v>
      </c>
      <c r="AA142" s="61">
        <f t="shared" si="150"/>
        <v>0</v>
      </c>
      <c r="AB142" s="62"/>
      <c r="AC142" s="63">
        <f t="shared" si="151"/>
        <v>0</v>
      </c>
      <c r="AD142" s="64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</row>
    <row r="143" spans="1:48" s="66" customFormat="1" ht="27.75" hidden="1" customHeight="1" x14ac:dyDescent="0.25">
      <c r="A143" s="116"/>
      <c r="B143" s="116"/>
      <c r="C143" s="48"/>
      <c r="D143" s="48"/>
      <c r="E143" s="81"/>
      <c r="F143" s="81"/>
      <c r="G143" s="123"/>
      <c r="H143" s="53"/>
      <c r="I143" s="67"/>
      <c r="J143" s="68"/>
      <c r="K143" s="69">
        <f t="shared" si="152"/>
        <v>0</v>
      </c>
      <c r="L143" s="69">
        <f t="shared" si="153"/>
        <v>0</v>
      </c>
      <c r="M143" s="70"/>
      <c r="N143" s="71"/>
      <c r="O143" s="72">
        <f t="shared" si="154"/>
        <v>0</v>
      </c>
      <c r="P143" s="72">
        <f t="shared" si="155"/>
        <v>0</v>
      </c>
      <c r="Q143" s="70"/>
      <c r="R143" s="124">
        <f t="shared" ref="R143:R152" si="156">(K143*M143*$R$3)+(L143*M143*$R$6)+(O143*Q143*$R$7)+(P143*Q143*$R$8)</f>
        <v>0</v>
      </c>
      <c r="S143" s="60"/>
      <c r="T143" s="61"/>
      <c r="U143" s="61"/>
      <c r="V143" s="61"/>
      <c r="W143" s="61"/>
      <c r="X143" s="61"/>
      <c r="Y143" s="61"/>
      <c r="Z143" s="61"/>
      <c r="AA143" s="61"/>
      <c r="AB143" s="62"/>
      <c r="AC143" s="63"/>
      <c r="AD143" s="64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</row>
    <row r="144" spans="1:48" s="66" customFormat="1" ht="27.75" hidden="1" customHeight="1" x14ac:dyDescent="0.25">
      <c r="A144" s="116"/>
      <c r="B144" s="116"/>
      <c r="C144" s="48"/>
      <c r="D144" s="48"/>
      <c r="E144" s="81"/>
      <c r="F144" s="81"/>
      <c r="G144" s="123"/>
      <c r="H144" s="53"/>
      <c r="I144" s="67"/>
      <c r="J144" s="68"/>
      <c r="K144" s="69">
        <f t="shared" si="152"/>
        <v>0</v>
      </c>
      <c r="L144" s="69">
        <f t="shared" si="153"/>
        <v>0</v>
      </c>
      <c r="M144" s="70"/>
      <c r="N144" s="71"/>
      <c r="O144" s="72">
        <f t="shared" si="154"/>
        <v>0</v>
      </c>
      <c r="P144" s="72">
        <f t="shared" si="155"/>
        <v>0</v>
      </c>
      <c r="Q144" s="70"/>
      <c r="R144" s="124">
        <f t="shared" si="156"/>
        <v>0</v>
      </c>
      <c r="S144" s="60"/>
      <c r="T144" s="61"/>
      <c r="U144" s="61"/>
      <c r="V144" s="61"/>
      <c r="W144" s="61"/>
      <c r="X144" s="61"/>
      <c r="Y144" s="61"/>
      <c r="Z144" s="61"/>
      <c r="AA144" s="61"/>
      <c r="AB144" s="62"/>
      <c r="AC144" s="63"/>
      <c r="AD144" s="64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</row>
    <row r="145" spans="1:48" s="66" customFormat="1" ht="27.75" hidden="1" customHeight="1" x14ac:dyDescent="0.25">
      <c r="A145" s="116"/>
      <c r="B145" s="116"/>
      <c r="C145" s="48"/>
      <c r="D145" s="48"/>
      <c r="E145" s="81"/>
      <c r="F145" s="81"/>
      <c r="G145" s="82"/>
      <c r="H145" s="53"/>
      <c r="I145" s="67"/>
      <c r="J145" s="68"/>
      <c r="K145" s="69">
        <f t="shared" si="152"/>
        <v>0</v>
      </c>
      <c r="L145" s="69">
        <f t="shared" si="153"/>
        <v>0</v>
      </c>
      <c r="M145" s="70"/>
      <c r="N145" s="71"/>
      <c r="O145" s="72">
        <f t="shared" si="154"/>
        <v>0</v>
      </c>
      <c r="P145" s="72">
        <f t="shared" si="155"/>
        <v>0</v>
      </c>
      <c r="Q145" s="70"/>
      <c r="R145" s="124">
        <f t="shared" si="156"/>
        <v>0</v>
      </c>
      <c r="S145" s="60"/>
      <c r="T145" s="61"/>
      <c r="U145" s="61"/>
      <c r="V145" s="61"/>
      <c r="W145" s="61"/>
      <c r="X145" s="61"/>
      <c r="Y145" s="61"/>
      <c r="Z145" s="61"/>
      <c r="AA145" s="61"/>
      <c r="AB145" s="62"/>
      <c r="AC145" s="63"/>
      <c r="AD145" s="64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</row>
    <row r="146" spans="1:48" s="66" customFormat="1" ht="27.75" hidden="1" customHeight="1" x14ac:dyDescent="0.25">
      <c r="A146" s="116"/>
      <c r="B146" s="116"/>
      <c r="C146" s="48"/>
      <c r="D146" s="48"/>
      <c r="E146" s="81"/>
      <c r="F146" s="81"/>
      <c r="G146" s="82"/>
      <c r="H146" s="53"/>
      <c r="I146" s="67"/>
      <c r="J146" s="68"/>
      <c r="K146" s="69">
        <f t="shared" si="152"/>
        <v>0</v>
      </c>
      <c r="L146" s="69">
        <f t="shared" si="153"/>
        <v>0</v>
      </c>
      <c r="M146" s="70"/>
      <c r="N146" s="71"/>
      <c r="O146" s="72">
        <f t="shared" si="154"/>
        <v>0</v>
      </c>
      <c r="P146" s="72">
        <f t="shared" si="155"/>
        <v>0</v>
      </c>
      <c r="Q146" s="70"/>
      <c r="R146" s="124">
        <f t="shared" si="156"/>
        <v>0</v>
      </c>
      <c r="S146" s="60"/>
      <c r="T146" s="61"/>
      <c r="U146" s="61"/>
      <c r="V146" s="61"/>
      <c r="W146" s="61"/>
      <c r="X146" s="61"/>
      <c r="Y146" s="61"/>
      <c r="Z146" s="61"/>
      <c r="AA146" s="61"/>
      <c r="AB146" s="62"/>
      <c r="AC146" s="63"/>
      <c r="AD146" s="64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</row>
    <row r="147" spans="1:48" s="66" customFormat="1" ht="27.75" hidden="1" customHeight="1" x14ac:dyDescent="0.25">
      <c r="A147" s="116"/>
      <c r="B147" s="116"/>
      <c r="C147" s="48"/>
      <c r="D147" s="48"/>
      <c r="E147" s="81"/>
      <c r="F147" s="81"/>
      <c r="G147" s="82"/>
      <c r="H147" s="53"/>
      <c r="I147" s="67"/>
      <c r="J147" s="68"/>
      <c r="K147" s="69">
        <f t="shared" si="152"/>
        <v>0</v>
      </c>
      <c r="L147" s="69">
        <f t="shared" si="153"/>
        <v>0</v>
      </c>
      <c r="M147" s="70"/>
      <c r="N147" s="71"/>
      <c r="O147" s="72">
        <f t="shared" si="154"/>
        <v>0</v>
      </c>
      <c r="P147" s="72">
        <f t="shared" si="155"/>
        <v>0</v>
      </c>
      <c r="Q147" s="70"/>
      <c r="R147" s="124">
        <f t="shared" si="156"/>
        <v>0</v>
      </c>
      <c r="S147" s="60"/>
      <c r="T147" s="61"/>
      <c r="U147" s="61"/>
      <c r="V147" s="61"/>
      <c r="W147" s="61"/>
      <c r="X147" s="61"/>
      <c r="Y147" s="61"/>
      <c r="Z147" s="61"/>
      <c r="AA147" s="61"/>
      <c r="AB147" s="62"/>
      <c r="AC147" s="63"/>
      <c r="AD147" s="64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</row>
    <row r="148" spans="1:48" s="66" customFormat="1" ht="27.75" hidden="1" customHeight="1" x14ac:dyDescent="0.25">
      <c r="A148" s="116"/>
      <c r="B148" s="116"/>
      <c r="C148" s="48"/>
      <c r="D148" s="48"/>
      <c r="E148" s="81"/>
      <c r="F148" s="81"/>
      <c r="G148" s="82"/>
      <c r="H148" s="117"/>
      <c r="I148" s="80"/>
      <c r="J148" s="68"/>
      <c r="K148" s="69">
        <f t="shared" si="152"/>
        <v>0</v>
      </c>
      <c r="L148" s="69">
        <f t="shared" si="153"/>
        <v>0</v>
      </c>
      <c r="M148" s="70"/>
      <c r="N148" s="71"/>
      <c r="O148" s="72">
        <f t="shared" si="154"/>
        <v>0</v>
      </c>
      <c r="P148" s="72">
        <f t="shared" si="155"/>
        <v>0</v>
      </c>
      <c r="Q148" s="70"/>
      <c r="R148" s="124">
        <f t="shared" si="156"/>
        <v>0</v>
      </c>
      <c r="S148" s="60"/>
      <c r="T148" s="61"/>
      <c r="U148" s="61"/>
      <c r="V148" s="61"/>
      <c r="W148" s="61"/>
      <c r="X148" s="61"/>
      <c r="Y148" s="61"/>
      <c r="Z148" s="61"/>
      <c r="AA148" s="61"/>
      <c r="AB148" s="62"/>
      <c r="AC148" s="63"/>
      <c r="AD148" s="64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</row>
    <row r="149" spans="1:48" s="66" customFormat="1" ht="27.75" hidden="1" customHeight="1" x14ac:dyDescent="0.25">
      <c r="A149" s="116"/>
      <c r="B149" s="116"/>
      <c r="C149" s="48"/>
      <c r="D149" s="48"/>
      <c r="E149" s="81"/>
      <c r="F149" s="81"/>
      <c r="G149" s="82"/>
      <c r="H149" s="53"/>
      <c r="I149" s="67"/>
      <c r="J149" s="68"/>
      <c r="K149" s="69">
        <f t="shared" si="152"/>
        <v>0</v>
      </c>
      <c r="L149" s="69">
        <f t="shared" si="153"/>
        <v>0</v>
      </c>
      <c r="M149" s="70"/>
      <c r="N149" s="71"/>
      <c r="O149" s="72">
        <f t="shared" si="154"/>
        <v>0</v>
      </c>
      <c r="P149" s="72">
        <f t="shared" si="155"/>
        <v>0</v>
      </c>
      <c r="Q149" s="70"/>
      <c r="R149" s="124">
        <f t="shared" si="156"/>
        <v>0</v>
      </c>
      <c r="S149" s="60"/>
      <c r="T149" s="61"/>
      <c r="U149" s="61"/>
      <c r="V149" s="61"/>
      <c r="W149" s="61"/>
      <c r="X149" s="61"/>
      <c r="Y149" s="61"/>
      <c r="Z149" s="61"/>
      <c r="AA149" s="61"/>
      <c r="AB149" s="62"/>
      <c r="AC149" s="63"/>
      <c r="AD149" s="64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</row>
    <row r="150" spans="1:48" s="66" customFormat="1" ht="27.75" hidden="1" customHeight="1" x14ac:dyDescent="0.25">
      <c r="A150" s="116"/>
      <c r="B150" s="116"/>
      <c r="C150" s="48"/>
      <c r="D150" s="48"/>
      <c r="E150" s="81"/>
      <c r="F150" s="81"/>
      <c r="G150" s="82"/>
      <c r="H150" s="53"/>
      <c r="I150" s="67"/>
      <c r="J150" s="68"/>
      <c r="K150" s="69">
        <f t="shared" si="152"/>
        <v>0</v>
      </c>
      <c r="L150" s="69">
        <f t="shared" si="153"/>
        <v>0</v>
      </c>
      <c r="M150" s="70"/>
      <c r="N150" s="71"/>
      <c r="O150" s="72">
        <f t="shared" si="154"/>
        <v>0</v>
      </c>
      <c r="P150" s="72">
        <f t="shared" si="155"/>
        <v>0</v>
      </c>
      <c r="Q150" s="70"/>
      <c r="R150" s="124">
        <f t="shared" si="156"/>
        <v>0</v>
      </c>
      <c r="S150" s="60"/>
      <c r="T150" s="61"/>
      <c r="U150" s="61"/>
      <c r="V150" s="61"/>
      <c r="W150" s="61"/>
      <c r="X150" s="61"/>
      <c r="Y150" s="61"/>
      <c r="Z150" s="61"/>
      <c r="AA150" s="61"/>
      <c r="AB150" s="62"/>
      <c r="AC150" s="63"/>
      <c r="AD150" s="64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</row>
    <row r="151" spans="1:48" s="85" customFormat="1" ht="27.75" hidden="1" customHeight="1" x14ac:dyDescent="0.25">
      <c r="A151" s="116"/>
      <c r="B151" s="116"/>
      <c r="C151" s="48"/>
      <c r="D151" s="48"/>
      <c r="E151" s="81"/>
      <c r="F151" s="81"/>
      <c r="G151" s="82"/>
      <c r="H151" s="53"/>
      <c r="I151" s="67"/>
      <c r="J151" s="68"/>
      <c r="K151" s="69">
        <f t="shared" si="152"/>
        <v>0</v>
      </c>
      <c r="L151" s="69">
        <f t="shared" si="153"/>
        <v>0</v>
      </c>
      <c r="M151" s="70"/>
      <c r="N151" s="71"/>
      <c r="O151" s="72">
        <f t="shared" si="154"/>
        <v>0</v>
      </c>
      <c r="P151" s="72">
        <f t="shared" si="155"/>
        <v>0</v>
      </c>
      <c r="Q151" s="70"/>
      <c r="R151" s="124">
        <f t="shared" si="156"/>
        <v>0</v>
      </c>
      <c r="S151" s="60"/>
      <c r="T151" s="61"/>
      <c r="U151" s="61"/>
      <c r="V151" s="61"/>
      <c r="W151" s="61"/>
      <c r="X151" s="61"/>
      <c r="Y151" s="61"/>
      <c r="Z151" s="61"/>
      <c r="AA151" s="61"/>
      <c r="AB151" s="62"/>
      <c r="AC151" s="63"/>
      <c r="AD151" s="83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84"/>
      <c r="AR151" s="84"/>
      <c r="AS151" s="84"/>
      <c r="AT151" s="84"/>
      <c r="AU151" s="84"/>
      <c r="AV151" s="84"/>
    </row>
    <row r="152" spans="1:48" s="66" customFormat="1" ht="27.75" hidden="1" customHeight="1" x14ac:dyDescent="0.25">
      <c r="A152" s="116"/>
      <c r="B152" s="116"/>
      <c r="C152" s="48"/>
      <c r="D152" s="48"/>
      <c r="E152" s="81"/>
      <c r="F152" s="81"/>
      <c r="G152" s="82"/>
      <c r="H152" s="117"/>
      <c r="I152" s="80"/>
      <c r="J152" s="68"/>
      <c r="K152" s="69">
        <f t="shared" si="152"/>
        <v>0</v>
      </c>
      <c r="L152" s="69">
        <f t="shared" si="153"/>
        <v>0</v>
      </c>
      <c r="M152" s="70"/>
      <c r="N152" s="71"/>
      <c r="O152" s="72">
        <f t="shared" si="154"/>
        <v>0</v>
      </c>
      <c r="P152" s="72">
        <f t="shared" si="155"/>
        <v>0</v>
      </c>
      <c r="Q152" s="70"/>
      <c r="R152" s="124">
        <f t="shared" si="156"/>
        <v>0</v>
      </c>
      <c r="S152" s="60"/>
      <c r="T152" s="61"/>
      <c r="U152" s="61"/>
      <c r="V152" s="61"/>
      <c r="W152" s="61"/>
      <c r="X152" s="61"/>
      <c r="Y152" s="61"/>
      <c r="Z152" s="61"/>
      <c r="AA152" s="61"/>
      <c r="AB152" s="62"/>
      <c r="AC152" s="63"/>
      <c r="AD152" s="64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</row>
    <row r="153" spans="1:48" s="115" customFormat="1" ht="27.75" hidden="1" customHeight="1" thickBot="1" x14ac:dyDescent="0.3">
      <c r="A153" s="102"/>
      <c r="B153" s="102"/>
      <c r="C153" s="103"/>
      <c r="D153" s="103"/>
      <c r="E153" s="104"/>
      <c r="F153" s="104"/>
      <c r="G153" s="105"/>
      <c r="H153" s="106" t="s">
        <v>55</v>
      </c>
      <c r="I153" s="107"/>
      <c r="J153" s="108"/>
      <c r="K153" s="109"/>
      <c r="L153" s="109"/>
      <c r="M153" s="110"/>
      <c r="N153" s="111"/>
      <c r="O153" s="109"/>
      <c r="P153" s="109"/>
      <c r="Q153" s="110"/>
      <c r="R153" s="112">
        <f>SUM(R141:R152)</f>
        <v>0</v>
      </c>
      <c r="S153" s="113">
        <f t="shared" ref="S153:AA153" si="157">SUM(S141:S152)</f>
        <v>0</v>
      </c>
      <c r="T153" s="113">
        <f t="shared" si="157"/>
        <v>0</v>
      </c>
      <c r="U153" s="113">
        <f t="shared" si="157"/>
        <v>0</v>
      </c>
      <c r="V153" s="113">
        <f t="shared" si="157"/>
        <v>0</v>
      </c>
      <c r="W153" s="113">
        <f t="shared" si="157"/>
        <v>0</v>
      </c>
      <c r="X153" s="113">
        <f t="shared" si="157"/>
        <v>0</v>
      </c>
      <c r="Y153" s="113">
        <f t="shared" si="157"/>
        <v>0</v>
      </c>
      <c r="Z153" s="113">
        <f t="shared" si="157"/>
        <v>0</v>
      </c>
      <c r="AA153" s="113">
        <f t="shared" si="157"/>
        <v>0</v>
      </c>
      <c r="AB153" s="114"/>
      <c r="AC153" s="63"/>
      <c r="AD153" s="642">
        <f>R153/1800/0.6</f>
        <v>0</v>
      </c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</row>
    <row r="154" spans="1:48" s="66" customFormat="1" ht="27.75" hidden="1" customHeight="1" thickTop="1" x14ac:dyDescent="0.25">
      <c r="A154" s="116"/>
      <c r="B154" s="116"/>
      <c r="C154" s="48"/>
      <c r="D154" s="48"/>
      <c r="E154" s="644"/>
      <c r="F154" s="645"/>
      <c r="G154" s="646"/>
      <c r="H154" s="647"/>
      <c r="I154" s="643"/>
      <c r="J154" s="68"/>
      <c r="K154" s="69">
        <f>IF(J154&gt;0, 1, 0)</f>
        <v>0</v>
      </c>
      <c r="L154" s="69">
        <f>J154-K154</f>
        <v>0</v>
      </c>
      <c r="M154" s="70"/>
      <c r="N154" s="71"/>
      <c r="O154" s="72">
        <f>IF(N154&gt;0, 1, 0)</f>
        <v>0</v>
      </c>
      <c r="P154" s="72">
        <f>N154-O154</f>
        <v>0</v>
      </c>
      <c r="Q154" s="625"/>
      <c r="R154" s="59">
        <f t="shared" ref="R154:R155" si="158">(K154*M154*$R$4)+(L154*M154*$R$5)+(O154*Q154*$R$6)+(P154*Q154*$R$7)</f>
        <v>0</v>
      </c>
      <c r="S154" s="60">
        <f t="shared" ref="S154:S155" si="159">J154*M154*$S$4</f>
        <v>0</v>
      </c>
      <c r="T154" s="60">
        <f t="shared" ref="T154:T155" si="160">K154*M154*$T$4</f>
        <v>0</v>
      </c>
      <c r="U154" s="60">
        <f t="shared" ref="U154:U155" si="161">J154*M154*$U$4</f>
        <v>0</v>
      </c>
      <c r="V154" s="60">
        <f t="shared" ref="V154:V155" si="162">N154*Q154*$V$6</f>
        <v>0</v>
      </c>
      <c r="W154" s="60">
        <f t="shared" ref="W154:W155" si="163">O154*Q154*$W$6</f>
        <v>0</v>
      </c>
      <c r="X154" s="60">
        <f t="shared" ref="X154:X155" si="164">N154*Q154*$X$6</f>
        <v>0</v>
      </c>
      <c r="Y154" s="61">
        <f t="shared" ref="Y154:AA155" si="165">S154+V154</f>
        <v>0</v>
      </c>
      <c r="Z154" s="61">
        <f t="shared" si="165"/>
        <v>0</v>
      </c>
      <c r="AA154" s="61">
        <f t="shared" si="165"/>
        <v>0</v>
      </c>
      <c r="AB154" s="62"/>
      <c r="AC154" s="63">
        <f t="shared" ref="AC154:AC155" si="166">R154-Y154-Z154-AA154</f>
        <v>0</v>
      </c>
      <c r="AD154" s="64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</row>
    <row r="155" spans="1:48" s="66" customFormat="1" ht="27.75" hidden="1" customHeight="1" x14ac:dyDescent="0.25">
      <c r="A155" s="116"/>
      <c r="B155" s="116"/>
      <c r="C155" s="48"/>
      <c r="D155" s="48"/>
      <c r="E155" s="81"/>
      <c r="F155" s="81"/>
      <c r="G155" s="123"/>
      <c r="H155" s="53"/>
      <c r="I155" s="67"/>
      <c r="J155" s="68"/>
      <c r="K155" s="69">
        <f t="shared" ref="K155:K165" si="167">IF(J155&gt;0, 1, 0)</f>
        <v>0</v>
      </c>
      <c r="L155" s="69">
        <f t="shared" ref="L155:L165" si="168">J155-K155</f>
        <v>0</v>
      </c>
      <c r="M155" s="70"/>
      <c r="N155" s="71"/>
      <c r="O155" s="72">
        <f t="shared" ref="O155:O165" si="169">IF(N155&gt;0, 1, 0)</f>
        <v>0</v>
      </c>
      <c r="P155" s="72">
        <f t="shared" ref="P155:P165" si="170">N155-O155</f>
        <v>0</v>
      </c>
      <c r="Q155" s="70"/>
      <c r="R155" s="59">
        <f t="shared" si="158"/>
        <v>0</v>
      </c>
      <c r="S155" s="60">
        <f t="shared" si="159"/>
        <v>0</v>
      </c>
      <c r="T155" s="60">
        <f t="shared" si="160"/>
        <v>0</v>
      </c>
      <c r="U155" s="60">
        <f t="shared" si="161"/>
        <v>0</v>
      </c>
      <c r="V155" s="60">
        <f t="shared" si="162"/>
        <v>0</v>
      </c>
      <c r="W155" s="60">
        <f t="shared" si="163"/>
        <v>0</v>
      </c>
      <c r="X155" s="60">
        <f t="shared" si="164"/>
        <v>0</v>
      </c>
      <c r="Y155" s="61">
        <f t="shared" si="165"/>
        <v>0</v>
      </c>
      <c r="Z155" s="61">
        <f t="shared" si="165"/>
        <v>0</v>
      </c>
      <c r="AA155" s="61">
        <f t="shared" si="165"/>
        <v>0</v>
      </c>
      <c r="AB155" s="62"/>
      <c r="AC155" s="63">
        <f t="shared" si="166"/>
        <v>0</v>
      </c>
      <c r="AD155" s="64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</row>
    <row r="156" spans="1:48" s="66" customFormat="1" ht="27.75" hidden="1" customHeight="1" x14ac:dyDescent="0.25">
      <c r="A156" s="116"/>
      <c r="B156" s="116"/>
      <c r="C156" s="48"/>
      <c r="D156" s="48"/>
      <c r="E156" s="81"/>
      <c r="F156" s="81"/>
      <c r="G156" s="123"/>
      <c r="H156" s="53"/>
      <c r="I156" s="67"/>
      <c r="J156" s="68"/>
      <c r="K156" s="69">
        <f t="shared" si="167"/>
        <v>0</v>
      </c>
      <c r="L156" s="69">
        <f t="shared" si="168"/>
        <v>0</v>
      </c>
      <c r="M156" s="70"/>
      <c r="N156" s="71"/>
      <c r="O156" s="72">
        <f t="shared" si="169"/>
        <v>0</v>
      </c>
      <c r="P156" s="72">
        <f t="shared" si="170"/>
        <v>0</v>
      </c>
      <c r="Q156" s="70"/>
      <c r="R156" s="124">
        <f t="shared" ref="R156:R165" si="171">(K156*M156*$R$3)+(L156*M156*$R$6)+(O156*Q156*$R$7)+(P156*Q156*$R$8)</f>
        <v>0</v>
      </c>
      <c r="S156" s="60"/>
      <c r="T156" s="61"/>
      <c r="U156" s="61"/>
      <c r="V156" s="61"/>
      <c r="W156" s="61"/>
      <c r="X156" s="61"/>
      <c r="Y156" s="61"/>
      <c r="Z156" s="61"/>
      <c r="AA156" s="61"/>
      <c r="AB156" s="62"/>
      <c r="AC156" s="63"/>
      <c r="AD156" s="64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</row>
    <row r="157" spans="1:48" s="66" customFormat="1" ht="27.75" hidden="1" customHeight="1" x14ac:dyDescent="0.25">
      <c r="A157" s="116"/>
      <c r="B157" s="116"/>
      <c r="C157" s="48"/>
      <c r="D157" s="48"/>
      <c r="E157" s="81"/>
      <c r="F157" s="81"/>
      <c r="G157" s="123"/>
      <c r="H157" s="53"/>
      <c r="I157" s="67"/>
      <c r="J157" s="68"/>
      <c r="K157" s="69">
        <f t="shared" si="167"/>
        <v>0</v>
      </c>
      <c r="L157" s="69">
        <f t="shared" si="168"/>
        <v>0</v>
      </c>
      <c r="M157" s="70"/>
      <c r="N157" s="71"/>
      <c r="O157" s="72">
        <f t="shared" si="169"/>
        <v>0</v>
      </c>
      <c r="P157" s="72">
        <f t="shared" si="170"/>
        <v>0</v>
      </c>
      <c r="Q157" s="70"/>
      <c r="R157" s="124">
        <f t="shared" si="171"/>
        <v>0</v>
      </c>
      <c r="S157" s="60"/>
      <c r="T157" s="61"/>
      <c r="U157" s="61"/>
      <c r="V157" s="61"/>
      <c r="W157" s="61"/>
      <c r="X157" s="61"/>
      <c r="Y157" s="61"/>
      <c r="Z157" s="61"/>
      <c r="AA157" s="61"/>
      <c r="AB157" s="62"/>
      <c r="AC157" s="63"/>
      <c r="AD157" s="64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</row>
    <row r="158" spans="1:48" s="66" customFormat="1" ht="27.75" hidden="1" customHeight="1" x14ac:dyDescent="0.25">
      <c r="A158" s="116"/>
      <c r="B158" s="116"/>
      <c r="C158" s="48"/>
      <c r="D158" s="48"/>
      <c r="E158" s="81"/>
      <c r="F158" s="81"/>
      <c r="G158" s="82"/>
      <c r="H158" s="53"/>
      <c r="I158" s="67"/>
      <c r="J158" s="68"/>
      <c r="K158" s="69">
        <f t="shared" si="167"/>
        <v>0</v>
      </c>
      <c r="L158" s="69">
        <f t="shared" si="168"/>
        <v>0</v>
      </c>
      <c r="M158" s="70"/>
      <c r="N158" s="71"/>
      <c r="O158" s="72">
        <f t="shared" si="169"/>
        <v>0</v>
      </c>
      <c r="P158" s="72">
        <f t="shared" si="170"/>
        <v>0</v>
      </c>
      <c r="Q158" s="70"/>
      <c r="R158" s="124">
        <f t="shared" si="171"/>
        <v>0</v>
      </c>
      <c r="S158" s="60"/>
      <c r="T158" s="61"/>
      <c r="U158" s="61"/>
      <c r="V158" s="61"/>
      <c r="W158" s="61"/>
      <c r="X158" s="61"/>
      <c r="Y158" s="61"/>
      <c r="Z158" s="61"/>
      <c r="AA158" s="61"/>
      <c r="AB158" s="62"/>
      <c r="AC158" s="63"/>
      <c r="AD158" s="64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</row>
    <row r="159" spans="1:48" s="66" customFormat="1" ht="27.75" hidden="1" customHeight="1" x14ac:dyDescent="0.25">
      <c r="A159" s="116"/>
      <c r="B159" s="116"/>
      <c r="C159" s="48"/>
      <c r="D159" s="48"/>
      <c r="E159" s="81"/>
      <c r="F159" s="81"/>
      <c r="G159" s="82"/>
      <c r="H159" s="53"/>
      <c r="I159" s="67"/>
      <c r="J159" s="68"/>
      <c r="K159" s="69">
        <f t="shared" si="167"/>
        <v>0</v>
      </c>
      <c r="L159" s="69">
        <f t="shared" si="168"/>
        <v>0</v>
      </c>
      <c r="M159" s="70"/>
      <c r="N159" s="71"/>
      <c r="O159" s="72">
        <f t="shared" si="169"/>
        <v>0</v>
      </c>
      <c r="P159" s="72">
        <f t="shared" si="170"/>
        <v>0</v>
      </c>
      <c r="Q159" s="70"/>
      <c r="R159" s="124">
        <f t="shared" si="171"/>
        <v>0</v>
      </c>
      <c r="S159" s="60"/>
      <c r="T159" s="61"/>
      <c r="U159" s="61"/>
      <c r="V159" s="61"/>
      <c r="W159" s="61"/>
      <c r="X159" s="61"/>
      <c r="Y159" s="61"/>
      <c r="Z159" s="61"/>
      <c r="AA159" s="61"/>
      <c r="AB159" s="62"/>
      <c r="AC159" s="63"/>
      <c r="AD159" s="64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</row>
    <row r="160" spans="1:48" s="66" customFormat="1" ht="27.75" hidden="1" customHeight="1" x14ac:dyDescent="0.25">
      <c r="A160" s="116"/>
      <c r="B160" s="116"/>
      <c r="C160" s="48"/>
      <c r="D160" s="48"/>
      <c r="E160" s="81"/>
      <c r="F160" s="81"/>
      <c r="G160" s="82"/>
      <c r="H160" s="53"/>
      <c r="I160" s="67"/>
      <c r="J160" s="68"/>
      <c r="K160" s="69">
        <f t="shared" si="167"/>
        <v>0</v>
      </c>
      <c r="L160" s="69">
        <f t="shared" si="168"/>
        <v>0</v>
      </c>
      <c r="M160" s="70"/>
      <c r="N160" s="71"/>
      <c r="O160" s="72">
        <f t="shared" si="169"/>
        <v>0</v>
      </c>
      <c r="P160" s="72">
        <f t="shared" si="170"/>
        <v>0</v>
      </c>
      <c r="Q160" s="70"/>
      <c r="R160" s="124">
        <f t="shared" si="171"/>
        <v>0</v>
      </c>
      <c r="S160" s="60"/>
      <c r="T160" s="61"/>
      <c r="U160" s="61"/>
      <c r="V160" s="61"/>
      <c r="W160" s="61"/>
      <c r="X160" s="61"/>
      <c r="Y160" s="61"/>
      <c r="Z160" s="61"/>
      <c r="AA160" s="61"/>
      <c r="AB160" s="62"/>
      <c r="AC160" s="63"/>
      <c r="AD160" s="64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</row>
    <row r="161" spans="1:48" s="66" customFormat="1" ht="27.75" hidden="1" customHeight="1" x14ac:dyDescent="0.25">
      <c r="A161" s="116"/>
      <c r="B161" s="116"/>
      <c r="C161" s="48"/>
      <c r="D161" s="48"/>
      <c r="E161" s="81"/>
      <c r="F161" s="81"/>
      <c r="G161" s="82"/>
      <c r="H161" s="117"/>
      <c r="I161" s="80"/>
      <c r="J161" s="68"/>
      <c r="K161" s="69">
        <f t="shared" si="167"/>
        <v>0</v>
      </c>
      <c r="L161" s="69">
        <f t="shared" si="168"/>
        <v>0</v>
      </c>
      <c r="M161" s="70"/>
      <c r="N161" s="71"/>
      <c r="O161" s="72">
        <f t="shared" si="169"/>
        <v>0</v>
      </c>
      <c r="P161" s="72">
        <f t="shared" si="170"/>
        <v>0</v>
      </c>
      <c r="Q161" s="70"/>
      <c r="R161" s="124">
        <f t="shared" si="171"/>
        <v>0</v>
      </c>
      <c r="S161" s="60"/>
      <c r="T161" s="61"/>
      <c r="U161" s="61"/>
      <c r="V161" s="61"/>
      <c r="W161" s="61"/>
      <c r="X161" s="61"/>
      <c r="Y161" s="61"/>
      <c r="Z161" s="61"/>
      <c r="AA161" s="61"/>
      <c r="AB161" s="62"/>
      <c r="AC161" s="63"/>
      <c r="AD161" s="64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</row>
    <row r="162" spans="1:48" s="66" customFormat="1" ht="27.75" hidden="1" customHeight="1" x14ac:dyDescent="0.25">
      <c r="A162" s="116"/>
      <c r="B162" s="116"/>
      <c r="C162" s="48"/>
      <c r="D162" s="48"/>
      <c r="E162" s="81"/>
      <c r="F162" s="81"/>
      <c r="G162" s="82"/>
      <c r="H162" s="53"/>
      <c r="I162" s="67"/>
      <c r="J162" s="68"/>
      <c r="K162" s="69">
        <f t="shared" si="167"/>
        <v>0</v>
      </c>
      <c r="L162" s="69">
        <f t="shared" si="168"/>
        <v>0</v>
      </c>
      <c r="M162" s="70"/>
      <c r="N162" s="71"/>
      <c r="O162" s="72">
        <f t="shared" si="169"/>
        <v>0</v>
      </c>
      <c r="P162" s="72">
        <f t="shared" si="170"/>
        <v>0</v>
      </c>
      <c r="Q162" s="70"/>
      <c r="R162" s="124">
        <f t="shared" si="171"/>
        <v>0</v>
      </c>
      <c r="S162" s="60"/>
      <c r="T162" s="61"/>
      <c r="U162" s="61"/>
      <c r="V162" s="61"/>
      <c r="W162" s="61"/>
      <c r="X162" s="61"/>
      <c r="Y162" s="61"/>
      <c r="Z162" s="61"/>
      <c r="AA162" s="61"/>
      <c r="AB162" s="62"/>
      <c r="AC162" s="63"/>
      <c r="AD162" s="64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</row>
    <row r="163" spans="1:48" s="66" customFormat="1" ht="27.75" hidden="1" customHeight="1" x14ac:dyDescent="0.25">
      <c r="A163" s="116"/>
      <c r="B163" s="116"/>
      <c r="C163" s="48"/>
      <c r="D163" s="48"/>
      <c r="E163" s="81"/>
      <c r="F163" s="81"/>
      <c r="G163" s="82"/>
      <c r="H163" s="53"/>
      <c r="I163" s="67"/>
      <c r="J163" s="68"/>
      <c r="K163" s="69">
        <f t="shared" si="167"/>
        <v>0</v>
      </c>
      <c r="L163" s="69">
        <f t="shared" si="168"/>
        <v>0</v>
      </c>
      <c r="M163" s="70"/>
      <c r="N163" s="71"/>
      <c r="O163" s="72">
        <f t="shared" si="169"/>
        <v>0</v>
      </c>
      <c r="P163" s="72">
        <f t="shared" si="170"/>
        <v>0</v>
      </c>
      <c r="Q163" s="70"/>
      <c r="R163" s="124">
        <f t="shared" si="171"/>
        <v>0</v>
      </c>
      <c r="S163" s="60"/>
      <c r="T163" s="61"/>
      <c r="U163" s="61"/>
      <c r="V163" s="61"/>
      <c r="W163" s="61"/>
      <c r="X163" s="61"/>
      <c r="Y163" s="61"/>
      <c r="Z163" s="61"/>
      <c r="AA163" s="61"/>
      <c r="AB163" s="62"/>
      <c r="AC163" s="63"/>
      <c r="AD163" s="64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</row>
    <row r="164" spans="1:48" s="85" customFormat="1" ht="27.75" hidden="1" customHeight="1" x14ac:dyDescent="0.25">
      <c r="A164" s="116"/>
      <c r="B164" s="116"/>
      <c r="C164" s="48"/>
      <c r="D164" s="48"/>
      <c r="E164" s="81"/>
      <c r="F164" s="81"/>
      <c r="G164" s="82"/>
      <c r="H164" s="53"/>
      <c r="I164" s="67"/>
      <c r="J164" s="68"/>
      <c r="K164" s="69">
        <f t="shared" si="167"/>
        <v>0</v>
      </c>
      <c r="L164" s="69">
        <f t="shared" si="168"/>
        <v>0</v>
      </c>
      <c r="M164" s="70"/>
      <c r="N164" s="71"/>
      <c r="O164" s="72">
        <f t="shared" si="169"/>
        <v>0</v>
      </c>
      <c r="P164" s="72">
        <f t="shared" si="170"/>
        <v>0</v>
      </c>
      <c r="Q164" s="70"/>
      <c r="R164" s="124">
        <f t="shared" si="171"/>
        <v>0</v>
      </c>
      <c r="S164" s="60"/>
      <c r="T164" s="61"/>
      <c r="U164" s="61"/>
      <c r="V164" s="61"/>
      <c r="W164" s="61"/>
      <c r="X164" s="61"/>
      <c r="Y164" s="61"/>
      <c r="Z164" s="61"/>
      <c r="AA164" s="61"/>
      <c r="AB164" s="62"/>
      <c r="AC164" s="63"/>
      <c r="AD164" s="83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  <c r="AT164" s="84"/>
      <c r="AU164" s="84"/>
      <c r="AV164" s="84"/>
    </row>
    <row r="165" spans="1:48" s="66" customFormat="1" ht="27.75" hidden="1" customHeight="1" x14ac:dyDescent="0.25">
      <c r="A165" s="116"/>
      <c r="B165" s="116"/>
      <c r="C165" s="48"/>
      <c r="D165" s="48"/>
      <c r="E165" s="81"/>
      <c r="F165" s="81"/>
      <c r="G165" s="82"/>
      <c r="H165" s="117"/>
      <c r="I165" s="80"/>
      <c r="J165" s="68"/>
      <c r="K165" s="69">
        <f t="shared" si="167"/>
        <v>0</v>
      </c>
      <c r="L165" s="69">
        <f t="shared" si="168"/>
        <v>0</v>
      </c>
      <c r="M165" s="70"/>
      <c r="N165" s="71"/>
      <c r="O165" s="72">
        <f t="shared" si="169"/>
        <v>0</v>
      </c>
      <c r="P165" s="72">
        <f t="shared" si="170"/>
        <v>0</v>
      </c>
      <c r="Q165" s="70"/>
      <c r="R165" s="124">
        <f t="shared" si="171"/>
        <v>0</v>
      </c>
      <c r="S165" s="60"/>
      <c r="T165" s="61"/>
      <c r="U165" s="61"/>
      <c r="V165" s="61"/>
      <c r="W165" s="61"/>
      <c r="X165" s="61"/>
      <c r="Y165" s="61"/>
      <c r="Z165" s="61"/>
      <c r="AA165" s="61"/>
      <c r="AB165" s="62"/>
      <c r="AC165" s="63"/>
      <c r="AD165" s="64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</row>
    <row r="166" spans="1:48" s="115" customFormat="1" ht="27.75" hidden="1" customHeight="1" thickBot="1" x14ac:dyDescent="0.3">
      <c r="A166" s="102"/>
      <c r="B166" s="102"/>
      <c r="C166" s="103"/>
      <c r="D166" s="103"/>
      <c r="E166" s="104"/>
      <c r="F166" s="104"/>
      <c r="G166" s="105"/>
      <c r="H166" s="106" t="s">
        <v>55</v>
      </c>
      <c r="I166" s="107"/>
      <c r="J166" s="108"/>
      <c r="K166" s="109"/>
      <c r="L166" s="109"/>
      <c r="M166" s="110"/>
      <c r="N166" s="111"/>
      <c r="O166" s="109"/>
      <c r="P166" s="109"/>
      <c r="Q166" s="110"/>
      <c r="R166" s="112">
        <f>SUM(R154:R165)</f>
        <v>0</v>
      </c>
      <c r="S166" s="113">
        <f t="shared" ref="S166:AA166" si="172">SUM(S154:S165)</f>
        <v>0</v>
      </c>
      <c r="T166" s="113">
        <f t="shared" si="172"/>
        <v>0</v>
      </c>
      <c r="U166" s="113">
        <f t="shared" si="172"/>
        <v>0</v>
      </c>
      <c r="V166" s="113">
        <f t="shared" si="172"/>
        <v>0</v>
      </c>
      <c r="W166" s="113">
        <f t="shared" si="172"/>
        <v>0</v>
      </c>
      <c r="X166" s="113">
        <f t="shared" si="172"/>
        <v>0</v>
      </c>
      <c r="Y166" s="113">
        <f t="shared" si="172"/>
        <v>0</v>
      </c>
      <c r="Z166" s="113">
        <f t="shared" si="172"/>
        <v>0</v>
      </c>
      <c r="AA166" s="113">
        <f t="shared" si="172"/>
        <v>0</v>
      </c>
      <c r="AB166" s="114"/>
      <c r="AC166" s="63"/>
      <c r="AD166" s="642">
        <f>R166/1800/0.6</f>
        <v>0</v>
      </c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</row>
    <row r="167" spans="1:48" s="66" customFormat="1" ht="27.75" hidden="1" customHeight="1" thickTop="1" x14ac:dyDescent="0.25">
      <c r="A167" s="116"/>
      <c r="B167" s="116"/>
      <c r="C167" s="48"/>
      <c r="D167" s="48"/>
      <c r="E167" s="644"/>
      <c r="F167" s="645"/>
      <c r="G167" s="646"/>
      <c r="H167" s="647"/>
      <c r="I167" s="643"/>
      <c r="J167" s="68"/>
      <c r="K167" s="69">
        <f>IF(J167&gt;0, 1, 0)</f>
        <v>0</v>
      </c>
      <c r="L167" s="69">
        <f>J167-K167</f>
        <v>0</v>
      </c>
      <c r="M167" s="70"/>
      <c r="N167" s="71"/>
      <c r="O167" s="72">
        <f>IF(N167&gt;0, 1, 0)</f>
        <v>0</v>
      </c>
      <c r="P167" s="72">
        <f>N167-O167</f>
        <v>0</v>
      </c>
      <c r="Q167" s="625"/>
      <c r="R167" s="59">
        <f t="shared" ref="R167:R168" si="173">(K167*M167*$R$4)+(L167*M167*$R$5)+(O167*Q167*$R$6)+(P167*Q167*$R$7)</f>
        <v>0</v>
      </c>
      <c r="S167" s="60">
        <f t="shared" ref="S167:S168" si="174">J167*M167*$S$4</f>
        <v>0</v>
      </c>
      <c r="T167" s="60">
        <f t="shared" ref="T167:T168" si="175">K167*M167*$T$4</f>
        <v>0</v>
      </c>
      <c r="U167" s="60">
        <f t="shared" ref="U167:U168" si="176">J167*M167*$U$4</f>
        <v>0</v>
      </c>
      <c r="V167" s="60">
        <f t="shared" ref="V167:V168" si="177">N167*Q167*$V$6</f>
        <v>0</v>
      </c>
      <c r="W167" s="60">
        <f t="shared" ref="W167:W168" si="178">O167*Q167*$W$6</f>
        <v>0</v>
      </c>
      <c r="X167" s="60">
        <f t="shared" ref="X167:X168" si="179">N167*Q167*$X$6</f>
        <v>0</v>
      </c>
      <c r="Y167" s="61">
        <f t="shared" ref="Y167:AA168" si="180">S167+V167</f>
        <v>0</v>
      </c>
      <c r="Z167" s="61">
        <f t="shared" si="180"/>
        <v>0</v>
      </c>
      <c r="AA167" s="61">
        <f t="shared" si="180"/>
        <v>0</v>
      </c>
      <c r="AB167" s="62"/>
      <c r="AC167" s="63">
        <f t="shared" ref="AC167:AC168" si="181">R167-Y167-Z167-AA167</f>
        <v>0</v>
      </c>
      <c r="AD167" s="64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</row>
    <row r="168" spans="1:48" s="66" customFormat="1" ht="27.75" hidden="1" customHeight="1" x14ac:dyDescent="0.25">
      <c r="A168" s="116"/>
      <c r="B168" s="116"/>
      <c r="C168" s="48"/>
      <c r="D168" s="48"/>
      <c r="E168" s="81"/>
      <c r="F168" s="81"/>
      <c r="G168" s="123"/>
      <c r="H168" s="53"/>
      <c r="I168" s="67"/>
      <c r="J168" s="68"/>
      <c r="K168" s="69">
        <f t="shared" ref="K168:K178" si="182">IF(J168&gt;0, 1, 0)</f>
        <v>0</v>
      </c>
      <c r="L168" s="69">
        <f t="shared" ref="L168:L178" si="183">J168-K168</f>
        <v>0</v>
      </c>
      <c r="M168" s="70"/>
      <c r="N168" s="71"/>
      <c r="O168" s="72">
        <f t="shared" ref="O168:O178" si="184">IF(N168&gt;0, 1, 0)</f>
        <v>0</v>
      </c>
      <c r="P168" s="72">
        <f t="shared" ref="P168:P178" si="185">N168-O168</f>
        <v>0</v>
      </c>
      <c r="Q168" s="70"/>
      <c r="R168" s="59">
        <f t="shared" si="173"/>
        <v>0</v>
      </c>
      <c r="S168" s="60">
        <f t="shared" si="174"/>
        <v>0</v>
      </c>
      <c r="T168" s="60">
        <f t="shared" si="175"/>
        <v>0</v>
      </c>
      <c r="U168" s="60">
        <f t="shared" si="176"/>
        <v>0</v>
      </c>
      <c r="V168" s="60">
        <f t="shared" si="177"/>
        <v>0</v>
      </c>
      <c r="W168" s="60">
        <f t="shared" si="178"/>
        <v>0</v>
      </c>
      <c r="X168" s="60">
        <f t="shared" si="179"/>
        <v>0</v>
      </c>
      <c r="Y168" s="61">
        <f t="shared" si="180"/>
        <v>0</v>
      </c>
      <c r="Z168" s="61">
        <f t="shared" si="180"/>
        <v>0</v>
      </c>
      <c r="AA168" s="61">
        <f t="shared" si="180"/>
        <v>0</v>
      </c>
      <c r="AB168" s="62"/>
      <c r="AC168" s="63">
        <f t="shared" si="181"/>
        <v>0</v>
      </c>
      <c r="AD168" s="64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</row>
    <row r="169" spans="1:48" s="66" customFormat="1" ht="27.75" hidden="1" customHeight="1" x14ac:dyDescent="0.25">
      <c r="A169" s="116"/>
      <c r="B169" s="116"/>
      <c r="C169" s="48"/>
      <c r="D169" s="48"/>
      <c r="E169" s="81"/>
      <c r="F169" s="81"/>
      <c r="G169" s="123"/>
      <c r="H169" s="53"/>
      <c r="I169" s="67"/>
      <c r="J169" s="68"/>
      <c r="K169" s="69">
        <f t="shared" si="182"/>
        <v>0</v>
      </c>
      <c r="L169" s="69">
        <f t="shared" si="183"/>
        <v>0</v>
      </c>
      <c r="M169" s="70"/>
      <c r="N169" s="71"/>
      <c r="O169" s="72">
        <f t="shared" si="184"/>
        <v>0</v>
      </c>
      <c r="P169" s="72">
        <f t="shared" si="185"/>
        <v>0</v>
      </c>
      <c r="Q169" s="70"/>
      <c r="R169" s="124">
        <f t="shared" ref="R169:R178" si="186">(K169*M169*$R$3)+(L169*M169*$R$6)+(O169*Q169*$R$7)+(P169*Q169*$R$8)</f>
        <v>0</v>
      </c>
      <c r="S169" s="60"/>
      <c r="T169" s="61"/>
      <c r="U169" s="61"/>
      <c r="V169" s="61"/>
      <c r="W169" s="61"/>
      <c r="X169" s="61"/>
      <c r="Y169" s="61"/>
      <c r="Z169" s="61"/>
      <c r="AA169" s="61"/>
      <c r="AB169" s="62"/>
      <c r="AC169" s="63"/>
      <c r="AD169" s="64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</row>
    <row r="170" spans="1:48" s="66" customFormat="1" ht="27.75" hidden="1" customHeight="1" x14ac:dyDescent="0.25">
      <c r="A170" s="116"/>
      <c r="B170" s="116"/>
      <c r="C170" s="48"/>
      <c r="D170" s="48"/>
      <c r="E170" s="81"/>
      <c r="F170" s="81"/>
      <c r="G170" s="123"/>
      <c r="H170" s="53"/>
      <c r="I170" s="67"/>
      <c r="J170" s="68"/>
      <c r="K170" s="69">
        <f t="shared" si="182"/>
        <v>0</v>
      </c>
      <c r="L170" s="69">
        <f t="shared" si="183"/>
        <v>0</v>
      </c>
      <c r="M170" s="70"/>
      <c r="N170" s="71"/>
      <c r="O170" s="72">
        <f t="shared" si="184"/>
        <v>0</v>
      </c>
      <c r="P170" s="72">
        <f t="shared" si="185"/>
        <v>0</v>
      </c>
      <c r="Q170" s="70"/>
      <c r="R170" s="124">
        <f t="shared" si="186"/>
        <v>0</v>
      </c>
      <c r="S170" s="60"/>
      <c r="T170" s="61"/>
      <c r="U170" s="61"/>
      <c r="V170" s="61"/>
      <c r="W170" s="61"/>
      <c r="X170" s="61"/>
      <c r="Y170" s="61"/>
      <c r="Z170" s="61"/>
      <c r="AA170" s="61"/>
      <c r="AB170" s="62"/>
      <c r="AC170" s="63"/>
      <c r="AD170" s="64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</row>
    <row r="171" spans="1:48" s="66" customFormat="1" ht="27.75" hidden="1" customHeight="1" x14ac:dyDescent="0.25">
      <c r="A171" s="116"/>
      <c r="B171" s="116"/>
      <c r="C171" s="48"/>
      <c r="D171" s="48"/>
      <c r="E171" s="81"/>
      <c r="F171" s="81"/>
      <c r="G171" s="82"/>
      <c r="H171" s="53"/>
      <c r="I171" s="67"/>
      <c r="J171" s="68"/>
      <c r="K171" s="69">
        <f t="shared" si="182"/>
        <v>0</v>
      </c>
      <c r="L171" s="69">
        <f t="shared" si="183"/>
        <v>0</v>
      </c>
      <c r="M171" s="70"/>
      <c r="N171" s="71"/>
      <c r="O171" s="72">
        <f t="shared" si="184"/>
        <v>0</v>
      </c>
      <c r="P171" s="72">
        <f t="shared" si="185"/>
        <v>0</v>
      </c>
      <c r="Q171" s="70"/>
      <c r="R171" s="124">
        <f t="shared" si="186"/>
        <v>0</v>
      </c>
      <c r="S171" s="60"/>
      <c r="T171" s="61"/>
      <c r="U171" s="61"/>
      <c r="V171" s="61"/>
      <c r="W171" s="61"/>
      <c r="X171" s="61"/>
      <c r="Y171" s="61"/>
      <c r="Z171" s="61"/>
      <c r="AA171" s="61"/>
      <c r="AB171" s="62"/>
      <c r="AC171" s="63"/>
      <c r="AD171" s="64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</row>
    <row r="172" spans="1:48" s="66" customFormat="1" ht="27.75" hidden="1" customHeight="1" x14ac:dyDescent="0.25">
      <c r="A172" s="116"/>
      <c r="B172" s="116"/>
      <c r="C172" s="48"/>
      <c r="D172" s="48"/>
      <c r="E172" s="81"/>
      <c r="F172" s="81"/>
      <c r="G172" s="82"/>
      <c r="H172" s="53"/>
      <c r="I172" s="67"/>
      <c r="J172" s="68"/>
      <c r="K172" s="69">
        <f t="shared" si="182"/>
        <v>0</v>
      </c>
      <c r="L172" s="69">
        <f t="shared" si="183"/>
        <v>0</v>
      </c>
      <c r="M172" s="70"/>
      <c r="N172" s="71"/>
      <c r="O172" s="72">
        <f t="shared" si="184"/>
        <v>0</v>
      </c>
      <c r="P172" s="72">
        <f t="shared" si="185"/>
        <v>0</v>
      </c>
      <c r="Q172" s="70"/>
      <c r="R172" s="124">
        <f t="shared" si="186"/>
        <v>0</v>
      </c>
      <c r="S172" s="60"/>
      <c r="T172" s="61"/>
      <c r="U172" s="61"/>
      <c r="V172" s="61"/>
      <c r="W172" s="61"/>
      <c r="X172" s="61"/>
      <c r="Y172" s="61"/>
      <c r="Z172" s="61"/>
      <c r="AA172" s="61"/>
      <c r="AB172" s="62"/>
      <c r="AC172" s="63"/>
      <c r="AD172" s="64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</row>
    <row r="173" spans="1:48" s="66" customFormat="1" ht="27.75" hidden="1" customHeight="1" x14ac:dyDescent="0.25">
      <c r="A173" s="116"/>
      <c r="B173" s="116"/>
      <c r="C173" s="48"/>
      <c r="D173" s="48"/>
      <c r="E173" s="81"/>
      <c r="F173" s="81"/>
      <c r="G173" s="82"/>
      <c r="H173" s="53"/>
      <c r="I173" s="67"/>
      <c r="J173" s="68"/>
      <c r="K173" s="69">
        <f t="shared" si="182"/>
        <v>0</v>
      </c>
      <c r="L173" s="69">
        <f t="shared" si="183"/>
        <v>0</v>
      </c>
      <c r="M173" s="70"/>
      <c r="N173" s="71"/>
      <c r="O173" s="72">
        <f t="shared" si="184"/>
        <v>0</v>
      </c>
      <c r="P173" s="72">
        <f t="shared" si="185"/>
        <v>0</v>
      </c>
      <c r="Q173" s="70"/>
      <c r="R173" s="124">
        <f t="shared" si="186"/>
        <v>0</v>
      </c>
      <c r="S173" s="60"/>
      <c r="T173" s="61"/>
      <c r="U173" s="61"/>
      <c r="V173" s="61"/>
      <c r="W173" s="61"/>
      <c r="X173" s="61"/>
      <c r="Y173" s="61"/>
      <c r="Z173" s="61"/>
      <c r="AA173" s="61"/>
      <c r="AB173" s="62"/>
      <c r="AC173" s="63"/>
      <c r="AD173" s="64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</row>
    <row r="174" spans="1:48" s="66" customFormat="1" ht="27.75" hidden="1" customHeight="1" x14ac:dyDescent="0.25">
      <c r="A174" s="116"/>
      <c r="B174" s="116"/>
      <c r="C174" s="48"/>
      <c r="D174" s="48"/>
      <c r="E174" s="81"/>
      <c r="F174" s="81"/>
      <c r="G174" s="82"/>
      <c r="H174" s="117"/>
      <c r="I174" s="80"/>
      <c r="J174" s="68"/>
      <c r="K174" s="69">
        <f t="shared" si="182"/>
        <v>0</v>
      </c>
      <c r="L174" s="69">
        <f t="shared" si="183"/>
        <v>0</v>
      </c>
      <c r="M174" s="70"/>
      <c r="N174" s="71"/>
      <c r="O174" s="72">
        <f t="shared" si="184"/>
        <v>0</v>
      </c>
      <c r="P174" s="72">
        <f t="shared" si="185"/>
        <v>0</v>
      </c>
      <c r="Q174" s="70"/>
      <c r="R174" s="124">
        <f t="shared" si="186"/>
        <v>0</v>
      </c>
      <c r="S174" s="60"/>
      <c r="T174" s="61"/>
      <c r="U174" s="61"/>
      <c r="V174" s="61"/>
      <c r="W174" s="61"/>
      <c r="X174" s="61"/>
      <c r="Y174" s="61"/>
      <c r="Z174" s="61"/>
      <c r="AA174" s="61"/>
      <c r="AB174" s="62"/>
      <c r="AC174" s="63"/>
      <c r="AD174" s="64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</row>
    <row r="175" spans="1:48" s="66" customFormat="1" ht="27.75" hidden="1" customHeight="1" x14ac:dyDescent="0.25">
      <c r="A175" s="116"/>
      <c r="B175" s="116"/>
      <c r="C175" s="48"/>
      <c r="D175" s="48"/>
      <c r="E175" s="81"/>
      <c r="F175" s="81"/>
      <c r="G175" s="82"/>
      <c r="H175" s="53"/>
      <c r="I175" s="67"/>
      <c r="J175" s="68"/>
      <c r="K175" s="69">
        <f t="shared" si="182"/>
        <v>0</v>
      </c>
      <c r="L175" s="69">
        <f t="shared" si="183"/>
        <v>0</v>
      </c>
      <c r="M175" s="70"/>
      <c r="N175" s="71"/>
      <c r="O175" s="72">
        <f t="shared" si="184"/>
        <v>0</v>
      </c>
      <c r="P175" s="72">
        <f t="shared" si="185"/>
        <v>0</v>
      </c>
      <c r="Q175" s="70"/>
      <c r="R175" s="124">
        <f t="shared" si="186"/>
        <v>0</v>
      </c>
      <c r="S175" s="60"/>
      <c r="T175" s="61"/>
      <c r="U175" s="61"/>
      <c r="V175" s="61"/>
      <c r="W175" s="61"/>
      <c r="X175" s="61"/>
      <c r="Y175" s="61"/>
      <c r="Z175" s="61"/>
      <c r="AA175" s="61"/>
      <c r="AB175" s="62"/>
      <c r="AC175" s="63"/>
      <c r="AD175" s="64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</row>
    <row r="176" spans="1:48" s="66" customFormat="1" ht="27.75" hidden="1" customHeight="1" x14ac:dyDescent="0.25">
      <c r="A176" s="116"/>
      <c r="B176" s="116"/>
      <c r="C176" s="48"/>
      <c r="D176" s="48"/>
      <c r="E176" s="81"/>
      <c r="F176" s="81"/>
      <c r="G176" s="82"/>
      <c r="H176" s="53"/>
      <c r="I176" s="67"/>
      <c r="J176" s="68"/>
      <c r="K176" s="69">
        <f t="shared" si="182"/>
        <v>0</v>
      </c>
      <c r="L176" s="69">
        <f t="shared" si="183"/>
        <v>0</v>
      </c>
      <c r="M176" s="70"/>
      <c r="N176" s="71"/>
      <c r="O176" s="72">
        <f t="shared" si="184"/>
        <v>0</v>
      </c>
      <c r="P176" s="72">
        <f t="shared" si="185"/>
        <v>0</v>
      </c>
      <c r="Q176" s="70"/>
      <c r="R176" s="124">
        <f t="shared" si="186"/>
        <v>0</v>
      </c>
      <c r="S176" s="60"/>
      <c r="T176" s="61"/>
      <c r="U176" s="61"/>
      <c r="V176" s="61"/>
      <c r="W176" s="61"/>
      <c r="X176" s="61"/>
      <c r="Y176" s="61"/>
      <c r="Z176" s="61"/>
      <c r="AA176" s="61"/>
      <c r="AB176" s="62"/>
      <c r="AC176" s="63"/>
      <c r="AD176" s="64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</row>
    <row r="177" spans="1:48" s="85" customFormat="1" ht="27.75" hidden="1" customHeight="1" x14ac:dyDescent="0.25">
      <c r="A177" s="116"/>
      <c r="B177" s="116"/>
      <c r="C177" s="48"/>
      <c r="D177" s="48"/>
      <c r="E177" s="81"/>
      <c r="F177" s="81"/>
      <c r="G177" s="82"/>
      <c r="H177" s="53"/>
      <c r="I177" s="67"/>
      <c r="J177" s="68"/>
      <c r="K177" s="69">
        <f t="shared" si="182"/>
        <v>0</v>
      </c>
      <c r="L177" s="69">
        <f t="shared" si="183"/>
        <v>0</v>
      </c>
      <c r="M177" s="70"/>
      <c r="N177" s="71"/>
      <c r="O177" s="72">
        <f t="shared" si="184"/>
        <v>0</v>
      </c>
      <c r="P177" s="72">
        <f t="shared" si="185"/>
        <v>0</v>
      </c>
      <c r="Q177" s="70"/>
      <c r="R177" s="124">
        <f t="shared" si="186"/>
        <v>0</v>
      </c>
      <c r="S177" s="60"/>
      <c r="T177" s="61"/>
      <c r="U177" s="61"/>
      <c r="V177" s="61"/>
      <c r="W177" s="61"/>
      <c r="X177" s="61"/>
      <c r="Y177" s="61"/>
      <c r="Z177" s="61"/>
      <c r="AA177" s="61"/>
      <c r="AB177" s="62"/>
      <c r="AC177" s="63"/>
      <c r="AD177" s="83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  <c r="AO177" s="84"/>
      <c r="AP177" s="84"/>
      <c r="AQ177" s="84"/>
      <c r="AR177" s="84"/>
      <c r="AS177" s="84"/>
      <c r="AT177" s="84"/>
      <c r="AU177" s="84"/>
      <c r="AV177" s="84"/>
    </row>
    <row r="178" spans="1:48" s="66" customFormat="1" ht="27.75" hidden="1" customHeight="1" x14ac:dyDescent="0.25">
      <c r="A178" s="116"/>
      <c r="B178" s="116"/>
      <c r="C178" s="48"/>
      <c r="D178" s="48"/>
      <c r="E178" s="81"/>
      <c r="F178" s="81"/>
      <c r="G178" s="82"/>
      <c r="H178" s="117"/>
      <c r="I178" s="80"/>
      <c r="J178" s="68"/>
      <c r="K178" s="69">
        <f t="shared" si="182"/>
        <v>0</v>
      </c>
      <c r="L178" s="69">
        <f t="shared" si="183"/>
        <v>0</v>
      </c>
      <c r="M178" s="70"/>
      <c r="N178" s="71"/>
      <c r="O178" s="72">
        <f t="shared" si="184"/>
        <v>0</v>
      </c>
      <c r="P178" s="72">
        <f t="shared" si="185"/>
        <v>0</v>
      </c>
      <c r="Q178" s="70"/>
      <c r="R178" s="124">
        <f t="shared" si="186"/>
        <v>0</v>
      </c>
      <c r="S178" s="60"/>
      <c r="T178" s="61"/>
      <c r="U178" s="61"/>
      <c r="V178" s="61"/>
      <c r="W178" s="61"/>
      <c r="X178" s="61"/>
      <c r="Y178" s="61"/>
      <c r="Z178" s="61"/>
      <c r="AA178" s="61"/>
      <c r="AB178" s="62"/>
      <c r="AC178" s="63"/>
      <c r="AD178" s="64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</row>
    <row r="179" spans="1:48" s="115" customFormat="1" ht="27.75" hidden="1" customHeight="1" thickBot="1" x14ac:dyDescent="0.3">
      <c r="A179" s="102"/>
      <c r="B179" s="102"/>
      <c r="C179" s="103"/>
      <c r="D179" s="103"/>
      <c r="E179" s="104"/>
      <c r="F179" s="104"/>
      <c r="G179" s="105"/>
      <c r="H179" s="106" t="s">
        <v>55</v>
      </c>
      <c r="I179" s="107"/>
      <c r="J179" s="108"/>
      <c r="K179" s="109"/>
      <c r="L179" s="109"/>
      <c r="M179" s="110"/>
      <c r="N179" s="111"/>
      <c r="O179" s="109"/>
      <c r="P179" s="109"/>
      <c r="Q179" s="110"/>
      <c r="R179" s="112">
        <f>SUM(R167:R178)</f>
        <v>0</v>
      </c>
      <c r="S179" s="113">
        <f t="shared" ref="S179:AA179" si="187">SUM(S167:S178)</f>
        <v>0</v>
      </c>
      <c r="T179" s="113">
        <f t="shared" si="187"/>
        <v>0</v>
      </c>
      <c r="U179" s="113">
        <f t="shared" si="187"/>
        <v>0</v>
      </c>
      <c r="V179" s="113">
        <f t="shared" si="187"/>
        <v>0</v>
      </c>
      <c r="W179" s="113">
        <f t="shared" si="187"/>
        <v>0</v>
      </c>
      <c r="X179" s="113">
        <f t="shared" si="187"/>
        <v>0</v>
      </c>
      <c r="Y179" s="113">
        <f t="shared" si="187"/>
        <v>0</v>
      </c>
      <c r="Z179" s="113">
        <f t="shared" si="187"/>
        <v>0</v>
      </c>
      <c r="AA179" s="113">
        <f t="shared" si="187"/>
        <v>0</v>
      </c>
      <c r="AB179" s="114"/>
      <c r="AC179" s="63"/>
      <c r="AD179" s="642">
        <f>R179/1800/0.6</f>
        <v>0</v>
      </c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</row>
    <row r="180" spans="1:48" s="66" customFormat="1" ht="27.75" hidden="1" customHeight="1" thickTop="1" x14ac:dyDescent="0.25">
      <c r="A180" s="116"/>
      <c r="B180" s="116"/>
      <c r="C180" s="48"/>
      <c r="D180" s="48"/>
      <c r="E180" s="644"/>
      <c r="F180" s="645"/>
      <c r="G180" s="646"/>
      <c r="H180" s="647"/>
      <c r="I180" s="643"/>
      <c r="J180" s="68"/>
      <c r="K180" s="69">
        <f>IF(J180&gt;0, 1, 0)</f>
        <v>0</v>
      </c>
      <c r="L180" s="69">
        <f>J180-K180</f>
        <v>0</v>
      </c>
      <c r="M180" s="70"/>
      <c r="N180" s="71"/>
      <c r="O180" s="72">
        <f>IF(N180&gt;0, 1, 0)</f>
        <v>0</v>
      </c>
      <c r="P180" s="72">
        <f>N180-O180</f>
        <v>0</v>
      </c>
      <c r="Q180" s="625"/>
      <c r="R180" s="124">
        <f>(K180*M180*$R$3)+(L180*M180*$R$6)+(O180*Q180*$R$7)+(P180*Q180*$R$8)</f>
        <v>0</v>
      </c>
      <c r="S180" s="125">
        <f t="shared" ref="S180:AA191" si="188">(L180*N180*$R$3)+(M180*N180*$R$6)+(P180*R180*$R$7)+(Q180*R180*$R$8)</f>
        <v>0</v>
      </c>
      <c r="T180" s="125">
        <f t="shared" si="188"/>
        <v>0</v>
      </c>
      <c r="U180" s="125">
        <f t="shared" si="188"/>
        <v>0</v>
      </c>
      <c r="V180" s="125">
        <f t="shared" si="188"/>
        <v>0</v>
      </c>
      <c r="W180" s="125">
        <f t="shared" si="188"/>
        <v>0</v>
      </c>
      <c r="X180" s="125">
        <f t="shared" si="188"/>
        <v>0</v>
      </c>
      <c r="Y180" s="125">
        <f t="shared" si="188"/>
        <v>0</v>
      </c>
      <c r="Z180" s="125">
        <f t="shared" si="188"/>
        <v>0</v>
      </c>
      <c r="AA180" s="125">
        <f t="shared" si="188"/>
        <v>0</v>
      </c>
      <c r="AB180" s="62"/>
      <c r="AC180" s="63"/>
      <c r="AD180" s="64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</row>
    <row r="181" spans="1:48" s="66" customFormat="1" ht="27.75" hidden="1" customHeight="1" x14ac:dyDescent="0.25">
      <c r="A181" s="116"/>
      <c r="B181" s="116"/>
      <c r="C181" s="48"/>
      <c r="D181" s="48"/>
      <c r="E181" s="81"/>
      <c r="F181" s="81"/>
      <c r="G181" s="123"/>
      <c r="H181" s="53"/>
      <c r="I181" s="67"/>
      <c r="J181" s="68"/>
      <c r="K181" s="69">
        <f t="shared" ref="K181:K191" si="189">IF(J181&gt;0, 1, 0)</f>
        <v>0</v>
      </c>
      <c r="L181" s="69">
        <f t="shared" ref="L181:L191" si="190">J181-K181</f>
        <v>0</v>
      </c>
      <c r="M181" s="70"/>
      <c r="N181" s="71"/>
      <c r="O181" s="72">
        <f t="shared" ref="O181:O191" si="191">IF(N181&gt;0, 1, 0)</f>
        <v>0</v>
      </c>
      <c r="P181" s="72">
        <f t="shared" ref="P181:P191" si="192">N181-O181</f>
        <v>0</v>
      </c>
      <c r="Q181" s="70"/>
      <c r="R181" s="124">
        <f t="shared" ref="R181:R191" si="193">(K181*M181*$R$3)+(L181*M181*$R$6)+(O181*Q181*$R$7)+(P181*Q181*$R$8)</f>
        <v>0</v>
      </c>
      <c r="S181" s="125">
        <f t="shared" si="188"/>
        <v>0</v>
      </c>
      <c r="T181" s="125">
        <f t="shared" si="188"/>
        <v>0</v>
      </c>
      <c r="U181" s="125">
        <f t="shared" si="188"/>
        <v>0</v>
      </c>
      <c r="V181" s="125">
        <f t="shared" si="188"/>
        <v>0</v>
      </c>
      <c r="W181" s="125">
        <f t="shared" si="188"/>
        <v>0</v>
      </c>
      <c r="X181" s="125">
        <f t="shared" si="188"/>
        <v>0</v>
      </c>
      <c r="Y181" s="125">
        <f t="shared" si="188"/>
        <v>0</v>
      </c>
      <c r="Z181" s="125">
        <f t="shared" si="188"/>
        <v>0</v>
      </c>
      <c r="AA181" s="125">
        <f t="shared" si="188"/>
        <v>0</v>
      </c>
      <c r="AB181" s="62"/>
      <c r="AC181" s="63"/>
      <c r="AD181" s="64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</row>
    <row r="182" spans="1:48" s="66" customFormat="1" ht="27.75" hidden="1" customHeight="1" x14ac:dyDescent="0.25">
      <c r="A182" s="116"/>
      <c r="B182" s="116"/>
      <c r="C182" s="48"/>
      <c r="D182" s="48"/>
      <c r="E182" s="81"/>
      <c r="F182" s="81"/>
      <c r="G182" s="123"/>
      <c r="H182" s="53"/>
      <c r="I182" s="67"/>
      <c r="J182" s="68"/>
      <c r="K182" s="69">
        <f t="shared" si="189"/>
        <v>0</v>
      </c>
      <c r="L182" s="69">
        <f t="shared" si="190"/>
        <v>0</v>
      </c>
      <c r="M182" s="70"/>
      <c r="N182" s="71"/>
      <c r="O182" s="72">
        <f t="shared" si="191"/>
        <v>0</v>
      </c>
      <c r="P182" s="72">
        <f t="shared" si="192"/>
        <v>0</v>
      </c>
      <c r="Q182" s="70"/>
      <c r="R182" s="124">
        <f t="shared" si="193"/>
        <v>0</v>
      </c>
      <c r="S182" s="125">
        <f t="shared" si="188"/>
        <v>0</v>
      </c>
      <c r="T182" s="125">
        <f t="shared" si="188"/>
        <v>0</v>
      </c>
      <c r="U182" s="125">
        <f t="shared" si="188"/>
        <v>0</v>
      </c>
      <c r="V182" s="125">
        <f t="shared" si="188"/>
        <v>0</v>
      </c>
      <c r="W182" s="125">
        <f t="shared" si="188"/>
        <v>0</v>
      </c>
      <c r="X182" s="125">
        <f t="shared" si="188"/>
        <v>0</v>
      </c>
      <c r="Y182" s="125">
        <f t="shared" si="188"/>
        <v>0</v>
      </c>
      <c r="Z182" s="125">
        <f t="shared" si="188"/>
        <v>0</v>
      </c>
      <c r="AA182" s="125">
        <f t="shared" si="188"/>
        <v>0</v>
      </c>
      <c r="AB182" s="62"/>
      <c r="AC182" s="63"/>
      <c r="AD182" s="64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</row>
    <row r="183" spans="1:48" s="66" customFormat="1" ht="27.75" hidden="1" customHeight="1" x14ac:dyDescent="0.25">
      <c r="A183" s="116"/>
      <c r="B183" s="116"/>
      <c r="C183" s="48"/>
      <c r="D183" s="48"/>
      <c r="E183" s="81"/>
      <c r="F183" s="81"/>
      <c r="G183" s="123"/>
      <c r="H183" s="53"/>
      <c r="I183" s="67"/>
      <c r="J183" s="68"/>
      <c r="K183" s="69">
        <f t="shared" si="189"/>
        <v>0</v>
      </c>
      <c r="L183" s="69">
        <f t="shared" si="190"/>
        <v>0</v>
      </c>
      <c r="M183" s="70"/>
      <c r="N183" s="71"/>
      <c r="O183" s="72">
        <f t="shared" si="191"/>
        <v>0</v>
      </c>
      <c r="P183" s="72">
        <f t="shared" si="192"/>
        <v>0</v>
      </c>
      <c r="Q183" s="70"/>
      <c r="R183" s="124">
        <f t="shared" si="193"/>
        <v>0</v>
      </c>
      <c r="S183" s="125">
        <f t="shared" si="188"/>
        <v>0</v>
      </c>
      <c r="T183" s="125">
        <f t="shared" si="188"/>
        <v>0</v>
      </c>
      <c r="U183" s="125">
        <f t="shared" si="188"/>
        <v>0</v>
      </c>
      <c r="V183" s="125">
        <f t="shared" si="188"/>
        <v>0</v>
      </c>
      <c r="W183" s="125">
        <f t="shared" si="188"/>
        <v>0</v>
      </c>
      <c r="X183" s="125">
        <f t="shared" si="188"/>
        <v>0</v>
      </c>
      <c r="Y183" s="125">
        <f t="shared" si="188"/>
        <v>0</v>
      </c>
      <c r="Z183" s="125">
        <f t="shared" si="188"/>
        <v>0</v>
      </c>
      <c r="AA183" s="125">
        <f t="shared" si="188"/>
        <v>0</v>
      </c>
      <c r="AB183" s="62"/>
      <c r="AC183" s="63"/>
      <c r="AD183" s="64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</row>
    <row r="184" spans="1:48" s="66" customFormat="1" ht="27.75" hidden="1" customHeight="1" x14ac:dyDescent="0.25">
      <c r="A184" s="116"/>
      <c r="B184" s="116"/>
      <c r="C184" s="48"/>
      <c r="D184" s="48"/>
      <c r="E184" s="81"/>
      <c r="F184" s="81"/>
      <c r="G184" s="82"/>
      <c r="H184" s="53"/>
      <c r="I184" s="67"/>
      <c r="J184" s="68"/>
      <c r="K184" s="69">
        <f t="shared" si="189"/>
        <v>0</v>
      </c>
      <c r="L184" s="69">
        <f t="shared" si="190"/>
        <v>0</v>
      </c>
      <c r="M184" s="70"/>
      <c r="N184" s="71"/>
      <c r="O184" s="72">
        <f t="shared" si="191"/>
        <v>0</v>
      </c>
      <c r="P184" s="72">
        <f t="shared" si="192"/>
        <v>0</v>
      </c>
      <c r="Q184" s="70"/>
      <c r="R184" s="124">
        <f t="shared" si="193"/>
        <v>0</v>
      </c>
      <c r="S184" s="125">
        <f t="shared" si="188"/>
        <v>0</v>
      </c>
      <c r="T184" s="125">
        <f t="shared" si="188"/>
        <v>0</v>
      </c>
      <c r="U184" s="125">
        <f t="shared" si="188"/>
        <v>0</v>
      </c>
      <c r="V184" s="125">
        <f t="shared" si="188"/>
        <v>0</v>
      </c>
      <c r="W184" s="125">
        <f t="shared" si="188"/>
        <v>0</v>
      </c>
      <c r="X184" s="125">
        <f t="shared" si="188"/>
        <v>0</v>
      </c>
      <c r="Y184" s="125">
        <f t="shared" si="188"/>
        <v>0</v>
      </c>
      <c r="Z184" s="125">
        <f t="shared" si="188"/>
        <v>0</v>
      </c>
      <c r="AA184" s="125">
        <f t="shared" si="188"/>
        <v>0</v>
      </c>
      <c r="AB184" s="62"/>
      <c r="AC184" s="63"/>
      <c r="AD184" s="64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</row>
    <row r="185" spans="1:48" s="66" customFormat="1" ht="27.75" hidden="1" customHeight="1" x14ac:dyDescent="0.25">
      <c r="A185" s="116"/>
      <c r="B185" s="116"/>
      <c r="C185" s="48"/>
      <c r="D185" s="48"/>
      <c r="E185" s="81"/>
      <c r="F185" s="81"/>
      <c r="G185" s="82"/>
      <c r="H185" s="53"/>
      <c r="I185" s="67"/>
      <c r="J185" s="68"/>
      <c r="K185" s="69">
        <f t="shared" si="189"/>
        <v>0</v>
      </c>
      <c r="L185" s="69">
        <f t="shared" si="190"/>
        <v>0</v>
      </c>
      <c r="M185" s="70"/>
      <c r="N185" s="71"/>
      <c r="O185" s="72">
        <f t="shared" si="191"/>
        <v>0</v>
      </c>
      <c r="P185" s="72">
        <f t="shared" si="192"/>
        <v>0</v>
      </c>
      <c r="Q185" s="70"/>
      <c r="R185" s="124">
        <f t="shared" si="193"/>
        <v>0</v>
      </c>
      <c r="S185" s="125">
        <f t="shared" si="188"/>
        <v>0</v>
      </c>
      <c r="T185" s="125">
        <f t="shared" si="188"/>
        <v>0</v>
      </c>
      <c r="U185" s="125">
        <f t="shared" si="188"/>
        <v>0</v>
      </c>
      <c r="V185" s="125">
        <f t="shared" si="188"/>
        <v>0</v>
      </c>
      <c r="W185" s="125">
        <f t="shared" si="188"/>
        <v>0</v>
      </c>
      <c r="X185" s="125">
        <f t="shared" si="188"/>
        <v>0</v>
      </c>
      <c r="Y185" s="125">
        <f t="shared" si="188"/>
        <v>0</v>
      </c>
      <c r="Z185" s="125">
        <f t="shared" si="188"/>
        <v>0</v>
      </c>
      <c r="AA185" s="125">
        <f t="shared" si="188"/>
        <v>0</v>
      </c>
      <c r="AB185" s="62"/>
      <c r="AC185" s="63"/>
      <c r="AD185" s="64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</row>
    <row r="186" spans="1:48" s="66" customFormat="1" ht="27.75" hidden="1" customHeight="1" x14ac:dyDescent="0.25">
      <c r="A186" s="116"/>
      <c r="B186" s="116"/>
      <c r="C186" s="48"/>
      <c r="D186" s="48"/>
      <c r="E186" s="81"/>
      <c r="F186" s="81"/>
      <c r="G186" s="82"/>
      <c r="H186" s="53"/>
      <c r="I186" s="67"/>
      <c r="J186" s="68"/>
      <c r="K186" s="69">
        <f t="shared" si="189"/>
        <v>0</v>
      </c>
      <c r="L186" s="69">
        <f t="shared" si="190"/>
        <v>0</v>
      </c>
      <c r="M186" s="70"/>
      <c r="N186" s="71"/>
      <c r="O186" s="72">
        <f t="shared" si="191"/>
        <v>0</v>
      </c>
      <c r="P186" s="72">
        <f t="shared" si="192"/>
        <v>0</v>
      </c>
      <c r="Q186" s="70"/>
      <c r="R186" s="124">
        <f t="shared" si="193"/>
        <v>0</v>
      </c>
      <c r="S186" s="125">
        <f t="shared" si="188"/>
        <v>0</v>
      </c>
      <c r="T186" s="125">
        <f t="shared" si="188"/>
        <v>0</v>
      </c>
      <c r="U186" s="125">
        <f t="shared" si="188"/>
        <v>0</v>
      </c>
      <c r="V186" s="125">
        <f t="shared" si="188"/>
        <v>0</v>
      </c>
      <c r="W186" s="125">
        <f t="shared" si="188"/>
        <v>0</v>
      </c>
      <c r="X186" s="125">
        <f t="shared" si="188"/>
        <v>0</v>
      </c>
      <c r="Y186" s="125">
        <f t="shared" si="188"/>
        <v>0</v>
      </c>
      <c r="Z186" s="125">
        <f t="shared" si="188"/>
        <v>0</v>
      </c>
      <c r="AA186" s="125">
        <f t="shared" si="188"/>
        <v>0</v>
      </c>
      <c r="AB186" s="62"/>
      <c r="AC186" s="63"/>
      <c r="AD186" s="64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  <c r="AT186" s="65"/>
      <c r="AU186" s="65"/>
      <c r="AV186" s="65"/>
    </row>
    <row r="187" spans="1:48" s="66" customFormat="1" ht="27.75" hidden="1" customHeight="1" x14ac:dyDescent="0.25">
      <c r="A187" s="116"/>
      <c r="B187" s="116"/>
      <c r="C187" s="48"/>
      <c r="D187" s="48"/>
      <c r="E187" s="81"/>
      <c r="F187" s="81"/>
      <c r="G187" s="82"/>
      <c r="H187" s="117"/>
      <c r="I187" s="80"/>
      <c r="J187" s="68"/>
      <c r="K187" s="69">
        <f t="shared" si="189"/>
        <v>0</v>
      </c>
      <c r="L187" s="69">
        <f t="shared" si="190"/>
        <v>0</v>
      </c>
      <c r="M187" s="70"/>
      <c r="N187" s="71"/>
      <c r="O187" s="72">
        <f t="shared" si="191"/>
        <v>0</v>
      </c>
      <c r="P187" s="72">
        <f t="shared" si="192"/>
        <v>0</v>
      </c>
      <c r="Q187" s="70"/>
      <c r="R187" s="124">
        <f t="shared" si="193"/>
        <v>0</v>
      </c>
      <c r="S187" s="125">
        <f t="shared" si="188"/>
        <v>0</v>
      </c>
      <c r="T187" s="125">
        <f t="shared" si="188"/>
        <v>0</v>
      </c>
      <c r="U187" s="125">
        <f t="shared" si="188"/>
        <v>0</v>
      </c>
      <c r="V187" s="125">
        <f t="shared" si="188"/>
        <v>0</v>
      </c>
      <c r="W187" s="125">
        <f t="shared" si="188"/>
        <v>0</v>
      </c>
      <c r="X187" s="125">
        <f t="shared" si="188"/>
        <v>0</v>
      </c>
      <c r="Y187" s="125">
        <f t="shared" si="188"/>
        <v>0</v>
      </c>
      <c r="Z187" s="125">
        <f t="shared" si="188"/>
        <v>0</v>
      </c>
      <c r="AA187" s="125">
        <f t="shared" si="188"/>
        <v>0</v>
      </c>
      <c r="AB187" s="62"/>
      <c r="AC187" s="63"/>
      <c r="AD187" s="64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</row>
    <row r="188" spans="1:48" s="66" customFormat="1" ht="27.75" hidden="1" customHeight="1" x14ac:dyDescent="0.25">
      <c r="A188" s="116"/>
      <c r="B188" s="116"/>
      <c r="C188" s="48"/>
      <c r="D188" s="48"/>
      <c r="E188" s="81"/>
      <c r="F188" s="81"/>
      <c r="G188" s="82"/>
      <c r="H188" s="53"/>
      <c r="I188" s="67"/>
      <c r="J188" s="68"/>
      <c r="K188" s="69">
        <f t="shared" si="189"/>
        <v>0</v>
      </c>
      <c r="L188" s="69">
        <f t="shared" si="190"/>
        <v>0</v>
      </c>
      <c r="M188" s="70"/>
      <c r="N188" s="71"/>
      <c r="O188" s="72">
        <f t="shared" si="191"/>
        <v>0</v>
      </c>
      <c r="P188" s="72">
        <f t="shared" si="192"/>
        <v>0</v>
      </c>
      <c r="Q188" s="70"/>
      <c r="R188" s="124">
        <f t="shared" si="193"/>
        <v>0</v>
      </c>
      <c r="S188" s="125">
        <f t="shared" si="188"/>
        <v>0</v>
      </c>
      <c r="T188" s="125">
        <f t="shared" si="188"/>
        <v>0</v>
      </c>
      <c r="U188" s="125">
        <f t="shared" si="188"/>
        <v>0</v>
      </c>
      <c r="V188" s="125">
        <f t="shared" si="188"/>
        <v>0</v>
      </c>
      <c r="W188" s="125">
        <f t="shared" si="188"/>
        <v>0</v>
      </c>
      <c r="X188" s="125">
        <f t="shared" si="188"/>
        <v>0</v>
      </c>
      <c r="Y188" s="125">
        <f t="shared" si="188"/>
        <v>0</v>
      </c>
      <c r="Z188" s="125">
        <f t="shared" si="188"/>
        <v>0</v>
      </c>
      <c r="AA188" s="125">
        <f t="shared" si="188"/>
        <v>0</v>
      </c>
      <c r="AB188" s="62"/>
      <c r="AC188" s="63"/>
      <c r="AD188" s="64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</row>
    <row r="189" spans="1:48" s="66" customFormat="1" ht="27.75" hidden="1" customHeight="1" x14ac:dyDescent="0.25">
      <c r="A189" s="116"/>
      <c r="B189" s="116"/>
      <c r="C189" s="48"/>
      <c r="D189" s="48"/>
      <c r="E189" s="81"/>
      <c r="F189" s="81"/>
      <c r="G189" s="82"/>
      <c r="H189" s="53"/>
      <c r="I189" s="67"/>
      <c r="J189" s="68"/>
      <c r="K189" s="69">
        <f t="shared" si="189"/>
        <v>0</v>
      </c>
      <c r="L189" s="69">
        <f t="shared" si="190"/>
        <v>0</v>
      </c>
      <c r="M189" s="70"/>
      <c r="N189" s="71"/>
      <c r="O189" s="72">
        <f t="shared" si="191"/>
        <v>0</v>
      </c>
      <c r="P189" s="72">
        <f t="shared" si="192"/>
        <v>0</v>
      </c>
      <c r="Q189" s="70"/>
      <c r="R189" s="124">
        <f t="shared" si="193"/>
        <v>0</v>
      </c>
      <c r="S189" s="125">
        <f t="shared" si="188"/>
        <v>0</v>
      </c>
      <c r="T189" s="125">
        <f t="shared" si="188"/>
        <v>0</v>
      </c>
      <c r="U189" s="125">
        <f t="shared" si="188"/>
        <v>0</v>
      </c>
      <c r="V189" s="125">
        <f t="shared" si="188"/>
        <v>0</v>
      </c>
      <c r="W189" s="125">
        <f t="shared" si="188"/>
        <v>0</v>
      </c>
      <c r="X189" s="125">
        <f t="shared" si="188"/>
        <v>0</v>
      </c>
      <c r="Y189" s="125">
        <f t="shared" si="188"/>
        <v>0</v>
      </c>
      <c r="Z189" s="125">
        <f t="shared" si="188"/>
        <v>0</v>
      </c>
      <c r="AA189" s="125">
        <f t="shared" si="188"/>
        <v>0</v>
      </c>
      <c r="AB189" s="62"/>
      <c r="AC189" s="63"/>
      <c r="AD189" s="64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</row>
    <row r="190" spans="1:48" s="85" customFormat="1" ht="27.75" hidden="1" customHeight="1" x14ac:dyDescent="0.25">
      <c r="A190" s="116"/>
      <c r="B190" s="116"/>
      <c r="C190" s="48"/>
      <c r="D190" s="48"/>
      <c r="E190" s="81"/>
      <c r="F190" s="81"/>
      <c r="G190" s="82"/>
      <c r="H190" s="53"/>
      <c r="I190" s="67"/>
      <c r="J190" s="68"/>
      <c r="K190" s="69">
        <f t="shared" si="189"/>
        <v>0</v>
      </c>
      <c r="L190" s="69">
        <f t="shared" si="190"/>
        <v>0</v>
      </c>
      <c r="M190" s="70"/>
      <c r="N190" s="71"/>
      <c r="O190" s="72">
        <f t="shared" si="191"/>
        <v>0</v>
      </c>
      <c r="P190" s="72">
        <f t="shared" si="192"/>
        <v>0</v>
      </c>
      <c r="Q190" s="70"/>
      <c r="R190" s="124">
        <f t="shared" si="193"/>
        <v>0</v>
      </c>
      <c r="S190" s="125">
        <f t="shared" si="188"/>
        <v>0</v>
      </c>
      <c r="T190" s="125">
        <f t="shared" si="188"/>
        <v>0</v>
      </c>
      <c r="U190" s="125">
        <f t="shared" si="188"/>
        <v>0</v>
      </c>
      <c r="V190" s="125">
        <f t="shared" si="188"/>
        <v>0</v>
      </c>
      <c r="W190" s="125">
        <f t="shared" si="188"/>
        <v>0</v>
      </c>
      <c r="X190" s="125">
        <f t="shared" si="188"/>
        <v>0</v>
      </c>
      <c r="Y190" s="125">
        <f t="shared" si="188"/>
        <v>0</v>
      </c>
      <c r="Z190" s="125">
        <f t="shared" si="188"/>
        <v>0</v>
      </c>
      <c r="AA190" s="125">
        <f t="shared" si="188"/>
        <v>0</v>
      </c>
      <c r="AB190" s="62"/>
      <c r="AC190" s="63"/>
      <c r="AD190" s="83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  <c r="AV190" s="84"/>
    </row>
    <row r="191" spans="1:48" s="66" customFormat="1" ht="27.75" hidden="1" customHeight="1" x14ac:dyDescent="0.25">
      <c r="A191" s="116"/>
      <c r="B191" s="116"/>
      <c r="C191" s="48"/>
      <c r="D191" s="48"/>
      <c r="E191" s="81"/>
      <c r="F191" s="81"/>
      <c r="G191" s="82"/>
      <c r="H191" s="117"/>
      <c r="I191" s="80"/>
      <c r="J191" s="68"/>
      <c r="K191" s="69">
        <f t="shared" si="189"/>
        <v>0</v>
      </c>
      <c r="L191" s="69">
        <f t="shared" si="190"/>
        <v>0</v>
      </c>
      <c r="M191" s="70"/>
      <c r="N191" s="71"/>
      <c r="O191" s="72">
        <f t="shared" si="191"/>
        <v>0</v>
      </c>
      <c r="P191" s="72">
        <f t="shared" si="192"/>
        <v>0</v>
      </c>
      <c r="Q191" s="70"/>
      <c r="R191" s="124">
        <f t="shared" si="193"/>
        <v>0</v>
      </c>
      <c r="S191" s="125">
        <f t="shared" si="188"/>
        <v>0</v>
      </c>
      <c r="T191" s="125">
        <f t="shared" si="188"/>
        <v>0</v>
      </c>
      <c r="U191" s="125">
        <f t="shared" si="188"/>
        <v>0</v>
      </c>
      <c r="V191" s="125">
        <f t="shared" si="188"/>
        <v>0</v>
      </c>
      <c r="W191" s="125">
        <f t="shared" si="188"/>
        <v>0</v>
      </c>
      <c r="X191" s="125">
        <f t="shared" si="188"/>
        <v>0</v>
      </c>
      <c r="Y191" s="125">
        <f t="shared" si="188"/>
        <v>0</v>
      </c>
      <c r="Z191" s="125">
        <f t="shared" si="188"/>
        <v>0</v>
      </c>
      <c r="AA191" s="125">
        <f t="shared" si="188"/>
        <v>0</v>
      </c>
      <c r="AB191" s="62"/>
      <c r="AC191" s="63"/>
      <c r="AD191" s="64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</row>
    <row r="192" spans="1:48" s="115" customFormat="1" ht="27.75" hidden="1" customHeight="1" thickBot="1" x14ac:dyDescent="0.3">
      <c r="A192" s="102"/>
      <c r="B192" s="102"/>
      <c r="C192" s="103"/>
      <c r="D192" s="103"/>
      <c r="E192" s="104"/>
      <c r="F192" s="104"/>
      <c r="G192" s="105"/>
      <c r="H192" s="106" t="s">
        <v>55</v>
      </c>
      <c r="I192" s="107"/>
      <c r="J192" s="108"/>
      <c r="K192" s="109"/>
      <c r="L192" s="109"/>
      <c r="M192" s="110"/>
      <c r="N192" s="111"/>
      <c r="O192" s="109"/>
      <c r="P192" s="109"/>
      <c r="Q192" s="110"/>
      <c r="R192" s="112">
        <f>SUM(R180:R191)</f>
        <v>0</v>
      </c>
      <c r="S192" s="113">
        <f t="shared" ref="S192:AA192" si="194">SUM(S180:S191)</f>
        <v>0</v>
      </c>
      <c r="T192" s="113">
        <f t="shared" si="194"/>
        <v>0</v>
      </c>
      <c r="U192" s="113">
        <f t="shared" si="194"/>
        <v>0</v>
      </c>
      <c r="V192" s="113">
        <f t="shared" si="194"/>
        <v>0</v>
      </c>
      <c r="W192" s="113">
        <f t="shared" si="194"/>
        <v>0</v>
      </c>
      <c r="X192" s="113">
        <f t="shared" si="194"/>
        <v>0</v>
      </c>
      <c r="Y192" s="113">
        <f t="shared" si="194"/>
        <v>0</v>
      </c>
      <c r="Z192" s="113">
        <f t="shared" si="194"/>
        <v>0</v>
      </c>
      <c r="AA192" s="113">
        <f t="shared" si="194"/>
        <v>0</v>
      </c>
      <c r="AB192" s="114"/>
      <c r="AC192" s="63"/>
      <c r="AD192" s="64"/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  <c r="AP192" s="65"/>
      <c r="AQ192" s="65"/>
      <c r="AR192" s="65"/>
      <c r="AS192" s="65"/>
      <c r="AT192" s="65"/>
      <c r="AU192" s="65"/>
      <c r="AV192" s="65"/>
    </row>
    <row r="193" spans="1:48" s="66" customFormat="1" ht="27.75" hidden="1" customHeight="1" thickTop="1" x14ac:dyDescent="0.25">
      <c r="A193" s="116"/>
      <c r="B193" s="116"/>
      <c r="C193" s="48"/>
      <c r="D193" s="48"/>
      <c r="E193" s="644"/>
      <c r="F193" s="645"/>
      <c r="G193" s="646"/>
      <c r="H193" s="647"/>
      <c r="I193" s="643"/>
      <c r="J193" s="68"/>
      <c r="K193" s="69">
        <f>IF(J193&gt;0, 1, 0)</f>
        <v>0</v>
      </c>
      <c r="L193" s="69">
        <f>J193-K193</f>
        <v>0</v>
      </c>
      <c r="M193" s="70"/>
      <c r="N193" s="71"/>
      <c r="O193" s="72">
        <f>IF(N193&gt;0, 1, 0)</f>
        <v>0</v>
      </c>
      <c r="P193" s="72">
        <f>N193-O193</f>
        <v>0</v>
      </c>
      <c r="Q193" s="625"/>
      <c r="R193" s="124">
        <f>(K193*M193*$R$3)+(L193*M193*$R$6)+(O193*Q193*$R$7)+(P193*Q193*$R$8)</f>
        <v>0</v>
      </c>
      <c r="S193" s="125">
        <f t="shared" ref="S193:AA204" si="195">(L193*N193*$R$3)+(M193*N193*$R$6)+(P193*R193*$R$7)+(Q193*R193*$R$8)</f>
        <v>0</v>
      </c>
      <c r="T193" s="125">
        <f t="shared" si="195"/>
        <v>0</v>
      </c>
      <c r="U193" s="125">
        <f t="shared" si="195"/>
        <v>0</v>
      </c>
      <c r="V193" s="125">
        <f t="shared" si="195"/>
        <v>0</v>
      </c>
      <c r="W193" s="125">
        <f t="shared" si="195"/>
        <v>0</v>
      </c>
      <c r="X193" s="125">
        <f t="shared" si="195"/>
        <v>0</v>
      </c>
      <c r="Y193" s="125">
        <f t="shared" si="195"/>
        <v>0</v>
      </c>
      <c r="Z193" s="125">
        <f t="shared" si="195"/>
        <v>0</v>
      </c>
      <c r="AA193" s="125">
        <f t="shared" si="195"/>
        <v>0</v>
      </c>
      <c r="AB193" s="62"/>
      <c r="AC193" s="63"/>
      <c r="AD193" s="64"/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  <c r="AT193" s="65"/>
      <c r="AU193" s="65"/>
      <c r="AV193" s="65"/>
    </row>
    <row r="194" spans="1:48" s="66" customFormat="1" ht="27.75" hidden="1" customHeight="1" x14ac:dyDescent="0.25">
      <c r="A194" s="116"/>
      <c r="B194" s="116"/>
      <c r="C194" s="48"/>
      <c r="D194" s="48"/>
      <c r="E194" s="81"/>
      <c r="F194" s="81"/>
      <c r="G194" s="123"/>
      <c r="H194" s="53"/>
      <c r="I194" s="67"/>
      <c r="J194" s="68"/>
      <c r="K194" s="69">
        <f t="shared" ref="K194:K204" si="196">IF(J194&gt;0, 1, 0)</f>
        <v>0</v>
      </c>
      <c r="L194" s="69">
        <f t="shared" ref="L194:L204" si="197">J194-K194</f>
        <v>0</v>
      </c>
      <c r="M194" s="70"/>
      <c r="N194" s="71"/>
      <c r="O194" s="72">
        <f t="shared" ref="O194:O204" si="198">IF(N194&gt;0, 1, 0)</f>
        <v>0</v>
      </c>
      <c r="P194" s="72">
        <f t="shared" ref="P194:P204" si="199">N194-O194</f>
        <v>0</v>
      </c>
      <c r="Q194" s="70"/>
      <c r="R194" s="124">
        <f t="shared" ref="R194:R204" si="200">(K194*M194*$R$3)+(L194*M194*$R$6)+(O194*Q194*$R$7)+(P194*Q194*$R$8)</f>
        <v>0</v>
      </c>
      <c r="S194" s="125">
        <f t="shared" si="195"/>
        <v>0</v>
      </c>
      <c r="T194" s="125">
        <f t="shared" si="195"/>
        <v>0</v>
      </c>
      <c r="U194" s="125">
        <f t="shared" si="195"/>
        <v>0</v>
      </c>
      <c r="V194" s="125">
        <f t="shared" si="195"/>
        <v>0</v>
      </c>
      <c r="W194" s="125">
        <f t="shared" si="195"/>
        <v>0</v>
      </c>
      <c r="X194" s="125">
        <f t="shared" si="195"/>
        <v>0</v>
      </c>
      <c r="Y194" s="125">
        <f t="shared" si="195"/>
        <v>0</v>
      </c>
      <c r="Z194" s="125">
        <f t="shared" si="195"/>
        <v>0</v>
      </c>
      <c r="AA194" s="125">
        <f t="shared" si="195"/>
        <v>0</v>
      </c>
      <c r="AB194" s="62"/>
      <c r="AC194" s="63"/>
      <c r="AD194" s="64"/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  <c r="AP194" s="65"/>
      <c r="AQ194" s="65"/>
      <c r="AR194" s="65"/>
      <c r="AS194" s="65"/>
      <c r="AT194" s="65"/>
      <c r="AU194" s="65"/>
      <c r="AV194" s="65"/>
    </row>
    <row r="195" spans="1:48" s="66" customFormat="1" ht="27.75" hidden="1" customHeight="1" x14ac:dyDescent="0.25">
      <c r="A195" s="116"/>
      <c r="B195" s="116"/>
      <c r="C195" s="48"/>
      <c r="D195" s="48"/>
      <c r="E195" s="81"/>
      <c r="F195" s="81"/>
      <c r="G195" s="123"/>
      <c r="H195" s="53"/>
      <c r="I195" s="67"/>
      <c r="J195" s="68"/>
      <c r="K195" s="69">
        <f t="shared" si="196"/>
        <v>0</v>
      </c>
      <c r="L195" s="69">
        <f t="shared" si="197"/>
        <v>0</v>
      </c>
      <c r="M195" s="70"/>
      <c r="N195" s="71"/>
      <c r="O195" s="72">
        <f t="shared" si="198"/>
        <v>0</v>
      </c>
      <c r="P195" s="72">
        <f t="shared" si="199"/>
        <v>0</v>
      </c>
      <c r="Q195" s="70"/>
      <c r="R195" s="124">
        <f t="shared" si="200"/>
        <v>0</v>
      </c>
      <c r="S195" s="125">
        <f t="shared" si="195"/>
        <v>0</v>
      </c>
      <c r="T195" s="125">
        <f t="shared" si="195"/>
        <v>0</v>
      </c>
      <c r="U195" s="125">
        <f t="shared" si="195"/>
        <v>0</v>
      </c>
      <c r="V195" s="125">
        <f t="shared" si="195"/>
        <v>0</v>
      </c>
      <c r="W195" s="125">
        <f t="shared" si="195"/>
        <v>0</v>
      </c>
      <c r="X195" s="125">
        <f t="shared" si="195"/>
        <v>0</v>
      </c>
      <c r="Y195" s="125">
        <f t="shared" si="195"/>
        <v>0</v>
      </c>
      <c r="Z195" s="125">
        <f t="shared" si="195"/>
        <v>0</v>
      </c>
      <c r="AA195" s="125">
        <f t="shared" si="195"/>
        <v>0</v>
      </c>
      <c r="AB195" s="62"/>
      <c r="AC195" s="63"/>
      <c r="AD195" s="64"/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  <c r="AP195" s="65"/>
      <c r="AQ195" s="65"/>
      <c r="AR195" s="65"/>
      <c r="AS195" s="65"/>
      <c r="AT195" s="65"/>
      <c r="AU195" s="65"/>
      <c r="AV195" s="65"/>
    </row>
    <row r="196" spans="1:48" s="66" customFormat="1" ht="27.75" hidden="1" customHeight="1" x14ac:dyDescent="0.25">
      <c r="A196" s="116"/>
      <c r="B196" s="116"/>
      <c r="C196" s="48"/>
      <c r="D196" s="48"/>
      <c r="E196" s="81"/>
      <c r="F196" s="81"/>
      <c r="G196" s="123"/>
      <c r="H196" s="53"/>
      <c r="I196" s="67"/>
      <c r="J196" s="68"/>
      <c r="K196" s="69">
        <f t="shared" si="196"/>
        <v>0</v>
      </c>
      <c r="L196" s="69">
        <f t="shared" si="197"/>
        <v>0</v>
      </c>
      <c r="M196" s="70"/>
      <c r="N196" s="71"/>
      <c r="O196" s="72">
        <f t="shared" si="198"/>
        <v>0</v>
      </c>
      <c r="P196" s="72">
        <f t="shared" si="199"/>
        <v>0</v>
      </c>
      <c r="Q196" s="70"/>
      <c r="R196" s="124">
        <f t="shared" si="200"/>
        <v>0</v>
      </c>
      <c r="S196" s="125">
        <f t="shared" si="195"/>
        <v>0</v>
      </c>
      <c r="T196" s="125">
        <f t="shared" si="195"/>
        <v>0</v>
      </c>
      <c r="U196" s="125">
        <f t="shared" si="195"/>
        <v>0</v>
      </c>
      <c r="V196" s="125">
        <f t="shared" si="195"/>
        <v>0</v>
      </c>
      <c r="W196" s="125">
        <f t="shared" si="195"/>
        <v>0</v>
      </c>
      <c r="X196" s="125">
        <f t="shared" si="195"/>
        <v>0</v>
      </c>
      <c r="Y196" s="125">
        <f t="shared" si="195"/>
        <v>0</v>
      </c>
      <c r="Z196" s="125">
        <f t="shared" si="195"/>
        <v>0</v>
      </c>
      <c r="AA196" s="125">
        <f t="shared" si="195"/>
        <v>0</v>
      </c>
      <c r="AB196" s="62"/>
      <c r="AC196" s="63"/>
      <c r="AD196" s="64"/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  <c r="AP196" s="65"/>
      <c r="AQ196" s="65"/>
      <c r="AR196" s="65"/>
      <c r="AS196" s="65"/>
      <c r="AT196" s="65"/>
      <c r="AU196" s="65"/>
      <c r="AV196" s="65"/>
    </row>
    <row r="197" spans="1:48" s="66" customFormat="1" ht="27.75" hidden="1" customHeight="1" x14ac:dyDescent="0.25">
      <c r="A197" s="116"/>
      <c r="B197" s="116"/>
      <c r="C197" s="48"/>
      <c r="D197" s="48"/>
      <c r="E197" s="81"/>
      <c r="F197" s="81"/>
      <c r="G197" s="82"/>
      <c r="H197" s="53"/>
      <c r="I197" s="67"/>
      <c r="J197" s="68"/>
      <c r="K197" s="69">
        <f t="shared" si="196"/>
        <v>0</v>
      </c>
      <c r="L197" s="69">
        <f t="shared" si="197"/>
        <v>0</v>
      </c>
      <c r="M197" s="70"/>
      <c r="N197" s="71"/>
      <c r="O197" s="72">
        <f t="shared" si="198"/>
        <v>0</v>
      </c>
      <c r="P197" s="72">
        <f t="shared" si="199"/>
        <v>0</v>
      </c>
      <c r="Q197" s="70"/>
      <c r="R197" s="124">
        <f t="shared" si="200"/>
        <v>0</v>
      </c>
      <c r="S197" s="125">
        <f t="shared" si="195"/>
        <v>0</v>
      </c>
      <c r="T197" s="125">
        <f t="shared" si="195"/>
        <v>0</v>
      </c>
      <c r="U197" s="125">
        <f t="shared" si="195"/>
        <v>0</v>
      </c>
      <c r="V197" s="125">
        <f t="shared" si="195"/>
        <v>0</v>
      </c>
      <c r="W197" s="125">
        <f t="shared" si="195"/>
        <v>0</v>
      </c>
      <c r="X197" s="125">
        <f t="shared" si="195"/>
        <v>0</v>
      </c>
      <c r="Y197" s="125">
        <f t="shared" si="195"/>
        <v>0</v>
      </c>
      <c r="Z197" s="125">
        <f t="shared" si="195"/>
        <v>0</v>
      </c>
      <c r="AA197" s="125">
        <f t="shared" si="195"/>
        <v>0</v>
      </c>
      <c r="AB197" s="62"/>
      <c r="AC197" s="63"/>
      <c r="AD197" s="64"/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  <c r="AP197" s="65"/>
      <c r="AQ197" s="65"/>
      <c r="AR197" s="65"/>
      <c r="AS197" s="65"/>
      <c r="AT197" s="65"/>
      <c r="AU197" s="65"/>
      <c r="AV197" s="65"/>
    </row>
    <row r="198" spans="1:48" s="66" customFormat="1" ht="27.75" hidden="1" customHeight="1" x14ac:dyDescent="0.25">
      <c r="A198" s="116"/>
      <c r="B198" s="116"/>
      <c r="C198" s="48"/>
      <c r="D198" s="48"/>
      <c r="E198" s="81"/>
      <c r="F198" s="81"/>
      <c r="G198" s="82"/>
      <c r="H198" s="53"/>
      <c r="I198" s="67"/>
      <c r="J198" s="68"/>
      <c r="K198" s="69">
        <f t="shared" si="196"/>
        <v>0</v>
      </c>
      <c r="L198" s="69">
        <f t="shared" si="197"/>
        <v>0</v>
      </c>
      <c r="M198" s="70"/>
      <c r="N198" s="71"/>
      <c r="O198" s="72">
        <f t="shared" si="198"/>
        <v>0</v>
      </c>
      <c r="P198" s="72">
        <f t="shared" si="199"/>
        <v>0</v>
      </c>
      <c r="Q198" s="70"/>
      <c r="R198" s="124">
        <f t="shared" si="200"/>
        <v>0</v>
      </c>
      <c r="S198" s="125">
        <f t="shared" si="195"/>
        <v>0</v>
      </c>
      <c r="T198" s="125">
        <f t="shared" si="195"/>
        <v>0</v>
      </c>
      <c r="U198" s="125">
        <f t="shared" si="195"/>
        <v>0</v>
      </c>
      <c r="V198" s="125">
        <f t="shared" si="195"/>
        <v>0</v>
      </c>
      <c r="W198" s="125">
        <f t="shared" si="195"/>
        <v>0</v>
      </c>
      <c r="X198" s="125">
        <f t="shared" si="195"/>
        <v>0</v>
      </c>
      <c r="Y198" s="125">
        <f t="shared" si="195"/>
        <v>0</v>
      </c>
      <c r="Z198" s="125">
        <f t="shared" si="195"/>
        <v>0</v>
      </c>
      <c r="AA198" s="125">
        <f t="shared" si="195"/>
        <v>0</v>
      </c>
      <c r="AB198" s="62"/>
      <c r="AC198" s="63"/>
      <c r="AD198" s="64"/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  <c r="AO198" s="65"/>
      <c r="AP198" s="65"/>
      <c r="AQ198" s="65"/>
      <c r="AR198" s="65"/>
      <c r="AS198" s="65"/>
      <c r="AT198" s="65"/>
      <c r="AU198" s="65"/>
      <c r="AV198" s="65"/>
    </row>
    <row r="199" spans="1:48" s="66" customFormat="1" ht="27.75" hidden="1" customHeight="1" x14ac:dyDescent="0.25">
      <c r="A199" s="116"/>
      <c r="B199" s="116"/>
      <c r="C199" s="48"/>
      <c r="D199" s="48"/>
      <c r="E199" s="81"/>
      <c r="F199" s="81"/>
      <c r="G199" s="82"/>
      <c r="H199" s="53"/>
      <c r="I199" s="67"/>
      <c r="J199" s="68"/>
      <c r="K199" s="69">
        <f t="shared" si="196"/>
        <v>0</v>
      </c>
      <c r="L199" s="69">
        <f t="shared" si="197"/>
        <v>0</v>
      </c>
      <c r="M199" s="70"/>
      <c r="N199" s="71"/>
      <c r="O199" s="72">
        <f t="shared" si="198"/>
        <v>0</v>
      </c>
      <c r="P199" s="72">
        <f t="shared" si="199"/>
        <v>0</v>
      </c>
      <c r="Q199" s="70"/>
      <c r="R199" s="124">
        <f t="shared" si="200"/>
        <v>0</v>
      </c>
      <c r="S199" s="125">
        <f t="shared" si="195"/>
        <v>0</v>
      </c>
      <c r="T199" s="125">
        <f t="shared" si="195"/>
        <v>0</v>
      </c>
      <c r="U199" s="125">
        <f t="shared" si="195"/>
        <v>0</v>
      </c>
      <c r="V199" s="125">
        <f t="shared" si="195"/>
        <v>0</v>
      </c>
      <c r="W199" s="125">
        <f t="shared" si="195"/>
        <v>0</v>
      </c>
      <c r="X199" s="125">
        <f t="shared" si="195"/>
        <v>0</v>
      </c>
      <c r="Y199" s="125">
        <f t="shared" si="195"/>
        <v>0</v>
      </c>
      <c r="Z199" s="125">
        <f t="shared" si="195"/>
        <v>0</v>
      </c>
      <c r="AA199" s="125">
        <f t="shared" si="195"/>
        <v>0</v>
      </c>
      <c r="AB199" s="62"/>
      <c r="AC199" s="63"/>
      <c r="AD199" s="64"/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  <c r="AP199" s="65"/>
      <c r="AQ199" s="65"/>
      <c r="AR199" s="65"/>
      <c r="AS199" s="65"/>
      <c r="AT199" s="65"/>
      <c r="AU199" s="65"/>
      <c r="AV199" s="65"/>
    </row>
    <row r="200" spans="1:48" s="66" customFormat="1" ht="27.75" hidden="1" customHeight="1" x14ac:dyDescent="0.25">
      <c r="A200" s="116"/>
      <c r="B200" s="116"/>
      <c r="C200" s="48"/>
      <c r="D200" s="48"/>
      <c r="E200" s="81"/>
      <c r="F200" s="81"/>
      <c r="G200" s="82"/>
      <c r="H200" s="117"/>
      <c r="I200" s="80"/>
      <c r="J200" s="68"/>
      <c r="K200" s="69">
        <f t="shared" si="196"/>
        <v>0</v>
      </c>
      <c r="L200" s="69">
        <f t="shared" si="197"/>
        <v>0</v>
      </c>
      <c r="M200" s="70"/>
      <c r="N200" s="71"/>
      <c r="O200" s="72">
        <f t="shared" si="198"/>
        <v>0</v>
      </c>
      <c r="P200" s="72">
        <f t="shared" si="199"/>
        <v>0</v>
      </c>
      <c r="Q200" s="70"/>
      <c r="R200" s="124">
        <f t="shared" si="200"/>
        <v>0</v>
      </c>
      <c r="S200" s="125">
        <f t="shared" si="195"/>
        <v>0</v>
      </c>
      <c r="T200" s="125">
        <f t="shared" si="195"/>
        <v>0</v>
      </c>
      <c r="U200" s="125">
        <f t="shared" si="195"/>
        <v>0</v>
      </c>
      <c r="V200" s="125">
        <f t="shared" si="195"/>
        <v>0</v>
      </c>
      <c r="W200" s="125">
        <f t="shared" si="195"/>
        <v>0</v>
      </c>
      <c r="X200" s="125">
        <f t="shared" si="195"/>
        <v>0</v>
      </c>
      <c r="Y200" s="125">
        <f t="shared" si="195"/>
        <v>0</v>
      </c>
      <c r="Z200" s="125">
        <f t="shared" si="195"/>
        <v>0</v>
      </c>
      <c r="AA200" s="125">
        <f t="shared" si="195"/>
        <v>0</v>
      </c>
      <c r="AB200" s="62"/>
      <c r="AC200" s="63"/>
      <c r="AD200" s="64"/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  <c r="AP200" s="65"/>
      <c r="AQ200" s="65"/>
      <c r="AR200" s="65"/>
      <c r="AS200" s="65"/>
      <c r="AT200" s="65"/>
      <c r="AU200" s="65"/>
      <c r="AV200" s="65"/>
    </row>
    <row r="201" spans="1:48" s="66" customFormat="1" ht="27.75" hidden="1" customHeight="1" x14ac:dyDescent="0.25">
      <c r="A201" s="116"/>
      <c r="B201" s="116"/>
      <c r="C201" s="48"/>
      <c r="D201" s="48"/>
      <c r="E201" s="81"/>
      <c r="F201" s="81"/>
      <c r="G201" s="82"/>
      <c r="H201" s="53"/>
      <c r="I201" s="67"/>
      <c r="J201" s="68"/>
      <c r="K201" s="69">
        <f t="shared" si="196"/>
        <v>0</v>
      </c>
      <c r="L201" s="69">
        <f t="shared" si="197"/>
        <v>0</v>
      </c>
      <c r="M201" s="70"/>
      <c r="N201" s="71"/>
      <c r="O201" s="72">
        <f t="shared" si="198"/>
        <v>0</v>
      </c>
      <c r="P201" s="72">
        <f t="shared" si="199"/>
        <v>0</v>
      </c>
      <c r="Q201" s="70"/>
      <c r="R201" s="124">
        <f t="shared" si="200"/>
        <v>0</v>
      </c>
      <c r="S201" s="125">
        <f t="shared" si="195"/>
        <v>0</v>
      </c>
      <c r="T201" s="125">
        <f t="shared" si="195"/>
        <v>0</v>
      </c>
      <c r="U201" s="125">
        <f t="shared" si="195"/>
        <v>0</v>
      </c>
      <c r="V201" s="125">
        <f t="shared" si="195"/>
        <v>0</v>
      </c>
      <c r="W201" s="125">
        <f t="shared" si="195"/>
        <v>0</v>
      </c>
      <c r="X201" s="125">
        <f t="shared" si="195"/>
        <v>0</v>
      </c>
      <c r="Y201" s="125">
        <f t="shared" si="195"/>
        <v>0</v>
      </c>
      <c r="Z201" s="125">
        <f t="shared" si="195"/>
        <v>0</v>
      </c>
      <c r="AA201" s="125">
        <f t="shared" si="195"/>
        <v>0</v>
      </c>
      <c r="AB201" s="62"/>
      <c r="AC201" s="63"/>
      <c r="AD201" s="64"/>
      <c r="AE201" s="65"/>
      <c r="AF201" s="65"/>
      <c r="AG201" s="65"/>
      <c r="AH201" s="65"/>
      <c r="AI201" s="65"/>
      <c r="AJ201" s="65"/>
      <c r="AK201" s="65"/>
      <c r="AL201" s="65"/>
      <c r="AM201" s="65"/>
      <c r="AN201" s="65"/>
      <c r="AO201" s="65"/>
      <c r="AP201" s="65"/>
      <c r="AQ201" s="65"/>
      <c r="AR201" s="65"/>
      <c r="AS201" s="65"/>
      <c r="AT201" s="65"/>
      <c r="AU201" s="65"/>
      <c r="AV201" s="65"/>
    </row>
    <row r="202" spans="1:48" s="66" customFormat="1" ht="27.75" hidden="1" customHeight="1" x14ac:dyDescent="0.25">
      <c r="A202" s="116"/>
      <c r="B202" s="116"/>
      <c r="C202" s="48"/>
      <c r="D202" s="48"/>
      <c r="E202" s="81"/>
      <c r="F202" s="81"/>
      <c r="G202" s="82"/>
      <c r="H202" s="53"/>
      <c r="I202" s="67"/>
      <c r="J202" s="68"/>
      <c r="K202" s="69">
        <f t="shared" si="196"/>
        <v>0</v>
      </c>
      <c r="L202" s="69">
        <f t="shared" si="197"/>
        <v>0</v>
      </c>
      <c r="M202" s="70"/>
      <c r="N202" s="71"/>
      <c r="O202" s="72">
        <f t="shared" si="198"/>
        <v>0</v>
      </c>
      <c r="P202" s="72">
        <f t="shared" si="199"/>
        <v>0</v>
      </c>
      <c r="Q202" s="70"/>
      <c r="R202" s="124">
        <f t="shared" si="200"/>
        <v>0</v>
      </c>
      <c r="S202" s="125">
        <f t="shared" si="195"/>
        <v>0</v>
      </c>
      <c r="T202" s="125">
        <f t="shared" si="195"/>
        <v>0</v>
      </c>
      <c r="U202" s="125">
        <f t="shared" si="195"/>
        <v>0</v>
      </c>
      <c r="V202" s="125">
        <f t="shared" si="195"/>
        <v>0</v>
      </c>
      <c r="W202" s="125">
        <f t="shared" si="195"/>
        <v>0</v>
      </c>
      <c r="X202" s="125">
        <f t="shared" si="195"/>
        <v>0</v>
      </c>
      <c r="Y202" s="125">
        <f t="shared" si="195"/>
        <v>0</v>
      </c>
      <c r="Z202" s="125">
        <f t="shared" si="195"/>
        <v>0</v>
      </c>
      <c r="AA202" s="125">
        <f t="shared" si="195"/>
        <v>0</v>
      </c>
      <c r="AB202" s="62"/>
      <c r="AC202" s="63"/>
      <c r="AD202" s="64"/>
      <c r="AE202" s="65"/>
      <c r="AF202" s="65"/>
      <c r="AG202" s="65"/>
      <c r="AH202" s="65"/>
      <c r="AI202" s="65"/>
      <c r="AJ202" s="65"/>
      <c r="AK202" s="65"/>
      <c r="AL202" s="65"/>
      <c r="AM202" s="65"/>
      <c r="AN202" s="65"/>
      <c r="AO202" s="65"/>
      <c r="AP202" s="65"/>
      <c r="AQ202" s="65"/>
      <c r="AR202" s="65"/>
      <c r="AS202" s="65"/>
      <c r="AT202" s="65"/>
      <c r="AU202" s="65"/>
      <c r="AV202" s="65"/>
    </row>
    <row r="203" spans="1:48" s="85" customFormat="1" ht="27.75" hidden="1" customHeight="1" x14ac:dyDescent="0.25">
      <c r="A203" s="116"/>
      <c r="B203" s="116"/>
      <c r="C203" s="48"/>
      <c r="D203" s="48"/>
      <c r="E203" s="81"/>
      <c r="F203" s="81"/>
      <c r="G203" s="82"/>
      <c r="H203" s="53"/>
      <c r="I203" s="67"/>
      <c r="J203" s="68"/>
      <c r="K203" s="69">
        <f t="shared" si="196"/>
        <v>0</v>
      </c>
      <c r="L203" s="69">
        <f t="shared" si="197"/>
        <v>0</v>
      </c>
      <c r="M203" s="70"/>
      <c r="N203" s="71"/>
      <c r="O203" s="72">
        <f t="shared" si="198"/>
        <v>0</v>
      </c>
      <c r="P203" s="72">
        <f t="shared" si="199"/>
        <v>0</v>
      </c>
      <c r="Q203" s="70"/>
      <c r="R203" s="124">
        <f t="shared" si="200"/>
        <v>0</v>
      </c>
      <c r="S203" s="125">
        <f t="shared" si="195"/>
        <v>0</v>
      </c>
      <c r="T203" s="125">
        <f t="shared" si="195"/>
        <v>0</v>
      </c>
      <c r="U203" s="125">
        <f t="shared" si="195"/>
        <v>0</v>
      </c>
      <c r="V203" s="125">
        <f t="shared" si="195"/>
        <v>0</v>
      </c>
      <c r="W203" s="125">
        <f t="shared" si="195"/>
        <v>0</v>
      </c>
      <c r="X203" s="125">
        <f t="shared" si="195"/>
        <v>0</v>
      </c>
      <c r="Y203" s="125">
        <f t="shared" si="195"/>
        <v>0</v>
      </c>
      <c r="Z203" s="125">
        <f t="shared" si="195"/>
        <v>0</v>
      </c>
      <c r="AA203" s="125">
        <f t="shared" si="195"/>
        <v>0</v>
      </c>
      <c r="AB203" s="62"/>
      <c r="AC203" s="63"/>
      <c r="AD203" s="83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</row>
    <row r="204" spans="1:48" s="66" customFormat="1" ht="27.75" hidden="1" customHeight="1" x14ac:dyDescent="0.25">
      <c r="A204" s="116"/>
      <c r="B204" s="116"/>
      <c r="C204" s="48"/>
      <c r="D204" s="48"/>
      <c r="E204" s="81"/>
      <c r="F204" s="81"/>
      <c r="G204" s="82"/>
      <c r="H204" s="117"/>
      <c r="I204" s="80"/>
      <c r="J204" s="68"/>
      <c r="K204" s="69">
        <f t="shared" si="196"/>
        <v>0</v>
      </c>
      <c r="L204" s="69">
        <f t="shared" si="197"/>
        <v>0</v>
      </c>
      <c r="M204" s="70"/>
      <c r="N204" s="71"/>
      <c r="O204" s="72">
        <f t="shared" si="198"/>
        <v>0</v>
      </c>
      <c r="P204" s="72">
        <f t="shared" si="199"/>
        <v>0</v>
      </c>
      <c r="Q204" s="70"/>
      <c r="R204" s="124">
        <f t="shared" si="200"/>
        <v>0</v>
      </c>
      <c r="S204" s="125">
        <f t="shared" si="195"/>
        <v>0</v>
      </c>
      <c r="T204" s="125">
        <f t="shared" si="195"/>
        <v>0</v>
      </c>
      <c r="U204" s="125">
        <f t="shared" si="195"/>
        <v>0</v>
      </c>
      <c r="V204" s="125">
        <f t="shared" si="195"/>
        <v>0</v>
      </c>
      <c r="W204" s="125">
        <f t="shared" si="195"/>
        <v>0</v>
      </c>
      <c r="X204" s="125">
        <f t="shared" si="195"/>
        <v>0</v>
      </c>
      <c r="Y204" s="125">
        <f t="shared" si="195"/>
        <v>0</v>
      </c>
      <c r="Z204" s="125">
        <f t="shared" si="195"/>
        <v>0</v>
      </c>
      <c r="AA204" s="125">
        <f t="shared" si="195"/>
        <v>0</v>
      </c>
      <c r="AB204" s="62"/>
      <c r="AC204" s="63"/>
      <c r="AD204" s="64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5"/>
      <c r="AT204" s="65"/>
      <c r="AU204" s="65"/>
      <c r="AV204" s="65"/>
    </row>
    <row r="205" spans="1:48" s="115" customFormat="1" ht="27.75" hidden="1" customHeight="1" thickBot="1" x14ac:dyDescent="0.3">
      <c r="A205" s="102"/>
      <c r="B205" s="102"/>
      <c r="C205" s="103"/>
      <c r="D205" s="103"/>
      <c r="E205" s="104"/>
      <c r="F205" s="104"/>
      <c r="G205" s="105"/>
      <c r="H205" s="106" t="s">
        <v>55</v>
      </c>
      <c r="I205" s="107"/>
      <c r="J205" s="108"/>
      <c r="K205" s="109"/>
      <c r="L205" s="109"/>
      <c r="M205" s="110"/>
      <c r="N205" s="111"/>
      <c r="O205" s="109"/>
      <c r="P205" s="109"/>
      <c r="Q205" s="110"/>
      <c r="R205" s="112">
        <f>SUM(R193:R204)</f>
        <v>0</v>
      </c>
      <c r="S205" s="113">
        <f t="shared" ref="S205:AA205" si="201">SUM(S193:S204)</f>
        <v>0</v>
      </c>
      <c r="T205" s="113">
        <f t="shared" si="201"/>
        <v>0</v>
      </c>
      <c r="U205" s="113">
        <f t="shared" si="201"/>
        <v>0</v>
      </c>
      <c r="V205" s="113">
        <f t="shared" si="201"/>
        <v>0</v>
      </c>
      <c r="W205" s="113">
        <f t="shared" si="201"/>
        <v>0</v>
      </c>
      <c r="X205" s="113">
        <f t="shared" si="201"/>
        <v>0</v>
      </c>
      <c r="Y205" s="113">
        <f t="shared" si="201"/>
        <v>0</v>
      </c>
      <c r="Z205" s="113">
        <f t="shared" si="201"/>
        <v>0</v>
      </c>
      <c r="AA205" s="113">
        <f t="shared" si="201"/>
        <v>0</v>
      </c>
      <c r="AB205" s="62"/>
      <c r="AC205" s="63"/>
      <c r="AD205" s="64"/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  <c r="AP205" s="65"/>
      <c r="AQ205" s="65"/>
      <c r="AR205" s="65"/>
      <c r="AS205" s="65"/>
      <c r="AT205" s="65"/>
      <c r="AU205" s="65"/>
      <c r="AV205" s="65"/>
    </row>
    <row r="206" spans="1:48" s="66" customFormat="1" ht="27.75" hidden="1" customHeight="1" thickTop="1" x14ac:dyDescent="0.25">
      <c r="A206" s="116"/>
      <c r="B206" s="116"/>
      <c r="C206" s="48"/>
      <c r="D206" s="48"/>
      <c r="E206" s="644"/>
      <c r="F206" s="645"/>
      <c r="G206" s="646"/>
      <c r="H206" s="647"/>
      <c r="I206" s="643"/>
      <c r="J206" s="68"/>
      <c r="K206" s="69">
        <f>IF(J206&gt;0, 1, 0)</f>
        <v>0</v>
      </c>
      <c r="L206" s="69">
        <f>J206-K206</f>
        <v>0</v>
      </c>
      <c r="M206" s="70"/>
      <c r="N206" s="71"/>
      <c r="O206" s="72">
        <f>IF(N206&gt;0, 1, 0)</f>
        <v>0</v>
      </c>
      <c r="P206" s="72">
        <f>N206-O206</f>
        <v>0</v>
      </c>
      <c r="Q206" s="625"/>
      <c r="R206" s="124">
        <f>(K206*M206*$R$3)+(L206*M206*$R$6)+(O206*Q206*$R$7)+(P206*Q206*$R$8)</f>
        <v>0</v>
      </c>
      <c r="S206" s="125">
        <f t="shared" ref="S206:AA217" si="202">(L206*N206*$R$3)+(M206*N206*$R$6)+(P206*R206*$R$7)+(Q206*R206*$R$8)</f>
        <v>0</v>
      </c>
      <c r="T206" s="125">
        <f t="shared" si="202"/>
        <v>0</v>
      </c>
      <c r="U206" s="125">
        <f t="shared" si="202"/>
        <v>0</v>
      </c>
      <c r="V206" s="125">
        <f t="shared" si="202"/>
        <v>0</v>
      </c>
      <c r="W206" s="125">
        <f t="shared" si="202"/>
        <v>0</v>
      </c>
      <c r="X206" s="125">
        <f t="shared" si="202"/>
        <v>0</v>
      </c>
      <c r="Y206" s="125">
        <f t="shared" si="202"/>
        <v>0</v>
      </c>
      <c r="Z206" s="125">
        <f t="shared" si="202"/>
        <v>0</v>
      </c>
      <c r="AA206" s="125">
        <f t="shared" si="202"/>
        <v>0</v>
      </c>
      <c r="AB206" s="62"/>
      <c r="AC206" s="63"/>
      <c r="AD206" s="64"/>
      <c r="AE206" s="65"/>
      <c r="AF206" s="65"/>
      <c r="AG206" s="65"/>
      <c r="AH206" s="65"/>
      <c r="AI206" s="65"/>
      <c r="AJ206" s="65"/>
      <c r="AK206" s="65"/>
      <c r="AL206" s="65"/>
      <c r="AM206" s="65"/>
      <c r="AN206" s="65"/>
      <c r="AO206" s="65"/>
      <c r="AP206" s="65"/>
      <c r="AQ206" s="65"/>
      <c r="AR206" s="65"/>
      <c r="AS206" s="65"/>
      <c r="AT206" s="65"/>
      <c r="AU206" s="65"/>
      <c r="AV206" s="65"/>
    </row>
    <row r="207" spans="1:48" s="66" customFormat="1" ht="27.75" hidden="1" customHeight="1" x14ac:dyDescent="0.25">
      <c r="A207" s="116"/>
      <c r="B207" s="116"/>
      <c r="C207" s="48"/>
      <c r="D207" s="48"/>
      <c r="E207" s="81"/>
      <c r="F207" s="81"/>
      <c r="G207" s="123"/>
      <c r="H207" s="53"/>
      <c r="I207" s="67"/>
      <c r="J207" s="68"/>
      <c r="K207" s="69">
        <f t="shared" ref="K207:K217" si="203">IF(J207&gt;0, 1, 0)</f>
        <v>0</v>
      </c>
      <c r="L207" s="69">
        <f t="shared" ref="L207:L217" si="204">J207-K207</f>
        <v>0</v>
      </c>
      <c r="M207" s="70"/>
      <c r="N207" s="71"/>
      <c r="O207" s="72">
        <f t="shared" ref="O207:O217" si="205">IF(N207&gt;0, 1, 0)</f>
        <v>0</v>
      </c>
      <c r="P207" s="72">
        <f t="shared" ref="P207:P217" si="206">N207-O207</f>
        <v>0</v>
      </c>
      <c r="Q207" s="70"/>
      <c r="R207" s="124">
        <f t="shared" ref="R207:R217" si="207">(K207*M207*$R$3)+(L207*M207*$R$6)+(O207*Q207*$R$7)+(P207*Q207*$R$8)</f>
        <v>0</v>
      </c>
      <c r="S207" s="125">
        <f t="shared" si="202"/>
        <v>0</v>
      </c>
      <c r="T207" s="125">
        <f t="shared" si="202"/>
        <v>0</v>
      </c>
      <c r="U207" s="125">
        <f t="shared" si="202"/>
        <v>0</v>
      </c>
      <c r="V207" s="125">
        <f t="shared" si="202"/>
        <v>0</v>
      </c>
      <c r="W207" s="125">
        <f t="shared" si="202"/>
        <v>0</v>
      </c>
      <c r="X207" s="125">
        <f t="shared" si="202"/>
        <v>0</v>
      </c>
      <c r="Y207" s="125">
        <f t="shared" si="202"/>
        <v>0</v>
      </c>
      <c r="Z207" s="125">
        <f t="shared" si="202"/>
        <v>0</v>
      </c>
      <c r="AA207" s="125">
        <f t="shared" si="202"/>
        <v>0</v>
      </c>
      <c r="AB207" s="62"/>
      <c r="AC207" s="63"/>
      <c r="AD207" s="64"/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5"/>
      <c r="AT207" s="65"/>
      <c r="AU207" s="65"/>
      <c r="AV207" s="65"/>
    </row>
    <row r="208" spans="1:48" s="66" customFormat="1" ht="27.75" hidden="1" customHeight="1" x14ac:dyDescent="0.25">
      <c r="A208" s="116"/>
      <c r="B208" s="116"/>
      <c r="C208" s="48"/>
      <c r="D208" s="48"/>
      <c r="E208" s="81"/>
      <c r="F208" s="81"/>
      <c r="G208" s="123"/>
      <c r="H208" s="53"/>
      <c r="I208" s="67"/>
      <c r="J208" s="68"/>
      <c r="K208" s="69">
        <f t="shared" si="203"/>
        <v>0</v>
      </c>
      <c r="L208" s="69">
        <f t="shared" si="204"/>
        <v>0</v>
      </c>
      <c r="M208" s="70"/>
      <c r="N208" s="71"/>
      <c r="O208" s="72">
        <f t="shared" si="205"/>
        <v>0</v>
      </c>
      <c r="P208" s="72">
        <f t="shared" si="206"/>
        <v>0</v>
      </c>
      <c r="Q208" s="70"/>
      <c r="R208" s="124">
        <f t="shared" si="207"/>
        <v>0</v>
      </c>
      <c r="S208" s="125">
        <f t="shared" si="202"/>
        <v>0</v>
      </c>
      <c r="T208" s="125">
        <f t="shared" si="202"/>
        <v>0</v>
      </c>
      <c r="U208" s="125">
        <f t="shared" si="202"/>
        <v>0</v>
      </c>
      <c r="V208" s="125">
        <f t="shared" si="202"/>
        <v>0</v>
      </c>
      <c r="W208" s="125">
        <f t="shared" si="202"/>
        <v>0</v>
      </c>
      <c r="X208" s="125">
        <f t="shared" si="202"/>
        <v>0</v>
      </c>
      <c r="Y208" s="125">
        <f t="shared" si="202"/>
        <v>0</v>
      </c>
      <c r="Z208" s="125">
        <f t="shared" si="202"/>
        <v>0</v>
      </c>
      <c r="AA208" s="125">
        <f t="shared" si="202"/>
        <v>0</v>
      </c>
      <c r="AB208" s="62"/>
      <c r="AC208" s="63"/>
      <c r="AD208" s="64"/>
      <c r="AE208" s="65"/>
      <c r="AF208" s="65"/>
      <c r="AG208" s="65"/>
      <c r="AH208" s="65"/>
      <c r="AI208" s="65"/>
      <c r="AJ208" s="65"/>
      <c r="AK208" s="65"/>
      <c r="AL208" s="65"/>
      <c r="AM208" s="65"/>
      <c r="AN208" s="65"/>
      <c r="AO208" s="65"/>
      <c r="AP208" s="65"/>
      <c r="AQ208" s="65"/>
      <c r="AR208" s="65"/>
      <c r="AS208" s="65"/>
      <c r="AT208" s="65"/>
      <c r="AU208" s="65"/>
      <c r="AV208" s="65"/>
    </row>
    <row r="209" spans="1:48" s="66" customFormat="1" ht="27.75" hidden="1" customHeight="1" x14ac:dyDescent="0.25">
      <c r="A209" s="116"/>
      <c r="B209" s="116"/>
      <c r="C209" s="48"/>
      <c r="D209" s="48"/>
      <c r="E209" s="81"/>
      <c r="F209" s="81"/>
      <c r="G209" s="123"/>
      <c r="H209" s="53"/>
      <c r="I209" s="67"/>
      <c r="J209" s="68"/>
      <c r="K209" s="69">
        <f t="shared" si="203"/>
        <v>0</v>
      </c>
      <c r="L209" s="69">
        <f t="shared" si="204"/>
        <v>0</v>
      </c>
      <c r="M209" s="70"/>
      <c r="N209" s="71"/>
      <c r="O209" s="72">
        <f t="shared" si="205"/>
        <v>0</v>
      </c>
      <c r="P209" s="72">
        <f t="shared" si="206"/>
        <v>0</v>
      </c>
      <c r="Q209" s="70"/>
      <c r="R209" s="124">
        <f t="shared" si="207"/>
        <v>0</v>
      </c>
      <c r="S209" s="125">
        <f t="shared" si="202"/>
        <v>0</v>
      </c>
      <c r="T209" s="125">
        <f t="shared" si="202"/>
        <v>0</v>
      </c>
      <c r="U209" s="125">
        <f t="shared" si="202"/>
        <v>0</v>
      </c>
      <c r="V209" s="125">
        <f t="shared" si="202"/>
        <v>0</v>
      </c>
      <c r="W209" s="125">
        <f t="shared" si="202"/>
        <v>0</v>
      </c>
      <c r="X209" s="125">
        <f t="shared" si="202"/>
        <v>0</v>
      </c>
      <c r="Y209" s="125">
        <f t="shared" si="202"/>
        <v>0</v>
      </c>
      <c r="Z209" s="125">
        <f t="shared" si="202"/>
        <v>0</v>
      </c>
      <c r="AA209" s="125">
        <f t="shared" si="202"/>
        <v>0</v>
      </c>
      <c r="AB209" s="62"/>
      <c r="AC209" s="63"/>
      <c r="AD209" s="64"/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  <c r="AP209" s="65"/>
      <c r="AQ209" s="65"/>
      <c r="AR209" s="65"/>
      <c r="AS209" s="65"/>
      <c r="AT209" s="65"/>
      <c r="AU209" s="65"/>
      <c r="AV209" s="65"/>
    </row>
    <row r="210" spans="1:48" s="66" customFormat="1" ht="27.75" hidden="1" customHeight="1" x14ac:dyDescent="0.25">
      <c r="A210" s="116"/>
      <c r="B210" s="116"/>
      <c r="C210" s="48"/>
      <c r="D210" s="48"/>
      <c r="E210" s="81"/>
      <c r="F210" s="81"/>
      <c r="G210" s="82"/>
      <c r="H210" s="53"/>
      <c r="I210" s="67"/>
      <c r="J210" s="68"/>
      <c r="K210" s="69">
        <f t="shared" si="203"/>
        <v>0</v>
      </c>
      <c r="L210" s="69">
        <f t="shared" si="204"/>
        <v>0</v>
      </c>
      <c r="M210" s="70"/>
      <c r="N210" s="71"/>
      <c r="O210" s="72">
        <f t="shared" si="205"/>
        <v>0</v>
      </c>
      <c r="P210" s="72">
        <f t="shared" si="206"/>
        <v>0</v>
      </c>
      <c r="Q210" s="70"/>
      <c r="R210" s="124">
        <f t="shared" si="207"/>
        <v>0</v>
      </c>
      <c r="S210" s="125">
        <f t="shared" si="202"/>
        <v>0</v>
      </c>
      <c r="T210" s="125">
        <f t="shared" si="202"/>
        <v>0</v>
      </c>
      <c r="U210" s="125">
        <f t="shared" si="202"/>
        <v>0</v>
      </c>
      <c r="V210" s="125">
        <f t="shared" si="202"/>
        <v>0</v>
      </c>
      <c r="W210" s="125">
        <f t="shared" si="202"/>
        <v>0</v>
      </c>
      <c r="X210" s="125">
        <f t="shared" si="202"/>
        <v>0</v>
      </c>
      <c r="Y210" s="125">
        <f t="shared" si="202"/>
        <v>0</v>
      </c>
      <c r="Z210" s="125">
        <f t="shared" si="202"/>
        <v>0</v>
      </c>
      <c r="AA210" s="125">
        <f t="shared" si="202"/>
        <v>0</v>
      </c>
      <c r="AB210" s="62"/>
      <c r="AC210" s="63"/>
      <c r="AD210" s="64"/>
      <c r="AE210" s="65"/>
      <c r="AF210" s="65"/>
      <c r="AG210" s="65"/>
      <c r="AH210" s="65"/>
      <c r="AI210" s="65"/>
      <c r="AJ210" s="65"/>
      <c r="AK210" s="65"/>
      <c r="AL210" s="65"/>
      <c r="AM210" s="65"/>
      <c r="AN210" s="65"/>
      <c r="AO210" s="65"/>
      <c r="AP210" s="65"/>
      <c r="AQ210" s="65"/>
      <c r="AR210" s="65"/>
      <c r="AS210" s="65"/>
      <c r="AT210" s="65"/>
      <c r="AU210" s="65"/>
      <c r="AV210" s="65"/>
    </row>
    <row r="211" spans="1:48" s="66" customFormat="1" ht="27.75" hidden="1" customHeight="1" x14ac:dyDescent="0.25">
      <c r="A211" s="116"/>
      <c r="B211" s="116"/>
      <c r="C211" s="48"/>
      <c r="D211" s="48"/>
      <c r="E211" s="81"/>
      <c r="F211" s="81"/>
      <c r="G211" s="82"/>
      <c r="H211" s="53"/>
      <c r="I211" s="67"/>
      <c r="J211" s="68"/>
      <c r="K211" s="69">
        <f t="shared" si="203"/>
        <v>0</v>
      </c>
      <c r="L211" s="69">
        <f t="shared" si="204"/>
        <v>0</v>
      </c>
      <c r="M211" s="70"/>
      <c r="N211" s="71"/>
      <c r="O211" s="72">
        <f t="shared" si="205"/>
        <v>0</v>
      </c>
      <c r="P211" s="72">
        <f t="shared" si="206"/>
        <v>0</v>
      </c>
      <c r="Q211" s="70"/>
      <c r="R211" s="124">
        <f t="shared" si="207"/>
        <v>0</v>
      </c>
      <c r="S211" s="125">
        <f t="shared" si="202"/>
        <v>0</v>
      </c>
      <c r="T211" s="125">
        <f t="shared" si="202"/>
        <v>0</v>
      </c>
      <c r="U211" s="125">
        <f t="shared" si="202"/>
        <v>0</v>
      </c>
      <c r="V211" s="125">
        <f t="shared" si="202"/>
        <v>0</v>
      </c>
      <c r="W211" s="125">
        <f t="shared" si="202"/>
        <v>0</v>
      </c>
      <c r="X211" s="125">
        <f t="shared" si="202"/>
        <v>0</v>
      </c>
      <c r="Y211" s="125">
        <f t="shared" si="202"/>
        <v>0</v>
      </c>
      <c r="Z211" s="125">
        <f t="shared" si="202"/>
        <v>0</v>
      </c>
      <c r="AA211" s="125">
        <f t="shared" si="202"/>
        <v>0</v>
      </c>
      <c r="AB211" s="62"/>
      <c r="AC211" s="63"/>
      <c r="AD211" s="64"/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5"/>
      <c r="AT211" s="65"/>
      <c r="AU211" s="65"/>
      <c r="AV211" s="65"/>
    </row>
    <row r="212" spans="1:48" s="66" customFormat="1" ht="27.75" hidden="1" customHeight="1" x14ac:dyDescent="0.25">
      <c r="A212" s="116"/>
      <c r="B212" s="116"/>
      <c r="C212" s="48"/>
      <c r="D212" s="48"/>
      <c r="E212" s="81"/>
      <c r="F212" s="81"/>
      <c r="G212" s="82"/>
      <c r="H212" s="53"/>
      <c r="I212" s="67"/>
      <c r="J212" s="68"/>
      <c r="K212" s="69">
        <f t="shared" si="203"/>
        <v>0</v>
      </c>
      <c r="L212" s="69">
        <f t="shared" si="204"/>
        <v>0</v>
      </c>
      <c r="M212" s="70"/>
      <c r="N212" s="71"/>
      <c r="O212" s="72">
        <f t="shared" si="205"/>
        <v>0</v>
      </c>
      <c r="P212" s="72">
        <f t="shared" si="206"/>
        <v>0</v>
      </c>
      <c r="Q212" s="70"/>
      <c r="R212" s="124">
        <f t="shared" si="207"/>
        <v>0</v>
      </c>
      <c r="S212" s="125">
        <f t="shared" si="202"/>
        <v>0</v>
      </c>
      <c r="T212" s="125">
        <f t="shared" si="202"/>
        <v>0</v>
      </c>
      <c r="U212" s="125">
        <f t="shared" si="202"/>
        <v>0</v>
      </c>
      <c r="V212" s="125">
        <f t="shared" si="202"/>
        <v>0</v>
      </c>
      <c r="W212" s="125">
        <f t="shared" si="202"/>
        <v>0</v>
      </c>
      <c r="X212" s="125">
        <f t="shared" si="202"/>
        <v>0</v>
      </c>
      <c r="Y212" s="125">
        <f t="shared" si="202"/>
        <v>0</v>
      </c>
      <c r="Z212" s="125">
        <f t="shared" si="202"/>
        <v>0</v>
      </c>
      <c r="AA212" s="125">
        <f t="shared" si="202"/>
        <v>0</v>
      </c>
      <c r="AB212" s="62"/>
      <c r="AC212" s="63"/>
      <c r="AD212" s="64"/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  <c r="AP212" s="65"/>
      <c r="AQ212" s="65"/>
      <c r="AR212" s="65"/>
      <c r="AS212" s="65"/>
      <c r="AT212" s="65"/>
      <c r="AU212" s="65"/>
      <c r="AV212" s="65"/>
    </row>
    <row r="213" spans="1:48" s="66" customFormat="1" ht="27.75" hidden="1" customHeight="1" x14ac:dyDescent="0.25">
      <c r="A213" s="116"/>
      <c r="B213" s="116"/>
      <c r="C213" s="48"/>
      <c r="D213" s="48"/>
      <c r="E213" s="81"/>
      <c r="F213" s="81"/>
      <c r="G213" s="82"/>
      <c r="H213" s="117"/>
      <c r="I213" s="80"/>
      <c r="J213" s="68"/>
      <c r="K213" s="69">
        <f t="shared" si="203"/>
        <v>0</v>
      </c>
      <c r="L213" s="69">
        <f t="shared" si="204"/>
        <v>0</v>
      </c>
      <c r="M213" s="70"/>
      <c r="N213" s="71"/>
      <c r="O213" s="72">
        <f t="shared" si="205"/>
        <v>0</v>
      </c>
      <c r="P213" s="72">
        <f t="shared" si="206"/>
        <v>0</v>
      </c>
      <c r="Q213" s="70"/>
      <c r="R213" s="124">
        <f t="shared" si="207"/>
        <v>0</v>
      </c>
      <c r="S213" s="125">
        <f t="shared" si="202"/>
        <v>0</v>
      </c>
      <c r="T213" s="125">
        <f t="shared" si="202"/>
        <v>0</v>
      </c>
      <c r="U213" s="125">
        <f t="shared" si="202"/>
        <v>0</v>
      </c>
      <c r="V213" s="125">
        <f t="shared" si="202"/>
        <v>0</v>
      </c>
      <c r="W213" s="125">
        <f t="shared" si="202"/>
        <v>0</v>
      </c>
      <c r="X213" s="125">
        <f t="shared" si="202"/>
        <v>0</v>
      </c>
      <c r="Y213" s="125">
        <f t="shared" si="202"/>
        <v>0</v>
      </c>
      <c r="Z213" s="125">
        <f t="shared" si="202"/>
        <v>0</v>
      </c>
      <c r="AA213" s="125">
        <f t="shared" si="202"/>
        <v>0</v>
      </c>
      <c r="AB213" s="62"/>
      <c r="AC213" s="63"/>
      <c r="AD213" s="64"/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5"/>
      <c r="AT213" s="65"/>
      <c r="AU213" s="65"/>
      <c r="AV213" s="65"/>
    </row>
    <row r="214" spans="1:48" s="66" customFormat="1" ht="27.75" hidden="1" customHeight="1" x14ac:dyDescent="0.25">
      <c r="A214" s="116"/>
      <c r="B214" s="116"/>
      <c r="C214" s="48"/>
      <c r="D214" s="48"/>
      <c r="E214" s="81"/>
      <c r="F214" s="81"/>
      <c r="G214" s="82"/>
      <c r="H214" s="53"/>
      <c r="I214" s="67"/>
      <c r="J214" s="68"/>
      <c r="K214" s="69">
        <f t="shared" si="203"/>
        <v>0</v>
      </c>
      <c r="L214" s="69">
        <f t="shared" si="204"/>
        <v>0</v>
      </c>
      <c r="M214" s="70"/>
      <c r="N214" s="71"/>
      <c r="O214" s="72">
        <f t="shared" si="205"/>
        <v>0</v>
      </c>
      <c r="P214" s="72">
        <f t="shared" si="206"/>
        <v>0</v>
      </c>
      <c r="Q214" s="70"/>
      <c r="R214" s="124">
        <f t="shared" si="207"/>
        <v>0</v>
      </c>
      <c r="S214" s="125">
        <f t="shared" si="202"/>
        <v>0</v>
      </c>
      <c r="T214" s="125">
        <f t="shared" si="202"/>
        <v>0</v>
      </c>
      <c r="U214" s="125">
        <f t="shared" si="202"/>
        <v>0</v>
      </c>
      <c r="V214" s="125">
        <f t="shared" si="202"/>
        <v>0</v>
      </c>
      <c r="W214" s="125">
        <f t="shared" si="202"/>
        <v>0</v>
      </c>
      <c r="X214" s="125">
        <f t="shared" si="202"/>
        <v>0</v>
      </c>
      <c r="Y214" s="125">
        <f t="shared" si="202"/>
        <v>0</v>
      </c>
      <c r="Z214" s="125">
        <f t="shared" si="202"/>
        <v>0</v>
      </c>
      <c r="AA214" s="125">
        <f t="shared" si="202"/>
        <v>0</v>
      </c>
      <c r="AB214" s="62"/>
      <c r="AC214" s="63"/>
      <c r="AD214" s="64"/>
      <c r="AE214" s="65"/>
      <c r="AF214" s="65"/>
      <c r="AG214" s="65"/>
      <c r="AH214" s="65"/>
      <c r="AI214" s="65"/>
      <c r="AJ214" s="65"/>
      <c r="AK214" s="65"/>
      <c r="AL214" s="65"/>
      <c r="AM214" s="65"/>
      <c r="AN214" s="65"/>
      <c r="AO214" s="65"/>
      <c r="AP214" s="65"/>
      <c r="AQ214" s="65"/>
      <c r="AR214" s="65"/>
      <c r="AS214" s="65"/>
      <c r="AT214" s="65"/>
      <c r="AU214" s="65"/>
      <c r="AV214" s="65"/>
    </row>
    <row r="215" spans="1:48" s="66" customFormat="1" ht="27.75" hidden="1" customHeight="1" x14ac:dyDescent="0.25">
      <c r="A215" s="116"/>
      <c r="B215" s="116"/>
      <c r="C215" s="48"/>
      <c r="D215" s="48"/>
      <c r="E215" s="81"/>
      <c r="F215" s="81"/>
      <c r="G215" s="82"/>
      <c r="H215" s="53"/>
      <c r="I215" s="67"/>
      <c r="J215" s="68"/>
      <c r="K215" s="69">
        <f t="shared" si="203"/>
        <v>0</v>
      </c>
      <c r="L215" s="69">
        <f t="shared" si="204"/>
        <v>0</v>
      </c>
      <c r="M215" s="70"/>
      <c r="N215" s="71"/>
      <c r="O215" s="72">
        <f t="shared" si="205"/>
        <v>0</v>
      </c>
      <c r="P215" s="72">
        <f t="shared" si="206"/>
        <v>0</v>
      </c>
      <c r="Q215" s="70"/>
      <c r="R215" s="124">
        <f t="shared" si="207"/>
        <v>0</v>
      </c>
      <c r="S215" s="125">
        <f t="shared" si="202"/>
        <v>0</v>
      </c>
      <c r="T215" s="125">
        <f t="shared" si="202"/>
        <v>0</v>
      </c>
      <c r="U215" s="125">
        <f t="shared" si="202"/>
        <v>0</v>
      </c>
      <c r="V215" s="125">
        <f t="shared" si="202"/>
        <v>0</v>
      </c>
      <c r="W215" s="125">
        <f t="shared" si="202"/>
        <v>0</v>
      </c>
      <c r="X215" s="125">
        <f t="shared" si="202"/>
        <v>0</v>
      </c>
      <c r="Y215" s="125">
        <f t="shared" si="202"/>
        <v>0</v>
      </c>
      <c r="Z215" s="125">
        <f t="shared" si="202"/>
        <v>0</v>
      </c>
      <c r="AA215" s="125">
        <f t="shared" si="202"/>
        <v>0</v>
      </c>
      <c r="AB215" s="62"/>
      <c r="AC215" s="63"/>
      <c r="AD215" s="64"/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  <c r="AP215" s="65"/>
      <c r="AQ215" s="65"/>
      <c r="AR215" s="65"/>
      <c r="AS215" s="65"/>
      <c r="AT215" s="65"/>
      <c r="AU215" s="65"/>
      <c r="AV215" s="65"/>
    </row>
    <row r="216" spans="1:48" s="85" customFormat="1" ht="27.75" hidden="1" customHeight="1" x14ac:dyDescent="0.25">
      <c r="A216" s="116"/>
      <c r="B216" s="116"/>
      <c r="C216" s="48"/>
      <c r="D216" s="48"/>
      <c r="E216" s="81"/>
      <c r="F216" s="81"/>
      <c r="G216" s="82"/>
      <c r="H216" s="53"/>
      <c r="I216" s="67"/>
      <c r="J216" s="68"/>
      <c r="K216" s="69">
        <f t="shared" si="203"/>
        <v>0</v>
      </c>
      <c r="L216" s="69">
        <f t="shared" si="204"/>
        <v>0</v>
      </c>
      <c r="M216" s="70"/>
      <c r="N216" s="71"/>
      <c r="O216" s="72">
        <f t="shared" si="205"/>
        <v>0</v>
      </c>
      <c r="P216" s="72">
        <f t="shared" si="206"/>
        <v>0</v>
      </c>
      <c r="Q216" s="70"/>
      <c r="R216" s="124">
        <f t="shared" si="207"/>
        <v>0</v>
      </c>
      <c r="S216" s="125">
        <f t="shared" si="202"/>
        <v>0</v>
      </c>
      <c r="T216" s="125">
        <f t="shared" si="202"/>
        <v>0</v>
      </c>
      <c r="U216" s="125">
        <f t="shared" si="202"/>
        <v>0</v>
      </c>
      <c r="V216" s="125">
        <f t="shared" si="202"/>
        <v>0</v>
      </c>
      <c r="W216" s="125">
        <f t="shared" si="202"/>
        <v>0</v>
      </c>
      <c r="X216" s="125">
        <f t="shared" si="202"/>
        <v>0</v>
      </c>
      <c r="Y216" s="125">
        <f t="shared" si="202"/>
        <v>0</v>
      </c>
      <c r="Z216" s="125">
        <f t="shared" si="202"/>
        <v>0</v>
      </c>
      <c r="AA216" s="125">
        <f t="shared" si="202"/>
        <v>0</v>
      </c>
      <c r="AB216" s="62"/>
      <c r="AC216" s="63"/>
      <c r="AD216" s="83"/>
      <c r="AE216" s="84"/>
      <c r="AF216" s="84"/>
      <c r="AG216" s="84"/>
      <c r="AH216" s="84"/>
      <c r="AI216" s="84"/>
      <c r="AJ216" s="84"/>
      <c r="AK216" s="84"/>
      <c r="AL216" s="84"/>
      <c r="AM216" s="84"/>
      <c r="AN216" s="84"/>
      <c r="AO216" s="84"/>
      <c r="AP216" s="84"/>
      <c r="AQ216" s="84"/>
      <c r="AR216" s="84"/>
      <c r="AS216" s="84"/>
      <c r="AT216" s="84"/>
      <c r="AU216" s="84"/>
      <c r="AV216" s="84"/>
    </row>
    <row r="217" spans="1:48" s="66" customFormat="1" ht="27.75" hidden="1" customHeight="1" x14ac:dyDescent="0.25">
      <c r="A217" s="116"/>
      <c r="B217" s="116"/>
      <c r="C217" s="48"/>
      <c r="D217" s="48"/>
      <c r="E217" s="81"/>
      <c r="F217" s="81"/>
      <c r="G217" s="82"/>
      <c r="H217" s="117"/>
      <c r="I217" s="80"/>
      <c r="J217" s="68"/>
      <c r="K217" s="69">
        <f t="shared" si="203"/>
        <v>0</v>
      </c>
      <c r="L217" s="69">
        <f t="shared" si="204"/>
        <v>0</v>
      </c>
      <c r="M217" s="70"/>
      <c r="N217" s="71"/>
      <c r="O217" s="72">
        <f t="shared" si="205"/>
        <v>0</v>
      </c>
      <c r="P217" s="72">
        <f t="shared" si="206"/>
        <v>0</v>
      </c>
      <c r="Q217" s="70"/>
      <c r="R217" s="124">
        <f t="shared" si="207"/>
        <v>0</v>
      </c>
      <c r="S217" s="125">
        <f t="shared" si="202"/>
        <v>0</v>
      </c>
      <c r="T217" s="125">
        <f t="shared" si="202"/>
        <v>0</v>
      </c>
      <c r="U217" s="125">
        <f t="shared" si="202"/>
        <v>0</v>
      </c>
      <c r="V217" s="125">
        <f t="shared" si="202"/>
        <v>0</v>
      </c>
      <c r="W217" s="125">
        <f t="shared" si="202"/>
        <v>0</v>
      </c>
      <c r="X217" s="125">
        <f t="shared" si="202"/>
        <v>0</v>
      </c>
      <c r="Y217" s="125">
        <f t="shared" si="202"/>
        <v>0</v>
      </c>
      <c r="Z217" s="125">
        <f t="shared" si="202"/>
        <v>0</v>
      </c>
      <c r="AA217" s="125">
        <f t="shared" si="202"/>
        <v>0</v>
      </c>
      <c r="AB217" s="62"/>
      <c r="AC217" s="63"/>
      <c r="AD217" s="64"/>
      <c r="AE217" s="65"/>
      <c r="AF217" s="65"/>
      <c r="AG217" s="65"/>
      <c r="AH217" s="65"/>
      <c r="AI217" s="65"/>
      <c r="AJ217" s="65"/>
      <c r="AK217" s="65"/>
      <c r="AL217" s="65"/>
      <c r="AM217" s="65"/>
      <c r="AN217" s="65"/>
      <c r="AO217" s="65"/>
      <c r="AP217" s="65"/>
      <c r="AQ217" s="65"/>
      <c r="AR217" s="65"/>
      <c r="AS217" s="65"/>
      <c r="AT217" s="65"/>
      <c r="AU217" s="65"/>
      <c r="AV217" s="65"/>
    </row>
    <row r="218" spans="1:48" s="115" customFormat="1" ht="27.75" hidden="1" customHeight="1" thickBot="1" x14ac:dyDescent="0.3">
      <c r="A218" s="102"/>
      <c r="B218" s="102"/>
      <c r="C218" s="103"/>
      <c r="D218" s="103"/>
      <c r="E218" s="104"/>
      <c r="F218" s="104"/>
      <c r="G218" s="105"/>
      <c r="H218" s="106" t="s">
        <v>55</v>
      </c>
      <c r="I218" s="107"/>
      <c r="J218" s="108"/>
      <c r="K218" s="109"/>
      <c r="L218" s="109"/>
      <c r="M218" s="110"/>
      <c r="N218" s="111"/>
      <c r="O218" s="109"/>
      <c r="P218" s="109"/>
      <c r="Q218" s="110"/>
      <c r="R218" s="112">
        <f>SUM(R206:R217)</f>
        <v>0</v>
      </c>
      <c r="S218" s="113">
        <f t="shared" ref="S218:AA218" si="208">SUM(S206:S217)</f>
        <v>0</v>
      </c>
      <c r="T218" s="113">
        <f t="shared" si="208"/>
        <v>0</v>
      </c>
      <c r="U218" s="113">
        <f t="shared" si="208"/>
        <v>0</v>
      </c>
      <c r="V218" s="113">
        <f t="shared" si="208"/>
        <v>0</v>
      </c>
      <c r="W218" s="113">
        <f t="shared" si="208"/>
        <v>0</v>
      </c>
      <c r="X218" s="113">
        <f t="shared" si="208"/>
        <v>0</v>
      </c>
      <c r="Y218" s="113">
        <f t="shared" si="208"/>
        <v>0</v>
      </c>
      <c r="Z218" s="113">
        <f t="shared" si="208"/>
        <v>0</v>
      </c>
      <c r="AA218" s="113">
        <f t="shared" si="208"/>
        <v>0</v>
      </c>
      <c r="AB218" s="62"/>
      <c r="AC218" s="63"/>
      <c r="AD218" s="64"/>
      <c r="AE218" s="65"/>
      <c r="AF218" s="65"/>
      <c r="AG218" s="65"/>
      <c r="AH218" s="65"/>
      <c r="AI218" s="65"/>
      <c r="AJ218" s="65"/>
      <c r="AK218" s="65"/>
      <c r="AL218" s="65"/>
      <c r="AM218" s="65"/>
      <c r="AN218" s="65"/>
      <c r="AO218" s="65"/>
      <c r="AP218" s="65"/>
      <c r="AQ218" s="65"/>
      <c r="AR218" s="65"/>
      <c r="AS218" s="65"/>
      <c r="AT218" s="65"/>
      <c r="AU218" s="65"/>
      <c r="AV218" s="65"/>
    </row>
    <row r="219" spans="1:48" s="66" customFormat="1" ht="27.75" hidden="1" customHeight="1" thickTop="1" x14ac:dyDescent="0.25">
      <c r="A219" s="116"/>
      <c r="B219" s="116"/>
      <c r="C219" s="48"/>
      <c r="D219" s="48"/>
      <c r="E219" s="644"/>
      <c r="F219" s="645"/>
      <c r="G219" s="646"/>
      <c r="H219" s="647"/>
      <c r="I219" s="643"/>
      <c r="J219" s="68"/>
      <c r="K219" s="69">
        <f>IF(J219&gt;0, 1, 0)</f>
        <v>0</v>
      </c>
      <c r="L219" s="69">
        <f>J219-K219</f>
        <v>0</v>
      </c>
      <c r="M219" s="70"/>
      <c r="N219" s="71"/>
      <c r="O219" s="72">
        <f>IF(N219&gt;0, 1, 0)</f>
        <v>0</v>
      </c>
      <c r="P219" s="72">
        <f>N219-O219</f>
        <v>0</v>
      </c>
      <c r="Q219" s="625"/>
      <c r="R219" s="124">
        <f>(K219*M219*$R$3)+(L219*M219*$R$6)+(O219*Q219*$R$7)+(P219*Q219*$R$8)</f>
        <v>0</v>
      </c>
      <c r="S219" s="125">
        <f t="shared" ref="S219:AA230" si="209">(L219*N219*$R$3)+(M219*N219*$R$6)+(P219*R219*$R$7)+(Q219*R219*$R$8)</f>
        <v>0</v>
      </c>
      <c r="T219" s="125">
        <f t="shared" si="209"/>
        <v>0</v>
      </c>
      <c r="U219" s="125">
        <f t="shared" si="209"/>
        <v>0</v>
      </c>
      <c r="V219" s="125">
        <f t="shared" si="209"/>
        <v>0</v>
      </c>
      <c r="W219" s="125">
        <f t="shared" si="209"/>
        <v>0</v>
      </c>
      <c r="X219" s="125">
        <f t="shared" si="209"/>
        <v>0</v>
      </c>
      <c r="Y219" s="125">
        <f t="shared" si="209"/>
        <v>0</v>
      </c>
      <c r="Z219" s="125">
        <f t="shared" si="209"/>
        <v>0</v>
      </c>
      <c r="AA219" s="125">
        <f t="shared" si="209"/>
        <v>0</v>
      </c>
      <c r="AB219" s="62"/>
      <c r="AC219" s="63"/>
      <c r="AD219" s="64"/>
      <c r="AE219" s="65"/>
      <c r="AF219" s="65"/>
      <c r="AG219" s="65"/>
      <c r="AH219" s="65"/>
      <c r="AI219" s="65"/>
      <c r="AJ219" s="65"/>
      <c r="AK219" s="65"/>
      <c r="AL219" s="65"/>
      <c r="AM219" s="65"/>
      <c r="AN219" s="65"/>
      <c r="AO219" s="65"/>
      <c r="AP219" s="65"/>
      <c r="AQ219" s="65"/>
      <c r="AR219" s="65"/>
      <c r="AS219" s="65"/>
      <c r="AT219" s="65"/>
      <c r="AU219" s="65"/>
      <c r="AV219" s="65"/>
    </row>
    <row r="220" spans="1:48" s="66" customFormat="1" ht="27.75" hidden="1" customHeight="1" x14ac:dyDescent="0.25">
      <c r="A220" s="116"/>
      <c r="B220" s="116"/>
      <c r="C220" s="48"/>
      <c r="D220" s="48"/>
      <c r="E220" s="81"/>
      <c r="F220" s="81"/>
      <c r="G220" s="123"/>
      <c r="H220" s="53"/>
      <c r="I220" s="67"/>
      <c r="J220" s="68"/>
      <c r="K220" s="69">
        <f t="shared" ref="K220:K230" si="210">IF(J220&gt;0, 1, 0)</f>
        <v>0</v>
      </c>
      <c r="L220" s="69">
        <f t="shared" ref="L220:L230" si="211">J220-K220</f>
        <v>0</v>
      </c>
      <c r="M220" s="70"/>
      <c r="N220" s="71"/>
      <c r="O220" s="72">
        <f t="shared" ref="O220:O230" si="212">IF(N220&gt;0, 1, 0)</f>
        <v>0</v>
      </c>
      <c r="P220" s="72">
        <f t="shared" ref="P220:P230" si="213">N220-O220</f>
        <v>0</v>
      </c>
      <c r="Q220" s="70"/>
      <c r="R220" s="124">
        <f t="shared" ref="R220:R230" si="214">(K220*M220*$R$3)+(L220*M220*$R$6)+(O220*Q220*$R$7)+(P220*Q220*$R$8)</f>
        <v>0</v>
      </c>
      <c r="S220" s="125">
        <f t="shared" si="209"/>
        <v>0</v>
      </c>
      <c r="T220" s="125">
        <f t="shared" si="209"/>
        <v>0</v>
      </c>
      <c r="U220" s="125">
        <f t="shared" si="209"/>
        <v>0</v>
      </c>
      <c r="V220" s="125">
        <f t="shared" si="209"/>
        <v>0</v>
      </c>
      <c r="W220" s="125">
        <f t="shared" si="209"/>
        <v>0</v>
      </c>
      <c r="X220" s="125">
        <f t="shared" si="209"/>
        <v>0</v>
      </c>
      <c r="Y220" s="125">
        <f t="shared" si="209"/>
        <v>0</v>
      </c>
      <c r="Z220" s="125">
        <f t="shared" si="209"/>
        <v>0</v>
      </c>
      <c r="AA220" s="125">
        <f t="shared" si="209"/>
        <v>0</v>
      </c>
      <c r="AB220" s="62"/>
      <c r="AC220" s="63"/>
      <c r="AD220" s="64"/>
      <c r="AE220" s="65"/>
      <c r="AF220" s="65"/>
      <c r="AG220" s="65"/>
      <c r="AH220" s="65"/>
      <c r="AI220" s="65"/>
      <c r="AJ220" s="65"/>
      <c r="AK220" s="65"/>
      <c r="AL220" s="65"/>
      <c r="AM220" s="65"/>
      <c r="AN220" s="65"/>
      <c r="AO220" s="65"/>
      <c r="AP220" s="65"/>
      <c r="AQ220" s="65"/>
      <c r="AR220" s="65"/>
      <c r="AS220" s="65"/>
      <c r="AT220" s="65"/>
      <c r="AU220" s="65"/>
      <c r="AV220" s="65"/>
    </row>
    <row r="221" spans="1:48" s="66" customFormat="1" ht="27.75" hidden="1" customHeight="1" x14ac:dyDescent="0.25">
      <c r="A221" s="116"/>
      <c r="B221" s="116"/>
      <c r="C221" s="48"/>
      <c r="D221" s="48"/>
      <c r="E221" s="81"/>
      <c r="F221" s="81"/>
      <c r="G221" s="123"/>
      <c r="H221" s="53"/>
      <c r="I221" s="67"/>
      <c r="J221" s="68"/>
      <c r="K221" s="69">
        <f t="shared" si="210"/>
        <v>0</v>
      </c>
      <c r="L221" s="69">
        <f t="shared" si="211"/>
        <v>0</v>
      </c>
      <c r="M221" s="70"/>
      <c r="N221" s="71"/>
      <c r="O221" s="72">
        <f t="shared" si="212"/>
        <v>0</v>
      </c>
      <c r="P221" s="72">
        <f t="shared" si="213"/>
        <v>0</v>
      </c>
      <c r="Q221" s="70"/>
      <c r="R221" s="124">
        <f t="shared" si="214"/>
        <v>0</v>
      </c>
      <c r="S221" s="125">
        <f t="shared" si="209"/>
        <v>0</v>
      </c>
      <c r="T221" s="125">
        <f t="shared" si="209"/>
        <v>0</v>
      </c>
      <c r="U221" s="125">
        <f t="shared" si="209"/>
        <v>0</v>
      </c>
      <c r="V221" s="125">
        <f t="shared" si="209"/>
        <v>0</v>
      </c>
      <c r="W221" s="125">
        <f t="shared" si="209"/>
        <v>0</v>
      </c>
      <c r="X221" s="125">
        <f t="shared" si="209"/>
        <v>0</v>
      </c>
      <c r="Y221" s="125">
        <f t="shared" si="209"/>
        <v>0</v>
      </c>
      <c r="Z221" s="125">
        <f t="shared" si="209"/>
        <v>0</v>
      </c>
      <c r="AA221" s="125">
        <f t="shared" si="209"/>
        <v>0</v>
      </c>
      <c r="AB221" s="62"/>
      <c r="AC221" s="63"/>
      <c r="AD221" s="64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5"/>
      <c r="AT221" s="65"/>
      <c r="AU221" s="65"/>
      <c r="AV221" s="65"/>
    </row>
    <row r="222" spans="1:48" s="66" customFormat="1" ht="27.75" hidden="1" customHeight="1" x14ac:dyDescent="0.25">
      <c r="A222" s="116"/>
      <c r="B222" s="116"/>
      <c r="C222" s="48"/>
      <c r="D222" s="48"/>
      <c r="E222" s="81"/>
      <c r="F222" s="81"/>
      <c r="G222" s="123"/>
      <c r="H222" s="53"/>
      <c r="I222" s="67"/>
      <c r="J222" s="68"/>
      <c r="K222" s="69">
        <f t="shared" si="210"/>
        <v>0</v>
      </c>
      <c r="L222" s="69">
        <f t="shared" si="211"/>
        <v>0</v>
      </c>
      <c r="M222" s="70"/>
      <c r="N222" s="71"/>
      <c r="O222" s="72">
        <f t="shared" si="212"/>
        <v>0</v>
      </c>
      <c r="P222" s="72">
        <f t="shared" si="213"/>
        <v>0</v>
      </c>
      <c r="Q222" s="70"/>
      <c r="R222" s="124">
        <f t="shared" si="214"/>
        <v>0</v>
      </c>
      <c r="S222" s="125">
        <f t="shared" si="209"/>
        <v>0</v>
      </c>
      <c r="T222" s="125">
        <f t="shared" si="209"/>
        <v>0</v>
      </c>
      <c r="U222" s="125">
        <f t="shared" si="209"/>
        <v>0</v>
      </c>
      <c r="V222" s="125">
        <f t="shared" si="209"/>
        <v>0</v>
      </c>
      <c r="W222" s="125">
        <f t="shared" si="209"/>
        <v>0</v>
      </c>
      <c r="X222" s="125">
        <f t="shared" si="209"/>
        <v>0</v>
      </c>
      <c r="Y222" s="125">
        <f t="shared" si="209"/>
        <v>0</v>
      </c>
      <c r="Z222" s="125">
        <f t="shared" si="209"/>
        <v>0</v>
      </c>
      <c r="AA222" s="125">
        <f t="shared" si="209"/>
        <v>0</v>
      </c>
      <c r="AB222" s="62"/>
      <c r="AC222" s="63"/>
      <c r="AD222" s="64"/>
      <c r="AE222" s="65"/>
      <c r="AF222" s="65"/>
      <c r="AG222" s="65"/>
      <c r="AH222" s="65"/>
      <c r="AI222" s="65"/>
      <c r="AJ222" s="65"/>
      <c r="AK222" s="65"/>
      <c r="AL222" s="65"/>
      <c r="AM222" s="65"/>
      <c r="AN222" s="65"/>
      <c r="AO222" s="65"/>
      <c r="AP222" s="65"/>
      <c r="AQ222" s="65"/>
      <c r="AR222" s="65"/>
      <c r="AS222" s="65"/>
      <c r="AT222" s="65"/>
      <c r="AU222" s="65"/>
      <c r="AV222" s="65"/>
    </row>
    <row r="223" spans="1:48" s="66" customFormat="1" ht="27.75" hidden="1" customHeight="1" x14ac:dyDescent="0.25">
      <c r="A223" s="116"/>
      <c r="B223" s="116"/>
      <c r="C223" s="48"/>
      <c r="D223" s="48"/>
      <c r="E223" s="81"/>
      <c r="F223" s="81"/>
      <c r="G223" s="82"/>
      <c r="H223" s="53"/>
      <c r="I223" s="67"/>
      <c r="J223" s="68"/>
      <c r="K223" s="69">
        <f t="shared" si="210"/>
        <v>0</v>
      </c>
      <c r="L223" s="69">
        <f t="shared" si="211"/>
        <v>0</v>
      </c>
      <c r="M223" s="70"/>
      <c r="N223" s="71"/>
      <c r="O223" s="72">
        <f t="shared" si="212"/>
        <v>0</v>
      </c>
      <c r="P223" s="72">
        <f t="shared" si="213"/>
        <v>0</v>
      </c>
      <c r="Q223" s="70"/>
      <c r="R223" s="124">
        <f t="shared" si="214"/>
        <v>0</v>
      </c>
      <c r="S223" s="125">
        <f t="shared" si="209"/>
        <v>0</v>
      </c>
      <c r="T223" s="125">
        <f t="shared" si="209"/>
        <v>0</v>
      </c>
      <c r="U223" s="125">
        <f t="shared" si="209"/>
        <v>0</v>
      </c>
      <c r="V223" s="125">
        <f t="shared" si="209"/>
        <v>0</v>
      </c>
      <c r="W223" s="125">
        <f t="shared" si="209"/>
        <v>0</v>
      </c>
      <c r="X223" s="125">
        <f t="shared" si="209"/>
        <v>0</v>
      </c>
      <c r="Y223" s="125">
        <f t="shared" si="209"/>
        <v>0</v>
      </c>
      <c r="Z223" s="125">
        <f t="shared" si="209"/>
        <v>0</v>
      </c>
      <c r="AA223" s="125">
        <f t="shared" si="209"/>
        <v>0</v>
      </c>
      <c r="AB223" s="62"/>
      <c r="AC223" s="63"/>
      <c r="AD223" s="64"/>
      <c r="AE223" s="65"/>
      <c r="AF223" s="65"/>
      <c r="AG223" s="65"/>
      <c r="AH223" s="65"/>
      <c r="AI223" s="65"/>
      <c r="AJ223" s="65"/>
      <c r="AK223" s="65"/>
      <c r="AL223" s="65"/>
      <c r="AM223" s="65"/>
      <c r="AN223" s="65"/>
      <c r="AO223" s="65"/>
      <c r="AP223" s="65"/>
      <c r="AQ223" s="65"/>
      <c r="AR223" s="65"/>
      <c r="AS223" s="65"/>
      <c r="AT223" s="65"/>
      <c r="AU223" s="65"/>
      <c r="AV223" s="65"/>
    </row>
    <row r="224" spans="1:48" s="66" customFormat="1" ht="27.75" hidden="1" customHeight="1" x14ac:dyDescent="0.25">
      <c r="A224" s="116"/>
      <c r="B224" s="116"/>
      <c r="C224" s="48"/>
      <c r="D224" s="48"/>
      <c r="E224" s="81"/>
      <c r="F224" s="81"/>
      <c r="G224" s="82"/>
      <c r="H224" s="53"/>
      <c r="I224" s="67"/>
      <c r="J224" s="68"/>
      <c r="K224" s="69">
        <f t="shared" si="210"/>
        <v>0</v>
      </c>
      <c r="L224" s="69">
        <f t="shared" si="211"/>
        <v>0</v>
      </c>
      <c r="M224" s="70"/>
      <c r="N224" s="71"/>
      <c r="O224" s="72">
        <f t="shared" si="212"/>
        <v>0</v>
      </c>
      <c r="P224" s="72">
        <f t="shared" si="213"/>
        <v>0</v>
      </c>
      <c r="Q224" s="70"/>
      <c r="R224" s="124">
        <f t="shared" si="214"/>
        <v>0</v>
      </c>
      <c r="S224" s="125">
        <f t="shared" si="209"/>
        <v>0</v>
      </c>
      <c r="T224" s="125">
        <f t="shared" si="209"/>
        <v>0</v>
      </c>
      <c r="U224" s="125">
        <f t="shared" si="209"/>
        <v>0</v>
      </c>
      <c r="V224" s="125">
        <f t="shared" si="209"/>
        <v>0</v>
      </c>
      <c r="W224" s="125">
        <f t="shared" si="209"/>
        <v>0</v>
      </c>
      <c r="X224" s="125">
        <f t="shared" si="209"/>
        <v>0</v>
      </c>
      <c r="Y224" s="125">
        <f t="shared" si="209"/>
        <v>0</v>
      </c>
      <c r="Z224" s="125">
        <f t="shared" si="209"/>
        <v>0</v>
      </c>
      <c r="AA224" s="125">
        <f t="shared" si="209"/>
        <v>0</v>
      </c>
      <c r="AB224" s="62"/>
      <c r="AC224" s="63"/>
      <c r="AD224" s="64"/>
      <c r="AE224" s="65"/>
      <c r="AF224" s="65"/>
      <c r="AG224" s="65"/>
      <c r="AH224" s="65"/>
      <c r="AI224" s="65"/>
      <c r="AJ224" s="65"/>
      <c r="AK224" s="65"/>
      <c r="AL224" s="65"/>
      <c r="AM224" s="65"/>
      <c r="AN224" s="65"/>
      <c r="AO224" s="65"/>
      <c r="AP224" s="65"/>
      <c r="AQ224" s="65"/>
      <c r="AR224" s="65"/>
      <c r="AS224" s="65"/>
      <c r="AT224" s="65"/>
      <c r="AU224" s="65"/>
      <c r="AV224" s="65"/>
    </row>
    <row r="225" spans="1:48" s="66" customFormat="1" ht="27.75" hidden="1" customHeight="1" x14ac:dyDescent="0.25">
      <c r="A225" s="116"/>
      <c r="B225" s="116"/>
      <c r="C225" s="48"/>
      <c r="D225" s="48"/>
      <c r="E225" s="81"/>
      <c r="F225" s="81"/>
      <c r="G225" s="82"/>
      <c r="H225" s="53"/>
      <c r="I225" s="67"/>
      <c r="J225" s="68"/>
      <c r="K225" s="69">
        <f t="shared" si="210"/>
        <v>0</v>
      </c>
      <c r="L225" s="69">
        <f t="shared" si="211"/>
        <v>0</v>
      </c>
      <c r="M225" s="70"/>
      <c r="N225" s="71"/>
      <c r="O225" s="72">
        <f t="shared" si="212"/>
        <v>0</v>
      </c>
      <c r="P225" s="72">
        <f t="shared" si="213"/>
        <v>0</v>
      </c>
      <c r="Q225" s="70"/>
      <c r="R225" s="124">
        <f t="shared" si="214"/>
        <v>0</v>
      </c>
      <c r="S225" s="125">
        <f t="shared" si="209"/>
        <v>0</v>
      </c>
      <c r="T225" s="125">
        <f t="shared" si="209"/>
        <v>0</v>
      </c>
      <c r="U225" s="125">
        <f t="shared" si="209"/>
        <v>0</v>
      </c>
      <c r="V225" s="125">
        <f t="shared" si="209"/>
        <v>0</v>
      </c>
      <c r="W225" s="125">
        <f t="shared" si="209"/>
        <v>0</v>
      </c>
      <c r="X225" s="125">
        <f t="shared" si="209"/>
        <v>0</v>
      </c>
      <c r="Y225" s="125">
        <f t="shared" si="209"/>
        <v>0</v>
      </c>
      <c r="Z225" s="125">
        <f t="shared" si="209"/>
        <v>0</v>
      </c>
      <c r="AA225" s="125">
        <f t="shared" si="209"/>
        <v>0</v>
      </c>
      <c r="AB225" s="62"/>
      <c r="AC225" s="63"/>
      <c r="AD225" s="64"/>
      <c r="AE225" s="65"/>
      <c r="AF225" s="65"/>
      <c r="AG225" s="65"/>
      <c r="AH225" s="65"/>
      <c r="AI225" s="65"/>
      <c r="AJ225" s="65"/>
      <c r="AK225" s="65"/>
      <c r="AL225" s="65"/>
      <c r="AM225" s="65"/>
      <c r="AN225" s="65"/>
      <c r="AO225" s="65"/>
      <c r="AP225" s="65"/>
      <c r="AQ225" s="65"/>
      <c r="AR225" s="65"/>
      <c r="AS225" s="65"/>
      <c r="AT225" s="65"/>
      <c r="AU225" s="65"/>
      <c r="AV225" s="65"/>
    </row>
    <row r="226" spans="1:48" s="66" customFormat="1" ht="27.75" hidden="1" customHeight="1" x14ac:dyDescent="0.25">
      <c r="A226" s="116"/>
      <c r="B226" s="116"/>
      <c r="C226" s="48"/>
      <c r="D226" s="48"/>
      <c r="E226" s="81"/>
      <c r="F226" s="81"/>
      <c r="G226" s="82"/>
      <c r="H226" s="117"/>
      <c r="I226" s="80"/>
      <c r="J226" s="68"/>
      <c r="K226" s="69">
        <f t="shared" si="210"/>
        <v>0</v>
      </c>
      <c r="L226" s="69">
        <f t="shared" si="211"/>
        <v>0</v>
      </c>
      <c r="M226" s="70"/>
      <c r="N226" s="71"/>
      <c r="O226" s="72">
        <f t="shared" si="212"/>
        <v>0</v>
      </c>
      <c r="P226" s="72">
        <f t="shared" si="213"/>
        <v>0</v>
      </c>
      <c r="Q226" s="70"/>
      <c r="R226" s="124">
        <f t="shared" si="214"/>
        <v>0</v>
      </c>
      <c r="S226" s="125">
        <f t="shared" si="209"/>
        <v>0</v>
      </c>
      <c r="T226" s="125">
        <f t="shared" si="209"/>
        <v>0</v>
      </c>
      <c r="U226" s="125">
        <f t="shared" si="209"/>
        <v>0</v>
      </c>
      <c r="V226" s="125">
        <f t="shared" si="209"/>
        <v>0</v>
      </c>
      <c r="W226" s="125">
        <f t="shared" si="209"/>
        <v>0</v>
      </c>
      <c r="X226" s="125">
        <f t="shared" si="209"/>
        <v>0</v>
      </c>
      <c r="Y226" s="125">
        <f t="shared" si="209"/>
        <v>0</v>
      </c>
      <c r="Z226" s="125">
        <f t="shared" si="209"/>
        <v>0</v>
      </c>
      <c r="AA226" s="125">
        <f t="shared" si="209"/>
        <v>0</v>
      </c>
      <c r="AB226" s="62"/>
      <c r="AC226" s="63"/>
      <c r="AD226" s="64"/>
      <c r="AE226" s="65"/>
      <c r="AF226" s="65"/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  <c r="AT226" s="65"/>
      <c r="AU226" s="65"/>
      <c r="AV226" s="65"/>
    </row>
    <row r="227" spans="1:48" s="66" customFormat="1" ht="27.75" hidden="1" customHeight="1" x14ac:dyDescent="0.25">
      <c r="A227" s="116"/>
      <c r="B227" s="116"/>
      <c r="C227" s="48"/>
      <c r="D227" s="48"/>
      <c r="E227" s="81"/>
      <c r="F227" s="81"/>
      <c r="G227" s="82"/>
      <c r="H227" s="53"/>
      <c r="I227" s="67"/>
      <c r="J227" s="68"/>
      <c r="K227" s="69">
        <f t="shared" si="210"/>
        <v>0</v>
      </c>
      <c r="L227" s="69">
        <f t="shared" si="211"/>
        <v>0</v>
      </c>
      <c r="M227" s="70"/>
      <c r="N227" s="71"/>
      <c r="O227" s="72">
        <f t="shared" si="212"/>
        <v>0</v>
      </c>
      <c r="P227" s="72">
        <f t="shared" si="213"/>
        <v>0</v>
      </c>
      <c r="Q227" s="70"/>
      <c r="R227" s="124">
        <f t="shared" si="214"/>
        <v>0</v>
      </c>
      <c r="S227" s="125">
        <f t="shared" si="209"/>
        <v>0</v>
      </c>
      <c r="T227" s="125">
        <f t="shared" si="209"/>
        <v>0</v>
      </c>
      <c r="U227" s="125">
        <f t="shared" si="209"/>
        <v>0</v>
      </c>
      <c r="V227" s="125">
        <f t="shared" si="209"/>
        <v>0</v>
      </c>
      <c r="W227" s="125">
        <f t="shared" si="209"/>
        <v>0</v>
      </c>
      <c r="X227" s="125">
        <f t="shared" si="209"/>
        <v>0</v>
      </c>
      <c r="Y227" s="125">
        <f t="shared" si="209"/>
        <v>0</v>
      </c>
      <c r="Z227" s="125">
        <f t="shared" si="209"/>
        <v>0</v>
      </c>
      <c r="AA227" s="125">
        <f t="shared" si="209"/>
        <v>0</v>
      </c>
      <c r="AB227" s="62"/>
      <c r="AC227" s="63"/>
      <c r="AD227" s="64"/>
      <c r="AE227" s="65"/>
      <c r="AF227" s="65"/>
      <c r="AG227" s="65"/>
      <c r="AH227" s="65"/>
      <c r="AI227" s="65"/>
      <c r="AJ227" s="65"/>
      <c r="AK227" s="65"/>
      <c r="AL227" s="65"/>
      <c r="AM227" s="65"/>
      <c r="AN227" s="65"/>
      <c r="AO227" s="65"/>
      <c r="AP227" s="65"/>
      <c r="AQ227" s="65"/>
      <c r="AR227" s="65"/>
      <c r="AS227" s="65"/>
      <c r="AT227" s="65"/>
      <c r="AU227" s="65"/>
      <c r="AV227" s="65"/>
    </row>
    <row r="228" spans="1:48" s="66" customFormat="1" ht="27.75" hidden="1" customHeight="1" x14ac:dyDescent="0.25">
      <c r="A228" s="116"/>
      <c r="B228" s="116"/>
      <c r="C228" s="48"/>
      <c r="D228" s="48"/>
      <c r="E228" s="81"/>
      <c r="F228" s="81"/>
      <c r="G228" s="82"/>
      <c r="H228" s="53"/>
      <c r="I228" s="67"/>
      <c r="J228" s="68"/>
      <c r="K228" s="69">
        <f t="shared" si="210"/>
        <v>0</v>
      </c>
      <c r="L228" s="69">
        <f t="shared" si="211"/>
        <v>0</v>
      </c>
      <c r="M228" s="70"/>
      <c r="N228" s="71"/>
      <c r="O228" s="72">
        <f t="shared" si="212"/>
        <v>0</v>
      </c>
      <c r="P228" s="72">
        <f t="shared" si="213"/>
        <v>0</v>
      </c>
      <c r="Q228" s="70"/>
      <c r="R228" s="124">
        <f t="shared" si="214"/>
        <v>0</v>
      </c>
      <c r="S228" s="125">
        <f t="shared" si="209"/>
        <v>0</v>
      </c>
      <c r="T228" s="125">
        <f t="shared" si="209"/>
        <v>0</v>
      </c>
      <c r="U228" s="125">
        <f t="shared" si="209"/>
        <v>0</v>
      </c>
      <c r="V228" s="125">
        <f t="shared" si="209"/>
        <v>0</v>
      </c>
      <c r="W228" s="125">
        <f t="shared" si="209"/>
        <v>0</v>
      </c>
      <c r="X228" s="125">
        <f t="shared" si="209"/>
        <v>0</v>
      </c>
      <c r="Y228" s="125">
        <f t="shared" si="209"/>
        <v>0</v>
      </c>
      <c r="Z228" s="125">
        <f t="shared" si="209"/>
        <v>0</v>
      </c>
      <c r="AA228" s="125">
        <f t="shared" si="209"/>
        <v>0</v>
      </c>
      <c r="AB228" s="62"/>
      <c r="AC228" s="63"/>
      <c r="AD228" s="64"/>
      <c r="AE228" s="65"/>
      <c r="AF228" s="65"/>
      <c r="AG228" s="65"/>
      <c r="AH228" s="65"/>
      <c r="AI228" s="65"/>
      <c r="AJ228" s="65"/>
      <c r="AK228" s="65"/>
      <c r="AL228" s="65"/>
      <c r="AM228" s="65"/>
      <c r="AN228" s="65"/>
      <c r="AO228" s="65"/>
      <c r="AP228" s="65"/>
      <c r="AQ228" s="65"/>
      <c r="AR228" s="65"/>
      <c r="AS228" s="65"/>
      <c r="AT228" s="65"/>
      <c r="AU228" s="65"/>
      <c r="AV228" s="65"/>
    </row>
    <row r="229" spans="1:48" s="85" customFormat="1" ht="27.75" hidden="1" customHeight="1" x14ac:dyDescent="0.25">
      <c r="A229" s="116"/>
      <c r="B229" s="116"/>
      <c r="C229" s="48"/>
      <c r="D229" s="48"/>
      <c r="E229" s="81"/>
      <c r="F229" s="81"/>
      <c r="G229" s="82"/>
      <c r="H229" s="53"/>
      <c r="I229" s="67"/>
      <c r="J229" s="68"/>
      <c r="K229" s="69">
        <f t="shared" si="210"/>
        <v>0</v>
      </c>
      <c r="L229" s="69">
        <f t="shared" si="211"/>
        <v>0</v>
      </c>
      <c r="M229" s="70"/>
      <c r="N229" s="71"/>
      <c r="O229" s="72">
        <f t="shared" si="212"/>
        <v>0</v>
      </c>
      <c r="P229" s="72">
        <f t="shared" si="213"/>
        <v>0</v>
      </c>
      <c r="Q229" s="70"/>
      <c r="R229" s="124">
        <f t="shared" si="214"/>
        <v>0</v>
      </c>
      <c r="S229" s="125">
        <f t="shared" si="209"/>
        <v>0</v>
      </c>
      <c r="T229" s="125">
        <f t="shared" si="209"/>
        <v>0</v>
      </c>
      <c r="U229" s="125">
        <f t="shared" si="209"/>
        <v>0</v>
      </c>
      <c r="V229" s="125">
        <f t="shared" si="209"/>
        <v>0</v>
      </c>
      <c r="W229" s="125">
        <f t="shared" si="209"/>
        <v>0</v>
      </c>
      <c r="X229" s="125">
        <f t="shared" si="209"/>
        <v>0</v>
      </c>
      <c r="Y229" s="125">
        <f t="shared" si="209"/>
        <v>0</v>
      </c>
      <c r="Z229" s="125">
        <f t="shared" si="209"/>
        <v>0</v>
      </c>
      <c r="AA229" s="125">
        <f t="shared" si="209"/>
        <v>0</v>
      </c>
      <c r="AB229" s="62"/>
      <c r="AC229" s="63"/>
      <c r="AD229" s="83"/>
      <c r="AE229" s="84"/>
      <c r="AF229" s="84"/>
      <c r="AG229" s="84"/>
      <c r="AH229" s="84"/>
      <c r="AI229" s="84"/>
      <c r="AJ229" s="84"/>
      <c r="AK229" s="84"/>
      <c r="AL229" s="84"/>
      <c r="AM229" s="84"/>
      <c r="AN229" s="84"/>
      <c r="AO229" s="84"/>
      <c r="AP229" s="84"/>
      <c r="AQ229" s="84"/>
      <c r="AR229" s="84"/>
      <c r="AS229" s="84"/>
      <c r="AT229" s="84"/>
      <c r="AU229" s="84"/>
      <c r="AV229" s="84"/>
    </row>
    <row r="230" spans="1:48" s="66" customFormat="1" ht="27.75" hidden="1" customHeight="1" x14ac:dyDescent="0.25">
      <c r="A230" s="116"/>
      <c r="B230" s="116"/>
      <c r="C230" s="48"/>
      <c r="D230" s="48"/>
      <c r="E230" s="81"/>
      <c r="F230" s="81"/>
      <c r="G230" s="82"/>
      <c r="H230" s="117"/>
      <c r="I230" s="80"/>
      <c r="J230" s="68"/>
      <c r="K230" s="69">
        <f t="shared" si="210"/>
        <v>0</v>
      </c>
      <c r="L230" s="69">
        <f t="shared" si="211"/>
        <v>0</v>
      </c>
      <c r="M230" s="70"/>
      <c r="N230" s="71"/>
      <c r="O230" s="72">
        <f t="shared" si="212"/>
        <v>0</v>
      </c>
      <c r="P230" s="72">
        <f t="shared" si="213"/>
        <v>0</v>
      </c>
      <c r="Q230" s="70"/>
      <c r="R230" s="124">
        <f t="shared" si="214"/>
        <v>0</v>
      </c>
      <c r="S230" s="125">
        <f t="shared" si="209"/>
        <v>0</v>
      </c>
      <c r="T230" s="125">
        <f t="shared" si="209"/>
        <v>0</v>
      </c>
      <c r="U230" s="125">
        <f t="shared" si="209"/>
        <v>0</v>
      </c>
      <c r="V230" s="125">
        <f t="shared" si="209"/>
        <v>0</v>
      </c>
      <c r="W230" s="125">
        <f t="shared" si="209"/>
        <v>0</v>
      </c>
      <c r="X230" s="125">
        <f t="shared" si="209"/>
        <v>0</v>
      </c>
      <c r="Y230" s="125">
        <f t="shared" si="209"/>
        <v>0</v>
      </c>
      <c r="Z230" s="125">
        <f t="shared" si="209"/>
        <v>0</v>
      </c>
      <c r="AA230" s="125">
        <f t="shared" si="209"/>
        <v>0</v>
      </c>
      <c r="AB230" s="62"/>
      <c r="AC230" s="63"/>
      <c r="AD230" s="64"/>
      <c r="AE230" s="65"/>
      <c r="AF230" s="65"/>
      <c r="AG230" s="65"/>
      <c r="AH230" s="65"/>
      <c r="AI230" s="65"/>
      <c r="AJ230" s="65"/>
      <c r="AK230" s="65"/>
      <c r="AL230" s="65"/>
      <c r="AM230" s="65"/>
      <c r="AN230" s="65"/>
      <c r="AO230" s="65"/>
      <c r="AP230" s="65"/>
      <c r="AQ230" s="65"/>
      <c r="AR230" s="65"/>
      <c r="AS230" s="65"/>
      <c r="AT230" s="65"/>
      <c r="AU230" s="65"/>
      <c r="AV230" s="65"/>
    </row>
    <row r="231" spans="1:48" s="115" customFormat="1" ht="27.75" hidden="1" customHeight="1" thickBot="1" x14ac:dyDescent="0.3">
      <c r="A231" s="102"/>
      <c r="B231" s="102"/>
      <c r="C231" s="103"/>
      <c r="D231" s="103"/>
      <c r="E231" s="104"/>
      <c r="F231" s="104"/>
      <c r="G231" s="105"/>
      <c r="H231" s="106" t="s">
        <v>55</v>
      </c>
      <c r="I231" s="107"/>
      <c r="J231" s="108"/>
      <c r="K231" s="109"/>
      <c r="L231" s="109"/>
      <c r="M231" s="110"/>
      <c r="N231" s="111"/>
      <c r="O231" s="109"/>
      <c r="P231" s="109"/>
      <c r="Q231" s="110"/>
      <c r="R231" s="112">
        <f>SUM(R219:R230)</f>
        <v>0</v>
      </c>
      <c r="S231" s="113">
        <f t="shared" ref="S231:AA231" si="215">SUM(S219:S230)</f>
        <v>0</v>
      </c>
      <c r="T231" s="113">
        <f t="shared" si="215"/>
        <v>0</v>
      </c>
      <c r="U231" s="113">
        <f t="shared" si="215"/>
        <v>0</v>
      </c>
      <c r="V231" s="113">
        <f t="shared" si="215"/>
        <v>0</v>
      </c>
      <c r="W231" s="113">
        <f t="shared" si="215"/>
        <v>0</v>
      </c>
      <c r="X231" s="113">
        <f t="shared" si="215"/>
        <v>0</v>
      </c>
      <c r="Y231" s="113">
        <f t="shared" si="215"/>
        <v>0</v>
      </c>
      <c r="Z231" s="113">
        <f t="shared" si="215"/>
        <v>0</v>
      </c>
      <c r="AA231" s="113">
        <f t="shared" si="215"/>
        <v>0</v>
      </c>
      <c r="AB231" s="62"/>
      <c r="AC231" s="63"/>
      <c r="AD231" s="64"/>
      <c r="AE231" s="65"/>
      <c r="AF231" s="65"/>
      <c r="AG231" s="65"/>
      <c r="AH231" s="65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5"/>
      <c r="AT231" s="65"/>
      <c r="AU231" s="65"/>
      <c r="AV231" s="65"/>
    </row>
    <row r="232" spans="1:48" s="66" customFormat="1" ht="27.75" hidden="1" customHeight="1" thickTop="1" x14ac:dyDescent="0.25">
      <c r="A232" s="116"/>
      <c r="B232" s="116"/>
      <c r="C232" s="48"/>
      <c r="D232" s="48"/>
      <c r="E232" s="644"/>
      <c r="F232" s="645"/>
      <c r="G232" s="646"/>
      <c r="H232" s="647"/>
      <c r="I232" s="643"/>
      <c r="J232" s="68"/>
      <c r="K232" s="69">
        <f>IF(J232&gt;0, 1, 0)</f>
        <v>0</v>
      </c>
      <c r="L232" s="69">
        <f>J232-K232</f>
        <v>0</v>
      </c>
      <c r="M232" s="70"/>
      <c r="N232" s="71"/>
      <c r="O232" s="72">
        <f>IF(N232&gt;0, 1, 0)</f>
        <v>0</v>
      </c>
      <c r="P232" s="72">
        <f>N232-O232</f>
        <v>0</v>
      </c>
      <c r="Q232" s="625"/>
      <c r="R232" s="124">
        <f>(K232*M232*$R$3)+(L232*M232*$R$6)+(O232*Q232*$R$7)+(P232*Q232*$R$8)</f>
        <v>0</v>
      </c>
      <c r="S232" s="125">
        <f t="shared" ref="S232:AA243" si="216">(L232*N232*$R$3)+(M232*N232*$R$6)+(P232*R232*$R$7)+(Q232*R232*$R$8)</f>
        <v>0</v>
      </c>
      <c r="T232" s="125">
        <f t="shared" si="216"/>
        <v>0</v>
      </c>
      <c r="U232" s="125">
        <f t="shared" si="216"/>
        <v>0</v>
      </c>
      <c r="V232" s="125">
        <f t="shared" si="216"/>
        <v>0</v>
      </c>
      <c r="W232" s="125">
        <f t="shared" si="216"/>
        <v>0</v>
      </c>
      <c r="X232" s="125">
        <f t="shared" si="216"/>
        <v>0</v>
      </c>
      <c r="Y232" s="125">
        <f t="shared" si="216"/>
        <v>0</v>
      </c>
      <c r="Z232" s="125">
        <f t="shared" si="216"/>
        <v>0</v>
      </c>
      <c r="AA232" s="125">
        <f t="shared" si="216"/>
        <v>0</v>
      </c>
      <c r="AB232" s="62"/>
      <c r="AC232" s="63"/>
      <c r="AD232" s="64"/>
      <c r="AE232" s="65"/>
      <c r="AF232" s="65"/>
      <c r="AG232" s="65"/>
      <c r="AH232" s="65"/>
      <c r="AI232" s="65"/>
      <c r="AJ232" s="65"/>
      <c r="AK232" s="65"/>
      <c r="AL232" s="65"/>
      <c r="AM232" s="65"/>
      <c r="AN232" s="65"/>
      <c r="AO232" s="65"/>
      <c r="AP232" s="65"/>
      <c r="AQ232" s="65"/>
      <c r="AR232" s="65"/>
      <c r="AS232" s="65"/>
      <c r="AT232" s="65"/>
      <c r="AU232" s="65"/>
      <c r="AV232" s="65"/>
    </row>
    <row r="233" spans="1:48" s="66" customFormat="1" ht="27.75" hidden="1" customHeight="1" x14ac:dyDescent="0.25">
      <c r="A233" s="116"/>
      <c r="B233" s="116"/>
      <c r="C233" s="48"/>
      <c r="D233" s="48"/>
      <c r="E233" s="81"/>
      <c r="F233" s="81"/>
      <c r="G233" s="123"/>
      <c r="H233" s="53"/>
      <c r="I233" s="67"/>
      <c r="J233" s="68"/>
      <c r="K233" s="69">
        <f t="shared" ref="K233:K243" si="217">IF(J233&gt;0, 1, 0)</f>
        <v>0</v>
      </c>
      <c r="L233" s="69">
        <f t="shared" ref="L233:L243" si="218">J233-K233</f>
        <v>0</v>
      </c>
      <c r="M233" s="70"/>
      <c r="N233" s="71"/>
      <c r="O233" s="72">
        <f t="shared" ref="O233:O243" si="219">IF(N233&gt;0, 1, 0)</f>
        <v>0</v>
      </c>
      <c r="P233" s="72">
        <f t="shared" ref="P233:P243" si="220">N233-O233</f>
        <v>0</v>
      </c>
      <c r="Q233" s="70"/>
      <c r="R233" s="124">
        <f t="shared" ref="R233:R243" si="221">(K233*M233*$R$3)+(L233*M233*$R$6)+(O233*Q233*$R$7)+(P233*Q233*$R$8)</f>
        <v>0</v>
      </c>
      <c r="S233" s="125">
        <f t="shared" si="216"/>
        <v>0</v>
      </c>
      <c r="T233" s="125">
        <f t="shared" si="216"/>
        <v>0</v>
      </c>
      <c r="U233" s="125">
        <f t="shared" si="216"/>
        <v>0</v>
      </c>
      <c r="V233" s="125">
        <f t="shared" si="216"/>
        <v>0</v>
      </c>
      <c r="W233" s="125">
        <f t="shared" si="216"/>
        <v>0</v>
      </c>
      <c r="X233" s="125">
        <f t="shared" si="216"/>
        <v>0</v>
      </c>
      <c r="Y233" s="125">
        <f t="shared" si="216"/>
        <v>0</v>
      </c>
      <c r="Z233" s="125">
        <f t="shared" si="216"/>
        <v>0</v>
      </c>
      <c r="AA233" s="125">
        <f t="shared" si="216"/>
        <v>0</v>
      </c>
      <c r="AB233" s="62"/>
      <c r="AC233" s="63"/>
      <c r="AD233" s="64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5"/>
      <c r="AT233" s="65"/>
      <c r="AU233" s="65"/>
      <c r="AV233" s="65"/>
    </row>
    <row r="234" spans="1:48" s="66" customFormat="1" ht="27.75" hidden="1" customHeight="1" x14ac:dyDescent="0.25">
      <c r="A234" s="116"/>
      <c r="B234" s="116"/>
      <c r="C234" s="48"/>
      <c r="D234" s="48"/>
      <c r="E234" s="81"/>
      <c r="F234" s="81"/>
      <c r="G234" s="123"/>
      <c r="H234" s="53"/>
      <c r="I234" s="67"/>
      <c r="J234" s="68"/>
      <c r="K234" s="69">
        <f t="shared" si="217"/>
        <v>0</v>
      </c>
      <c r="L234" s="69">
        <f t="shared" si="218"/>
        <v>0</v>
      </c>
      <c r="M234" s="70"/>
      <c r="N234" s="71"/>
      <c r="O234" s="72">
        <f t="shared" si="219"/>
        <v>0</v>
      </c>
      <c r="P234" s="72">
        <f t="shared" si="220"/>
        <v>0</v>
      </c>
      <c r="Q234" s="70"/>
      <c r="R234" s="124">
        <f t="shared" si="221"/>
        <v>0</v>
      </c>
      <c r="S234" s="125">
        <f t="shared" si="216"/>
        <v>0</v>
      </c>
      <c r="T234" s="125">
        <f t="shared" si="216"/>
        <v>0</v>
      </c>
      <c r="U234" s="125">
        <f t="shared" si="216"/>
        <v>0</v>
      </c>
      <c r="V234" s="125">
        <f t="shared" si="216"/>
        <v>0</v>
      </c>
      <c r="W234" s="125">
        <f t="shared" si="216"/>
        <v>0</v>
      </c>
      <c r="X234" s="125">
        <f t="shared" si="216"/>
        <v>0</v>
      </c>
      <c r="Y234" s="125">
        <f t="shared" si="216"/>
        <v>0</v>
      </c>
      <c r="Z234" s="125">
        <f t="shared" si="216"/>
        <v>0</v>
      </c>
      <c r="AA234" s="125">
        <f t="shared" si="216"/>
        <v>0</v>
      </c>
      <c r="AB234" s="62"/>
      <c r="AC234" s="63"/>
      <c r="AD234" s="64"/>
      <c r="AE234" s="65"/>
      <c r="AF234" s="65"/>
      <c r="AG234" s="65"/>
      <c r="AH234" s="65"/>
      <c r="AI234" s="65"/>
      <c r="AJ234" s="65"/>
      <c r="AK234" s="65"/>
      <c r="AL234" s="65"/>
      <c r="AM234" s="65"/>
      <c r="AN234" s="65"/>
      <c r="AO234" s="65"/>
      <c r="AP234" s="65"/>
      <c r="AQ234" s="65"/>
      <c r="AR234" s="65"/>
      <c r="AS234" s="65"/>
      <c r="AT234" s="65"/>
      <c r="AU234" s="65"/>
      <c r="AV234" s="65"/>
    </row>
    <row r="235" spans="1:48" s="66" customFormat="1" ht="27.75" hidden="1" customHeight="1" x14ac:dyDescent="0.25">
      <c r="A235" s="116"/>
      <c r="B235" s="116"/>
      <c r="C235" s="48"/>
      <c r="D235" s="48"/>
      <c r="E235" s="81"/>
      <c r="F235" s="81"/>
      <c r="G235" s="123"/>
      <c r="H235" s="53"/>
      <c r="I235" s="67"/>
      <c r="J235" s="68"/>
      <c r="K235" s="69">
        <f t="shared" si="217"/>
        <v>0</v>
      </c>
      <c r="L235" s="69">
        <f t="shared" si="218"/>
        <v>0</v>
      </c>
      <c r="M235" s="70"/>
      <c r="N235" s="71"/>
      <c r="O235" s="72">
        <f t="shared" si="219"/>
        <v>0</v>
      </c>
      <c r="P235" s="72">
        <f t="shared" si="220"/>
        <v>0</v>
      </c>
      <c r="Q235" s="70"/>
      <c r="R235" s="124">
        <f t="shared" si="221"/>
        <v>0</v>
      </c>
      <c r="S235" s="125">
        <f t="shared" si="216"/>
        <v>0</v>
      </c>
      <c r="T235" s="125">
        <f t="shared" si="216"/>
        <v>0</v>
      </c>
      <c r="U235" s="125">
        <f t="shared" si="216"/>
        <v>0</v>
      </c>
      <c r="V235" s="125">
        <f t="shared" si="216"/>
        <v>0</v>
      </c>
      <c r="W235" s="125">
        <f t="shared" si="216"/>
        <v>0</v>
      </c>
      <c r="X235" s="125">
        <f t="shared" si="216"/>
        <v>0</v>
      </c>
      <c r="Y235" s="125">
        <f t="shared" si="216"/>
        <v>0</v>
      </c>
      <c r="Z235" s="125">
        <f t="shared" si="216"/>
        <v>0</v>
      </c>
      <c r="AA235" s="125">
        <f t="shared" si="216"/>
        <v>0</v>
      </c>
      <c r="AB235" s="62"/>
      <c r="AC235" s="63"/>
      <c r="AD235" s="64"/>
      <c r="AE235" s="65"/>
      <c r="AF235" s="65"/>
      <c r="AG235" s="65"/>
      <c r="AH235" s="65"/>
      <c r="AI235" s="65"/>
      <c r="AJ235" s="65"/>
      <c r="AK235" s="65"/>
      <c r="AL235" s="65"/>
      <c r="AM235" s="65"/>
      <c r="AN235" s="65"/>
      <c r="AO235" s="65"/>
      <c r="AP235" s="65"/>
      <c r="AQ235" s="65"/>
      <c r="AR235" s="65"/>
      <c r="AS235" s="65"/>
      <c r="AT235" s="65"/>
      <c r="AU235" s="65"/>
      <c r="AV235" s="65"/>
    </row>
    <row r="236" spans="1:48" s="66" customFormat="1" ht="27.75" hidden="1" customHeight="1" x14ac:dyDescent="0.25">
      <c r="A236" s="116"/>
      <c r="B236" s="116"/>
      <c r="C236" s="48"/>
      <c r="D236" s="48"/>
      <c r="E236" s="81"/>
      <c r="F236" s="81"/>
      <c r="G236" s="82"/>
      <c r="H236" s="53"/>
      <c r="I236" s="67"/>
      <c r="J236" s="68"/>
      <c r="K236" s="69">
        <f t="shared" si="217"/>
        <v>0</v>
      </c>
      <c r="L236" s="69">
        <f t="shared" si="218"/>
        <v>0</v>
      </c>
      <c r="M236" s="70"/>
      <c r="N236" s="71"/>
      <c r="O236" s="72">
        <f t="shared" si="219"/>
        <v>0</v>
      </c>
      <c r="P236" s="72">
        <f t="shared" si="220"/>
        <v>0</v>
      </c>
      <c r="Q236" s="70"/>
      <c r="R236" s="124">
        <f t="shared" si="221"/>
        <v>0</v>
      </c>
      <c r="S236" s="125">
        <f t="shared" si="216"/>
        <v>0</v>
      </c>
      <c r="T236" s="125">
        <f t="shared" si="216"/>
        <v>0</v>
      </c>
      <c r="U236" s="125">
        <f t="shared" si="216"/>
        <v>0</v>
      </c>
      <c r="V236" s="125">
        <f t="shared" si="216"/>
        <v>0</v>
      </c>
      <c r="W236" s="125">
        <f t="shared" si="216"/>
        <v>0</v>
      </c>
      <c r="X236" s="125">
        <f t="shared" si="216"/>
        <v>0</v>
      </c>
      <c r="Y236" s="125">
        <f t="shared" si="216"/>
        <v>0</v>
      </c>
      <c r="Z236" s="125">
        <f t="shared" si="216"/>
        <v>0</v>
      </c>
      <c r="AA236" s="125">
        <f t="shared" si="216"/>
        <v>0</v>
      </c>
      <c r="AB236" s="62"/>
      <c r="AC236" s="63"/>
      <c r="AD236" s="64"/>
      <c r="AE236" s="65"/>
      <c r="AF236" s="65"/>
      <c r="AG236" s="65"/>
      <c r="AH236" s="65"/>
      <c r="AI236" s="65"/>
      <c r="AJ236" s="65"/>
      <c r="AK236" s="65"/>
      <c r="AL236" s="65"/>
      <c r="AM236" s="65"/>
      <c r="AN236" s="65"/>
      <c r="AO236" s="65"/>
      <c r="AP236" s="65"/>
      <c r="AQ236" s="65"/>
      <c r="AR236" s="65"/>
      <c r="AS236" s="65"/>
      <c r="AT236" s="65"/>
      <c r="AU236" s="65"/>
      <c r="AV236" s="65"/>
    </row>
    <row r="237" spans="1:48" s="66" customFormat="1" ht="27.75" hidden="1" customHeight="1" x14ac:dyDescent="0.25">
      <c r="A237" s="116"/>
      <c r="B237" s="116"/>
      <c r="C237" s="48"/>
      <c r="D237" s="48"/>
      <c r="E237" s="81"/>
      <c r="F237" s="81"/>
      <c r="G237" s="82"/>
      <c r="H237" s="53"/>
      <c r="I237" s="67"/>
      <c r="J237" s="68"/>
      <c r="K237" s="69">
        <f t="shared" si="217"/>
        <v>0</v>
      </c>
      <c r="L237" s="69">
        <f t="shared" si="218"/>
        <v>0</v>
      </c>
      <c r="M237" s="70"/>
      <c r="N237" s="71"/>
      <c r="O237" s="72">
        <f t="shared" si="219"/>
        <v>0</v>
      </c>
      <c r="P237" s="72">
        <f t="shared" si="220"/>
        <v>0</v>
      </c>
      <c r="Q237" s="70"/>
      <c r="R237" s="124">
        <f t="shared" si="221"/>
        <v>0</v>
      </c>
      <c r="S237" s="125">
        <f t="shared" si="216"/>
        <v>0</v>
      </c>
      <c r="T237" s="125">
        <f t="shared" si="216"/>
        <v>0</v>
      </c>
      <c r="U237" s="125">
        <f t="shared" si="216"/>
        <v>0</v>
      </c>
      <c r="V237" s="125">
        <f t="shared" si="216"/>
        <v>0</v>
      </c>
      <c r="W237" s="125">
        <f t="shared" si="216"/>
        <v>0</v>
      </c>
      <c r="X237" s="125">
        <f t="shared" si="216"/>
        <v>0</v>
      </c>
      <c r="Y237" s="125">
        <f t="shared" si="216"/>
        <v>0</v>
      </c>
      <c r="Z237" s="125">
        <f t="shared" si="216"/>
        <v>0</v>
      </c>
      <c r="AA237" s="125">
        <f t="shared" si="216"/>
        <v>0</v>
      </c>
      <c r="AB237" s="62"/>
      <c r="AC237" s="63"/>
      <c r="AD237" s="64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5"/>
      <c r="AT237" s="65"/>
      <c r="AU237" s="65"/>
      <c r="AV237" s="65"/>
    </row>
    <row r="238" spans="1:48" s="66" customFormat="1" ht="27.75" hidden="1" customHeight="1" x14ac:dyDescent="0.25">
      <c r="A238" s="116"/>
      <c r="B238" s="116"/>
      <c r="C238" s="48"/>
      <c r="D238" s="48"/>
      <c r="E238" s="81"/>
      <c r="F238" s="81"/>
      <c r="G238" s="82"/>
      <c r="H238" s="53"/>
      <c r="I238" s="67"/>
      <c r="J238" s="68"/>
      <c r="K238" s="69">
        <f t="shared" si="217"/>
        <v>0</v>
      </c>
      <c r="L238" s="69">
        <f t="shared" si="218"/>
        <v>0</v>
      </c>
      <c r="M238" s="70"/>
      <c r="N238" s="71"/>
      <c r="O238" s="72">
        <f t="shared" si="219"/>
        <v>0</v>
      </c>
      <c r="P238" s="72">
        <f t="shared" si="220"/>
        <v>0</v>
      </c>
      <c r="Q238" s="70"/>
      <c r="R238" s="124">
        <f t="shared" si="221"/>
        <v>0</v>
      </c>
      <c r="S238" s="125">
        <f t="shared" si="216"/>
        <v>0</v>
      </c>
      <c r="T238" s="125">
        <f t="shared" si="216"/>
        <v>0</v>
      </c>
      <c r="U238" s="125">
        <f t="shared" si="216"/>
        <v>0</v>
      </c>
      <c r="V238" s="125">
        <f t="shared" si="216"/>
        <v>0</v>
      </c>
      <c r="W238" s="125">
        <f t="shared" si="216"/>
        <v>0</v>
      </c>
      <c r="X238" s="125">
        <f t="shared" si="216"/>
        <v>0</v>
      </c>
      <c r="Y238" s="125">
        <f t="shared" si="216"/>
        <v>0</v>
      </c>
      <c r="Z238" s="125">
        <f t="shared" si="216"/>
        <v>0</v>
      </c>
      <c r="AA238" s="125">
        <f t="shared" si="216"/>
        <v>0</v>
      </c>
      <c r="AB238" s="62"/>
      <c r="AC238" s="63"/>
      <c r="AD238" s="64"/>
      <c r="AE238" s="65"/>
      <c r="AF238" s="65"/>
      <c r="AG238" s="65"/>
      <c r="AH238" s="65"/>
      <c r="AI238" s="65"/>
      <c r="AJ238" s="65"/>
      <c r="AK238" s="65"/>
      <c r="AL238" s="65"/>
      <c r="AM238" s="65"/>
      <c r="AN238" s="65"/>
      <c r="AO238" s="65"/>
      <c r="AP238" s="65"/>
      <c r="AQ238" s="65"/>
      <c r="AR238" s="65"/>
      <c r="AS238" s="65"/>
      <c r="AT238" s="65"/>
      <c r="AU238" s="65"/>
      <c r="AV238" s="65"/>
    </row>
    <row r="239" spans="1:48" s="66" customFormat="1" ht="27.75" hidden="1" customHeight="1" x14ac:dyDescent="0.25">
      <c r="A239" s="116"/>
      <c r="B239" s="116"/>
      <c r="C239" s="48"/>
      <c r="D239" s="48"/>
      <c r="E239" s="81"/>
      <c r="F239" s="81"/>
      <c r="G239" s="82"/>
      <c r="H239" s="117"/>
      <c r="I239" s="80"/>
      <c r="J239" s="68"/>
      <c r="K239" s="69">
        <f t="shared" si="217"/>
        <v>0</v>
      </c>
      <c r="L239" s="69">
        <f t="shared" si="218"/>
        <v>0</v>
      </c>
      <c r="M239" s="70"/>
      <c r="N239" s="71"/>
      <c r="O239" s="72">
        <f t="shared" si="219"/>
        <v>0</v>
      </c>
      <c r="P239" s="72">
        <f t="shared" si="220"/>
        <v>0</v>
      </c>
      <c r="Q239" s="70"/>
      <c r="R239" s="124">
        <f t="shared" si="221"/>
        <v>0</v>
      </c>
      <c r="S239" s="125">
        <f t="shared" si="216"/>
        <v>0</v>
      </c>
      <c r="T239" s="125">
        <f t="shared" si="216"/>
        <v>0</v>
      </c>
      <c r="U239" s="125">
        <f t="shared" si="216"/>
        <v>0</v>
      </c>
      <c r="V239" s="125">
        <f t="shared" si="216"/>
        <v>0</v>
      </c>
      <c r="W239" s="125">
        <f t="shared" si="216"/>
        <v>0</v>
      </c>
      <c r="X239" s="125">
        <f t="shared" si="216"/>
        <v>0</v>
      </c>
      <c r="Y239" s="125">
        <f t="shared" si="216"/>
        <v>0</v>
      </c>
      <c r="Z239" s="125">
        <f t="shared" si="216"/>
        <v>0</v>
      </c>
      <c r="AA239" s="125">
        <f t="shared" si="216"/>
        <v>0</v>
      </c>
      <c r="AB239" s="62"/>
      <c r="AC239" s="63"/>
      <c r="AD239" s="64"/>
      <c r="AE239" s="65"/>
      <c r="AF239" s="65"/>
      <c r="AG239" s="65"/>
      <c r="AH239" s="65"/>
      <c r="AI239" s="65"/>
      <c r="AJ239" s="65"/>
      <c r="AK239" s="65"/>
      <c r="AL239" s="65"/>
      <c r="AM239" s="65"/>
      <c r="AN239" s="65"/>
      <c r="AO239" s="65"/>
      <c r="AP239" s="65"/>
      <c r="AQ239" s="65"/>
      <c r="AR239" s="65"/>
      <c r="AS239" s="65"/>
      <c r="AT239" s="65"/>
      <c r="AU239" s="65"/>
      <c r="AV239" s="65"/>
    </row>
    <row r="240" spans="1:48" s="66" customFormat="1" ht="27.75" hidden="1" customHeight="1" x14ac:dyDescent="0.25">
      <c r="A240" s="116"/>
      <c r="B240" s="116"/>
      <c r="C240" s="48"/>
      <c r="D240" s="48"/>
      <c r="E240" s="81"/>
      <c r="F240" s="81"/>
      <c r="G240" s="82"/>
      <c r="H240" s="53"/>
      <c r="I240" s="67"/>
      <c r="J240" s="68"/>
      <c r="K240" s="69">
        <f t="shared" si="217"/>
        <v>0</v>
      </c>
      <c r="L240" s="69">
        <f t="shared" si="218"/>
        <v>0</v>
      </c>
      <c r="M240" s="70"/>
      <c r="N240" s="71"/>
      <c r="O240" s="72">
        <f t="shared" si="219"/>
        <v>0</v>
      </c>
      <c r="P240" s="72">
        <f t="shared" si="220"/>
        <v>0</v>
      </c>
      <c r="Q240" s="70"/>
      <c r="R240" s="124">
        <f t="shared" si="221"/>
        <v>0</v>
      </c>
      <c r="S240" s="125">
        <f t="shared" si="216"/>
        <v>0</v>
      </c>
      <c r="T240" s="125">
        <f t="shared" si="216"/>
        <v>0</v>
      </c>
      <c r="U240" s="125">
        <f t="shared" si="216"/>
        <v>0</v>
      </c>
      <c r="V240" s="125">
        <f t="shared" si="216"/>
        <v>0</v>
      </c>
      <c r="W240" s="125">
        <f t="shared" si="216"/>
        <v>0</v>
      </c>
      <c r="X240" s="125">
        <f t="shared" si="216"/>
        <v>0</v>
      </c>
      <c r="Y240" s="125">
        <f t="shared" si="216"/>
        <v>0</v>
      </c>
      <c r="Z240" s="125">
        <f t="shared" si="216"/>
        <v>0</v>
      </c>
      <c r="AA240" s="125">
        <f t="shared" si="216"/>
        <v>0</v>
      </c>
      <c r="AB240" s="62"/>
      <c r="AC240" s="63"/>
      <c r="AD240" s="64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5"/>
      <c r="AT240" s="65"/>
      <c r="AU240" s="65"/>
      <c r="AV240" s="65"/>
    </row>
    <row r="241" spans="1:48" s="66" customFormat="1" ht="27.75" hidden="1" customHeight="1" x14ac:dyDescent="0.25">
      <c r="A241" s="116"/>
      <c r="B241" s="116"/>
      <c r="C241" s="48"/>
      <c r="D241" s="48"/>
      <c r="E241" s="81"/>
      <c r="F241" s="81"/>
      <c r="G241" s="82"/>
      <c r="H241" s="53"/>
      <c r="I241" s="67"/>
      <c r="J241" s="68"/>
      <c r="K241" s="69">
        <f t="shared" si="217"/>
        <v>0</v>
      </c>
      <c r="L241" s="69">
        <f t="shared" si="218"/>
        <v>0</v>
      </c>
      <c r="M241" s="70"/>
      <c r="N241" s="71"/>
      <c r="O241" s="72">
        <f t="shared" si="219"/>
        <v>0</v>
      </c>
      <c r="P241" s="72">
        <f t="shared" si="220"/>
        <v>0</v>
      </c>
      <c r="Q241" s="70"/>
      <c r="R241" s="124">
        <f t="shared" si="221"/>
        <v>0</v>
      </c>
      <c r="S241" s="125">
        <f t="shared" si="216"/>
        <v>0</v>
      </c>
      <c r="T241" s="125">
        <f t="shared" si="216"/>
        <v>0</v>
      </c>
      <c r="U241" s="125">
        <f t="shared" si="216"/>
        <v>0</v>
      </c>
      <c r="V241" s="125">
        <f t="shared" si="216"/>
        <v>0</v>
      </c>
      <c r="W241" s="125">
        <f t="shared" si="216"/>
        <v>0</v>
      </c>
      <c r="X241" s="125">
        <f t="shared" si="216"/>
        <v>0</v>
      </c>
      <c r="Y241" s="125">
        <f t="shared" si="216"/>
        <v>0</v>
      </c>
      <c r="Z241" s="125">
        <f t="shared" si="216"/>
        <v>0</v>
      </c>
      <c r="AA241" s="125">
        <f t="shared" si="216"/>
        <v>0</v>
      </c>
      <c r="AB241" s="62"/>
      <c r="AC241" s="63"/>
      <c r="AD241" s="64"/>
      <c r="AE241" s="65"/>
      <c r="AF241" s="65"/>
      <c r="AG241" s="65"/>
      <c r="AH241" s="65"/>
      <c r="AI241" s="65"/>
      <c r="AJ241" s="65"/>
      <c r="AK241" s="65"/>
      <c r="AL241" s="65"/>
      <c r="AM241" s="65"/>
      <c r="AN241" s="65"/>
      <c r="AO241" s="65"/>
      <c r="AP241" s="65"/>
      <c r="AQ241" s="65"/>
      <c r="AR241" s="65"/>
      <c r="AS241" s="65"/>
      <c r="AT241" s="65"/>
      <c r="AU241" s="65"/>
      <c r="AV241" s="65"/>
    </row>
    <row r="242" spans="1:48" s="85" customFormat="1" ht="27.75" hidden="1" customHeight="1" x14ac:dyDescent="0.25">
      <c r="A242" s="116"/>
      <c r="B242" s="116"/>
      <c r="C242" s="48"/>
      <c r="D242" s="48"/>
      <c r="E242" s="81"/>
      <c r="F242" s="81"/>
      <c r="G242" s="82"/>
      <c r="H242" s="53"/>
      <c r="I242" s="67"/>
      <c r="J242" s="68"/>
      <c r="K242" s="69">
        <f t="shared" si="217"/>
        <v>0</v>
      </c>
      <c r="L242" s="69">
        <f t="shared" si="218"/>
        <v>0</v>
      </c>
      <c r="M242" s="70"/>
      <c r="N242" s="71"/>
      <c r="O242" s="72">
        <f t="shared" si="219"/>
        <v>0</v>
      </c>
      <c r="P242" s="72">
        <f t="shared" si="220"/>
        <v>0</v>
      </c>
      <c r="Q242" s="70"/>
      <c r="R242" s="124">
        <f t="shared" si="221"/>
        <v>0</v>
      </c>
      <c r="S242" s="125">
        <f t="shared" si="216"/>
        <v>0</v>
      </c>
      <c r="T242" s="125">
        <f t="shared" si="216"/>
        <v>0</v>
      </c>
      <c r="U242" s="125">
        <f t="shared" si="216"/>
        <v>0</v>
      </c>
      <c r="V242" s="125">
        <f t="shared" si="216"/>
        <v>0</v>
      </c>
      <c r="W242" s="125">
        <f t="shared" si="216"/>
        <v>0</v>
      </c>
      <c r="X242" s="125">
        <f t="shared" si="216"/>
        <v>0</v>
      </c>
      <c r="Y242" s="125">
        <f t="shared" si="216"/>
        <v>0</v>
      </c>
      <c r="Z242" s="125">
        <f t="shared" si="216"/>
        <v>0</v>
      </c>
      <c r="AA242" s="125">
        <f t="shared" si="216"/>
        <v>0</v>
      </c>
      <c r="AB242" s="62"/>
      <c r="AC242" s="63"/>
      <c r="AD242" s="83"/>
      <c r="AE242" s="84"/>
      <c r="AF242" s="84"/>
      <c r="AG242" s="84"/>
      <c r="AH242" s="84"/>
      <c r="AI242" s="84"/>
      <c r="AJ242" s="84"/>
      <c r="AK242" s="84"/>
      <c r="AL242" s="84"/>
      <c r="AM242" s="84"/>
      <c r="AN242" s="84"/>
      <c r="AO242" s="84"/>
      <c r="AP242" s="84"/>
      <c r="AQ242" s="84"/>
      <c r="AR242" s="84"/>
      <c r="AS242" s="84"/>
      <c r="AT242" s="84"/>
      <c r="AU242" s="84"/>
      <c r="AV242" s="84"/>
    </row>
    <row r="243" spans="1:48" s="66" customFormat="1" ht="27.75" hidden="1" customHeight="1" x14ac:dyDescent="0.25">
      <c r="A243" s="116"/>
      <c r="B243" s="116"/>
      <c r="C243" s="48"/>
      <c r="D243" s="48"/>
      <c r="E243" s="81"/>
      <c r="F243" s="81"/>
      <c r="G243" s="82"/>
      <c r="H243" s="117"/>
      <c r="I243" s="80"/>
      <c r="J243" s="68"/>
      <c r="K243" s="69">
        <f t="shared" si="217"/>
        <v>0</v>
      </c>
      <c r="L243" s="69">
        <f t="shared" si="218"/>
        <v>0</v>
      </c>
      <c r="M243" s="70"/>
      <c r="N243" s="71"/>
      <c r="O243" s="72">
        <f t="shared" si="219"/>
        <v>0</v>
      </c>
      <c r="P243" s="72">
        <f t="shared" si="220"/>
        <v>0</v>
      </c>
      <c r="Q243" s="70"/>
      <c r="R243" s="124">
        <f t="shared" si="221"/>
        <v>0</v>
      </c>
      <c r="S243" s="125">
        <f t="shared" si="216"/>
        <v>0</v>
      </c>
      <c r="T243" s="125">
        <f t="shared" si="216"/>
        <v>0</v>
      </c>
      <c r="U243" s="125">
        <f t="shared" si="216"/>
        <v>0</v>
      </c>
      <c r="V243" s="125">
        <f t="shared" si="216"/>
        <v>0</v>
      </c>
      <c r="W243" s="125">
        <f t="shared" si="216"/>
        <v>0</v>
      </c>
      <c r="X243" s="125">
        <f t="shared" si="216"/>
        <v>0</v>
      </c>
      <c r="Y243" s="125">
        <f t="shared" si="216"/>
        <v>0</v>
      </c>
      <c r="Z243" s="125">
        <f t="shared" si="216"/>
        <v>0</v>
      </c>
      <c r="AA243" s="125">
        <f t="shared" si="216"/>
        <v>0</v>
      </c>
      <c r="AB243" s="62"/>
      <c r="AC243" s="63"/>
      <c r="AD243" s="64"/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5"/>
      <c r="AT243" s="65"/>
      <c r="AU243" s="65"/>
      <c r="AV243" s="65"/>
    </row>
    <row r="244" spans="1:48" s="115" customFormat="1" ht="27.75" hidden="1" customHeight="1" thickBot="1" x14ac:dyDescent="0.3">
      <c r="A244" s="102"/>
      <c r="B244" s="102"/>
      <c r="C244" s="103"/>
      <c r="D244" s="103"/>
      <c r="E244" s="104"/>
      <c r="F244" s="104"/>
      <c r="G244" s="105"/>
      <c r="H244" s="106" t="s">
        <v>55</v>
      </c>
      <c r="I244" s="107"/>
      <c r="J244" s="108"/>
      <c r="K244" s="109"/>
      <c r="L244" s="109"/>
      <c r="M244" s="110"/>
      <c r="N244" s="111"/>
      <c r="O244" s="109"/>
      <c r="P244" s="109"/>
      <c r="Q244" s="110"/>
      <c r="R244" s="112">
        <f>SUM(R232:R243)</f>
        <v>0</v>
      </c>
      <c r="S244" s="113">
        <f t="shared" ref="S244:AA244" si="222">SUM(S232:S243)</f>
        <v>0</v>
      </c>
      <c r="T244" s="113">
        <f t="shared" si="222"/>
        <v>0</v>
      </c>
      <c r="U244" s="113">
        <f t="shared" si="222"/>
        <v>0</v>
      </c>
      <c r="V244" s="113">
        <f t="shared" si="222"/>
        <v>0</v>
      </c>
      <c r="W244" s="113">
        <f t="shared" si="222"/>
        <v>0</v>
      </c>
      <c r="X244" s="113">
        <f t="shared" si="222"/>
        <v>0</v>
      </c>
      <c r="Y244" s="113">
        <f t="shared" si="222"/>
        <v>0</v>
      </c>
      <c r="Z244" s="113">
        <f t="shared" si="222"/>
        <v>0</v>
      </c>
      <c r="AA244" s="113">
        <f t="shared" si="222"/>
        <v>0</v>
      </c>
      <c r="AB244" s="62"/>
      <c r="AC244" s="63"/>
      <c r="AD244" s="64"/>
      <c r="AE244" s="65"/>
      <c r="AF244" s="65"/>
      <c r="AG244" s="65"/>
      <c r="AH244" s="65"/>
      <c r="AI244" s="65"/>
      <c r="AJ244" s="65"/>
      <c r="AK244" s="65"/>
      <c r="AL244" s="65"/>
      <c r="AM244" s="65"/>
      <c r="AN244" s="65"/>
      <c r="AO244" s="65"/>
      <c r="AP244" s="65"/>
      <c r="AQ244" s="65"/>
      <c r="AR244" s="65"/>
      <c r="AS244" s="65"/>
      <c r="AT244" s="65"/>
      <c r="AU244" s="65"/>
      <c r="AV244" s="65"/>
    </row>
    <row r="245" spans="1:48" s="66" customFormat="1" ht="27.75" hidden="1" customHeight="1" thickTop="1" x14ac:dyDescent="0.25">
      <c r="A245" s="116"/>
      <c r="B245" s="116"/>
      <c r="C245" s="48"/>
      <c r="D245" s="48"/>
      <c r="E245" s="644"/>
      <c r="F245" s="645"/>
      <c r="G245" s="646"/>
      <c r="H245" s="647"/>
      <c r="I245" s="643"/>
      <c r="J245" s="68"/>
      <c r="K245" s="69">
        <f>IF(J245&gt;0, 1, 0)</f>
        <v>0</v>
      </c>
      <c r="L245" s="69">
        <f>J245-K245</f>
        <v>0</v>
      </c>
      <c r="M245" s="70"/>
      <c r="N245" s="71"/>
      <c r="O245" s="72">
        <f>IF(N245&gt;0, 1, 0)</f>
        <v>0</v>
      </c>
      <c r="P245" s="72">
        <f>N245-O245</f>
        <v>0</v>
      </c>
      <c r="Q245" s="625"/>
      <c r="R245" s="124">
        <f>(K245*M245*$R$3)+(L245*M245*$R$6)+(O245*Q245*$R$7)+(P245*Q245*$R$8)</f>
        <v>0</v>
      </c>
      <c r="S245" s="125">
        <f t="shared" ref="S245:AA256" si="223">(L245*N245*$R$3)+(M245*N245*$R$6)+(P245*R245*$R$7)+(Q245*R245*$R$8)</f>
        <v>0</v>
      </c>
      <c r="T245" s="125">
        <f t="shared" si="223"/>
        <v>0</v>
      </c>
      <c r="U245" s="125">
        <f t="shared" si="223"/>
        <v>0</v>
      </c>
      <c r="V245" s="125">
        <f t="shared" si="223"/>
        <v>0</v>
      </c>
      <c r="W245" s="125">
        <f t="shared" si="223"/>
        <v>0</v>
      </c>
      <c r="X245" s="125">
        <f t="shared" si="223"/>
        <v>0</v>
      </c>
      <c r="Y245" s="125">
        <f t="shared" si="223"/>
        <v>0</v>
      </c>
      <c r="Z245" s="125">
        <f t="shared" si="223"/>
        <v>0</v>
      </c>
      <c r="AA245" s="125">
        <f t="shared" si="223"/>
        <v>0</v>
      </c>
      <c r="AB245" s="62"/>
      <c r="AC245" s="63"/>
      <c r="AD245" s="64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5"/>
      <c r="AT245" s="65"/>
      <c r="AU245" s="65"/>
      <c r="AV245" s="65"/>
    </row>
    <row r="246" spans="1:48" s="66" customFormat="1" ht="27.75" hidden="1" customHeight="1" x14ac:dyDescent="0.25">
      <c r="A246" s="116"/>
      <c r="B246" s="116"/>
      <c r="C246" s="48"/>
      <c r="D246" s="48"/>
      <c r="E246" s="81"/>
      <c r="F246" s="81"/>
      <c r="G246" s="123"/>
      <c r="H246" s="53"/>
      <c r="I246" s="67"/>
      <c r="J246" s="68"/>
      <c r="K246" s="69">
        <f t="shared" ref="K246:K256" si="224">IF(J246&gt;0, 1, 0)</f>
        <v>0</v>
      </c>
      <c r="L246" s="69">
        <f t="shared" ref="L246:L256" si="225">J246-K246</f>
        <v>0</v>
      </c>
      <c r="M246" s="70"/>
      <c r="N246" s="71"/>
      <c r="O246" s="72">
        <f t="shared" ref="O246:O256" si="226">IF(N246&gt;0, 1, 0)</f>
        <v>0</v>
      </c>
      <c r="P246" s="72">
        <f t="shared" ref="P246:P256" si="227">N246-O246</f>
        <v>0</v>
      </c>
      <c r="Q246" s="70"/>
      <c r="R246" s="124">
        <f t="shared" ref="R246:R256" si="228">(K246*M246*$R$3)+(L246*M246*$R$6)+(O246*Q246*$R$7)+(P246*Q246*$R$8)</f>
        <v>0</v>
      </c>
      <c r="S246" s="125">
        <f t="shared" si="223"/>
        <v>0</v>
      </c>
      <c r="T246" s="125">
        <f t="shared" si="223"/>
        <v>0</v>
      </c>
      <c r="U246" s="125">
        <f t="shared" si="223"/>
        <v>0</v>
      </c>
      <c r="V246" s="125">
        <f t="shared" si="223"/>
        <v>0</v>
      </c>
      <c r="W246" s="125">
        <f t="shared" si="223"/>
        <v>0</v>
      </c>
      <c r="X246" s="125">
        <f t="shared" si="223"/>
        <v>0</v>
      </c>
      <c r="Y246" s="125">
        <f t="shared" si="223"/>
        <v>0</v>
      </c>
      <c r="Z246" s="125">
        <f t="shared" si="223"/>
        <v>0</v>
      </c>
      <c r="AA246" s="125">
        <f t="shared" si="223"/>
        <v>0</v>
      </c>
      <c r="AB246" s="62"/>
      <c r="AC246" s="63"/>
      <c r="AD246" s="64"/>
      <c r="AE246" s="65"/>
      <c r="AF246" s="65"/>
      <c r="AG246" s="65"/>
      <c r="AH246" s="65"/>
      <c r="AI246" s="65"/>
      <c r="AJ246" s="65"/>
      <c r="AK246" s="65"/>
      <c r="AL246" s="65"/>
      <c r="AM246" s="65"/>
      <c r="AN246" s="65"/>
      <c r="AO246" s="65"/>
      <c r="AP246" s="65"/>
      <c r="AQ246" s="65"/>
      <c r="AR246" s="65"/>
      <c r="AS246" s="65"/>
      <c r="AT246" s="65"/>
      <c r="AU246" s="65"/>
      <c r="AV246" s="65"/>
    </row>
    <row r="247" spans="1:48" s="66" customFormat="1" ht="27.75" hidden="1" customHeight="1" x14ac:dyDescent="0.25">
      <c r="A247" s="116"/>
      <c r="B247" s="116"/>
      <c r="C247" s="48"/>
      <c r="D247" s="48"/>
      <c r="E247" s="81"/>
      <c r="F247" s="81"/>
      <c r="G247" s="123"/>
      <c r="H247" s="53"/>
      <c r="I247" s="67"/>
      <c r="J247" s="68"/>
      <c r="K247" s="69">
        <f t="shared" si="224"/>
        <v>0</v>
      </c>
      <c r="L247" s="69">
        <f t="shared" si="225"/>
        <v>0</v>
      </c>
      <c r="M247" s="70"/>
      <c r="N247" s="71"/>
      <c r="O247" s="72">
        <f t="shared" si="226"/>
        <v>0</v>
      </c>
      <c r="P247" s="72">
        <f t="shared" si="227"/>
        <v>0</v>
      </c>
      <c r="Q247" s="70"/>
      <c r="R247" s="124">
        <f t="shared" si="228"/>
        <v>0</v>
      </c>
      <c r="S247" s="125">
        <f t="shared" si="223"/>
        <v>0</v>
      </c>
      <c r="T247" s="125">
        <f t="shared" si="223"/>
        <v>0</v>
      </c>
      <c r="U247" s="125">
        <f t="shared" si="223"/>
        <v>0</v>
      </c>
      <c r="V247" s="125">
        <f t="shared" si="223"/>
        <v>0</v>
      </c>
      <c r="W247" s="125">
        <f t="shared" si="223"/>
        <v>0</v>
      </c>
      <c r="X247" s="125">
        <f t="shared" si="223"/>
        <v>0</v>
      </c>
      <c r="Y247" s="125">
        <f t="shared" si="223"/>
        <v>0</v>
      </c>
      <c r="Z247" s="125">
        <f t="shared" si="223"/>
        <v>0</v>
      </c>
      <c r="AA247" s="125">
        <f t="shared" si="223"/>
        <v>0</v>
      </c>
      <c r="AB247" s="62"/>
      <c r="AC247" s="63"/>
      <c r="AD247" s="64"/>
      <c r="AE247" s="65"/>
      <c r="AF247" s="65"/>
      <c r="AG247" s="65"/>
      <c r="AH247" s="65"/>
      <c r="AI247" s="65"/>
      <c r="AJ247" s="65"/>
      <c r="AK247" s="65"/>
      <c r="AL247" s="65"/>
      <c r="AM247" s="65"/>
      <c r="AN247" s="65"/>
      <c r="AO247" s="65"/>
      <c r="AP247" s="65"/>
      <c r="AQ247" s="65"/>
      <c r="AR247" s="65"/>
      <c r="AS247" s="65"/>
      <c r="AT247" s="65"/>
      <c r="AU247" s="65"/>
      <c r="AV247" s="65"/>
    </row>
    <row r="248" spans="1:48" s="66" customFormat="1" ht="27.75" hidden="1" customHeight="1" x14ac:dyDescent="0.25">
      <c r="A248" s="116"/>
      <c r="B248" s="116"/>
      <c r="C248" s="48"/>
      <c r="D248" s="48"/>
      <c r="E248" s="81"/>
      <c r="F248" s="81"/>
      <c r="G248" s="123"/>
      <c r="H248" s="53"/>
      <c r="I248" s="67"/>
      <c r="J248" s="68"/>
      <c r="K248" s="69">
        <f t="shared" si="224"/>
        <v>0</v>
      </c>
      <c r="L248" s="69">
        <f t="shared" si="225"/>
        <v>0</v>
      </c>
      <c r="M248" s="70"/>
      <c r="N248" s="71"/>
      <c r="O248" s="72">
        <f t="shared" si="226"/>
        <v>0</v>
      </c>
      <c r="P248" s="72">
        <f t="shared" si="227"/>
        <v>0</v>
      </c>
      <c r="Q248" s="70"/>
      <c r="R248" s="124">
        <f t="shared" si="228"/>
        <v>0</v>
      </c>
      <c r="S248" s="125">
        <f t="shared" si="223"/>
        <v>0</v>
      </c>
      <c r="T248" s="125">
        <f t="shared" si="223"/>
        <v>0</v>
      </c>
      <c r="U248" s="125">
        <f t="shared" si="223"/>
        <v>0</v>
      </c>
      <c r="V248" s="125">
        <f t="shared" si="223"/>
        <v>0</v>
      </c>
      <c r="W248" s="125">
        <f t="shared" si="223"/>
        <v>0</v>
      </c>
      <c r="X248" s="125">
        <f t="shared" si="223"/>
        <v>0</v>
      </c>
      <c r="Y248" s="125">
        <f t="shared" si="223"/>
        <v>0</v>
      </c>
      <c r="Z248" s="125">
        <f t="shared" si="223"/>
        <v>0</v>
      </c>
      <c r="AA248" s="125">
        <f t="shared" si="223"/>
        <v>0</v>
      </c>
      <c r="AB248" s="62"/>
      <c r="AC248" s="63"/>
      <c r="AD248" s="64"/>
      <c r="AE248" s="65"/>
      <c r="AF248" s="65"/>
      <c r="AG248" s="65"/>
      <c r="AH248" s="65"/>
      <c r="AI248" s="65"/>
      <c r="AJ248" s="65"/>
      <c r="AK248" s="65"/>
      <c r="AL248" s="65"/>
      <c r="AM248" s="65"/>
      <c r="AN248" s="65"/>
      <c r="AO248" s="65"/>
      <c r="AP248" s="65"/>
      <c r="AQ248" s="65"/>
      <c r="AR248" s="65"/>
      <c r="AS248" s="65"/>
      <c r="AT248" s="65"/>
      <c r="AU248" s="65"/>
      <c r="AV248" s="65"/>
    </row>
    <row r="249" spans="1:48" s="66" customFormat="1" ht="27.75" hidden="1" customHeight="1" x14ac:dyDescent="0.25">
      <c r="A249" s="116"/>
      <c r="B249" s="116"/>
      <c r="C249" s="48"/>
      <c r="D249" s="48"/>
      <c r="E249" s="81"/>
      <c r="F249" s="81"/>
      <c r="G249" s="82"/>
      <c r="H249" s="53"/>
      <c r="I249" s="67"/>
      <c r="J249" s="68"/>
      <c r="K249" s="69">
        <f t="shared" si="224"/>
        <v>0</v>
      </c>
      <c r="L249" s="69">
        <f t="shared" si="225"/>
        <v>0</v>
      </c>
      <c r="M249" s="70"/>
      <c r="N249" s="71"/>
      <c r="O249" s="72">
        <f t="shared" si="226"/>
        <v>0</v>
      </c>
      <c r="P249" s="72">
        <f t="shared" si="227"/>
        <v>0</v>
      </c>
      <c r="Q249" s="70"/>
      <c r="R249" s="124">
        <f t="shared" si="228"/>
        <v>0</v>
      </c>
      <c r="S249" s="125">
        <f t="shared" si="223"/>
        <v>0</v>
      </c>
      <c r="T249" s="125">
        <f t="shared" si="223"/>
        <v>0</v>
      </c>
      <c r="U249" s="125">
        <f t="shared" si="223"/>
        <v>0</v>
      </c>
      <c r="V249" s="125">
        <f t="shared" si="223"/>
        <v>0</v>
      </c>
      <c r="W249" s="125">
        <f t="shared" si="223"/>
        <v>0</v>
      </c>
      <c r="X249" s="125">
        <f t="shared" si="223"/>
        <v>0</v>
      </c>
      <c r="Y249" s="125">
        <f t="shared" si="223"/>
        <v>0</v>
      </c>
      <c r="Z249" s="125">
        <f t="shared" si="223"/>
        <v>0</v>
      </c>
      <c r="AA249" s="125">
        <f t="shared" si="223"/>
        <v>0</v>
      </c>
      <c r="AB249" s="62"/>
      <c r="AC249" s="63"/>
      <c r="AD249" s="64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5"/>
      <c r="AT249" s="65"/>
      <c r="AU249" s="65"/>
      <c r="AV249" s="65"/>
    </row>
    <row r="250" spans="1:48" s="66" customFormat="1" ht="27.75" hidden="1" customHeight="1" x14ac:dyDescent="0.25">
      <c r="A250" s="116"/>
      <c r="B250" s="116"/>
      <c r="C250" s="48"/>
      <c r="D250" s="48"/>
      <c r="E250" s="81"/>
      <c r="F250" s="81"/>
      <c r="G250" s="82"/>
      <c r="H250" s="53"/>
      <c r="I250" s="67"/>
      <c r="J250" s="68"/>
      <c r="K250" s="69">
        <f t="shared" si="224"/>
        <v>0</v>
      </c>
      <c r="L250" s="69">
        <f t="shared" si="225"/>
        <v>0</v>
      </c>
      <c r="M250" s="70"/>
      <c r="N250" s="71"/>
      <c r="O250" s="72">
        <f t="shared" si="226"/>
        <v>0</v>
      </c>
      <c r="P250" s="72">
        <f t="shared" si="227"/>
        <v>0</v>
      </c>
      <c r="Q250" s="70"/>
      <c r="R250" s="124">
        <f t="shared" si="228"/>
        <v>0</v>
      </c>
      <c r="S250" s="125">
        <f t="shared" si="223"/>
        <v>0</v>
      </c>
      <c r="T250" s="125">
        <f t="shared" si="223"/>
        <v>0</v>
      </c>
      <c r="U250" s="125">
        <f t="shared" si="223"/>
        <v>0</v>
      </c>
      <c r="V250" s="125">
        <f t="shared" si="223"/>
        <v>0</v>
      </c>
      <c r="W250" s="125">
        <f t="shared" si="223"/>
        <v>0</v>
      </c>
      <c r="X250" s="125">
        <f t="shared" si="223"/>
        <v>0</v>
      </c>
      <c r="Y250" s="125">
        <f t="shared" si="223"/>
        <v>0</v>
      </c>
      <c r="Z250" s="125">
        <f t="shared" si="223"/>
        <v>0</v>
      </c>
      <c r="AA250" s="125">
        <f t="shared" si="223"/>
        <v>0</v>
      </c>
      <c r="AB250" s="62"/>
      <c r="AC250" s="63"/>
      <c r="AD250" s="64"/>
      <c r="AE250" s="65"/>
      <c r="AF250" s="65"/>
      <c r="AG250" s="65"/>
      <c r="AH250" s="65"/>
      <c r="AI250" s="65"/>
      <c r="AJ250" s="65"/>
      <c r="AK250" s="65"/>
      <c r="AL250" s="65"/>
      <c r="AM250" s="65"/>
      <c r="AN250" s="65"/>
      <c r="AO250" s="65"/>
      <c r="AP250" s="65"/>
      <c r="AQ250" s="65"/>
      <c r="AR250" s="65"/>
      <c r="AS250" s="65"/>
      <c r="AT250" s="65"/>
      <c r="AU250" s="65"/>
      <c r="AV250" s="65"/>
    </row>
    <row r="251" spans="1:48" s="66" customFormat="1" ht="27.75" hidden="1" customHeight="1" x14ac:dyDescent="0.25">
      <c r="A251" s="116"/>
      <c r="B251" s="116"/>
      <c r="C251" s="48"/>
      <c r="D251" s="48"/>
      <c r="E251" s="81"/>
      <c r="F251" s="81"/>
      <c r="G251" s="82"/>
      <c r="H251" s="53"/>
      <c r="I251" s="67"/>
      <c r="J251" s="68"/>
      <c r="K251" s="69">
        <f t="shared" si="224"/>
        <v>0</v>
      </c>
      <c r="L251" s="69">
        <f t="shared" si="225"/>
        <v>0</v>
      </c>
      <c r="M251" s="70"/>
      <c r="N251" s="71"/>
      <c r="O251" s="72">
        <f t="shared" si="226"/>
        <v>0</v>
      </c>
      <c r="P251" s="72">
        <f t="shared" si="227"/>
        <v>0</v>
      </c>
      <c r="Q251" s="70"/>
      <c r="R251" s="124">
        <f t="shared" si="228"/>
        <v>0</v>
      </c>
      <c r="S251" s="125">
        <f t="shared" si="223"/>
        <v>0</v>
      </c>
      <c r="T251" s="125">
        <f t="shared" si="223"/>
        <v>0</v>
      </c>
      <c r="U251" s="125">
        <f t="shared" si="223"/>
        <v>0</v>
      </c>
      <c r="V251" s="125">
        <f t="shared" si="223"/>
        <v>0</v>
      </c>
      <c r="W251" s="125">
        <f t="shared" si="223"/>
        <v>0</v>
      </c>
      <c r="X251" s="125">
        <f t="shared" si="223"/>
        <v>0</v>
      </c>
      <c r="Y251" s="125">
        <f t="shared" si="223"/>
        <v>0</v>
      </c>
      <c r="Z251" s="125">
        <f t="shared" si="223"/>
        <v>0</v>
      </c>
      <c r="AA251" s="125">
        <f t="shared" si="223"/>
        <v>0</v>
      </c>
      <c r="AB251" s="62"/>
      <c r="AC251" s="63"/>
      <c r="AD251" s="64"/>
      <c r="AE251" s="65"/>
      <c r="AF251" s="65"/>
      <c r="AG251" s="65"/>
      <c r="AH251" s="65"/>
      <c r="AI251" s="65"/>
      <c r="AJ251" s="65"/>
      <c r="AK251" s="65"/>
      <c r="AL251" s="65"/>
      <c r="AM251" s="65"/>
      <c r="AN251" s="65"/>
      <c r="AO251" s="65"/>
      <c r="AP251" s="65"/>
      <c r="AQ251" s="65"/>
      <c r="AR251" s="65"/>
      <c r="AS251" s="65"/>
      <c r="AT251" s="65"/>
      <c r="AU251" s="65"/>
      <c r="AV251" s="65"/>
    </row>
    <row r="252" spans="1:48" s="66" customFormat="1" ht="27.75" hidden="1" customHeight="1" x14ac:dyDescent="0.25">
      <c r="A252" s="116"/>
      <c r="B252" s="116"/>
      <c r="C252" s="48"/>
      <c r="D252" s="48"/>
      <c r="E252" s="81"/>
      <c r="F252" s="81"/>
      <c r="G252" s="82"/>
      <c r="H252" s="117"/>
      <c r="I252" s="80"/>
      <c r="J252" s="68"/>
      <c r="K252" s="69">
        <f t="shared" si="224"/>
        <v>0</v>
      </c>
      <c r="L252" s="69">
        <f t="shared" si="225"/>
        <v>0</v>
      </c>
      <c r="M252" s="70"/>
      <c r="N252" s="71"/>
      <c r="O252" s="72">
        <f t="shared" si="226"/>
        <v>0</v>
      </c>
      <c r="P252" s="72">
        <f t="shared" si="227"/>
        <v>0</v>
      </c>
      <c r="Q252" s="70"/>
      <c r="R252" s="124">
        <f t="shared" si="228"/>
        <v>0</v>
      </c>
      <c r="S252" s="125">
        <f t="shared" si="223"/>
        <v>0</v>
      </c>
      <c r="T252" s="125">
        <f t="shared" si="223"/>
        <v>0</v>
      </c>
      <c r="U252" s="125">
        <f t="shared" si="223"/>
        <v>0</v>
      </c>
      <c r="V252" s="125">
        <f t="shared" si="223"/>
        <v>0</v>
      </c>
      <c r="W252" s="125">
        <f t="shared" si="223"/>
        <v>0</v>
      </c>
      <c r="X252" s="125">
        <f t="shared" si="223"/>
        <v>0</v>
      </c>
      <c r="Y252" s="125">
        <f t="shared" si="223"/>
        <v>0</v>
      </c>
      <c r="Z252" s="125">
        <f t="shared" si="223"/>
        <v>0</v>
      </c>
      <c r="AA252" s="125">
        <f t="shared" si="223"/>
        <v>0</v>
      </c>
      <c r="AB252" s="62"/>
      <c r="AC252" s="63"/>
      <c r="AD252" s="64"/>
      <c r="AE252" s="65"/>
      <c r="AF252" s="65"/>
      <c r="AG252" s="65"/>
      <c r="AH252" s="65"/>
      <c r="AI252" s="65"/>
      <c r="AJ252" s="65"/>
      <c r="AK252" s="65"/>
      <c r="AL252" s="65"/>
      <c r="AM252" s="65"/>
      <c r="AN252" s="65"/>
      <c r="AO252" s="65"/>
      <c r="AP252" s="65"/>
      <c r="AQ252" s="65"/>
      <c r="AR252" s="65"/>
      <c r="AS252" s="65"/>
      <c r="AT252" s="65"/>
      <c r="AU252" s="65"/>
      <c r="AV252" s="65"/>
    </row>
    <row r="253" spans="1:48" s="66" customFormat="1" ht="27.75" hidden="1" customHeight="1" x14ac:dyDescent="0.25">
      <c r="A253" s="116"/>
      <c r="B253" s="116"/>
      <c r="C253" s="48"/>
      <c r="D253" s="48"/>
      <c r="E253" s="81"/>
      <c r="F253" s="81"/>
      <c r="G253" s="82"/>
      <c r="H253" s="53"/>
      <c r="I253" s="67"/>
      <c r="J253" s="68"/>
      <c r="K253" s="69">
        <f t="shared" si="224"/>
        <v>0</v>
      </c>
      <c r="L253" s="69">
        <f t="shared" si="225"/>
        <v>0</v>
      </c>
      <c r="M253" s="70"/>
      <c r="N253" s="71"/>
      <c r="O253" s="72">
        <f t="shared" si="226"/>
        <v>0</v>
      </c>
      <c r="P253" s="72">
        <f t="shared" si="227"/>
        <v>0</v>
      </c>
      <c r="Q253" s="70"/>
      <c r="R253" s="124">
        <f t="shared" si="228"/>
        <v>0</v>
      </c>
      <c r="S253" s="125">
        <f t="shared" si="223"/>
        <v>0</v>
      </c>
      <c r="T253" s="125">
        <f t="shared" si="223"/>
        <v>0</v>
      </c>
      <c r="U253" s="125">
        <f t="shared" si="223"/>
        <v>0</v>
      </c>
      <c r="V253" s="125">
        <f t="shared" si="223"/>
        <v>0</v>
      </c>
      <c r="W253" s="125">
        <f t="shared" si="223"/>
        <v>0</v>
      </c>
      <c r="X253" s="125">
        <f t="shared" si="223"/>
        <v>0</v>
      </c>
      <c r="Y253" s="125">
        <f t="shared" si="223"/>
        <v>0</v>
      </c>
      <c r="Z253" s="125">
        <f t="shared" si="223"/>
        <v>0</v>
      </c>
      <c r="AA253" s="125">
        <f t="shared" si="223"/>
        <v>0</v>
      </c>
      <c r="AB253" s="62"/>
      <c r="AC253" s="63"/>
      <c r="AD253" s="64"/>
      <c r="AE253" s="65"/>
      <c r="AF253" s="65"/>
      <c r="AG253" s="65"/>
      <c r="AH253" s="65"/>
      <c r="AI253" s="65"/>
      <c r="AJ253" s="65"/>
      <c r="AK253" s="65"/>
      <c r="AL253" s="65"/>
      <c r="AM253" s="65"/>
      <c r="AN253" s="65"/>
      <c r="AO253" s="65"/>
      <c r="AP253" s="65"/>
      <c r="AQ253" s="65"/>
      <c r="AR253" s="65"/>
      <c r="AS253" s="65"/>
      <c r="AT253" s="65"/>
      <c r="AU253" s="65"/>
      <c r="AV253" s="65"/>
    </row>
    <row r="254" spans="1:48" s="66" customFormat="1" ht="27.75" hidden="1" customHeight="1" x14ac:dyDescent="0.25">
      <c r="A254" s="116"/>
      <c r="B254" s="116"/>
      <c r="C254" s="48"/>
      <c r="D254" s="48"/>
      <c r="E254" s="81"/>
      <c r="F254" s="81"/>
      <c r="G254" s="82"/>
      <c r="H254" s="53"/>
      <c r="I254" s="67"/>
      <c r="J254" s="68"/>
      <c r="K254" s="69">
        <f t="shared" si="224"/>
        <v>0</v>
      </c>
      <c r="L254" s="69">
        <f t="shared" si="225"/>
        <v>0</v>
      </c>
      <c r="M254" s="70"/>
      <c r="N254" s="71"/>
      <c r="O254" s="72">
        <f t="shared" si="226"/>
        <v>0</v>
      </c>
      <c r="P254" s="72">
        <f t="shared" si="227"/>
        <v>0</v>
      </c>
      <c r="Q254" s="70"/>
      <c r="R254" s="124">
        <f t="shared" si="228"/>
        <v>0</v>
      </c>
      <c r="S254" s="125">
        <f t="shared" si="223"/>
        <v>0</v>
      </c>
      <c r="T254" s="125">
        <f t="shared" si="223"/>
        <v>0</v>
      </c>
      <c r="U254" s="125">
        <f t="shared" si="223"/>
        <v>0</v>
      </c>
      <c r="V254" s="125">
        <f t="shared" si="223"/>
        <v>0</v>
      </c>
      <c r="W254" s="125">
        <f t="shared" si="223"/>
        <v>0</v>
      </c>
      <c r="X254" s="125">
        <f t="shared" si="223"/>
        <v>0</v>
      </c>
      <c r="Y254" s="125">
        <f t="shared" si="223"/>
        <v>0</v>
      </c>
      <c r="Z254" s="125">
        <f t="shared" si="223"/>
        <v>0</v>
      </c>
      <c r="AA254" s="125">
        <f t="shared" si="223"/>
        <v>0</v>
      </c>
      <c r="AB254" s="62"/>
      <c r="AC254" s="63"/>
      <c r="AD254" s="64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5"/>
      <c r="AT254" s="65"/>
      <c r="AU254" s="65"/>
      <c r="AV254" s="65"/>
    </row>
    <row r="255" spans="1:48" s="85" customFormat="1" ht="27.75" hidden="1" customHeight="1" x14ac:dyDescent="0.25">
      <c r="A255" s="116"/>
      <c r="B255" s="116"/>
      <c r="C255" s="48"/>
      <c r="D255" s="48"/>
      <c r="E255" s="81"/>
      <c r="F255" s="81"/>
      <c r="G255" s="82"/>
      <c r="H255" s="53"/>
      <c r="I255" s="67"/>
      <c r="J255" s="68"/>
      <c r="K255" s="69">
        <f t="shared" si="224"/>
        <v>0</v>
      </c>
      <c r="L255" s="69">
        <f t="shared" si="225"/>
        <v>0</v>
      </c>
      <c r="M255" s="70"/>
      <c r="N255" s="71"/>
      <c r="O255" s="72">
        <f t="shared" si="226"/>
        <v>0</v>
      </c>
      <c r="P255" s="72">
        <f t="shared" si="227"/>
        <v>0</v>
      </c>
      <c r="Q255" s="70"/>
      <c r="R255" s="124">
        <f t="shared" si="228"/>
        <v>0</v>
      </c>
      <c r="S255" s="125">
        <f t="shared" si="223"/>
        <v>0</v>
      </c>
      <c r="T255" s="125">
        <f t="shared" si="223"/>
        <v>0</v>
      </c>
      <c r="U255" s="125">
        <f t="shared" si="223"/>
        <v>0</v>
      </c>
      <c r="V255" s="125">
        <f t="shared" si="223"/>
        <v>0</v>
      </c>
      <c r="W255" s="125">
        <f t="shared" si="223"/>
        <v>0</v>
      </c>
      <c r="X255" s="125">
        <f t="shared" si="223"/>
        <v>0</v>
      </c>
      <c r="Y255" s="125">
        <f t="shared" si="223"/>
        <v>0</v>
      </c>
      <c r="Z255" s="125">
        <f t="shared" si="223"/>
        <v>0</v>
      </c>
      <c r="AA255" s="125">
        <f t="shared" si="223"/>
        <v>0</v>
      </c>
      <c r="AB255" s="62"/>
      <c r="AC255" s="63"/>
      <c r="AD255" s="83"/>
      <c r="AE255" s="84"/>
      <c r="AF255" s="84"/>
      <c r="AG255" s="84"/>
      <c r="AH255" s="84"/>
      <c r="AI255" s="84"/>
      <c r="AJ255" s="84"/>
      <c r="AK255" s="84"/>
      <c r="AL255" s="84"/>
      <c r="AM255" s="84"/>
      <c r="AN255" s="84"/>
      <c r="AO255" s="84"/>
      <c r="AP255" s="84"/>
      <c r="AQ255" s="84"/>
      <c r="AR255" s="84"/>
      <c r="AS255" s="84"/>
      <c r="AT255" s="84"/>
      <c r="AU255" s="84"/>
      <c r="AV255" s="84"/>
    </row>
    <row r="256" spans="1:48" s="66" customFormat="1" ht="27.75" hidden="1" customHeight="1" x14ac:dyDescent="0.25">
      <c r="A256" s="116"/>
      <c r="B256" s="116"/>
      <c r="C256" s="48"/>
      <c r="D256" s="48"/>
      <c r="E256" s="81"/>
      <c r="F256" s="81"/>
      <c r="G256" s="82"/>
      <c r="H256" s="117"/>
      <c r="I256" s="80"/>
      <c r="J256" s="68"/>
      <c r="K256" s="69">
        <f t="shared" si="224"/>
        <v>0</v>
      </c>
      <c r="L256" s="69">
        <f t="shared" si="225"/>
        <v>0</v>
      </c>
      <c r="M256" s="70"/>
      <c r="N256" s="71"/>
      <c r="O256" s="72">
        <f t="shared" si="226"/>
        <v>0</v>
      </c>
      <c r="P256" s="72">
        <f t="shared" si="227"/>
        <v>0</v>
      </c>
      <c r="Q256" s="70"/>
      <c r="R256" s="124">
        <f t="shared" si="228"/>
        <v>0</v>
      </c>
      <c r="S256" s="125">
        <f t="shared" si="223"/>
        <v>0</v>
      </c>
      <c r="T256" s="125">
        <f t="shared" si="223"/>
        <v>0</v>
      </c>
      <c r="U256" s="125">
        <f t="shared" si="223"/>
        <v>0</v>
      </c>
      <c r="V256" s="125">
        <f t="shared" si="223"/>
        <v>0</v>
      </c>
      <c r="W256" s="125">
        <f t="shared" si="223"/>
        <v>0</v>
      </c>
      <c r="X256" s="125">
        <f t="shared" si="223"/>
        <v>0</v>
      </c>
      <c r="Y256" s="125">
        <f t="shared" si="223"/>
        <v>0</v>
      </c>
      <c r="Z256" s="125">
        <f t="shared" si="223"/>
        <v>0</v>
      </c>
      <c r="AA256" s="125">
        <f t="shared" si="223"/>
        <v>0</v>
      </c>
      <c r="AB256" s="62"/>
      <c r="AC256" s="63"/>
      <c r="AD256" s="64"/>
      <c r="AE256" s="65"/>
      <c r="AF256" s="65"/>
      <c r="AG256" s="65"/>
      <c r="AH256" s="65"/>
      <c r="AI256" s="65"/>
      <c r="AJ256" s="65"/>
      <c r="AK256" s="65"/>
      <c r="AL256" s="65"/>
      <c r="AM256" s="65"/>
      <c r="AN256" s="65"/>
      <c r="AO256" s="65"/>
      <c r="AP256" s="65"/>
      <c r="AQ256" s="65"/>
      <c r="AR256" s="65"/>
      <c r="AS256" s="65"/>
      <c r="AT256" s="65"/>
      <c r="AU256" s="65"/>
      <c r="AV256" s="65"/>
    </row>
    <row r="257" spans="1:48" s="115" customFormat="1" ht="27.75" hidden="1" customHeight="1" thickBot="1" x14ac:dyDescent="0.3">
      <c r="A257" s="102"/>
      <c r="B257" s="102"/>
      <c r="C257" s="103"/>
      <c r="D257" s="103"/>
      <c r="E257" s="104"/>
      <c r="F257" s="104"/>
      <c r="G257" s="105"/>
      <c r="H257" s="106" t="s">
        <v>55</v>
      </c>
      <c r="I257" s="107"/>
      <c r="J257" s="108"/>
      <c r="K257" s="109"/>
      <c r="L257" s="109"/>
      <c r="M257" s="110"/>
      <c r="N257" s="111"/>
      <c r="O257" s="109"/>
      <c r="P257" s="109"/>
      <c r="Q257" s="110"/>
      <c r="R257" s="112">
        <f>SUM(R245:R256)</f>
        <v>0</v>
      </c>
      <c r="S257" s="113">
        <f t="shared" ref="S257:AA257" si="229">SUM(S245:S256)</f>
        <v>0</v>
      </c>
      <c r="T257" s="113">
        <f t="shared" si="229"/>
        <v>0</v>
      </c>
      <c r="U257" s="113">
        <f t="shared" si="229"/>
        <v>0</v>
      </c>
      <c r="V257" s="113">
        <f t="shared" si="229"/>
        <v>0</v>
      </c>
      <c r="W257" s="113">
        <f t="shared" si="229"/>
        <v>0</v>
      </c>
      <c r="X257" s="113">
        <f t="shared" si="229"/>
        <v>0</v>
      </c>
      <c r="Y257" s="113">
        <f t="shared" si="229"/>
        <v>0</v>
      </c>
      <c r="Z257" s="113">
        <f t="shared" si="229"/>
        <v>0</v>
      </c>
      <c r="AA257" s="113">
        <f t="shared" si="229"/>
        <v>0</v>
      </c>
      <c r="AB257" s="62"/>
      <c r="AC257" s="63"/>
      <c r="AD257" s="64"/>
      <c r="AE257" s="65"/>
      <c r="AF257" s="65"/>
      <c r="AG257" s="65"/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/>
      <c r="AS257" s="65"/>
      <c r="AT257" s="65"/>
      <c r="AU257" s="65"/>
      <c r="AV257" s="65"/>
    </row>
    <row r="258" spans="1:48" s="66" customFormat="1" ht="27.75" hidden="1" customHeight="1" thickTop="1" x14ac:dyDescent="0.25">
      <c r="A258" s="116"/>
      <c r="B258" s="116"/>
      <c r="C258" s="48"/>
      <c r="D258" s="48"/>
      <c r="E258" s="644"/>
      <c r="F258" s="645"/>
      <c r="G258" s="646"/>
      <c r="H258" s="647"/>
      <c r="I258" s="643"/>
      <c r="J258" s="68"/>
      <c r="K258" s="69">
        <f>IF(J258&gt;0, 1, 0)</f>
        <v>0</v>
      </c>
      <c r="L258" s="69">
        <f>J258-K258</f>
        <v>0</v>
      </c>
      <c r="M258" s="70"/>
      <c r="N258" s="71"/>
      <c r="O258" s="72">
        <f>IF(N258&gt;0, 1, 0)</f>
        <v>0</v>
      </c>
      <c r="P258" s="72">
        <f>N258-O258</f>
        <v>0</v>
      </c>
      <c r="Q258" s="625"/>
      <c r="R258" s="124">
        <f>(K258*M258*$R$3)+(L258*M258*$R$6)+(O258*Q258*$R$7)+(P258*Q258*$R$8)</f>
        <v>0</v>
      </c>
      <c r="S258" s="125">
        <f t="shared" ref="S258:AA269" si="230">(L258*N258*$R$3)+(M258*N258*$R$6)+(P258*R258*$R$7)+(Q258*R258*$R$8)</f>
        <v>0</v>
      </c>
      <c r="T258" s="125">
        <f t="shared" si="230"/>
        <v>0</v>
      </c>
      <c r="U258" s="125">
        <f t="shared" si="230"/>
        <v>0</v>
      </c>
      <c r="V258" s="125">
        <f t="shared" si="230"/>
        <v>0</v>
      </c>
      <c r="W258" s="125">
        <f t="shared" si="230"/>
        <v>0</v>
      </c>
      <c r="X258" s="125">
        <f t="shared" si="230"/>
        <v>0</v>
      </c>
      <c r="Y258" s="125">
        <f t="shared" si="230"/>
        <v>0</v>
      </c>
      <c r="Z258" s="125">
        <f t="shared" si="230"/>
        <v>0</v>
      </c>
      <c r="AA258" s="125">
        <f t="shared" si="230"/>
        <v>0</v>
      </c>
      <c r="AB258" s="62"/>
      <c r="AC258" s="63"/>
      <c r="AD258" s="64"/>
      <c r="AE258" s="65"/>
      <c r="AF258" s="65"/>
      <c r="AG258" s="65"/>
      <c r="AH258" s="65"/>
      <c r="AI258" s="65"/>
      <c r="AJ258" s="65"/>
      <c r="AK258" s="65"/>
      <c r="AL258" s="65"/>
      <c r="AM258" s="65"/>
      <c r="AN258" s="65"/>
      <c r="AO258" s="65"/>
      <c r="AP258" s="65"/>
      <c r="AQ258" s="65"/>
      <c r="AR258" s="65"/>
      <c r="AS258" s="65"/>
      <c r="AT258" s="65"/>
      <c r="AU258" s="65"/>
      <c r="AV258" s="65"/>
    </row>
    <row r="259" spans="1:48" s="66" customFormat="1" ht="27.75" hidden="1" customHeight="1" x14ac:dyDescent="0.25">
      <c r="A259" s="116"/>
      <c r="B259" s="116"/>
      <c r="C259" s="48"/>
      <c r="D259" s="48"/>
      <c r="E259" s="81"/>
      <c r="F259" s="81"/>
      <c r="G259" s="123"/>
      <c r="H259" s="53"/>
      <c r="I259" s="67"/>
      <c r="J259" s="68"/>
      <c r="K259" s="69">
        <f t="shared" ref="K259:K269" si="231">IF(J259&gt;0, 1, 0)</f>
        <v>0</v>
      </c>
      <c r="L259" s="69">
        <f t="shared" ref="L259:L269" si="232">J259-K259</f>
        <v>0</v>
      </c>
      <c r="M259" s="70"/>
      <c r="N259" s="71"/>
      <c r="O259" s="72">
        <f t="shared" ref="O259:O269" si="233">IF(N259&gt;0, 1, 0)</f>
        <v>0</v>
      </c>
      <c r="P259" s="72">
        <f t="shared" ref="P259:P269" si="234">N259-O259</f>
        <v>0</v>
      </c>
      <c r="Q259" s="70"/>
      <c r="R259" s="124">
        <f t="shared" ref="R259:R269" si="235">(K259*M259*$R$3)+(L259*M259*$R$6)+(O259*Q259*$R$7)+(P259*Q259*$R$8)</f>
        <v>0</v>
      </c>
      <c r="S259" s="125">
        <f t="shared" si="230"/>
        <v>0</v>
      </c>
      <c r="T259" s="125">
        <f t="shared" si="230"/>
        <v>0</v>
      </c>
      <c r="U259" s="125">
        <f t="shared" si="230"/>
        <v>0</v>
      </c>
      <c r="V259" s="125">
        <f t="shared" si="230"/>
        <v>0</v>
      </c>
      <c r="W259" s="125">
        <f t="shared" si="230"/>
        <v>0</v>
      </c>
      <c r="X259" s="125">
        <f t="shared" si="230"/>
        <v>0</v>
      </c>
      <c r="Y259" s="125">
        <f t="shared" si="230"/>
        <v>0</v>
      </c>
      <c r="Z259" s="125">
        <f t="shared" si="230"/>
        <v>0</v>
      </c>
      <c r="AA259" s="125">
        <f t="shared" si="230"/>
        <v>0</v>
      </c>
      <c r="AB259" s="62"/>
      <c r="AC259" s="63"/>
      <c r="AD259" s="64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5"/>
      <c r="AT259" s="65"/>
      <c r="AU259" s="65"/>
      <c r="AV259" s="65"/>
    </row>
    <row r="260" spans="1:48" s="66" customFormat="1" ht="27.75" hidden="1" customHeight="1" x14ac:dyDescent="0.25">
      <c r="A260" s="116"/>
      <c r="B260" s="116"/>
      <c r="C260" s="48"/>
      <c r="D260" s="48"/>
      <c r="E260" s="81"/>
      <c r="F260" s="81"/>
      <c r="G260" s="123"/>
      <c r="H260" s="53"/>
      <c r="I260" s="67"/>
      <c r="J260" s="68"/>
      <c r="K260" s="69">
        <f t="shared" si="231"/>
        <v>0</v>
      </c>
      <c r="L260" s="69">
        <f t="shared" si="232"/>
        <v>0</v>
      </c>
      <c r="M260" s="70"/>
      <c r="N260" s="71"/>
      <c r="O260" s="72">
        <f t="shared" si="233"/>
        <v>0</v>
      </c>
      <c r="P260" s="72">
        <f t="shared" si="234"/>
        <v>0</v>
      </c>
      <c r="Q260" s="70"/>
      <c r="R260" s="124">
        <f t="shared" si="235"/>
        <v>0</v>
      </c>
      <c r="S260" s="125">
        <f t="shared" si="230"/>
        <v>0</v>
      </c>
      <c r="T260" s="125">
        <f t="shared" si="230"/>
        <v>0</v>
      </c>
      <c r="U260" s="125">
        <f t="shared" si="230"/>
        <v>0</v>
      </c>
      <c r="V260" s="125">
        <f t="shared" si="230"/>
        <v>0</v>
      </c>
      <c r="W260" s="125">
        <f t="shared" si="230"/>
        <v>0</v>
      </c>
      <c r="X260" s="125">
        <f t="shared" si="230"/>
        <v>0</v>
      </c>
      <c r="Y260" s="125">
        <f t="shared" si="230"/>
        <v>0</v>
      </c>
      <c r="Z260" s="125">
        <f t="shared" si="230"/>
        <v>0</v>
      </c>
      <c r="AA260" s="125">
        <f t="shared" si="230"/>
        <v>0</v>
      </c>
      <c r="AB260" s="62"/>
      <c r="AC260" s="63"/>
      <c r="AD260" s="64"/>
      <c r="AE260" s="65"/>
      <c r="AF260" s="65"/>
      <c r="AG260" s="65"/>
      <c r="AH260" s="65"/>
      <c r="AI260" s="65"/>
      <c r="AJ260" s="65"/>
      <c r="AK260" s="65"/>
      <c r="AL260" s="65"/>
      <c r="AM260" s="65"/>
      <c r="AN260" s="65"/>
      <c r="AO260" s="65"/>
      <c r="AP260" s="65"/>
      <c r="AQ260" s="65"/>
      <c r="AR260" s="65"/>
      <c r="AS260" s="65"/>
      <c r="AT260" s="65"/>
      <c r="AU260" s="65"/>
      <c r="AV260" s="65"/>
    </row>
    <row r="261" spans="1:48" s="66" customFormat="1" ht="27.75" hidden="1" customHeight="1" x14ac:dyDescent="0.25">
      <c r="A261" s="116"/>
      <c r="B261" s="116"/>
      <c r="C261" s="48"/>
      <c r="D261" s="48"/>
      <c r="E261" s="81"/>
      <c r="F261" s="81"/>
      <c r="G261" s="123"/>
      <c r="H261" s="53"/>
      <c r="I261" s="67"/>
      <c r="J261" s="68"/>
      <c r="K261" s="69">
        <f t="shared" si="231"/>
        <v>0</v>
      </c>
      <c r="L261" s="69">
        <f t="shared" si="232"/>
        <v>0</v>
      </c>
      <c r="M261" s="70"/>
      <c r="N261" s="71"/>
      <c r="O261" s="72">
        <f t="shared" si="233"/>
        <v>0</v>
      </c>
      <c r="P261" s="72">
        <f t="shared" si="234"/>
        <v>0</v>
      </c>
      <c r="Q261" s="70"/>
      <c r="R261" s="124">
        <f t="shared" si="235"/>
        <v>0</v>
      </c>
      <c r="S261" s="125">
        <f t="shared" si="230"/>
        <v>0</v>
      </c>
      <c r="T261" s="125">
        <f t="shared" si="230"/>
        <v>0</v>
      </c>
      <c r="U261" s="125">
        <f t="shared" si="230"/>
        <v>0</v>
      </c>
      <c r="V261" s="125">
        <f t="shared" si="230"/>
        <v>0</v>
      </c>
      <c r="W261" s="125">
        <f t="shared" si="230"/>
        <v>0</v>
      </c>
      <c r="X261" s="125">
        <f t="shared" si="230"/>
        <v>0</v>
      </c>
      <c r="Y261" s="125">
        <f t="shared" si="230"/>
        <v>0</v>
      </c>
      <c r="Z261" s="125">
        <f t="shared" si="230"/>
        <v>0</v>
      </c>
      <c r="AA261" s="125">
        <f t="shared" si="230"/>
        <v>0</v>
      </c>
      <c r="AB261" s="62"/>
      <c r="AC261" s="63"/>
      <c r="AD261" s="64"/>
      <c r="AE261" s="65"/>
      <c r="AF261" s="65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5"/>
      <c r="AT261" s="65"/>
      <c r="AU261" s="65"/>
      <c r="AV261" s="65"/>
    </row>
    <row r="262" spans="1:48" s="66" customFormat="1" ht="27.75" hidden="1" customHeight="1" x14ac:dyDescent="0.25">
      <c r="A262" s="116"/>
      <c r="B262" s="116"/>
      <c r="C262" s="48"/>
      <c r="D262" s="48"/>
      <c r="E262" s="81"/>
      <c r="F262" s="81"/>
      <c r="G262" s="82"/>
      <c r="H262" s="53"/>
      <c r="I262" s="67"/>
      <c r="J262" s="68"/>
      <c r="K262" s="69">
        <f t="shared" si="231"/>
        <v>0</v>
      </c>
      <c r="L262" s="69">
        <f t="shared" si="232"/>
        <v>0</v>
      </c>
      <c r="M262" s="70"/>
      <c r="N262" s="71"/>
      <c r="O262" s="72">
        <f t="shared" si="233"/>
        <v>0</v>
      </c>
      <c r="P262" s="72">
        <f t="shared" si="234"/>
        <v>0</v>
      </c>
      <c r="Q262" s="70"/>
      <c r="R262" s="124">
        <f t="shared" si="235"/>
        <v>0</v>
      </c>
      <c r="S262" s="125">
        <f t="shared" si="230"/>
        <v>0</v>
      </c>
      <c r="T262" s="125">
        <f t="shared" si="230"/>
        <v>0</v>
      </c>
      <c r="U262" s="125">
        <f t="shared" si="230"/>
        <v>0</v>
      </c>
      <c r="V262" s="125">
        <f t="shared" si="230"/>
        <v>0</v>
      </c>
      <c r="W262" s="125">
        <f t="shared" si="230"/>
        <v>0</v>
      </c>
      <c r="X262" s="125">
        <f t="shared" si="230"/>
        <v>0</v>
      </c>
      <c r="Y262" s="125">
        <f t="shared" si="230"/>
        <v>0</v>
      </c>
      <c r="Z262" s="125">
        <f t="shared" si="230"/>
        <v>0</v>
      </c>
      <c r="AA262" s="125">
        <f t="shared" si="230"/>
        <v>0</v>
      </c>
      <c r="AB262" s="62"/>
      <c r="AC262" s="63"/>
      <c r="AD262" s="64"/>
      <c r="AE262" s="65"/>
      <c r="AF262" s="65"/>
      <c r="AG262" s="65"/>
      <c r="AH262" s="65"/>
      <c r="AI262" s="65"/>
      <c r="AJ262" s="65"/>
      <c r="AK262" s="65"/>
      <c r="AL262" s="65"/>
      <c r="AM262" s="65"/>
      <c r="AN262" s="65"/>
      <c r="AO262" s="65"/>
      <c r="AP262" s="65"/>
      <c r="AQ262" s="65"/>
      <c r="AR262" s="65"/>
      <c r="AS262" s="65"/>
      <c r="AT262" s="65"/>
      <c r="AU262" s="65"/>
      <c r="AV262" s="65"/>
    </row>
    <row r="263" spans="1:48" s="66" customFormat="1" ht="27.75" hidden="1" customHeight="1" x14ac:dyDescent="0.25">
      <c r="A263" s="116"/>
      <c r="B263" s="116"/>
      <c r="C263" s="48"/>
      <c r="D263" s="48"/>
      <c r="E263" s="81"/>
      <c r="F263" s="81"/>
      <c r="G263" s="82"/>
      <c r="H263" s="53"/>
      <c r="I263" s="67"/>
      <c r="J263" s="68"/>
      <c r="K263" s="69">
        <f t="shared" si="231"/>
        <v>0</v>
      </c>
      <c r="L263" s="69">
        <f t="shared" si="232"/>
        <v>0</v>
      </c>
      <c r="M263" s="70"/>
      <c r="N263" s="71"/>
      <c r="O263" s="72">
        <f t="shared" si="233"/>
        <v>0</v>
      </c>
      <c r="P263" s="72">
        <f t="shared" si="234"/>
        <v>0</v>
      </c>
      <c r="Q263" s="70"/>
      <c r="R263" s="124">
        <f t="shared" si="235"/>
        <v>0</v>
      </c>
      <c r="S263" s="125">
        <f t="shared" si="230"/>
        <v>0</v>
      </c>
      <c r="T263" s="125">
        <f t="shared" si="230"/>
        <v>0</v>
      </c>
      <c r="U263" s="125">
        <f t="shared" si="230"/>
        <v>0</v>
      </c>
      <c r="V263" s="125">
        <f t="shared" si="230"/>
        <v>0</v>
      </c>
      <c r="W263" s="125">
        <f t="shared" si="230"/>
        <v>0</v>
      </c>
      <c r="X263" s="125">
        <f t="shared" si="230"/>
        <v>0</v>
      </c>
      <c r="Y263" s="125">
        <f t="shared" si="230"/>
        <v>0</v>
      </c>
      <c r="Z263" s="125">
        <f t="shared" si="230"/>
        <v>0</v>
      </c>
      <c r="AA263" s="125">
        <f t="shared" si="230"/>
        <v>0</v>
      </c>
      <c r="AB263" s="62"/>
      <c r="AC263" s="63"/>
      <c r="AD263" s="64"/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5"/>
      <c r="AT263" s="65"/>
      <c r="AU263" s="65"/>
      <c r="AV263" s="65"/>
    </row>
    <row r="264" spans="1:48" s="66" customFormat="1" ht="27.75" hidden="1" customHeight="1" x14ac:dyDescent="0.25">
      <c r="A264" s="116"/>
      <c r="B264" s="116"/>
      <c r="C264" s="48"/>
      <c r="D264" s="48"/>
      <c r="E264" s="81"/>
      <c r="F264" s="81"/>
      <c r="G264" s="82"/>
      <c r="H264" s="53"/>
      <c r="I264" s="67"/>
      <c r="J264" s="68"/>
      <c r="K264" s="69">
        <f t="shared" si="231"/>
        <v>0</v>
      </c>
      <c r="L264" s="69">
        <f t="shared" si="232"/>
        <v>0</v>
      </c>
      <c r="M264" s="70"/>
      <c r="N264" s="71"/>
      <c r="O264" s="72">
        <f t="shared" si="233"/>
        <v>0</v>
      </c>
      <c r="P264" s="72">
        <f t="shared" si="234"/>
        <v>0</v>
      </c>
      <c r="Q264" s="70"/>
      <c r="R264" s="124">
        <f t="shared" si="235"/>
        <v>0</v>
      </c>
      <c r="S264" s="125">
        <f t="shared" si="230"/>
        <v>0</v>
      </c>
      <c r="T264" s="125">
        <f t="shared" si="230"/>
        <v>0</v>
      </c>
      <c r="U264" s="125">
        <f t="shared" si="230"/>
        <v>0</v>
      </c>
      <c r="V264" s="125">
        <f t="shared" si="230"/>
        <v>0</v>
      </c>
      <c r="W264" s="125">
        <f t="shared" si="230"/>
        <v>0</v>
      </c>
      <c r="X264" s="125">
        <f t="shared" si="230"/>
        <v>0</v>
      </c>
      <c r="Y264" s="125">
        <f t="shared" si="230"/>
        <v>0</v>
      </c>
      <c r="Z264" s="125">
        <f t="shared" si="230"/>
        <v>0</v>
      </c>
      <c r="AA264" s="125">
        <f t="shared" si="230"/>
        <v>0</v>
      </c>
      <c r="AB264" s="62"/>
      <c r="AC264" s="63"/>
      <c r="AD264" s="64"/>
      <c r="AE264" s="65"/>
      <c r="AF264" s="65"/>
      <c r="AG264" s="65"/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  <c r="AR264" s="65"/>
      <c r="AS264" s="65"/>
      <c r="AT264" s="65"/>
      <c r="AU264" s="65"/>
      <c r="AV264" s="65"/>
    </row>
    <row r="265" spans="1:48" s="66" customFormat="1" ht="27.75" hidden="1" customHeight="1" x14ac:dyDescent="0.25">
      <c r="A265" s="116"/>
      <c r="B265" s="116"/>
      <c r="C265" s="48"/>
      <c r="D265" s="48"/>
      <c r="E265" s="81"/>
      <c r="F265" s="81"/>
      <c r="G265" s="82"/>
      <c r="H265" s="117"/>
      <c r="I265" s="80"/>
      <c r="J265" s="68"/>
      <c r="K265" s="69">
        <f t="shared" si="231"/>
        <v>0</v>
      </c>
      <c r="L265" s="69">
        <f t="shared" si="232"/>
        <v>0</v>
      </c>
      <c r="M265" s="70"/>
      <c r="N265" s="71"/>
      <c r="O265" s="72">
        <f t="shared" si="233"/>
        <v>0</v>
      </c>
      <c r="P265" s="72">
        <f t="shared" si="234"/>
        <v>0</v>
      </c>
      <c r="Q265" s="70"/>
      <c r="R265" s="124">
        <f t="shared" si="235"/>
        <v>0</v>
      </c>
      <c r="S265" s="125">
        <f t="shared" si="230"/>
        <v>0</v>
      </c>
      <c r="T265" s="125">
        <f t="shared" si="230"/>
        <v>0</v>
      </c>
      <c r="U265" s="125">
        <f t="shared" si="230"/>
        <v>0</v>
      </c>
      <c r="V265" s="125">
        <f t="shared" si="230"/>
        <v>0</v>
      </c>
      <c r="W265" s="125">
        <f t="shared" si="230"/>
        <v>0</v>
      </c>
      <c r="X265" s="125">
        <f t="shared" si="230"/>
        <v>0</v>
      </c>
      <c r="Y265" s="125">
        <f t="shared" si="230"/>
        <v>0</v>
      </c>
      <c r="Z265" s="125">
        <f t="shared" si="230"/>
        <v>0</v>
      </c>
      <c r="AA265" s="125">
        <f t="shared" si="230"/>
        <v>0</v>
      </c>
      <c r="AB265" s="62"/>
      <c r="AC265" s="63"/>
      <c r="AD265" s="64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5"/>
      <c r="AT265" s="65"/>
      <c r="AU265" s="65"/>
      <c r="AV265" s="65"/>
    </row>
    <row r="266" spans="1:48" s="66" customFormat="1" ht="27.75" hidden="1" customHeight="1" x14ac:dyDescent="0.25">
      <c r="A266" s="116"/>
      <c r="B266" s="116"/>
      <c r="C266" s="48"/>
      <c r="D266" s="48"/>
      <c r="E266" s="81"/>
      <c r="F266" s="81"/>
      <c r="G266" s="82"/>
      <c r="H266" s="53"/>
      <c r="I266" s="67"/>
      <c r="J266" s="68"/>
      <c r="K266" s="69">
        <f t="shared" si="231"/>
        <v>0</v>
      </c>
      <c r="L266" s="69">
        <f t="shared" si="232"/>
        <v>0</v>
      </c>
      <c r="M266" s="70"/>
      <c r="N266" s="71"/>
      <c r="O266" s="72">
        <f t="shared" si="233"/>
        <v>0</v>
      </c>
      <c r="P266" s="72">
        <f t="shared" si="234"/>
        <v>0</v>
      </c>
      <c r="Q266" s="70"/>
      <c r="R266" s="124">
        <f t="shared" si="235"/>
        <v>0</v>
      </c>
      <c r="S266" s="125">
        <f t="shared" si="230"/>
        <v>0</v>
      </c>
      <c r="T266" s="125">
        <f t="shared" si="230"/>
        <v>0</v>
      </c>
      <c r="U266" s="125">
        <f t="shared" si="230"/>
        <v>0</v>
      </c>
      <c r="V266" s="125">
        <f t="shared" si="230"/>
        <v>0</v>
      </c>
      <c r="W266" s="125">
        <f t="shared" si="230"/>
        <v>0</v>
      </c>
      <c r="X266" s="125">
        <f t="shared" si="230"/>
        <v>0</v>
      </c>
      <c r="Y266" s="125">
        <f t="shared" si="230"/>
        <v>0</v>
      </c>
      <c r="Z266" s="125">
        <f t="shared" si="230"/>
        <v>0</v>
      </c>
      <c r="AA266" s="125">
        <f t="shared" si="230"/>
        <v>0</v>
      </c>
      <c r="AB266" s="62"/>
      <c r="AC266" s="63"/>
      <c r="AD266" s="64"/>
      <c r="AE266" s="65"/>
      <c r="AF266" s="65"/>
      <c r="AG266" s="65"/>
      <c r="AH266" s="65"/>
      <c r="AI266" s="65"/>
      <c r="AJ266" s="65"/>
      <c r="AK266" s="65"/>
      <c r="AL266" s="65"/>
      <c r="AM266" s="65"/>
      <c r="AN266" s="65"/>
      <c r="AO266" s="65"/>
      <c r="AP266" s="65"/>
      <c r="AQ266" s="65"/>
      <c r="AR266" s="65"/>
      <c r="AS266" s="65"/>
      <c r="AT266" s="65"/>
      <c r="AU266" s="65"/>
      <c r="AV266" s="65"/>
    </row>
    <row r="267" spans="1:48" s="66" customFormat="1" ht="27.75" hidden="1" customHeight="1" x14ac:dyDescent="0.25">
      <c r="A267" s="116"/>
      <c r="B267" s="116"/>
      <c r="C267" s="48"/>
      <c r="D267" s="48"/>
      <c r="E267" s="81"/>
      <c r="F267" s="81"/>
      <c r="G267" s="82"/>
      <c r="H267" s="53"/>
      <c r="I267" s="67"/>
      <c r="J267" s="68"/>
      <c r="K267" s="69">
        <f t="shared" si="231"/>
        <v>0</v>
      </c>
      <c r="L267" s="69">
        <f t="shared" si="232"/>
        <v>0</v>
      </c>
      <c r="M267" s="70"/>
      <c r="N267" s="71"/>
      <c r="O267" s="72">
        <f t="shared" si="233"/>
        <v>0</v>
      </c>
      <c r="P267" s="72">
        <f t="shared" si="234"/>
        <v>0</v>
      </c>
      <c r="Q267" s="70"/>
      <c r="R267" s="124">
        <f t="shared" si="235"/>
        <v>0</v>
      </c>
      <c r="S267" s="125">
        <f t="shared" si="230"/>
        <v>0</v>
      </c>
      <c r="T267" s="125">
        <f t="shared" si="230"/>
        <v>0</v>
      </c>
      <c r="U267" s="125">
        <f t="shared" si="230"/>
        <v>0</v>
      </c>
      <c r="V267" s="125">
        <f t="shared" si="230"/>
        <v>0</v>
      </c>
      <c r="W267" s="125">
        <f t="shared" si="230"/>
        <v>0</v>
      </c>
      <c r="X267" s="125">
        <f t="shared" si="230"/>
        <v>0</v>
      </c>
      <c r="Y267" s="125">
        <f t="shared" si="230"/>
        <v>0</v>
      </c>
      <c r="Z267" s="125">
        <f t="shared" si="230"/>
        <v>0</v>
      </c>
      <c r="AA267" s="125">
        <f t="shared" si="230"/>
        <v>0</v>
      </c>
      <c r="AB267" s="62"/>
      <c r="AC267" s="63"/>
      <c r="AD267" s="64"/>
      <c r="AE267" s="65"/>
      <c r="AF267" s="65"/>
      <c r="AG267" s="65"/>
      <c r="AH267" s="65"/>
      <c r="AI267" s="65"/>
      <c r="AJ267" s="65"/>
      <c r="AK267" s="65"/>
      <c r="AL267" s="65"/>
      <c r="AM267" s="65"/>
      <c r="AN267" s="65"/>
      <c r="AO267" s="65"/>
      <c r="AP267" s="65"/>
      <c r="AQ267" s="65"/>
      <c r="AR267" s="65"/>
      <c r="AS267" s="65"/>
      <c r="AT267" s="65"/>
      <c r="AU267" s="65"/>
      <c r="AV267" s="65"/>
    </row>
    <row r="268" spans="1:48" s="85" customFormat="1" ht="27.75" hidden="1" customHeight="1" x14ac:dyDescent="0.25">
      <c r="A268" s="116"/>
      <c r="B268" s="116"/>
      <c r="C268" s="48"/>
      <c r="D268" s="48"/>
      <c r="E268" s="81"/>
      <c r="F268" s="81"/>
      <c r="G268" s="82"/>
      <c r="H268" s="53"/>
      <c r="I268" s="67"/>
      <c r="J268" s="68"/>
      <c r="K268" s="69">
        <f t="shared" si="231"/>
        <v>0</v>
      </c>
      <c r="L268" s="69">
        <f t="shared" si="232"/>
        <v>0</v>
      </c>
      <c r="M268" s="70"/>
      <c r="N268" s="71"/>
      <c r="O268" s="72">
        <f t="shared" si="233"/>
        <v>0</v>
      </c>
      <c r="P268" s="72">
        <f t="shared" si="234"/>
        <v>0</v>
      </c>
      <c r="Q268" s="70"/>
      <c r="R268" s="124">
        <f t="shared" si="235"/>
        <v>0</v>
      </c>
      <c r="S268" s="125">
        <f t="shared" si="230"/>
        <v>0</v>
      </c>
      <c r="T268" s="125">
        <f t="shared" si="230"/>
        <v>0</v>
      </c>
      <c r="U268" s="125">
        <f t="shared" si="230"/>
        <v>0</v>
      </c>
      <c r="V268" s="125">
        <f t="shared" si="230"/>
        <v>0</v>
      </c>
      <c r="W268" s="125">
        <f t="shared" si="230"/>
        <v>0</v>
      </c>
      <c r="X268" s="125">
        <f t="shared" si="230"/>
        <v>0</v>
      </c>
      <c r="Y268" s="125">
        <f t="shared" si="230"/>
        <v>0</v>
      </c>
      <c r="Z268" s="125">
        <f t="shared" si="230"/>
        <v>0</v>
      </c>
      <c r="AA268" s="125">
        <f t="shared" si="230"/>
        <v>0</v>
      </c>
      <c r="AB268" s="62"/>
      <c r="AC268" s="63"/>
      <c r="AD268" s="83"/>
      <c r="AE268" s="84"/>
      <c r="AF268" s="84"/>
      <c r="AG268" s="84"/>
      <c r="AH268" s="84"/>
      <c r="AI268" s="84"/>
      <c r="AJ268" s="84"/>
      <c r="AK268" s="84"/>
      <c r="AL268" s="84"/>
      <c r="AM268" s="84"/>
      <c r="AN268" s="84"/>
      <c r="AO268" s="84"/>
      <c r="AP268" s="84"/>
      <c r="AQ268" s="84"/>
      <c r="AR268" s="84"/>
      <c r="AS268" s="84"/>
      <c r="AT268" s="84"/>
      <c r="AU268" s="84"/>
      <c r="AV268" s="84"/>
    </row>
    <row r="269" spans="1:48" s="66" customFormat="1" ht="27.75" hidden="1" customHeight="1" x14ac:dyDescent="0.25">
      <c r="A269" s="116"/>
      <c r="B269" s="116"/>
      <c r="C269" s="48"/>
      <c r="D269" s="48"/>
      <c r="E269" s="81"/>
      <c r="F269" s="81"/>
      <c r="G269" s="82"/>
      <c r="H269" s="117"/>
      <c r="I269" s="80"/>
      <c r="J269" s="68"/>
      <c r="K269" s="69">
        <f t="shared" si="231"/>
        <v>0</v>
      </c>
      <c r="L269" s="69">
        <f t="shared" si="232"/>
        <v>0</v>
      </c>
      <c r="M269" s="70"/>
      <c r="N269" s="71"/>
      <c r="O269" s="72">
        <f t="shared" si="233"/>
        <v>0</v>
      </c>
      <c r="P269" s="72">
        <f t="shared" si="234"/>
        <v>0</v>
      </c>
      <c r="Q269" s="70"/>
      <c r="R269" s="124">
        <f t="shared" si="235"/>
        <v>0</v>
      </c>
      <c r="S269" s="125">
        <f t="shared" si="230"/>
        <v>0</v>
      </c>
      <c r="T269" s="125">
        <f t="shared" si="230"/>
        <v>0</v>
      </c>
      <c r="U269" s="125">
        <f t="shared" si="230"/>
        <v>0</v>
      </c>
      <c r="V269" s="125">
        <f t="shared" si="230"/>
        <v>0</v>
      </c>
      <c r="W269" s="125">
        <f t="shared" si="230"/>
        <v>0</v>
      </c>
      <c r="X269" s="125">
        <f t="shared" si="230"/>
        <v>0</v>
      </c>
      <c r="Y269" s="125">
        <f t="shared" si="230"/>
        <v>0</v>
      </c>
      <c r="Z269" s="125">
        <f t="shared" si="230"/>
        <v>0</v>
      </c>
      <c r="AA269" s="125">
        <f t="shared" si="230"/>
        <v>0</v>
      </c>
      <c r="AB269" s="62"/>
      <c r="AC269" s="63"/>
      <c r="AD269" s="64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5"/>
      <c r="AT269" s="65"/>
      <c r="AU269" s="65"/>
      <c r="AV269" s="65"/>
    </row>
    <row r="270" spans="1:48" s="115" customFormat="1" ht="27.75" hidden="1" customHeight="1" x14ac:dyDescent="0.25">
      <c r="A270" s="126"/>
      <c r="B270" s="126"/>
      <c r="C270" s="127"/>
      <c r="D270" s="127"/>
      <c r="E270" s="128"/>
      <c r="F270" s="128"/>
      <c r="G270" s="129"/>
      <c r="H270" s="130" t="s">
        <v>55</v>
      </c>
      <c r="I270" s="131"/>
      <c r="J270" s="132"/>
      <c r="K270" s="133"/>
      <c r="L270" s="133"/>
      <c r="M270" s="134"/>
      <c r="N270" s="135"/>
      <c r="O270" s="133"/>
      <c r="P270" s="133"/>
      <c r="Q270" s="134"/>
      <c r="R270" s="136">
        <f>SUM(R258:R269)</f>
        <v>0</v>
      </c>
      <c r="S270" s="137">
        <f t="shared" ref="S270:AA270" si="236">SUM(S258:S269)</f>
        <v>0</v>
      </c>
      <c r="T270" s="137">
        <f t="shared" si="236"/>
        <v>0</v>
      </c>
      <c r="U270" s="137">
        <f t="shared" si="236"/>
        <v>0</v>
      </c>
      <c r="V270" s="137">
        <f t="shared" si="236"/>
        <v>0</v>
      </c>
      <c r="W270" s="137">
        <f t="shared" si="236"/>
        <v>0</v>
      </c>
      <c r="X270" s="137">
        <f t="shared" si="236"/>
        <v>0</v>
      </c>
      <c r="Y270" s="137">
        <f t="shared" si="236"/>
        <v>0</v>
      </c>
      <c r="Z270" s="137">
        <f t="shared" si="236"/>
        <v>0</v>
      </c>
      <c r="AA270" s="137">
        <f t="shared" si="236"/>
        <v>0</v>
      </c>
      <c r="AB270" s="62"/>
      <c r="AC270" s="63"/>
      <c r="AD270" s="64"/>
      <c r="AE270" s="65"/>
      <c r="AF270" s="65"/>
      <c r="AG270" s="65"/>
      <c r="AH270" s="65"/>
      <c r="AI270" s="65"/>
      <c r="AJ270" s="65"/>
      <c r="AK270" s="65"/>
      <c r="AL270" s="65"/>
      <c r="AM270" s="65"/>
      <c r="AN270" s="65"/>
      <c r="AO270" s="65"/>
      <c r="AP270" s="65"/>
      <c r="AQ270" s="65"/>
      <c r="AR270" s="65"/>
      <c r="AS270" s="65"/>
      <c r="AT270" s="65"/>
      <c r="AU270" s="65"/>
      <c r="AV270" s="65"/>
    </row>
    <row r="271" spans="1:48" ht="27.75" customHeight="1" thickTop="1" x14ac:dyDescent="0.25">
      <c r="A271" s="138"/>
      <c r="B271" s="138"/>
      <c r="C271" s="139"/>
      <c r="D271" s="139"/>
      <c r="E271" s="140"/>
      <c r="F271" s="140"/>
      <c r="G271" s="141"/>
      <c r="H271" s="142"/>
      <c r="I271" s="143"/>
      <c r="J271" s="144"/>
      <c r="K271" s="139"/>
      <c r="L271" s="145"/>
      <c r="M271" s="146"/>
      <c r="N271" s="147"/>
      <c r="O271" s="139"/>
      <c r="P271" s="145"/>
      <c r="Q271" s="146"/>
      <c r="R271" s="148">
        <f t="shared" ref="R271:AA271" si="237">R270+R257+R244+R231+R218+R205+R192+R179+R166+R153+R140+R127+R114+R101+R87+R74+R60+R47+R34+R21</f>
        <v>2962.7999999999997</v>
      </c>
      <c r="S271" s="149">
        <f t="shared" si="237"/>
        <v>444</v>
      </c>
      <c r="T271" s="149">
        <f t="shared" si="237"/>
        <v>421</v>
      </c>
      <c r="U271" s="149">
        <f t="shared" si="237"/>
        <v>540</v>
      </c>
      <c r="V271" s="149">
        <f t="shared" si="237"/>
        <v>974</v>
      </c>
      <c r="W271" s="149">
        <f t="shared" si="237"/>
        <v>174.6</v>
      </c>
      <c r="X271" s="149">
        <f t="shared" si="237"/>
        <v>292.20000000000005</v>
      </c>
      <c r="Y271" s="149">
        <f t="shared" si="237"/>
        <v>1418</v>
      </c>
      <c r="Z271" s="149">
        <f t="shared" si="237"/>
        <v>595.59999999999991</v>
      </c>
      <c r="AA271" s="149">
        <f t="shared" si="237"/>
        <v>832.2</v>
      </c>
      <c r="AB271" s="62"/>
      <c r="AC271" s="63"/>
      <c r="AD271" s="150"/>
    </row>
    <row r="272" spans="1:48" s="151" customFormat="1" x14ac:dyDescent="0.25">
      <c r="A272" s="153"/>
      <c r="B272" s="153"/>
      <c r="C272" s="154"/>
      <c r="D272" s="154"/>
      <c r="E272" s="155"/>
      <c r="F272" s="155"/>
      <c r="G272" s="156"/>
      <c r="H272" s="157"/>
      <c r="I272" s="158"/>
      <c r="J272" s="153"/>
      <c r="K272" s="154"/>
      <c r="L272" s="154"/>
      <c r="M272" s="153"/>
      <c r="N272" s="153"/>
      <c r="O272" s="154"/>
      <c r="P272" s="154"/>
      <c r="Q272" s="153"/>
      <c r="R272" s="159"/>
      <c r="S272" s="154"/>
    </row>
    <row r="273" spans="1:19" s="154" customFormat="1" x14ac:dyDescent="0.25">
      <c r="A273" s="153"/>
      <c r="B273" s="153"/>
      <c r="E273" s="155"/>
      <c r="F273" s="155"/>
      <c r="G273" s="156"/>
      <c r="H273" s="157"/>
      <c r="I273" s="158"/>
      <c r="J273" s="160"/>
      <c r="K273" s="161"/>
      <c r="L273" s="161"/>
      <c r="M273" s="160"/>
      <c r="N273" s="160"/>
      <c r="O273" s="161"/>
      <c r="P273" s="161"/>
      <c r="Q273" s="160"/>
      <c r="R273" s="162"/>
      <c r="S273" s="161"/>
    </row>
    <row r="274" spans="1:19" s="154" customFormat="1" x14ac:dyDescent="0.25">
      <c r="A274" s="153"/>
      <c r="B274" s="153"/>
      <c r="E274" s="155"/>
      <c r="F274" s="155"/>
      <c r="G274" s="156"/>
      <c r="H274" s="157"/>
      <c r="I274" s="158"/>
      <c r="J274" s="160"/>
      <c r="K274" s="161"/>
      <c r="L274" s="161"/>
      <c r="M274" s="160"/>
      <c r="N274" s="160"/>
      <c r="O274" s="161"/>
      <c r="P274" s="161"/>
      <c r="Q274" s="160"/>
      <c r="R274" s="162"/>
      <c r="S274" s="161"/>
    </row>
    <row r="275" spans="1:19" s="154" customFormat="1" x14ac:dyDescent="0.25">
      <c r="A275" s="153"/>
      <c r="B275" s="153"/>
      <c r="E275" s="155"/>
      <c r="F275" s="155"/>
      <c r="G275" s="156"/>
      <c r="H275" s="157"/>
      <c r="I275" s="158"/>
      <c r="J275" s="160"/>
      <c r="K275" s="161"/>
      <c r="L275" s="161"/>
      <c r="M275" s="160"/>
      <c r="N275" s="160"/>
      <c r="O275" s="161"/>
      <c r="P275" s="161"/>
      <c r="Q275" s="160"/>
      <c r="R275" s="162"/>
      <c r="S275" s="161"/>
    </row>
    <row r="276" spans="1:19" s="154" customFormat="1" x14ac:dyDescent="0.25">
      <c r="A276" s="153"/>
      <c r="B276" s="153"/>
      <c r="E276" s="155"/>
      <c r="F276" s="155"/>
      <c r="G276" s="156"/>
      <c r="H276" s="157"/>
      <c r="I276" s="158"/>
      <c r="J276" s="160"/>
      <c r="K276" s="161"/>
      <c r="L276" s="161"/>
      <c r="M276" s="160"/>
      <c r="N276" s="160"/>
      <c r="O276" s="161"/>
      <c r="P276" s="161"/>
      <c r="Q276" s="160"/>
      <c r="R276" s="162"/>
      <c r="S276" s="161"/>
    </row>
    <row r="277" spans="1:19" s="154" customFormat="1" x14ac:dyDescent="0.25">
      <c r="A277" s="153"/>
      <c r="B277" s="153"/>
      <c r="E277" s="155"/>
      <c r="F277" s="155"/>
      <c r="G277" s="156"/>
      <c r="H277" s="157"/>
      <c r="I277" s="158"/>
      <c r="J277" s="160"/>
      <c r="K277" s="161"/>
      <c r="L277" s="161"/>
      <c r="M277" s="160"/>
      <c r="N277" s="160"/>
      <c r="O277" s="161"/>
      <c r="P277" s="161"/>
      <c r="Q277" s="160"/>
      <c r="R277" s="162"/>
      <c r="S277" s="161"/>
    </row>
    <row r="278" spans="1:19" s="154" customFormat="1" x14ac:dyDescent="0.25">
      <c r="A278" s="153"/>
      <c r="B278" s="153"/>
      <c r="E278" s="155"/>
      <c r="F278" s="155"/>
      <c r="G278" s="156"/>
      <c r="H278" s="157"/>
      <c r="I278" s="158"/>
      <c r="J278" s="160"/>
      <c r="K278" s="161"/>
      <c r="L278" s="161"/>
      <c r="M278" s="160"/>
      <c r="N278" s="160"/>
      <c r="O278" s="161"/>
      <c r="P278" s="161"/>
      <c r="Q278" s="160"/>
      <c r="R278" s="162"/>
      <c r="S278" s="161"/>
    </row>
    <row r="279" spans="1:19" s="154" customFormat="1" x14ac:dyDescent="0.25">
      <c r="A279" s="153"/>
      <c r="B279" s="153"/>
      <c r="E279" s="155"/>
      <c r="F279" s="155"/>
      <c r="G279" s="156"/>
      <c r="H279" s="157"/>
      <c r="I279" s="158"/>
      <c r="J279" s="160"/>
      <c r="K279" s="161"/>
      <c r="L279" s="161"/>
      <c r="M279" s="160"/>
      <c r="N279" s="160"/>
      <c r="O279" s="161"/>
      <c r="P279" s="161"/>
      <c r="Q279" s="160"/>
      <c r="R279" s="162"/>
      <c r="S279" s="161"/>
    </row>
    <row r="280" spans="1:19" s="154" customFormat="1" x14ac:dyDescent="0.25">
      <c r="A280" s="153"/>
      <c r="B280" s="153"/>
      <c r="E280" s="155"/>
      <c r="F280" s="155"/>
      <c r="G280" s="156"/>
      <c r="H280" s="157"/>
      <c r="I280" s="158"/>
      <c r="J280" s="160"/>
      <c r="K280" s="161"/>
      <c r="L280" s="161"/>
      <c r="M280" s="160"/>
      <c r="N280" s="160"/>
      <c r="O280" s="161"/>
      <c r="P280" s="161"/>
      <c r="Q280" s="160"/>
      <c r="R280" s="162"/>
      <c r="S280" s="161"/>
    </row>
    <row r="281" spans="1:19" s="154" customFormat="1" x14ac:dyDescent="0.25">
      <c r="A281" s="153"/>
      <c r="B281" s="153"/>
      <c r="E281" s="155"/>
      <c r="F281" s="155"/>
      <c r="G281" s="156"/>
      <c r="H281" s="157"/>
      <c r="I281" s="158"/>
      <c r="J281" s="160"/>
      <c r="K281" s="161"/>
      <c r="L281" s="161"/>
      <c r="M281" s="160"/>
      <c r="N281" s="160"/>
      <c r="O281" s="161"/>
      <c r="P281" s="161"/>
      <c r="Q281" s="160"/>
      <c r="R281" s="162"/>
      <c r="S281" s="161"/>
    </row>
    <row r="282" spans="1:19" s="154" customFormat="1" x14ac:dyDescent="0.25">
      <c r="A282" s="153"/>
      <c r="B282" s="153"/>
      <c r="E282" s="155"/>
      <c r="F282" s="155"/>
      <c r="G282" s="156"/>
      <c r="H282" s="157"/>
      <c r="I282" s="158"/>
      <c r="J282" s="160"/>
      <c r="K282" s="161"/>
      <c r="L282" s="161"/>
      <c r="M282" s="160"/>
      <c r="N282" s="160"/>
      <c r="O282" s="161"/>
      <c r="P282" s="161"/>
      <c r="Q282" s="160"/>
      <c r="R282" s="162"/>
      <c r="S282" s="161"/>
    </row>
    <row r="283" spans="1:19" s="154" customFormat="1" x14ac:dyDescent="0.25">
      <c r="A283" s="153"/>
      <c r="B283" s="153"/>
      <c r="E283" s="155"/>
      <c r="F283" s="155"/>
      <c r="G283" s="156"/>
      <c r="H283" s="157"/>
      <c r="I283" s="158"/>
      <c r="J283" s="160"/>
      <c r="K283" s="161"/>
      <c r="L283" s="161"/>
      <c r="M283" s="160"/>
      <c r="N283" s="160"/>
      <c r="O283" s="161"/>
      <c r="P283" s="161"/>
      <c r="Q283" s="160"/>
      <c r="R283" s="162"/>
      <c r="S283" s="161"/>
    </row>
    <row r="284" spans="1:19" s="154" customFormat="1" x14ac:dyDescent="0.25">
      <c r="A284" s="153"/>
      <c r="B284" s="153"/>
      <c r="E284" s="155"/>
      <c r="F284" s="155"/>
      <c r="G284" s="156"/>
      <c r="H284" s="157"/>
      <c r="I284" s="158"/>
      <c r="J284" s="160"/>
      <c r="K284" s="161"/>
      <c r="L284" s="161"/>
      <c r="M284" s="160"/>
      <c r="N284" s="160"/>
      <c r="O284" s="161"/>
      <c r="P284" s="161"/>
      <c r="Q284" s="160"/>
      <c r="R284" s="162"/>
      <c r="S284" s="161"/>
    </row>
    <row r="285" spans="1:19" s="154" customFormat="1" x14ac:dyDescent="0.25">
      <c r="A285" s="153"/>
      <c r="B285" s="153"/>
      <c r="E285" s="155"/>
      <c r="F285" s="155"/>
      <c r="G285" s="156"/>
      <c r="H285" s="157"/>
      <c r="I285" s="158"/>
      <c r="J285" s="160"/>
      <c r="K285" s="161"/>
      <c r="L285" s="161"/>
      <c r="M285" s="160"/>
      <c r="N285" s="160"/>
      <c r="O285" s="161"/>
      <c r="P285" s="161"/>
      <c r="Q285" s="160"/>
      <c r="R285" s="162"/>
      <c r="S285" s="161"/>
    </row>
    <row r="286" spans="1:19" s="154" customFormat="1" x14ac:dyDescent="0.25">
      <c r="A286" s="153"/>
      <c r="B286" s="153"/>
      <c r="E286" s="155"/>
      <c r="F286" s="155"/>
      <c r="G286" s="156"/>
      <c r="H286" s="157"/>
      <c r="I286" s="158"/>
      <c r="J286" s="160"/>
      <c r="K286" s="161"/>
      <c r="L286" s="161"/>
      <c r="M286" s="160"/>
      <c r="N286" s="160"/>
      <c r="O286" s="161"/>
      <c r="P286" s="161"/>
      <c r="Q286" s="160"/>
      <c r="R286" s="162"/>
      <c r="S286" s="161"/>
    </row>
    <row r="287" spans="1:19" s="154" customFormat="1" x14ac:dyDescent="0.25">
      <c r="A287" s="153"/>
      <c r="B287" s="153"/>
      <c r="E287" s="155"/>
      <c r="F287" s="155"/>
      <c r="G287" s="156"/>
      <c r="H287" s="157"/>
      <c r="I287" s="158"/>
      <c r="J287" s="160"/>
      <c r="K287" s="161"/>
      <c r="L287" s="161"/>
      <c r="M287" s="160"/>
      <c r="N287" s="160"/>
      <c r="O287" s="161"/>
      <c r="P287" s="161"/>
      <c r="Q287" s="160"/>
      <c r="R287" s="162"/>
      <c r="S287" s="161"/>
    </row>
    <row r="288" spans="1:19" s="154" customFormat="1" x14ac:dyDescent="0.25">
      <c r="A288" s="153"/>
      <c r="B288" s="153"/>
      <c r="E288" s="155"/>
      <c r="F288" s="155"/>
      <c r="G288" s="156"/>
      <c r="H288" s="157"/>
      <c r="I288" s="158"/>
      <c r="J288" s="160"/>
      <c r="K288" s="161"/>
      <c r="L288" s="161"/>
      <c r="M288" s="160"/>
      <c r="N288" s="160"/>
      <c r="O288" s="161"/>
      <c r="P288" s="161"/>
      <c r="Q288" s="160"/>
      <c r="R288" s="162"/>
      <c r="S288" s="161"/>
    </row>
    <row r="289" spans="1:19" s="154" customFormat="1" x14ac:dyDescent="0.25">
      <c r="A289" s="153"/>
      <c r="B289" s="153"/>
      <c r="E289" s="155"/>
      <c r="F289" s="155"/>
      <c r="G289" s="156"/>
      <c r="H289" s="157"/>
      <c r="I289" s="158"/>
      <c r="J289" s="160"/>
      <c r="K289" s="161"/>
      <c r="L289" s="161"/>
      <c r="M289" s="160"/>
      <c r="N289" s="160"/>
      <c r="O289" s="161"/>
      <c r="P289" s="161"/>
      <c r="Q289" s="160"/>
      <c r="R289" s="162"/>
      <c r="S289" s="161"/>
    </row>
    <row r="290" spans="1:19" s="154" customFormat="1" x14ac:dyDescent="0.25">
      <c r="A290" s="153"/>
      <c r="B290" s="153"/>
      <c r="E290" s="155"/>
      <c r="F290" s="155"/>
      <c r="G290" s="156"/>
      <c r="H290" s="157"/>
      <c r="I290" s="158"/>
      <c r="J290" s="160"/>
      <c r="K290" s="161"/>
      <c r="L290" s="161"/>
      <c r="M290" s="160"/>
      <c r="N290" s="160"/>
      <c r="O290" s="161"/>
      <c r="P290" s="161"/>
      <c r="Q290" s="160"/>
      <c r="R290" s="162"/>
      <c r="S290" s="161"/>
    </row>
    <row r="291" spans="1:19" s="154" customFormat="1" x14ac:dyDescent="0.25">
      <c r="A291" s="153"/>
      <c r="B291" s="153"/>
      <c r="E291" s="155"/>
      <c r="F291" s="155"/>
      <c r="G291" s="156"/>
      <c r="H291" s="157"/>
      <c r="I291" s="158"/>
      <c r="J291" s="160"/>
      <c r="K291" s="161"/>
      <c r="L291" s="161"/>
      <c r="M291" s="160"/>
      <c r="N291" s="160"/>
      <c r="O291" s="161"/>
      <c r="P291" s="161"/>
      <c r="Q291" s="160"/>
      <c r="R291" s="162"/>
      <c r="S291" s="161"/>
    </row>
    <row r="292" spans="1:19" s="154" customFormat="1" x14ac:dyDescent="0.25">
      <c r="A292" s="153"/>
      <c r="B292" s="153"/>
      <c r="E292" s="155"/>
      <c r="F292" s="155"/>
      <c r="G292" s="156"/>
      <c r="H292" s="157"/>
      <c r="I292" s="158"/>
      <c r="J292" s="160"/>
      <c r="K292" s="161"/>
      <c r="L292" s="161"/>
      <c r="M292" s="160"/>
      <c r="N292" s="160"/>
      <c r="O292" s="161"/>
      <c r="P292" s="161"/>
      <c r="Q292" s="160"/>
      <c r="R292" s="162"/>
      <c r="S292" s="161"/>
    </row>
    <row r="293" spans="1:19" s="154" customFormat="1" x14ac:dyDescent="0.25">
      <c r="A293" s="153"/>
      <c r="B293" s="153"/>
      <c r="E293" s="155"/>
      <c r="F293" s="155"/>
      <c r="G293" s="156"/>
      <c r="H293" s="157"/>
      <c r="I293" s="158"/>
      <c r="J293" s="160"/>
      <c r="K293" s="161"/>
      <c r="L293" s="161"/>
      <c r="M293" s="160"/>
      <c r="N293" s="160"/>
      <c r="O293" s="161"/>
      <c r="P293" s="161"/>
      <c r="Q293" s="160"/>
      <c r="R293" s="162"/>
      <c r="S293" s="161"/>
    </row>
    <row r="294" spans="1:19" s="154" customFormat="1" x14ac:dyDescent="0.25">
      <c r="A294" s="153"/>
      <c r="B294" s="153"/>
      <c r="E294" s="155"/>
      <c r="F294" s="155"/>
      <c r="G294" s="156"/>
      <c r="H294" s="157"/>
      <c r="I294" s="158"/>
      <c r="J294" s="160"/>
      <c r="K294" s="161"/>
      <c r="L294" s="161"/>
      <c r="M294" s="160"/>
      <c r="N294" s="160"/>
      <c r="O294" s="161"/>
      <c r="P294" s="161"/>
      <c r="Q294" s="160"/>
      <c r="R294" s="162"/>
      <c r="S294" s="161"/>
    </row>
    <row r="295" spans="1:19" s="154" customFormat="1" x14ac:dyDescent="0.25">
      <c r="A295" s="153"/>
      <c r="B295" s="153"/>
      <c r="E295" s="155"/>
      <c r="F295" s="155"/>
      <c r="G295" s="156"/>
      <c r="H295" s="157"/>
      <c r="I295" s="158"/>
      <c r="J295" s="160"/>
      <c r="K295" s="161"/>
      <c r="L295" s="161"/>
      <c r="M295" s="160"/>
      <c r="N295" s="160"/>
      <c r="O295" s="161"/>
      <c r="P295" s="161"/>
      <c r="Q295" s="160"/>
      <c r="R295" s="162"/>
      <c r="S295" s="161"/>
    </row>
    <row r="296" spans="1:19" s="154" customFormat="1" x14ac:dyDescent="0.25">
      <c r="A296" s="153"/>
      <c r="B296" s="153"/>
      <c r="E296" s="155"/>
      <c r="F296" s="155"/>
      <c r="G296" s="156"/>
      <c r="H296" s="157"/>
      <c r="I296" s="158"/>
      <c r="J296" s="160"/>
      <c r="K296" s="161"/>
      <c r="L296" s="161"/>
      <c r="M296" s="160"/>
      <c r="N296" s="160"/>
      <c r="O296" s="161"/>
      <c r="P296" s="161"/>
      <c r="Q296" s="160"/>
      <c r="R296" s="162"/>
      <c r="S296" s="161"/>
    </row>
    <row r="297" spans="1:19" s="154" customFormat="1" x14ac:dyDescent="0.25">
      <c r="A297" s="153"/>
      <c r="B297" s="153"/>
      <c r="E297" s="155"/>
      <c r="F297" s="155"/>
      <c r="G297" s="156"/>
      <c r="H297" s="157"/>
      <c r="I297" s="158"/>
      <c r="J297" s="160"/>
      <c r="K297" s="161"/>
      <c r="L297" s="161"/>
      <c r="M297" s="160"/>
      <c r="N297" s="160"/>
      <c r="O297" s="161"/>
      <c r="P297" s="161"/>
      <c r="Q297" s="160"/>
      <c r="R297" s="162"/>
      <c r="S297" s="161"/>
    </row>
    <row r="298" spans="1:19" s="154" customFormat="1" x14ac:dyDescent="0.25">
      <c r="A298" s="153"/>
      <c r="B298" s="153"/>
      <c r="E298" s="155"/>
      <c r="F298" s="155"/>
      <c r="G298" s="156"/>
      <c r="H298" s="157"/>
      <c r="I298" s="158"/>
      <c r="J298" s="160"/>
      <c r="K298" s="161"/>
      <c r="L298" s="161"/>
      <c r="M298" s="160"/>
      <c r="N298" s="160"/>
      <c r="O298" s="161"/>
      <c r="P298" s="161"/>
      <c r="Q298" s="160"/>
      <c r="R298" s="162"/>
      <c r="S298" s="161"/>
    </row>
    <row r="299" spans="1:19" s="154" customFormat="1" x14ac:dyDescent="0.25">
      <c r="A299" s="153"/>
      <c r="B299" s="153"/>
      <c r="E299" s="155"/>
      <c r="F299" s="155"/>
      <c r="G299" s="156"/>
      <c r="H299" s="157"/>
      <c r="I299" s="158"/>
      <c r="J299" s="160"/>
      <c r="K299" s="161"/>
      <c r="L299" s="161"/>
      <c r="M299" s="160"/>
      <c r="N299" s="160"/>
      <c r="O299" s="161"/>
      <c r="P299" s="161"/>
      <c r="Q299" s="160"/>
      <c r="R299" s="162"/>
      <c r="S299" s="161"/>
    </row>
    <row r="300" spans="1:19" s="154" customFormat="1" x14ac:dyDescent="0.25">
      <c r="A300" s="153"/>
      <c r="B300" s="153"/>
      <c r="E300" s="155"/>
      <c r="F300" s="155"/>
      <c r="G300" s="156"/>
      <c r="H300" s="157"/>
      <c r="I300" s="158"/>
      <c r="J300" s="160"/>
      <c r="K300" s="161"/>
      <c r="L300" s="161"/>
      <c r="M300" s="160"/>
      <c r="N300" s="160"/>
      <c r="O300" s="161"/>
      <c r="P300" s="161"/>
      <c r="Q300" s="160"/>
      <c r="R300" s="162"/>
      <c r="S300" s="161"/>
    </row>
    <row r="301" spans="1:19" s="154" customFormat="1" x14ac:dyDescent="0.25">
      <c r="A301" s="153"/>
      <c r="B301" s="153"/>
      <c r="E301" s="155"/>
      <c r="F301" s="155"/>
      <c r="G301" s="156"/>
      <c r="H301" s="157"/>
      <c r="I301" s="158"/>
      <c r="J301" s="160"/>
      <c r="K301" s="161"/>
      <c r="L301" s="161"/>
      <c r="M301" s="160"/>
      <c r="N301" s="160"/>
      <c r="O301" s="161"/>
      <c r="P301" s="161"/>
      <c r="Q301" s="160"/>
      <c r="R301" s="162"/>
      <c r="S301" s="161"/>
    </row>
    <row r="302" spans="1:19" s="154" customFormat="1" x14ac:dyDescent="0.25">
      <c r="A302" s="153"/>
      <c r="B302" s="153"/>
      <c r="E302" s="155"/>
      <c r="F302" s="155"/>
      <c r="G302" s="156"/>
      <c r="H302" s="157"/>
      <c r="I302" s="158"/>
      <c r="J302" s="160"/>
      <c r="K302" s="161"/>
      <c r="L302" s="161"/>
      <c r="M302" s="160"/>
      <c r="N302" s="160"/>
      <c r="O302" s="161"/>
      <c r="P302" s="161"/>
      <c r="Q302" s="160"/>
      <c r="R302" s="162"/>
      <c r="S302" s="161"/>
    </row>
    <row r="303" spans="1:19" s="154" customFormat="1" x14ac:dyDescent="0.25">
      <c r="A303" s="153"/>
      <c r="B303" s="153"/>
      <c r="E303" s="155"/>
      <c r="F303" s="155"/>
      <c r="G303" s="156"/>
      <c r="H303" s="157"/>
      <c r="I303" s="158"/>
      <c r="J303" s="160"/>
      <c r="K303" s="161"/>
      <c r="L303" s="161"/>
      <c r="M303" s="160"/>
      <c r="N303" s="160"/>
      <c r="O303" s="161"/>
      <c r="P303" s="161"/>
      <c r="Q303" s="160"/>
      <c r="R303" s="162"/>
      <c r="S303" s="161"/>
    </row>
    <row r="304" spans="1:19" s="154" customFormat="1" x14ac:dyDescent="0.25">
      <c r="A304" s="153"/>
      <c r="B304" s="153"/>
      <c r="E304" s="155"/>
      <c r="F304" s="155"/>
      <c r="G304" s="156"/>
      <c r="H304" s="157"/>
      <c r="I304" s="158"/>
      <c r="J304" s="160"/>
      <c r="K304" s="161"/>
      <c r="L304" s="161"/>
      <c r="M304" s="160"/>
      <c r="N304" s="160"/>
      <c r="O304" s="161"/>
      <c r="P304" s="161"/>
      <c r="Q304" s="160"/>
      <c r="R304" s="162"/>
      <c r="S304" s="161"/>
    </row>
    <row r="305" spans="1:19" s="154" customFormat="1" x14ac:dyDescent="0.25">
      <c r="A305" s="153"/>
      <c r="B305" s="153"/>
      <c r="E305" s="155"/>
      <c r="F305" s="155"/>
      <c r="G305" s="156"/>
      <c r="H305" s="157"/>
      <c r="I305" s="158"/>
      <c r="J305" s="160"/>
      <c r="K305" s="161"/>
      <c r="L305" s="161"/>
      <c r="M305" s="160"/>
      <c r="N305" s="160"/>
      <c r="O305" s="161"/>
      <c r="P305" s="161"/>
      <c r="Q305" s="160"/>
      <c r="R305" s="162"/>
      <c r="S305" s="161"/>
    </row>
    <row r="306" spans="1:19" s="154" customFormat="1" x14ac:dyDescent="0.25">
      <c r="A306" s="153"/>
      <c r="B306" s="153"/>
      <c r="E306" s="155"/>
      <c r="F306" s="155"/>
      <c r="G306" s="156"/>
      <c r="H306" s="157"/>
      <c r="I306" s="158"/>
      <c r="J306" s="160"/>
      <c r="K306" s="161"/>
      <c r="L306" s="161"/>
      <c r="M306" s="160"/>
      <c r="N306" s="160"/>
      <c r="O306" s="161"/>
      <c r="P306" s="161"/>
      <c r="Q306" s="160"/>
      <c r="R306" s="162"/>
      <c r="S306" s="161"/>
    </row>
    <row r="307" spans="1:19" s="154" customFormat="1" x14ac:dyDescent="0.25">
      <c r="A307" s="153"/>
      <c r="B307" s="153"/>
      <c r="E307" s="155"/>
      <c r="F307" s="155"/>
      <c r="G307" s="156"/>
      <c r="H307" s="157"/>
      <c r="I307" s="158"/>
      <c r="J307" s="160"/>
      <c r="K307" s="161"/>
      <c r="L307" s="161"/>
      <c r="M307" s="160"/>
      <c r="N307" s="160"/>
      <c r="O307" s="161"/>
      <c r="P307" s="161"/>
      <c r="Q307" s="160"/>
      <c r="R307" s="162"/>
      <c r="S307" s="161"/>
    </row>
    <row r="308" spans="1:19" s="154" customFormat="1" x14ac:dyDescent="0.25">
      <c r="A308" s="153"/>
      <c r="B308" s="153"/>
      <c r="E308" s="155"/>
      <c r="F308" s="155"/>
      <c r="G308" s="156"/>
      <c r="H308" s="157"/>
      <c r="I308" s="158"/>
      <c r="J308" s="160"/>
      <c r="K308" s="161"/>
      <c r="L308" s="161"/>
      <c r="M308" s="160"/>
      <c r="N308" s="160"/>
      <c r="O308" s="161"/>
      <c r="P308" s="161"/>
      <c r="Q308" s="160"/>
      <c r="R308" s="162"/>
      <c r="S308" s="161"/>
    </row>
    <row r="309" spans="1:19" s="154" customFormat="1" x14ac:dyDescent="0.25">
      <c r="A309" s="153"/>
      <c r="B309" s="153"/>
      <c r="E309" s="155"/>
      <c r="F309" s="155"/>
      <c r="G309" s="156"/>
      <c r="H309" s="157"/>
      <c r="I309" s="158"/>
      <c r="J309" s="160"/>
      <c r="K309" s="161"/>
      <c r="L309" s="161"/>
      <c r="M309" s="160"/>
      <c r="N309" s="160"/>
      <c r="O309" s="161"/>
      <c r="P309" s="161"/>
      <c r="Q309" s="160"/>
      <c r="R309" s="162"/>
      <c r="S309" s="161"/>
    </row>
    <row r="310" spans="1:19" s="154" customFormat="1" x14ac:dyDescent="0.25">
      <c r="A310" s="153"/>
      <c r="B310" s="153"/>
      <c r="E310" s="155"/>
      <c r="F310" s="155"/>
      <c r="G310" s="156"/>
      <c r="H310" s="157"/>
      <c r="I310" s="158"/>
      <c r="J310" s="160"/>
      <c r="K310" s="161"/>
      <c r="L310" s="161"/>
      <c r="M310" s="160"/>
      <c r="N310" s="160"/>
      <c r="O310" s="161"/>
      <c r="P310" s="161"/>
      <c r="Q310" s="160"/>
      <c r="R310" s="162"/>
      <c r="S310" s="161"/>
    </row>
    <row r="311" spans="1:19" s="154" customFormat="1" x14ac:dyDescent="0.25">
      <c r="A311" s="153"/>
      <c r="B311" s="153"/>
      <c r="E311" s="155"/>
      <c r="F311" s="155"/>
      <c r="G311" s="156"/>
      <c r="H311" s="157"/>
      <c r="I311" s="158"/>
      <c r="J311" s="160"/>
      <c r="K311" s="161"/>
      <c r="L311" s="161"/>
      <c r="M311" s="160"/>
      <c r="N311" s="160"/>
      <c r="O311" s="161"/>
      <c r="P311" s="161"/>
      <c r="Q311" s="160"/>
      <c r="R311" s="162"/>
      <c r="S311" s="161"/>
    </row>
    <row r="312" spans="1:19" s="154" customFormat="1" x14ac:dyDescent="0.25">
      <c r="A312" s="153"/>
      <c r="B312" s="153"/>
      <c r="E312" s="155"/>
      <c r="F312" s="155"/>
      <c r="G312" s="156"/>
      <c r="H312" s="157"/>
      <c r="I312" s="158"/>
      <c r="J312" s="160"/>
      <c r="K312" s="161"/>
      <c r="L312" s="161"/>
      <c r="M312" s="160"/>
      <c r="N312" s="160"/>
      <c r="O312" s="161"/>
      <c r="P312" s="161"/>
      <c r="Q312" s="160"/>
      <c r="R312" s="162"/>
      <c r="S312" s="161"/>
    </row>
    <row r="313" spans="1:19" s="154" customFormat="1" x14ac:dyDescent="0.25">
      <c r="A313" s="153"/>
      <c r="B313" s="153"/>
      <c r="E313" s="155"/>
      <c r="F313" s="155"/>
      <c r="G313" s="156"/>
      <c r="H313" s="157"/>
      <c r="I313" s="158"/>
      <c r="J313" s="160"/>
      <c r="K313" s="161"/>
      <c r="L313" s="161"/>
      <c r="M313" s="160"/>
      <c r="N313" s="160"/>
      <c r="O313" s="161"/>
      <c r="P313" s="161"/>
      <c r="Q313" s="160"/>
      <c r="R313" s="162"/>
      <c r="S313" s="161"/>
    </row>
    <row r="314" spans="1:19" s="154" customFormat="1" x14ac:dyDescent="0.25">
      <c r="A314" s="153"/>
      <c r="B314" s="153"/>
      <c r="E314" s="155"/>
      <c r="F314" s="155"/>
      <c r="G314" s="156"/>
      <c r="H314" s="157"/>
      <c r="I314" s="158"/>
      <c r="J314" s="160"/>
      <c r="K314" s="161"/>
      <c r="L314" s="161"/>
      <c r="M314" s="160"/>
      <c r="N314" s="160"/>
      <c r="O314" s="161"/>
      <c r="P314" s="161"/>
      <c r="Q314" s="160"/>
      <c r="R314" s="162"/>
      <c r="S314" s="161"/>
    </row>
    <row r="315" spans="1:19" s="154" customFormat="1" x14ac:dyDescent="0.25">
      <c r="A315" s="153"/>
      <c r="B315" s="153"/>
      <c r="E315" s="155"/>
      <c r="F315" s="155"/>
      <c r="G315" s="156"/>
      <c r="H315" s="157"/>
      <c r="I315" s="158"/>
      <c r="J315" s="160"/>
      <c r="K315" s="161"/>
      <c r="L315" s="161"/>
      <c r="M315" s="160"/>
      <c r="N315" s="160"/>
      <c r="O315" s="161"/>
      <c r="P315" s="161"/>
      <c r="Q315" s="160"/>
      <c r="R315" s="162"/>
      <c r="S315" s="161"/>
    </row>
    <row r="316" spans="1:19" s="154" customFormat="1" x14ac:dyDescent="0.25">
      <c r="A316" s="153"/>
      <c r="B316" s="153"/>
      <c r="E316" s="155"/>
      <c r="F316" s="155"/>
      <c r="G316" s="156"/>
      <c r="H316" s="157"/>
      <c r="I316" s="158"/>
      <c r="J316" s="160"/>
      <c r="K316" s="161"/>
      <c r="L316" s="161"/>
      <c r="M316" s="160"/>
      <c r="N316" s="160"/>
      <c r="O316" s="161"/>
      <c r="P316" s="161"/>
      <c r="Q316" s="160"/>
      <c r="R316" s="162"/>
      <c r="S316" s="161"/>
    </row>
    <row r="317" spans="1:19" s="154" customFormat="1" x14ac:dyDescent="0.25">
      <c r="A317" s="153"/>
      <c r="B317" s="153"/>
      <c r="E317" s="155"/>
      <c r="F317" s="155"/>
      <c r="G317" s="156"/>
      <c r="H317" s="157"/>
      <c r="I317" s="158"/>
      <c r="J317" s="160"/>
      <c r="K317" s="161"/>
      <c r="L317" s="161"/>
      <c r="M317" s="160"/>
      <c r="N317" s="160"/>
      <c r="O317" s="161"/>
      <c r="P317" s="161"/>
      <c r="Q317" s="160"/>
      <c r="R317" s="162"/>
      <c r="S317" s="161"/>
    </row>
    <row r="318" spans="1:19" s="154" customFormat="1" x14ac:dyDescent="0.25">
      <c r="A318" s="153"/>
      <c r="B318" s="153"/>
      <c r="E318" s="155"/>
      <c r="F318" s="155"/>
      <c r="G318" s="156"/>
      <c r="H318" s="157"/>
      <c r="I318" s="158"/>
      <c r="J318" s="160"/>
      <c r="K318" s="161"/>
      <c r="L318" s="161"/>
      <c r="M318" s="160"/>
      <c r="N318" s="160"/>
      <c r="O318" s="161"/>
      <c r="P318" s="161"/>
      <c r="Q318" s="160"/>
      <c r="R318" s="162"/>
      <c r="S318" s="161"/>
    </row>
    <row r="319" spans="1:19" s="154" customFormat="1" x14ac:dyDescent="0.25">
      <c r="A319" s="153"/>
      <c r="B319" s="153"/>
      <c r="E319" s="155"/>
      <c r="F319" s="155"/>
      <c r="G319" s="156"/>
      <c r="H319" s="157"/>
      <c r="I319" s="158"/>
      <c r="J319" s="160"/>
      <c r="K319" s="161"/>
      <c r="L319" s="161"/>
      <c r="M319" s="160"/>
      <c r="N319" s="160"/>
      <c r="O319" s="161"/>
      <c r="P319" s="161"/>
      <c r="Q319" s="160"/>
      <c r="R319" s="162"/>
      <c r="S319" s="161"/>
    </row>
    <row r="320" spans="1:19" s="154" customFormat="1" x14ac:dyDescent="0.25">
      <c r="A320" s="153"/>
      <c r="B320" s="153"/>
      <c r="E320" s="155"/>
      <c r="F320" s="155"/>
      <c r="G320" s="156"/>
      <c r="H320" s="157"/>
      <c r="I320" s="158"/>
      <c r="J320" s="160"/>
      <c r="K320" s="161"/>
      <c r="L320" s="161"/>
      <c r="M320" s="160"/>
      <c r="N320" s="160"/>
      <c r="O320" s="161"/>
      <c r="P320" s="161"/>
      <c r="Q320" s="160"/>
      <c r="R320" s="162"/>
      <c r="S320" s="161"/>
    </row>
    <row r="321" spans="1:19" s="154" customFormat="1" x14ac:dyDescent="0.25">
      <c r="A321" s="153"/>
      <c r="B321" s="153"/>
      <c r="E321" s="155"/>
      <c r="F321" s="155"/>
      <c r="G321" s="156"/>
      <c r="H321" s="157"/>
      <c r="I321" s="158"/>
      <c r="J321" s="160"/>
      <c r="K321" s="161"/>
      <c r="L321" s="161"/>
      <c r="M321" s="160"/>
      <c r="N321" s="160"/>
      <c r="O321" s="161"/>
      <c r="P321" s="161"/>
      <c r="Q321" s="160"/>
      <c r="R321" s="162"/>
      <c r="S321" s="161"/>
    </row>
    <row r="322" spans="1:19" s="154" customFormat="1" x14ac:dyDescent="0.25">
      <c r="A322" s="153"/>
      <c r="B322" s="153"/>
      <c r="E322" s="155"/>
      <c r="F322" s="155"/>
      <c r="G322" s="156"/>
      <c r="H322" s="157"/>
      <c r="I322" s="158"/>
      <c r="J322" s="160"/>
      <c r="K322" s="161"/>
      <c r="L322" s="161"/>
      <c r="M322" s="160"/>
      <c r="N322" s="160"/>
      <c r="O322" s="161"/>
      <c r="P322" s="161"/>
      <c r="Q322" s="160"/>
      <c r="R322" s="162"/>
      <c r="S322" s="161"/>
    </row>
    <row r="323" spans="1:19" s="154" customFormat="1" x14ac:dyDescent="0.25">
      <c r="A323" s="153"/>
      <c r="B323" s="153"/>
      <c r="E323" s="155"/>
      <c r="F323" s="155"/>
      <c r="G323" s="156"/>
      <c r="H323" s="157"/>
      <c r="I323" s="158"/>
      <c r="J323" s="160"/>
      <c r="K323" s="161"/>
      <c r="L323" s="161"/>
      <c r="M323" s="160"/>
      <c r="N323" s="160"/>
      <c r="O323" s="161"/>
      <c r="P323" s="161"/>
      <c r="Q323" s="160"/>
      <c r="R323" s="162"/>
      <c r="S323" s="161"/>
    </row>
    <row r="324" spans="1:19" s="154" customFormat="1" x14ac:dyDescent="0.25">
      <c r="A324" s="153"/>
      <c r="B324" s="153"/>
      <c r="E324" s="155"/>
      <c r="F324" s="155"/>
      <c r="G324" s="156"/>
      <c r="H324" s="157"/>
      <c r="I324" s="158"/>
      <c r="J324" s="160"/>
      <c r="K324" s="161"/>
      <c r="L324" s="161"/>
      <c r="M324" s="160"/>
      <c r="N324" s="160"/>
      <c r="O324" s="161"/>
      <c r="P324" s="161"/>
      <c r="Q324" s="160"/>
      <c r="R324" s="162"/>
      <c r="S324" s="161"/>
    </row>
    <row r="325" spans="1:19" s="154" customFormat="1" x14ac:dyDescent="0.25">
      <c r="A325" s="153"/>
      <c r="B325" s="153"/>
      <c r="E325" s="155"/>
      <c r="F325" s="155"/>
      <c r="G325" s="156"/>
      <c r="H325" s="157"/>
      <c r="I325" s="158"/>
      <c r="J325" s="160"/>
      <c r="K325" s="161"/>
      <c r="L325" s="161"/>
      <c r="M325" s="160"/>
      <c r="N325" s="160"/>
      <c r="O325" s="161"/>
      <c r="P325" s="161"/>
      <c r="Q325" s="160"/>
      <c r="R325" s="162"/>
      <c r="S325" s="161"/>
    </row>
    <row r="326" spans="1:19" s="154" customFormat="1" x14ac:dyDescent="0.25">
      <c r="A326" s="153"/>
      <c r="B326" s="153"/>
      <c r="E326" s="155"/>
      <c r="F326" s="155"/>
      <c r="G326" s="156"/>
      <c r="H326" s="157"/>
      <c r="I326" s="158"/>
      <c r="J326" s="160"/>
      <c r="K326" s="161"/>
      <c r="L326" s="161"/>
      <c r="M326" s="160"/>
      <c r="N326" s="160"/>
      <c r="O326" s="161"/>
      <c r="P326" s="161"/>
      <c r="Q326" s="160"/>
      <c r="R326" s="162"/>
      <c r="S326" s="161"/>
    </row>
    <row r="327" spans="1:19" s="154" customFormat="1" x14ac:dyDescent="0.25">
      <c r="A327" s="153"/>
      <c r="B327" s="153"/>
      <c r="E327" s="155"/>
      <c r="F327" s="155"/>
      <c r="G327" s="156"/>
      <c r="H327" s="157"/>
      <c r="I327" s="158"/>
      <c r="J327" s="160"/>
      <c r="K327" s="161"/>
      <c r="L327" s="161"/>
      <c r="M327" s="160"/>
      <c r="N327" s="160"/>
      <c r="O327" s="161"/>
      <c r="P327" s="161"/>
      <c r="Q327" s="160"/>
      <c r="R327" s="162"/>
      <c r="S327" s="161"/>
    </row>
    <row r="328" spans="1:19" s="154" customFormat="1" x14ac:dyDescent="0.25">
      <c r="A328" s="153"/>
      <c r="B328" s="153"/>
      <c r="E328" s="155"/>
      <c r="F328" s="155"/>
      <c r="G328" s="156"/>
      <c r="H328" s="157"/>
      <c r="I328" s="158"/>
      <c r="J328" s="160"/>
      <c r="K328" s="161"/>
      <c r="L328" s="161"/>
      <c r="M328" s="160"/>
      <c r="N328" s="160"/>
      <c r="O328" s="161"/>
      <c r="P328" s="161"/>
      <c r="Q328" s="160"/>
      <c r="R328" s="162"/>
      <c r="S328" s="161"/>
    </row>
    <row r="329" spans="1:19" s="154" customFormat="1" x14ac:dyDescent="0.25">
      <c r="A329" s="153"/>
      <c r="B329" s="153"/>
      <c r="E329" s="155"/>
      <c r="F329" s="155"/>
      <c r="G329" s="156"/>
      <c r="H329" s="157"/>
      <c r="I329" s="158"/>
      <c r="J329" s="160"/>
      <c r="K329" s="161"/>
      <c r="L329" s="161"/>
      <c r="M329" s="160"/>
      <c r="N329" s="160"/>
      <c r="O329" s="161"/>
      <c r="P329" s="161"/>
      <c r="Q329" s="160"/>
      <c r="R329" s="162"/>
      <c r="S329" s="161"/>
    </row>
    <row r="330" spans="1:19" s="154" customFormat="1" x14ac:dyDescent="0.25">
      <c r="A330" s="153"/>
      <c r="B330" s="153"/>
      <c r="E330" s="155"/>
      <c r="F330" s="155"/>
      <c r="G330" s="156"/>
      <c r="H330" s="157"/>
      <c r="I330" s="158"/>
      <c r="J330" s="160"/>
      <c r="K330" s="161"/>
      <c r="L330" s="161"/>
      <c r="M330" s="160"/>
      <c r="N330" s="160"/>
      <c r="O330" s="161"/>
      <c r="P330" s="161"/>
      <c r="Q330" s="160"/>
      <c r="R330" s="162"/>
      <c r="S330" s="161"/>
    </row>
    <row r="331" spans="1:19" s="154" customFormat="1" x14ac:dyDescent="0.25">
      <c r="A331" s="153"/>
      <c r="B331" s="153"/>
      <c r="E331" s="155"/>
      <c r="F331" s="155"/>
      <c r="G331" s="156"/>
      <c r="H331" s="157"/>
      <c r="I331" s="158"/>
      <c r="J331" s="160"/>
      <c r="K331" s="161"/>
      <c r="L331" s="161"/>
      <c r="M331" s="160"/>
      <c r="N331" s="160"/>
      <c r="O331" s="161"/>
      <c r="P331" s="161"/>
      <c r="Q331" s="160"/>
      <c r="R331" s="162"/>
      <c r="S331" s="161"/>
    </row>
    <row r="332" spans="1:19" s="154" customFormat="1" x14ac:dyDescent="0.25">
      <c r="A332" s="153"/>
      <c r="B332" s="153"/>
      <c r="E332" s="155"/>
      <c r="F332" s="155"/>
      <c r="G332" s="156"/>
      <c r="H332" s="157"/>
      <c r="I332" s="158"/>
      <c r="J332" s="160"/>
      <c r="K332" s="161"/>
      <c r="L332" s="161"/>
      <c r="M332" s="160"/>
      <c r="N332" s="160"/>
      <c r="O332" s="161"/>
      <c r="P332" s="161"/>
      <c r="Q332" s="160"/>
      <c r="R332" s="162"/>
      <c r="S332" s="161"/>
    </row>
    <row r="333" spans="1:19" s="154" customFormat="1" x14ac:dyDescent="0.25">
      <c r="A333" s="153"/>
      <c r="B333" s="153"/>
      <c r="E333" s="155"/>
      <c r="F333" s="155"/>
      <c r="G333" s="156"/>
      <c r="H333" s="157"/>
      <c r="I333" s="158"/>
      <c r="J333" s="160"/>
      <c r="K333" s="161"/>
      <c r="L333" s="161"/>
      <c r="M333" s="160"/>
      <c r="N333" s="160"/>
      <c r="O333" s="161"/>
      <c r="P333" s="161"/>
      <c r="Q333" s="160"/>
      <c r="R333" s="162"/>
      <c r="S333" s="161"/>
    </row>
    <row r="334" spans="1:19" s="154" customFormat="1" x14ac:dyDescent="0.25">
      <c r="A334" s="153"/>
      <c r="B334" s="153"/>
      <c r="E334" s="155"/>
      <c r="F334" s="155"/>
      <c r="G334" s="156"/>
      <c r="H334" s="157"/>
      <c r="I334" s="158"/>
      <c r="J334" s="160"/>
      <c r="K334" s="161"/>
      <c r="L334" s="161"/>
      <c r="M334" s="160"/>
      <c r="N334" s="160"/>
      <c r="O334" s="161"/>
      <c r="P334" s="161"/>
      <c r="Q334" s="160"/>
      <c r="R334" s="162"/>
      <c r="S334" s="161"/>
    </row>
    <row r="335" spans="1:19" s="154" customFormat="1" x14ac:dyDescent="0.25">
      <c r="A335" s="153"/>
      <c r="B335" s="153"/>
      <c r="E335" s="155"/>
      <c r="F335" s="155"/>
      <c r="G335" s="156"/>
      <c r="H335" s="157"/>
      <c r="I335" s="158"/>
      <c r="J335" s="160"/>
      <c r="K335" s="161"/>
      <c r="L335" s="161"/>
      <c r="M335" s="160"/>
      <c r="N335" s="160"/>
      <c r="O335" s="161"/>
      <c r="P335" s="161"/>
      <c r="Q335" s="160"/>
      <c r="R335" s="162"/>
      <c r="S335" s="161"/>
    </row>
    <row r="336" spans="1:19" s="154" customFormat="1" x14ac:dyDescent="0.25">
      <c r="A336" s="153"/>
      <c r="B336" s="153"/>
      <c r="E336" s="155"/>
      <c r="F336" s="155"/>
      <c r="G336" s="156"/>
      <c r="H336" s="157"/>
      <c r="I336" s="158"/>
      <c r="J336" s="160"/>
      <c r="K336" s="161"/>
      <c r="L336" s="161"/>
      <c r="M336" s="160"/>
      <c r="N336" s="160"/>
      <c r="O336" s="161"/>
      <c r="P336" s="161"/>
      <c r="Q336" s="160"/>
      <c r="R336" s="162"/>
      <c r="S336" s="161"/>
    </row>
    <row r="337" spans="1:19" s="154" customFormat="1" x14ac:dyDescent="0.25">
      <c r="A337" s="153"/>
      <c r="B337" s="153"/>
      <c r="E337" s="155"/>
      <c r="F337" s="155"/>
      <c r="G337" s="156"/>
      <c r="H337" s="157"/>
      <c r="I337" s="158"/>
      <c r="J337" s="160"/>
      <c r="K337" s="161"/>
      <c r="L337" s="161"/>
      <c r="M337" s="160"/>
      <c r="N337" s="160"/>
      <c r="O337" s="161"/>
      <c r="P337" s="161"/>
      <c r="Q337" s="160"/>
      <c r="R337" s="162"/>
      <c r="S337" s="161"/>
    </row>
    <row r="338" spans="1:19" s="154" customFormat="1" x14ac:dyDescent="0.25">
      <c r="A338" s="153"/>
      <c r="B338" s="153"/>
      <c r="E338" s="155"/>
      <c r="F338" s="155"/>
      <c r="G338" s="156"/>
      <c r="H338" s="157"/>
      <c r="I338" s="158"/>
      <c r="J338" s="160"/>
      <c r="K338" s="161"/>
      <c r="L338" s="161"/>
      <c r="M338" s="160"/>
      <c r="N338" s="160"/>
      <c r="O338" s="161"/>
      <c r="P338" s="161"/>
      <c r="Q338" s="160"/>
      <c r="R338" s="162"/>
      <c r="S338" s="161"/>
    </row>
    <row r="339" spans="1:19" s="154" customFormat="1" x14ac:dyDescent="0.25">
      <c r="A339" s="153"/>
      <c r="B339" s="153"/>
      <c r="E339" s="155"/>
      <c r="F339" s="155"/>
      <c r="G339" s="156"/>
      <c r="H339" s="157"/>
      <c r="I339" s="158"/>
      <c r="J339" s="160"/>
      <c r="K339" s="161"/>
      <c r="L339" s="161"/>
      <c r="M339" s="160"/>
      <c r="N339" s="160"/>
      <c r="O339" s="161"/>
      <c r="P339" s="161"/>
      <c r="Q339" s="160"/>
      <c r="R339" s="162"/>
      <c r="S339" s="161"/>
    </row>
    <row r="340" spans="1:19" s="154" customFormat="1" x14ac:dyDescent="0.25">
      <c r="A340" s="153"/>
      <c r="B340" s="153"/>
      <c r="E340" s="155"/>
      <c r="F340" s="155"/>
      <c r="G340" s="156"/>
      <c r="H340" s="157"/>
      <c r="I340" s="158"/>
      <c r="J340" s="160"/>
      <c r="K340" s="161"/>
      <c r="L340" s="161"/>
      <c r="M340" s="160"/>
      <c r="N340" s="160"/>
      <c r="O340" s="161"/>
      <c r="P340" s="161"/>
      <c r="Q340" s="160"/>
      <c r="R340" s="162"/>
      <c r="S340" s="161"/>
    </row>
    <row r="341" spans="1:19" s="151" customFormat="1" x14ac:dyDescent="0.25">
      <c r="A341" s="153"/>
      <c r="B341" s="153"/>
      <c r="C341" s="154"/>
      <c r="D341" s="154"/>
      <c r="E341" s="155"/>
      <c r="F341" s="155"/>
      <c r="G341" s="156"/>
      <c r="H341" s="157"/>
      <c r="I341" s="158"/>
      <c r="J341" s="160"/>
      <c r="K341" s="161"/>
      <c r="L341" s="161"/>
      <c r="M341" s="160"/>
      <c r="N341" s="160"/>
      <c r="O341" s="161"/>
      <c r="P341" s="161"/>
      <c r="Q341" s="160"/>
      <c r="R341" s="162"/>
      <c r="S341" s="161"/>
    </row>
    <row r="342" spans="1:19" s="151" customFormat="1" x14ac:dyDescent="0.25">
      <c r="A342" s="153"/>
      <c r="B342" s="153"/>
      <c r="C342" s="154"/>
      <c r="D342" s="154"/>
      <c r="E342" s="155"/>
      <c r="F342" s="155"/>
      <c r="G342" s="156"/>
      <c r="H342" s="157"/>
      <c r="I342" s="158"/>
      <c r="J342" s="160"/>
      <c r="K342" s="161"/>
      <c r="L342" s="161"/>
      <c r="M342" s="160"/>
      <c r="N342" s="160"/>
      <c r="O342" s="161"/>
      <c r="P342" s="161"/>
      <c r="Q342" s="160"/>
      <c r="R342" s="162"/>
      <c r="S342" s="161"/>
    </row>
    <row r="343" spans="1:19" s="151" customFormat="1" x14ac:dyDescent="0.25">
      <c r="A343" s="153"/>
      <c r="B343" s="153"/>
      <c r="C343" s="154"/>
      <c r="D343" s="154"/>
      <c r="E343" s="155"/>
      <c r="F343" s="155"/>
      <c r="G343" s="156"/>
      <c r="H343" s="157"/>
      <c r="I343" s="158"/>
      <c r="J343" s="160"/>
      <c r="K343" s="161"/>
      <c r="L343" s="161"/>
      <c r="M343" s="160"/>
      <c r="N343" s="160"/>
      <c r="O343" s="161"/>
      <c r="P343" s="161"/>
      <c r="Q343" s="160"/>
      <c r="R343" s="162"/>
      <c r="S343" s="161"/>
    </row>
    <row r="344" spans="1:19" s="151" customFormat="1" x14ac:dyDescent="0.25">
      <c r="A344" s="153"/>
      <c r="B344" s="153"/>
      <c r="C344" s="154"/>
      <c r="D344" s="154"/>
      <c r="E344" s="155"/>
      <c r="F344" s="155"/>
      <c r="G344" s="156"/>
      <c r="H344" s="157"/>
      <c r="I344" s="158"/>
      <c r="J344" s="160"/>
      <c r="K344" s="161"/>
      <c r="L344" s="161"/>
      <c r="M344" s="160"/>
      <c r="N344" s="160"/>
      <c r="O344" s="161"/>
      <c r="P344" s="161"/>
      <c r="Q344" s="160"/>
      <c r="R344" s="162"/>
      <c r="S344" s="161"/>
    </row>
    <row r="345" spans="1:19" s="151" customFormat="1" x14ac:dyDescent="0.25">
      <c r="A345" s="153"/>
      <c r="B345" s="153"/>
      <c r="C345" s="154"/>
      <c r="D345" s="154"/>
      <c r="E345" s="155"/>
      <c r="F345" s="155"/>
      <c r="G345" s="156"/>
      <c r="H345" s="157"/>
      <c r="I345" s="158"/>
      <c r="J345" s="160"/>
      <c r="K345" s="161"/>
      <c r="L345" s="161"/>
      <c r="M345" s="160"/>
      <c r="N345" s="160"/>
      <c r="O345" s="161"/>
      <c r="P345" s="161"/>
      <c r="Q345" s="160"/>
      <c r="R345" s="162"/>
      <c r="S345" s="161"/>
    </row>
    <row r="346" spans="1:19" s="151" customFormat="1" x14ac:dyDescent="0.25">
      <c r="A346" s="153"/>
      <c r="B346" s="153"/>
      <c r="C346" s="154"/>
      <c r="D346" s="154"/>
      <c r="E346" s="155"/>
      <c r="F346" s="155"/>
      <c r="G346" s="156"/>
      <c r="H346" s="157"/>
      <c r="I346" s="158"/>
      <c r="J346" s="160"/>
      <c r="K346" s="161"/>
      <c r="L346" s="161"/>
      <c r="M346" s="160"/>
      <c r="N346" s="160"/>
      <c r="O346" s="161"/>
      <c r="P346" s="161"/>
      <c r="Q346" s="160"/>
      <c r="R346" s="162"/>
      <c r="S346" s="161"/>
    </row>
    <row r="347" spans="1:19" s="151" customFormat="1" x14ac:dyDescent="0.25">
      <c r="A347" s="153"/>
      <c r="B347" s="153"/>
      <c r="C347" s="154"/>
      <c r="D347" s="154"/>
      <c r="E347" s="155"/>
      <c r="F347" s="155"/>
      <c r="G347" s="156"/>
      <c r="H347" s="157"/>
      <c r="I347" s="158"/>
      <c r="J347" s="160"/>
      <c r="K347" s="161"/>
      <c r="L347" s="161"/>
      <c r="M347" s="160"/>
      <c r="N347" s="160"/>
      <c r="O347" s="161"/>
      <c r="P347" s="161"/>
      <c r="Q347" s="160"/>
      <c r="R347" s="162"/>
      <c r="S347" s="161"/>
    </row>
    <row r="348" spans="1:19" s="151" customFormat="1" x14ac:dyDescent="0.25">
      <c r="A348" s="153"/>
      <c r="B348" s="153"/>
      <c r="C348" s="154"/>
      <c r="D348" s="154"/>
      <c r="E348" s="155"/>
      <c r="F348" s="155"/>
      <c r="G348" s="156"/>
      <c r="H348" s="157"/>
      <c r="I348" s="158"/>
      <c r="J348" s="160"/>
      <c r="K348" s="161"/>
      <c r="L348" s="161"/>
      <c r="M348" s="160"/>
      <c r="N348" s="160"/>
      <c r="O348" s="161"/>
      <c r="P348" s="161"/>
      <c r="Q348" s="160"/>
      <c r="R348" s="162"/>
      <c r="S348" s="161"/>
    </row>
    <row r="349" spans="1:19" s="151" customFormat="1" x14ac:dyDescent="0.25">
      <c r="A349" s="153"/>
      <c r="B349" s="153"/>
      <c r="C349" s="154"/>
      <c r="D349" s="154"/>
      <c r="E349" s="155"/>
      <c r="F349" s="155"/>
      <c r="G349" s="156"/>
      <c r="H349" s="157"/>
      <c r="I349" s="158"/>
      <c r="J349" s="160"/>
      <c r="K349" s="161"/>
      <c r="L349" s="161"/>
      <c r="M349" s="160"/>
      <c r="N349" s="160"/>
      <c r="O349" s="161"/>
      <c r="P349" s="161"/>
      <c r="Q349" s="160"/>
      <c r="R349" s="162"/>
      <c r="S349" s="161"/>
    </row>
    <row r="350" spans="1:19" s="151" customFormat="1" x14ac:dyDescent="0.25">
      <c r="A350" s="153"/>
      <c r="B350" s="153"/>
      <c r="C350" s="154"/>
      <c r="D350" s="154"/>
      <c r="E350" s="155"/>
      <c r="F350" s="155"/>
      <c r="G350" s="156"/>
      <c r="H350" s="157"/>
      <c r="I350" s="158"/>
      <c r="J350" s="160"/>
      <c r="K350" s="161"/>
      <c r="L350" s="161"/>
      <c r="M350" s="160"/>
      <c r="N350" s="160"/>
      <c r="O350" s="161"/>
      <c r="P350" s="161"/>
      <c r="Q350" s="160"/>
      <c r="R350" s="162"/>
      <c r="S350" s="161"/>
    </row>
    <row r="351" spans="1:19" s="151" customFormat="1" x14ac:dyDescent="0.25">
      <c r="A351" s="153"/>
      <c r="B351" s="153"/>
      <c r="C351" s="154"/>
      <c r="D351" s="154"/>
      <c r="E351" s="155"/>
      <c r="F351" s="155"/>
      <c r="G351" s="156"/>
      <c r="H351" s="157"/>
      <c r="I351" s="158"/>
      <c r="J351" s="160"/>
      <c r="K351" s="161"/>
      <c r="L351" s="161"/>
      <c r="M351" s="160"/>
      <c r="N351" s="160"/>
      <c r="O351" s="161"/>
      <c r="P351" s="161"/>
      <c r="Q351" s="160"/>
      <c r="R351" s="162"/>
      <c r="S351" s="161"/>
    </row>
    <row r="352" spans="1:19" s="151" customFormat="1" x14ac:dyDescent="0.25">
      <c r="A352" s="153"/>
      <c r="B352" s="153"/>
      <c r="C352" s="154"/>
      <c r="D352" s="154"/>
      <c r="E352" s="155"/>
      <c r="F352" s="155"/>
      <c r="G352" s="156"/>
      <c r="H352" s="157"/>
      <c r="I352" s="158"/>
      <c r="J352" s="160"/>
      <c r="K352" s="161"/>
      <c r="L352" s="161"/>
      <c r="M352" s="160"/>
      <c r="N352" s="160"/>
      <c r="O352" s="161"/>
      <c r="P352" s="161"/>
      <c r="Q352" s="160"/>
      <c r="R352" s="162"/>
      <c r="S352" s="161"/>
    </row>
    <row r="353" spans="1:19" s="151" customFormat="1" x14ac:dyDescent="0.25">
      <c r="A353" s="153"/>
      <c r="B353" s="153"/>
      <c r="C353" s="154"/>
      <c r="D353" s="154"/>
      <c r="E353" s="155"/>
      <c r="F353" s="155"/>
      <c r="G353" s="156"/>
      <c r="H353" s="157"/>
      <c r="I353" s="158"/>
      <c r="J353" s="160"/>
      <c r="K353" s="161"/>
      <c r="L353" s="161"/>
      <c r="M353" s="160"/>
      <c r="N353" s="160"/>
      <c r="O353" s="161"/>
      <c r="P353" s="161"/>
      <c r="Q353" s="160"/>
      <c r="R353" s="162"/>
      <c r="S353" s="161"/>
    </row>
    <row r="354" spans="1:19" s="151" customFormat="1" x14ac:dyDescent="0.25">
      <c r="A354" s="153"/>
      <c r="B354" s="153"/>
      <c r="C354" s="154"/>
      <c r="D354" s="154"/>
      <c r="E354" s="155"/>
      <c r="F354" s="155"/>
      <c r="G354" s="156"/>
      <c r="H354" s="157"/>
      <c r="I354" s="158"/>
      <c r="J354" s="160"/>
      <c r="K354" s="161"/>
      <c r="L354" s="161"/>
      <c r="M354" s="160"/>
      <c r="N354" s="160"/>
      <c r="O354" s="161"/>
      <c r="P354" s="161"/>
      <c r="Q354" s="160"/>
      <c r="R354" s="162"/>
      <c r="S354" s="161"/>
    </row>
    <row r="355" spans="1:19" s="151" customFormat="1" x14ac:dyDescent="0.25">
      <c r="A355" s="153"/>
      <c r="B355" s="153"/>
      <c r="C355" s="154"/>
      <c r="D355" s="154"/>
      <c r="E355" s="155"/>
      <c r="F355" s="155"/>
      <c r="G355" s="156"/>
      <c r="H355" s="157"/>
      <c r="I355" s="158"/>
      <c r="J355" s="160"/>
      <c r="K355" s="161"/>
      <c r="L355" s="161"/>
      <c r="M355" s="160"/>
      <c r="N355" s="160"/>
      <c r="O355" s="161"/>
      <c r="P355" s="161"/>
      <c r="Q355" s="160"/>
      <c r="R355" s="162"/>
      <c r="S355" s="161"/>
    </row>
    <row r="356" spans="1:19" s="151" customFormat="1" x14ac:dyDescent="0.25">
      <c r="A356" s="153"/>
      <c r="B356" s="153"/>
      <c r="C356" s="154"/>
      <c r="D356" s="154"/>
      <c r="E356" s="155"/>
      <c r="F356" s="155"/>
      <c r="G356" s="156"/>
      <c r="H356" s="157"/>
      <c r="I356" s="158"/>
      <c r="J356" s="160"/>
      <c r="K356" s="161"/>
      <c r="L356" s="161"/>
      <c r="M356" s="160"/>
      <c r="N356" s="160"/>
      <c r="O356" s="161"/>
      <c r="P356" s="161"/>
      <c r="Q356" s="160"/>
      <c r="R356" s="162"/>
      <c r="S356" s="161"/>
    </row>
    <row r="357" spans="1:19" s="151" customFormat="1" x14ac:dyDescent="0.25">
      <c r="A357" s="153"/>
      <c r="B357" s="153"/>
      <c r="C357" s="154"/>
      <c r="D357" s="154"/>
      <c r="E357" s="155"/>
      <c r="F357" s="155"/>
      <c r="G357" s="156"/>
      <c r="H357" s="157"/>
      <c r="I357" s="158"/>
      <c r="J357" s="160"/>
      <c r="K357" s="161"/>
      <c r="L357" s="161"/>
      <c r="M357" s="160"/>
      <c r="N357" s="160"/>
      <c r="O357" s="161"/>
      <c r="P357" s="161"/>
      <c r="Q357" s="160"/>
      <c r="R357" s="162"/>
      <c r="S357" s="161"/>
    </row>
    <row r="358" spans="1:19" s="151" customFormat="1" x14ac:dyDescent="0.25">
      <c r="A358" s="153"/>
      <c r="B358" s="153"/>
      <c r="C358" s="154"/>
      <c r="D358" s="154"/>
      <c r="E358" s="155"/>
      <c r="F358" s="155"/>
      <c r="G358" s="156"/>
      <c r="H358" s="157"/>
      <c r="I358" s="158"/>
      <c r="J358" s="160"/>
      <c r="K358" s="161"/>
      <c r="L358" s="161"/>
      <c r="M358" s="160"/>
      <c r="N358" s="160"/>
      <c r="O358" s="161"/>
      <c r="P358" s="161"/>
      <c r="Q358" s="160"/>
      <c r="R358" s="162"/>
      <c r="S358" s="161"/>
    </row>
    <row r="359" spans="1:19" s="151" customFormat="1" x14ac:dyDescent="0.25">
      <c r="A359" s="153"/>
      <c r="B359" s="153"/>
      <c r="C359" s="154"/>
      <c r="D359" s="154"/>
      <c r="E359" s="155"/>
      <c r="F359" s="155"/>
      <c r="G359" s="156"/>
      <c r="H359" s="157"/>
      <c r="I359" s="158"/>
      <c r="J359" s="160"/>
      <c r="K359" s="161"/>
      <c r="L359" s="161"/>
      <c r="M359" s="160"/>
      <c r="N359" s="160"/>
      <c r="O359" s="161"/>
      <c r="P359" s="161"/>
      <c r="Q359" s="160"/>
      <c r="R359" s="162"/>
      <c r="S359" s="161"/>
    </row>
    <row r="360" spans="1:19" s="151" customFormat="1" x14ac:dyDescent="0.25">
      <c r="A360" s="153"/>
      <c r="B360" s="153"/>
      <c r="C360" s="154"/>
      <c r="D360" s="154"/>
      <c r="E360" s="155"/>
      <c r="F360" s="155"/>
      <c r="G360" s="156"/>
      <c r="H360" s="157"/>
      <c r="I360" s="158"/>
      <c r="J360" s="160"/>
      <c r="K360" s="161"/>
      <c r="L360" s="161"/>
      <c r="M360" s="160"/>
      <c r="N360" s="160"/>
      <c r="O360" s="161"/>
      <c r="P360" s="161"/>
      <c r="Q360" s="160"/>
      <c r="R360" s="162"/>
      <c r="S360" s="161"/>
    </row>
    <row r="361" spans="1:19" s="151" customFormat="1" x14ac:dyDescent="0.25">
      <c r="A361" s="153"/>
      <c r="B361" s="153"/>
      <c r="C361" s="154"/>
      <c r="D361" s="154"/>
      <c r="E361" s="155"/>
      <c r="F361" s="155"/>
      <c r="G361" s="156"/>
      <c r="H361" s="157"/>
      <c r="I361" s="158"/>
      <c r="J361" s="160"/>
      <c r="K361" s="161"/>
      <c r="L361" s="161"/>
      <c r="M361" s="160"/>
      <c r="N361" s="160"/>
      <c r="O361" s="161"/>
      <c r="P361" s="161"/>
      <c r="Q361" s="160"/>
      <c r="R361" s="162"/>
      <c r="S361" s="161"/>
    </row>
    <row r="362" spans="1:19" s="151" customFormat="1" x14ac:dyDescent="0.25">
      <c r="A362" s="153"/>
      <c r="B362" s="153"/>
      <c r="C362" s="154"/>
      <c r="D362" s="154"/>
      <c r="E362" s="155"/>
      <c r="F362" s="155"/>
      <c r="G362" s="156"/>
      <c r="H362" s="157"/>
      <c r="I362" s="158"/>
      <c r="J362" s="160"/>
      <c r="K362" s="161"/>
      <c r="L362" s="161"/>
      <c r="M362" s="160"/>
      <c r="N362" s="160"/>
      <c r="O362" s="161"/>
      <c r="P362" s="161"/>
      <c r="Q362" s="160"/>
      <c r="R362" s="162"/>
      <c r="S362" s="161"/>
    </row>
    <row r="363" spans="1:19" s="151" customFormat="1" x14ac:dyDescent="0.25">
      <c r="A363" s="153"/>
      <c r="B363" s="153"/>
      <c r="C363" s="154"/>
      <c r="D363" s="154"/>
      <c r="E363" s="155"/>
      <c r="F363" s="155"/>
      <c r="G363" s="156"/>
      <c r="H363" s="157"/>
      <c r="I363" s="158"/>
      <c r="J363" s="160"/>
      <c r="K363" s="161"/>
      <c r="L363" s="161"/>
      <c r="M363" s="160"/>
      <c r="N363" s="160"/>
      <c r="O363" s="161"/>
      <c r="P363" s="161"/>
      <c r="Q363" s="160"/>
      <c r="R363" s="162"/>
      <c r="S363" s="161"/>
    </row>
    <row r="364" spans="1:19" s="151" customFormat="1" x14ac:dyDescent="0.25">
      <c r="A364" s="153"/>
      <c r="B364" s="153"/>
      <c r="C364" s="154"/>
      <c r="D364" s="154"/>
      <c r="E364" s="155"/>
      <c r="F364" s="155"/>
      <c r="G364" s="156"/>
      <c r="H364" s="157"/>
      <c r="I364" s="158"/>
      <c r="J364" s="160"/>
      <c r="K364" s="161"/>
      <c r="L364" s="161"/>
      <c r="M364" s="160"/>
      <c r="N364" s="160"/>
      <c r="O364" s="161"/>
      <c r="P364" s="161"/>
      <c r="Q364" s="160"/>
      <c r="R364" s="162"/>
      <c r="S364" s="161"/>
    </row>
    <row r="365" spans="1:19" s="151" customFormat="1" x14ac:dyDescent="0.25">
      <c r="A365" s="153"/>
      <c r="B365" s="153"/>
      <c r="C365" s="154"/>
      <c r="D365" s="154"/>
      <c r="E365" s="155"/>
      <c r="F365" s="155"/>
      <c r="G365" s="156"/>
      <c r="H365" s="157"/>
      <c r="I365" s="158"/>
      <c r="J365" s="160"/>
      <c r="K365" s="161"/>
      <c r="L365" s="161"/>
      <c r="M365" s="160"/>
      <c r="N365" s="160"/>
      <c r="O365" s="161"/>
      <c r="P365" s="161"/>
      <c r="Q365" s="160"/>
      <c r="R365" s="162"/>
      <c r="S365" s="161"/>
    </row>
    <row r="366" spans="1:19" s="151" customFormat="1" x14ac:dyDescent="0.25">
      <c r="A366" s="153"/>
      <c r="B366" s="153"/>
      <c r="C366" s="154"/>
      <c r="D366" s="154"/>
      <c r="E366" s="155"/>
      <c r="F366" s="155"/>
      <c r="G366" s="156"/>
      <c r="H366" s="157"/>
      <c r="I366" s="158"/>
      <c r="J366" s="160"/>
      <c r="K366" s="161"/>
      <c r="L366" s="161"/>
      <c r="M366" s="160"/>
      <c r="N366" s="160"/>
      <c r="O366" s="161"/>
      <c r="P366" s="161"/>
      <c r="Q366" s="160"/>
      <c r="R366" s="162"/>
      <c r="S366" s="161"/>
    </row>
    <row r="367" spans="1:19" s="151" customFormat="1" x14ac:dyDescent="0.25">
      <c r="A367" s="153"/>
      <c r="B367" s="153"/>
      <c r="C367" s="154"/>
      <c r="D367" s="154"/>
      <c r="E367" s="155"/>
      <c r="F367" s="155"/>
      <c r="G367" s="156"/>
      <c r="H367" s="157"/>
      <c r="I367" s="158"/>
      <c r="J367" s="160"/>
      <c r="K367" s="161"/>
      <c r="L367" s="161"/>
      <c r="M367" s="160"/>
      <c r="N367" s="160"/>
      <c r="O367" s="161"/>
      <c r="P367" s="161"/>
      <c r="Q367" s="160"/>
      <c r="R367" s="162"/>
      <c r="S367" s="161"/>
    </row>
    <row r="368" spans="1:19" s="151" customFormat="1" x14ac:dyDescent="0.25">
      <c r="A368" s="153"/>
      <c r="B368" s="153"/>
      <c r="C368" s="154"/>
      <c r="D368" s="154"/>
      <c r="E368" s="155"/>
      <c r="F368" s="155"/>
      <c r="G368" s="156"/>
      <c r="H368" s="157"/>
      <c r="I368" s="158"/>
      <c r="J368" s="160"/>
      <c r="K368" s="161"/>
      <c r="L368" s="161"/>
      <c r="M368" s="160"/>
      <c r="N368" s="160"/>
      <c r="O368" s="161"/>
      <c r="P368" s="161"/>
      <c r="Q368" s="160"/>
      <c r="R368" s="162"/>
      <c r="S368" s="161"/>
    </row>
    <row r="369" spans="1:19" s="151" customFormat="1" x14ac:dyDescent="0.25">
      <c r="A369" s="153"/>
      <c r="B369" s="153"/>
      <c r="C369" s="154"/>
      <c r="D369" s="154"/>
      <c r="E369" s="155"/>
      <c r="F369" s="155"/>
      <c r="G369" s="156"/>
      <c r="H369" s="157"/>
      <c r="I369" s="158"/>
      <c r="J369" s="160"/>
      <c r="K369" s="161"/>
      <c r="L369" s="161"/>
      <c r="M369" s="160"/>
      <c r="N369" s="160"/>
      <c r="O369" s="161"/>
      <c r="P369" s="161"/>
      <c r="Q369" s="160"/>
      <c r="R369" s="162"/>
      <c r="S369" s="161"/>
    </row>
    <row r="370" spans="1:19" s="151" customFormat="1" x14ac:dyDescent="0.25">
      <c r="A370" s="153"/>
      <c r="B370" s="153"/>
      <c r="C370" s="154"/>
      <c r="D370" s="154"/>
      <c r="E370" s="155"/>
      <c r="F370" s="155"/>
      <c r="G370" s="156"/>
      <c r="H370" s="157"/>
      <c r="I370" s="158"/>
      <c r="J370" s="160"/>
      <c r="K370" s="161"/>
      <c r="L370" s="161"/>
      <c r="M370" s="160"/>
      <c r="N370" s="160"/>
      <c r="O370" s="161"/>
      <c r="P370" s="161"/>
      <c r="Q370" s="160"/>
      <c r="R370" s="162"/>
      <c r="S370" s="161"/>
    </row>
    <row r="371" spans="1:19" s="151" customFormat="1" x14ac:dyDescent="0.25">
      <c r="A371" s="153"/>
      <c r="B371" s="153"/>
      <c r="C371" s="154"/>
      <c r="D371" s="154"/>
      <c r="E371" s="155"/>
      <c r="F371" s="155"/>
      <c r="G371" s="156"/>
      <c r="H371" s="157"/>
      <c r="I371" s="158"/>
      <c r="J371" s="160"/>
      <c r="K371" s="161"/>
      <c r="L371" s="161"/>
      <c r="M371" s="160"/>
      <c r="N371" s="160"/>
      <c r="O371" s="161"/>
      <c r="P371" s="161"/>
      <c r="Q371" s="160"/>
      <c r="R371" s="162"/>
      <c r="S371" s="161"/>
    </row>
    <row r="372" spans="1:19" s="151" customFormat="1" x14ac:dyDescent="0.25">
      <c r="A372" s="153"/>
      <c r="B372" s="153"/>
      <c r="C372" s="154"/>
      <c r="D372" s="154"/>
      <c r="E372" s="155"/>
      <c r="F372" s="155"/>
      <c r="G372" s="156"/>
      <c r="H372" s="157"/>
      <c r="I372" s="158"/>
      <c r="J372" s="160"/>
      <c r="K372" s="161"/>
      <c r="L372" s="161"/>
      <c r="M372" s="160"/>
      <c r="N372" s="160"/>
      <c r="O372" s="161"/>
      <c r="P372" s="161"/>
      <c r="Q372" s="160"/>
      <c r="R372" s="162"/>
      <c r="S372" s="161"/>
    </row>
    <row r="373" spans="1:19" s="151" customFormat="1" x14ac:dyDescent="0.25">
      <c r="A373" s="153"/>
      <c r="B373" s="153"/>
      <c r="C373" s="154"/>
      <c r="D373" s="154"/>
      <c r="E373" s="155"/>
      <c r="F373" s="155"/>
      <c r="G373" s="156"/>
      <c r="H373" s="157"/>
      <c r="I373" s="158"/>
      <c r="J373" s="160"/>
      <c r="K373" s="161"/>
      <c r="L373" s="161"/>
      <c r="M373" s="160"/>
      <c r="N373" s="160"/>
      <c r="O373" s="161"/>
      <c r="P373" s="161"/>
      <c r="Q373" s="160"/>
      <c r="R373" s="162"/>
      <c r="S373" s="161"/>
    </row>
    <row r="374" spans="1:19" s="151" customFormat="1" x14ac:dyDescent="0.25">
      <c r="A374" s="153"/>
      <c r="B374" s="153"/>
      <c r="C374" s="154"/>
      <c r="D374" s="154"/>
      <c r="E374" s="155"/>
      <c r="F374" s="155"/>
      <c r="G374" s="156"/>
      <c r="H374" s="157"/>
      <c r="I374" s="158"/>
      <c r="J374" s="160"/>
      <c r="K374" s="161"/>
      <c r="L374" s="161"/>
      <c r="M374" s="160"/>
      <c r="N374" s="160"/>
      <c r="O374" s="161"/>
      <c r="P374" s="161"/>
      <c r="Q374" s="160"/>
      <c r="R374" s="162"/>
      <c r="S374" s="161"/>
    </row>
    <row r="375" spans="1:19" s="151" customFormat="1" x14ac:dyDescent="0.25">
      <c r="A375" s="153"/>
      <c r="B375" s="153"/>
      <c r="C375" s="154"/>
      <c r="D375" s="154"/>
      <c r="E375" s="155"/>
      <c r="F375" s="155"/>
      <c r="G375" s="156"/>
      <c r="H375" s="157"/>
      <c r="I375" s="158"/>
      <c r="J375" s="160"/>
      <c r="K375" s="161"/>
      <c r="L375" s="161"/>
      <c r="M375" s="160"/>
      <c r="N375" s="160"/>
      <c r="O375" s="161"/>
      <c r="P375" s="161"/>
      <c r="Q375" s="160"/>
      <c r="R375" s="162"/>
      <c r="S375" s="161"/>
    </row>
    <row r="376" spans="1:19" s="151" customFormat="1" x14ac:dyDescent="0.25">
      <c r="A376" s="153"/>
      <c r="B376" s="153"/>
      <c r="C376" s="154"/>
      <c r="D376" s="154"/>
      <c r="E376" s="155"/>
      <c r="F376" s="155"/>
      <c r="G376" s="156"/>
      <c r="H376" s="157"/>
      <c r="I376" s="158"/>
      <c r="J376" s="160"/>
      <c r="K376" s="161"/>
      <c r="L376" s="161"/>
      <c r="M376" s="160"/>
      <c r="N376" s="160"/>
      <c r="O376" s="161"/>
      <c r="P376" s="161"/>
      <c r="Q376" s="160"/>
      <c r="R376" s="162"/>
      <c r="S376" s="161"/>
    </row>
    <row r="377" spans="1:19" s="151" customFormat="1" x14ac:dyDescent="0.25">
      <c r="A377" s="153"/>
      <c r="B377" s="153"/>
      <c r="C377" s="154"/>
      <c r="D377" s="154"/>
      <c r="E377" s="155"/>
      <c r="F377" s="155"/>
      <c r="G377" s="156"/>
      <c r="H377" s="157"/>
      <c r="I377" s="158"/>
      <c r="J377" s="160"/>
      <c r="K377" s="161"/>
      <c r="L377" s="161"/>
      <c r="M377" s="160"/>
      <c r="N377" s="160"/>
      <c r="O377" s="161"/>
      <c r="P377" s="161"/>
      <c r="Q377" s="160"/>
      <c r="R377" s="162"/>
      <c r="S377" s="161"/>
    </row>
    <row r="378" spans="1:19" s="151" customFormat="1" x14ac:dyDescent="0.25">
      <c r="A378" s="153"/>
      <c r="B378" s="153"/>
      <c r="C378" s="154"/>
      <c r="D378" s="154"/>
      <c r="E378" s="155"/>
      <c r="F378" s="155"/>
      <c r="G378" s="156"/>
      <c r="H378" s="157"/>
      <c r="I378" s="158"/>
      <c r="J378" s="160"/>
      <c r="K378" s="161"/>
      <c r="L378" s="161"/>
      <c r="M378" s="160"/>
      <c r="N378" s="160"/>
      <c r="O378" s="161"/>
      <c r="P378" s="161"/>
      <c r="Q378" s="160"/>
      <c r="R378" s="162"/>
      <c r="S378" s="161"/>
    </row>
    <row r="379" spans="1:19" s="151" customFormat="1" x14ac:dyDescent="0.25">
      <c r="A379" s="153"/>
      <c r="B379" s="153"/>
      <c r="C379" s="154"/>
      <c r="D379" s="154"/>
      <c r="E379" s="155"/>
      <c r="F379" s="155"/>
      <c r="G379" s="156"/>
      <c r="H379" s="157"/>
      <c r="I379" s="158"/>
      <c r="J379" s="160"/>
      <c r="K379" s="161"/>
      <c r="L379" s="161"/>
      <c r="M379" s="160"/>
      <c r="N379" s="160"/>
      <c r="O379" s="161"/>
      <c r="P379" s="161"/>
      <c r="Q379" s="160"/>
      <c r="R379" s="162"/>
      <c r="S379" s="161"/>
    </row>
    <row r="380" spans="1:19" s="151" customFormat="1" x14ac:dyDescent="0.25">
      <c r="A380" s="153"/>
      <c r="B380" s="153"/>
      <c r="C380" s="154"/>
      <c r="D380" s="154"/>
      <c r="E380" s="155"/>
      <c r="F380" s="155"/>
      <c r="G380" s="156"/>
      <c r="H380" s="157"/>
      <c r="I380" s="158"/>
      <c r="J380" s="160"/>
      <c r="K380" s="161"/>
      <c r="L380" s="161"/>
      <c r="M380" s="160"/>
      <c r="N380" s="160"/>
      <c r="O380" s="161"/>
      <c r="P380" s="161"/>
      <c r="Q380" s="160"/>
      <c r="R380" s="162"/>
      <c r="S380" s="161"/>
    </row>
    <row r="381" spans="1:19" s="151" customFormat="1" x14ac:dyDescent="0.25">
      <c r="A381" s="153"/>
      <c r="B381" s="153"/>
      <c r="C381" s="154"/>
      <c r="D381" s="154"/>
      <c r="E381" s="155"/>
      <c r="F381" s="155"/>
      <c r="G381" s="156"/>
      <c r="H381" s="157"/>
      <c r="I381" s="158"/>
      <c r="J381" s="160"/>
      <c r="K381" s="161"/>
      <c r="L381" s="161"/>
      <c r="M381" s="160"/>
      <c r="N381" s="160"/>
      <c r="O381" s="161"/>
      <c r="P381" s="161"/>
      <c r="Q381" s="160"/>
      <c r="R381" s="162"/>
      <c r="S381" s="161"/>
    </row>
    <row r="382" spans="1:19" s="151" customFormat="1" x14ac:dyDescent="0.25">
      <c r="A382" s="153"/>
      <c r="B382" s="153"/>
      <c r="C382" s="154"/>
      <c r="D382" s="154"/>
      <c r="E382" s="155"/>
      <c r="F382" s="155"/>
      <c r="G382" s="156"/>
      <c r="H382" s="157"/>
      <c r="I382" s="158"/>
      <c r="J382" s="160"/>
      <c r="K382" s="161"/>
      <c r="L382" s="161"/>
      <c r="M382" s="160"/>
      <c r="N382" s="160"/>
      <c r="O382" s="161"/>
      <c r="P382" s="161"/>
      <c r="Q382" s="160"/>
      <c r="R382" s="162"/>
      <c r="S382" s="161"/>
    </row>
    <row r="383" spans="1:19" s="151" customFormat="1" x14ac:dyDescent="0.25">
      <c r="A383" s="153"/>
      <c r="B383" s="153"/>
      <c r="C383" s="154"/>
      <c r="D383" s="154"/>
      <c r="E383" s="155"/>
      <c r="F383" s="155"/>
      <c r="G383" s="156"/>
      <c r="H383" s="157"/>
      <c r="I383" s="158"/>
      <c r="J383" s="160"/>
      <c r="K383" s="161"/>
      <c r="L383" s="161"/>
      <c r="M383" s="160"/>
      <c r="N383" s="160"/>
      <c r="O383" s="161"/>
      <c r="P383" s="161"/>
      <c r="Q383" s="160"/>
      <c r="R383" s="162"/>
      <c r="S383" s="161"/>
    </row>
    <row r="384" spans="1:19" s="151" customFormat="1" x14ac:dyDescent="0.25">
      <c r="A384" s="153"/>
      <c r="B384" s="153"/>
      <c r="C384" s="154"/>
      <c r="D384" s="154"/>
      <c r="E384" s="155"/>
      <c r="F384" s="155"/>
      <c r="G384" s="156"/>
      <c r="H384" s="157"/>
      <c r="I384" s="158"/>
      <c r="J384" s="160"/>
      <c r="K384" s="161"/>
      <c r="L384" s="161"/>
      <c r="M384" s="160"/>
      <c r="N384" s="160"/>
      <c r="O384" s="161"/>
      <c r="P384" s="161"/>
      <c r="Q384" s="160"/>
      <c r="R384" s="162"/>
      <c r="S384" s="161"/>
    </row>
    <row r="385" spans="1:19" s="151" customFormat="1" x14ac:dyDescent="0.25">
      <c r="A385" s="153"/>
      <c r="B385" s="153"/>
      <c r="C385" s="154"/>
      <c r="D385" s="154"/>
      <c r="E385" s="155"/>
      <c r="F385" s="155"/>
      <c r="G385" s="156"/>
      <c r="H385" s="157"/>
      <c r="I385" s="158"/>
      <c r="J385" s="160"/>
      <c r="K385" s="161"/>
      <c r="L385" s="161"/>
      <c r="M385" s="160"/>
      <c r="N385" s="160"/>
      <c r="O385" s="161"/>
      <c r="P385" s="161"/>
      <c r="Q385" s="160"/>
      <c r="R385" s="162"/>
      <c r="S385" s="161"/>
    </row>
    <row r="386" spans="1:19" s="151" customFormat="1" x14ac:dyDescent="0.25">
      <c r="A386" s="153"/>
      <c r="B386" s="153"/>
      <c r="C386" s="154"/>
      <c r="D386" s="154"/>
      <c r="E386" s="155"/>
      <c r="F386" s="155"/>
      <c r="G386" s="156"/>
      <c r="H386" s="157"/>
      <c r="I386" s="158"/>
      <c r="J386" s="160"/>
      <c r="K386" s="161"/>
      <c r="L386" s="161"/>
      <c r="M386" s="160"/>
      <c r="N386" s="160"/>
      <c r="O386" s="161"/>
      <c r="P386" s="161"/>
      <c r="Q386" s="160"/>
      <c r="R386" s="162"/>
      <c r="S386" s="161"/>
    </row>
    <row r="387" spans="1:19" s="151" customFormat="1" x14ac:dyDescent="0.25">
      <c r="A387" s="153"/>
      <c r="B387" s="153"/>
      <c r="C387" s="154"/>
      <c r="D387" s="154"/>
      <c r="E387" s="155"/>
      <c r="F387" s="155"/>
      <c r="G387" s="156"/>
      <c r="H387" s="157"/>
      <c r="I387" s="158"/>
      <c r="J387" s="160"/>
      <c r="K387" s="161"/>
      <c r="L387" s="161"/>
      <c r="M387" s="160"/>
      <c r="N387" s="160"/>
      <c r="O387" s="161"/>
      <c r="P387" s="161"/>
      <c r="Q387" s="160"/>
      <c r="R387" s="162"/>
      <c r="S387" s="161"/>
    </row>
    <row r="388" spans="1:19" s="151" customFormat="1" x14ac:dyDescent="0.25">
      <c r="A388" s="153"/>
      <c r="B388" s="153"/>
      <c r="C388" s="154"/>
      <c r="D388" s="154"/>
      <c r="E388" s="155"/>
      <c r="F388" s="155"/>
      <c r="G388" s="156"/>
      <c r="H388" s="157"/>
      <c r="I388" s="158"/>
      <c r="J388" s="160"/>
      <c r="K388" s="161"/>
      <c r="L388" s="161"/>
      <c r="M388" s="160"/>
      <c r="N388" s="160"/>
      <c r="O388" s="161"/>
      <c r="P388" s="161"/>
      <c r="Q388" s="160"/>
      <c r="R388" s="162"/>
      <c r="S388" s="161"/>
    </row>
    <row r="389" spans="1:19" s="151" customFormat="1" x14ac:dyDescent="0.25">
      <c r="A389" s="153"/>
      <c r="B389" s="153"/>
      <c r="C389" s="154"/>
      <c r="D389" s="154"/>
      <c r="E389" s="155"/>
      <c r="F389" s="155"/>
      <c r="G389" s="156"/>
      <c r="H389" s="157"/>
      <c r="I389" s="158"/>
      <c r="J389" s="160"/>
      <c r="K389" s="161"/>
      <c r="L389" s="161"/>
      <c r="M389" s="160"/>
      <c r="N389" s="160"/>
      <c r="O389" s="161"/>
      <c r="P389" s="161"/>
      <c r="Q389" s="160"/>
      <c r="R389" s="162"/>
      <c r="S389" s="161"/>
    </row>
    <row r="390" spans="1:19" s="151" customFormat="1" x14ac:dyDescent="0.25">
      <c r="A390" s="153"/>
      <c r="B390" s="153"/>
      <c r="C390" s="154"/>
      <c r="D390" s="154"/>
      <c r="E390" s="155"/>
      <c r="F390" s="155"/>
      <c r="G390" s="156"/>
      <c r="H390" s="157"/>
      <c r="I390" s="158"/>
      <c r="J390" s="160"/>
      <c r="K390" s="161"/>
      <c r="L390" s="161"/>
      <c r="M390" s="160"/>
      <c r="N390" s="160"/>
      <c r="O390" s="161"/>
      <c r="P390" s="161"/>
      <c r="Q390" s="160"/>
      <c r="R390" s="162"/>
      <c r="S390" s="161"/>
    </row>
    <row r="391" spans="1:19" s="151" customFormat="1" x14ac:dyDescent="0.25">
      <c r="A391" s="153"/>
      <c r="B391" s="153"/>
      <c r="C391" s="154"/>
      <c r="D391" s="154"/>
      <c r="E391" s="155"/>
      <c r="F391" s="155"/>
      <c r="G391" s="156"/>
      <c r="H391" s="157"/>
      <c r="I391" s="158"/>
      <c r="J391" s="160"/>
      <c r="K391" s="161"/>
      <c r="L391" s="161"/>
      <c r="M391" s="160"/>
      <c r="N391" s="160"/>
      <c r="O391" s="161"/>
      <c r="P391" s="161"/>
      <c r="Q391" s="160"/>
      <c r="R391" s="162"/>
      <c r="S391" s="161"/>
    </row>
    <row r="392" spans="1:19" s="151" customFormat="1" x14ac:dyDescent="0.25">
      <c r="A392" s="153"/>
      <c r="B392" s="153"/>
      <c r="C392" s="154"/>
      <c r="D392" s="154"/>
      <c r="E392" s="155"/>
      <c r="F392" s="155"/>
      <c r="G392" s="156"/>
      <c r="H392" s="157"/>
      <c r="I392" s="158"/>
      <c r="J392" s="160"/>
      <c r="K392" s="161"/>
      <c r="L392" s="161"/>
      <c r="M392" s="160"/>
      <c r="N392" s="160"/>
      <c r="O392" s="161"/>
      <c r="P392" s="161"/>
      <c r="Q392" s="160"/>
      <c r="R392" s="162"/>
      <c r="S392" s="161"/>
    </row>
    <row r="393" spans="1:19" s="151" customFormat="1" x14ac:dyDescent="0.25">
      <c r="A393" s="153"/>
      <c r="B393" s="153"/>
      <c r="C393" s="154"/>
      <c r="D393" s="154"/>
      <c r="E393" s="155"/>
      <c r="F393" s="155"/>
      <c r="G393" s="156"/>
      <c r="H393" s="157"/>
      <c r="I393" s="158"/>
      <c r="J393" s="160"/>
      <c r="K393" s="161"/>
      <c r="L393" s="161"/>
      <c r="M393" s="160"/>
      <c r="N393" s="160"/>
      <c r="O393" s="161"/>
      <c r="P393" s="161"/>
      <c r="Q393" s="160"/>
      <c r="R393" s="162"/>
      <c r="S393" s="161"/>
    </row>
    <row r="394" spans="1:19" s="151" customFormat="1" x14ac:dyDescent="0.25">
      <c r="A394" s="153"/>
      <c r="B394" s="153"/>
      <c r="C394" s="154"/>
      <c r="D394" s="154"/>
      <c r="E394" s="155"/>
      <c r="F394" s="155"/>
      <c r="G394" s="156"/>
      <c r="H394" s="157"/>
      <c r="I394" s="158"/>
      <c r="J394" s="160"/>
      <c r="K394" s="161"/>
      <c r="L394" s="161"/>
      <c r="M394" s="160"/>
      <c r="N394" s="160"/>
      <c r="O394" s="161"/>
      <c r="P394" s="161"/>
      <c r="Q394" s="160"/>
      <c r="R394" s="162"/>
      <c r="S394" s="161"/>
    </row>
    <row r="395" spans="1:19" s="151" customFormat="1" x14ac:dyDescent="0.25">
      <c r="A395" s="153"/>
      <c r="B395" s="153"/>
      <c r="C395" s="154"/>
      <c r="D395" s="154"/>
      <c r="E395" s="155"/>
      <c r="F395" s="155"/>
      <c r="G395" s="156"/>
      <c r="H395" s="157"/>
      <c r="I395" s="158"/>
      <c r="J395" s="160"/>
      <c r="K395" s="161"/>
      <c r="L395" s="161"/>
      <c r="M395" s="160"/>
      <c r="N395" s="160"/>
      <c r="O395" s="161"/>
      <c r="P395" s="161"/>
      <c r="Q395" s="160"/>
      <c r="R395" s="162"/>
      <c r="S395" s="161"/>
    </row>
    <row r="396" spans="1:19" s="151" customFormat="1" x14ac:dyDescent="0.25">
      <c r="A396" s="153"/>
      <c r="B396" s="153"/>
      <c r="C396" s="154"/>
      <c r="D396" s="154"/>
      <c r="E396" s="155"/>
      <c r="F396" s="155"/>
      <c r="G396" s="156"/>
      <c r="H396" s="157"/>
      <c r="I396" s="158"/>
      <c r="J396" s="160"/>
      <c r="K396" s="161"/>
      <c r="L396" s="161"/>
      <c r="M396" s="160"/>
      <c r="N396" s="160"/>
      <c r="O396" s="161"/>
      <c r="P396" s="161"/>
      <c r="Q396" s="160"/>
      <c r="R396" s="162"/>
      <c r="S396" s="161"/>
    </row>
    <row r="397" spans="1:19" s="151" customFormat="1" x14ac:dyDescent="0.25">
      <c r="A397" s="153"/>
      <c r="B397" s="153"/>
      <c r="C397" s="154"/>
      <c r="D397" s="154"/>
      <c r="E397" s="155"/>
      <c r="F397" s="155"/>
      <c r="G397" s="156"/>
      <c r="H397" s="157"/>
      <c r="I397" s="158"/>
      <c r="J397" s="160"/>
      <c r="K397" s="161"/>
      <c r="L397" s="161"/>
      <c r="M397" s="160"/>
      <c r="N397" s="160"/>
      <c r="O397" s="161"/>
      <c r="P397" s="161"/>
      <c r="Q397" s="160"/>
      <c r="R397" s="162"/>
      <c r="S397" s="161"/>
    </row>
    <row r="398" spans="1:19" s="151" customFormat="1" x14ac:dyDescent="0.25">
      <c r="A398" s="153"/>
      <c r="B398" s="153"/>
      <c r="C398" s="154"/>
      <c r="D398" s="154"/>
      <c r="E398" s="155"/>
      <c r="F398" s="155"/>
      <c r="G398" s="156"/>
      <c r="H398" s="157"/>
      <c r="I398" s="158"/>
      <c r="J398" s="160"/>
      <c r="K398" s="161"/>
      <c r="L398" s="161"/>
      <c r="M398" s="160"/>
      <c r="N398" s="160"/>
      <c r="O398" s="161"/>
      <c r="P398" s="161"/>
      <c r="Q398" s="160"/>
      <c r="R398" s="162"/>
      <c r="S398" s="161"/>
    </row>
    <row r="399" spans="1:19" s="151" customFormat="1" x14ac:dyDescent="0.25">
      <c r="A399" s="153"/>
      <c r="B399" s="153"/>
      <c r="C399" s="154"/>
      <c r="D399" s="154"/>
      <c r="E399" s="155"/>
      <c r="F399" s="155"/>
      <c r="G399" s="156"/>
      <c r="H399" s="157"/>
      <c r="I399" s="158"/>
      <c r="J399" s="160"/>
      <c r="K399" s="161"/>
      <c r="L399" s="161"/>
      <c r="M399" s="160"/>
      <c r="N399" s="160"/>
      <c r="O399" s="161"/>
      <c r="P399" s="161"/>
      <c r="Q399" s="160"/>
      <c r="R399" s="162"/>
      <c r="S399" s="161"/>
    </row>
    <row r="400" spans="1:19" s="151" customFormat="1" x14ac:dyDescent="0.25">
      <c r="A400" s="153"/>
      <c r="B400" s="153"/>
      <c r="C400" s="154"/>
      <c r="D400" s="154"/>
      <c r="E400" s="155"/>
      <c r="F400" s="155"/>
      <c r="G400" s="156"/>
      <c r="H400" s="157"/>
      <c r="I400" s="158"/>
      <c r="J400" s="160"/>
      <c r="K400" s="161"/>
      <c r="L400" s="161"/>
      <c r="M400" s="160"/>
      <c r="N400" s="160"/>
      <c r="O400" s="161"/>
      <c r="P400" s="161"/>
      <c r="Q400" s="160"/>
      <c r="R400" s="162"/>
      <c r="S400" s="161"/>
    </row>
    <row r="401" spans="1:19" s="151" customFormat="1" x14ac:dyDescent="0.25">
      <c r="A401" s="153"/>
      <c r="B401" s="153"/>
      <c r="C401" s="154"/>
      <c r="D401" s="154"/>
      <c r="E401" s="155"/>
      <c r="F401" s="155"/>
      <c r="G401" s="156"/>
      <c r="H401" s="157"/>
      <c r="I401" s="158"/>
      <c r="J401" s="160"/>
      <c r="K401" s="161"/>
      <c r="L401" s="161"/>
      <c r="M401" s="160"/>
      <c r="N401" s="160"/>
      <c r="O401" s="161"/>
      <c r="P401" s="161"/>
      <c r="Q401" s="160"/>
      <c r="R401" s="162"/>
      <c r="S401" s="161"/>
    </row>
    <row r="402" spans="1:19" s="151" customFormat="1" x14ac:dyDescent="0.25">
      <c r="A402" s="153"/>
      <c r="B402" s="153"/>
      <c r="C402" s="154"/>
      <c r="D402" s="154"/>
      <c r="E402" s="155"/>
      <c r="F402" s="155"/>
      <c r="G402" s="156"/>
      <c r="H402" s="157"/>
      <c r="I402" s="158"/>
      <c r="J402" s="160"/>
      <c r="K402" s="161"/>
      <c r="L402" s="161"/>
      <c r="M402" s="160"/>
      <c r="N402" s="160"/>
      <c r="O402" s="161"/>
      <c r="P402" s="161"/>
      <c r="Q402" s="160"/>
      <c r="R402" s="162"/>
      <c r="S402" s="161"/>
    </row>
    <row r="403" spans="1:19" s="151" customFormat="1" x14ac:dyDescent="0.25">
      <c r="A403" s="153"/>
      <c r="B403" s="153"/>
      <c r="C403" s="154"/>
      <c r="D403" s="154"/>
      <c r="E403" s="155"/>
      <c r="F403" s="155"/>
      <c r="G403" s="156"/>
      <c r="H403" s="157"/>
      <c r="I403" s="158"/>
      <c r="J403" s="160"/>
      <c r="K403" s="161"/>
      <c r="L403" s="161"/>
      <c r="M403" s="160"/>
      <c r="N403" s="160"/>
      <c r="O403" s="161"/>
      <c r="P403" s="161"/>
      <c r="Q403" s="160"/>
      <c r="R403" s="162"/>
      <c r="S403" s="161"/>
    </row>
    <row r="404" spans="1:19" s="151" customFormat="1" x14ac:dyDescent="0.25">
      <c r="A404" s="153"/>
      <c r="B404" s="153"/>
      <c r="C404" s="154"/>
      <c r="D404" s="154"/>
      <c r="E404" s="155"/>
      <c r="F404" s="155"/>
      <c r="G404" s="156"/>
      <c r="H404" s="157"/>
      <c r="I404" s="158"/>
      <c r="J404" s="160"/>
      <c r="K404" s="161"/>
      <c r="L404" s="161"/>
      <c r="M404" s="160"/>
      <c r="N404" s="160"/>
      <c r="O404" s="161"/>
      <c r="P404" s="161"/>
      <c r="Q404" s="160"/>
      <c r="R404" s="162"/>
      <c r="S404" s="161"/>
    </row>
    <row r="405" spans="1:19" s="151" customFormat="1" x14ac:dyDescent="0.25">
      <c r="A405" s="153"/>
      <c r="B405" s="153"/>
      <c r="C405" s="154"/>
      <c r="D405" s="154"/>
      <c r="E405" s="155"/>
      <c r="F405" s="155"/>
      <c r="G405" s="156"/>
      <c r="H405" s="157"/>
      <c r="I405" s="158"/>
      <c r="J405" s="160"/>
      <c r="K405" s="161"/>
      <c r="L405" s="161"/>
      <c r="M405" s="160"/>
      <c r="N405" s="160"/>
      <c r="O405" s="161"/>
      <c r="P405" s="161"/>
      <c r="Q405" s="160"/>
      <c r="R405" s="162"/>
      <c r="S405" s="161"/>
    </row>
    <row r="406" spans="1:19" s="151" customFormat="1" x14ac:dyDescent="0.25">
      <c r="A406" s="153"/>
      <c r="B406" s="153"/>
      <c r="C406" s="154"/>
      <c r="D406" s="154"/>
      <c r="E406" s="155"/>
      <c r="F406" s="155"/>
      <c r="G406" s="156"/>
      <c r="H406" s="157"/>
      <c r="I406" s="158"/>
      <c r="J406" s="160"/>
      <c r="K406" s="161"/>
      <c r="L406" s="161"/>
      <c r="M406" s="160"/>
      <c r="N406" s="160"/>
      <c r="O406" s="161"/>
      <c r="P406" s="161"/>
      <c r="Q406" s="160"/>
      <c r="R406" s="162"/>
      <c r="S406" s="161"/>
    </row>
    <row r="407" spans="1:19" s="151" customFormat="1" x14ac:dyDescent="0.25">
      <c r="A407" s="153"/>
      <c r="B407" s="153"/>
      <c r="C407" s="154"/>
      <c r="D407" s="154"/>
      <c r="E407" s="155"/>
      <c r="F407" s="155"/>
      <c r="G407" s="156"/>
      <c r="H407" s="157"/>
      <c r="I407" s="158"/>
      <c r="J407" s="160"/>
      <c r="K407" s="161"/>
      <c r="L407" s="161"/>
      <c r="M407" s="160"/>
      <c r="N407" s="160"/>
      <c r="O407" s="161"/>
      <c r="P407" s="161"/>
      <c r="Q407" s="160"/>
      <c r="R407" s="162"/>
      <c r="S407" s="161"/>
    </row>
    <row r="408" spans="1:19" s="151" customFormat="1" x14ac:dyDescent="0.25">
      <c r="A408" s="153"/>
      <c r="B408" s="153"/>
      <c r="C408" s="154"/>
      <c r="D408" s="154"/>
      <c r="E408" s="155"/>
      <c r="F408" s="155"/>
      <c r="G408" s="156"/>
      <c r="H408" s="157"/>
      <c r="I408" s="158"/>
      <c r="J408" s="160"/>
      <c r="K408" s="161"/>
      <c r="L408" s="161"/>
      <c r="M408" s="160"/>
      <c r="N408" s="160"/>
      <c r="O408" s="161"/>
      <c r="P408" s="161"/>
      <c r="Q408" s="160"/>
      <c r="R408" s="162"/>
      <c r="S408" s="161"/>
    </row>
    <row r="409" spans="1:19" s="151" customFormat="1" x14ac:dyDescent="0.25">
      <c r="A409" s="153"/>
      <c r="B409" s="153"/>
      <c r="C409" s="154"/>
      <c r="D409" s="154"/>
      <c r="E409" s="155"/>
      <c r="F409" s="155"/>
      <c r="G409" s="156"/>
      <c r="H409" s="157"/>
      <c r="I409" s="158"/>
      <c r="J409" s="160"/>
      <c r="K409" s="161"/>
      <c r="L409" s="161"/>
      <c r="M409" s="160"/>
      <c r="N409" s="160"/>
      <c r="O409" s="161"/>
      <c r="P409" s="161"/>
      <c r="Q409" s="160"/>
      <c r="R409" s="162"/>
      <c r="S409" s="161"/>
    </row>
    <row r="410" spans="1:19" s="151" customFormat="1" x14ac:dyDescent="0.25">
      <c r="A410" s="153"/>
      <c r="B410" s="153"/>
      <c r="C410" s="154"/>
      <c r="D410" s="154"/>
      <c r="E410" s="155"/>
      <c r="F410" s="155"/>
      <c r="G410" s="156"/>
      <c r="H410" s="157"/>
      <c r="I410" s="158"/>
      <c r="J410" s="160"/>
      <c r="K410" s="161"/>
      <c r="L410" s="161"/>
      <c r="M410" s="160"/>
      <c r="N410" s="160"/>
      <c r="O410" s="161"/>
      <c r="P410" s="161"/>
      <c r="Q410" s="160"/>
      <c r="R410" s="162"/>
      <c r="S410" s="161"/>
    </row>
    <row r="411" spans="1:19" s="151" customFormat="1" x14ac:dyDescent="0.25">
      <c r="A411" s="153"/>
      <c r="B411" s="153"/>
      <c r="C411" s="154"/>
      <c r="D411" s="154"/>
      <c r="E411" s="155"/>
      <c r="F411" s="155"/>
      <c r="G411" s="156"/>
      <c r="H411" s="157"/>
      <c r="I411" s="158"/>
      <c r="J411" s="160"/>
      <c r="K411" s="161"/>
      <c r="L411" s="161"/>
      <c r="M411" s="160"/>
      <c r="N411" s="160"/>
      <c r="O411" s="161"/>
      <c r="P411" s="161"/>
      <c r="Q411" s="160"/>
      <c r="R411" s="162"/>
      <c r="S411" s="161"/>
    </row>
    <row r="412" spans="1:19" s="151" customFormat="1" x14ac:dyDescent="0.25">
      <c r="A412" s="153"/>
      <c r="B412" s="153"/>
      <c r="C412" s="154"/>
      <c r="D412" s="154"/>
      <c r="E412" s="155"/>
      <c r="F412" s="155"/>
      <c r="G412" s="156"/>
      <c r="H412" s="157"/>
      <c r="I412" s="158"/>
      <c r="J412" s="160"/>
      <c r="K412" s="161"/>
      <c r="L412" s="161"/>
      <c r="M412" s="160"/>
      <c r="N412" s="160"/>
      <c r="O412" s="161"/>
      <c r="P412" s="161"/>
      <c r="Q412" s="160"/>
      <c r="R412" s="162"/>
      <c r="S412" s="161"/>
    </row>
    <row r="413" spans="1:19" s="151" customFormat="1" x14ac:dyDescent="0.25">
      <c r="A413" s="153"/>
      <c r="B413" s="153"/>
      <c r="C413" s="154"/>
      <c r="D413" s="154"/>
      <c r="E413" s="155"/>
      <c r="F413" s="155"/>
      <c r="G413" s="156"/>
      <c r="H413" s="157"/>
      <c r="I413" s="158"/>
      <c r="J413" s="160"/>
      <c r="K413" s="161"/>
      <c r="L413" s="161"/>
      <c r="M413" s="160"/>
      <c r="N413" s="160"/>
      <c r="O413" s="161"/>
      <c r="P413" s="161"/>
      <c r="Q413" s="160"/>
      <c r="R413" s="162"/>
      <c r="S413" s="161"/>
    </row>
    <row r="414" spans="1:19" s="151" customFormat="1" x14ac:dyDescent="0.25">
      <c r="A414" s="153"/>
      <c r="B414" s="153"/>
      <c r="C414" s="154"/>
      <c r="D414" s="154"/>
      <c r="E414" s="155"/>
      <c r="F414" s="155"/>
      <c r="G414" s="156"/>
      <c r="H414" s="157"/>
      <c r="I414" s="158"/>
      <c r="J414" s="160"/>
      <c r="K414" s="161"/>
      <c r="L414" s="161"/>
      <c r="M414" s="160"/>
      <c r="N414" s="160"/>
      <c r="O414" s="161"/>
      <c r="P414" s="161"/>
      <c r="Q414" s="160"/>
      <c r="R414" s="162"/>
      <c r="S414" s="161"/>
    </row>
    <row r="415" spans="1:19" s="151" customFormat="1" x14ac:dyDescent="0.25">
      <c r="A415" s="153"/>
      <c r="B415" s="153"/>
      <c r="C415" s="154"/>
      <c r="D415" s="154"/>
      <c r="E415" s="155"/>
      <c r="F415" s="155"/>
      <c r="G415" s="156"/>
      <c r="H415" s="157"/>
      <c r="I415" s="158"/>
      <c r="J415" s="160"/>
      <c r="K415" s="161"/>
      <c r="L415" s="161"/>
      <c r="M415" s="160"/>
      <c r="N415" s="160"/>
      <c r="O415" s="161"/>
      <c r="P415" s="161"/>
      <c r="Q415" s="160"/>
      <c r="R415" s="162"/>
      <c r="S415" s="161"/>
    </row>
    <row r="416" spans="1:19" s="151" customFormat="1" x14ac:dyDescent="0.25">
      <c r="A416" s="153"/>
      <c r="B416" s="153"/>
      <c r="C416" s="154"/>
      <c r="D416" s="154"/>
      <c r="E416" s="155"/>
      <c r="F416" s="155"/>
      <c r="G416" s="156"/>
      <c r="H416" s="157"/>
      <c r="I416" s="158"/>
      <c r="J416" s="160"/>
      <c r="K416" s="161"/>
      <c r="L416" s="161"/>
      <c r="M416" s="160"/>
      <c r="N416" s="160"/>
      <c r="O416" s="161"/>
      <c r="P416" s="161"/>
      <c r="Q416" s="160"/>
      <c r="R416" s="162"/>
      <c r="S416" s="161"/>
    </row>
    <row r="417" spans="1:19" s="151" customFormat="1" x14ac:dyDescent="0.25">
      <c r="A417" s="153"/>
      <c r="B417" s="153"/>
      <c r="C417" s="154"/>
      <c r="D417" s="154"/>
      <c r="E417" s="155"/>
      <c r="F417" s="155"/>
      <c r="G417" s="156"/>
      <c r="H417" s="157"/>
      <c r="I417" s="158"/>
      <c r="J417" s="160"/>
      <c r="K417" s="161"/>
      <c r="L417" s="161"/>
      <c r="M417" s="160"/>
      <c r="N417" s="160"/>
      <c r="O417" s="161"/>
      <c r="P417" s="161"/>
      <c r="Q417" s="160"/>
      <c r="R417" s="162"/>
      <c r="S417" s="161"/>
    </row>
    <row r="418" spans="1:19" s="151" customFormat="1" x14ac:dyDescent="0.25">
      <c r="A418" s="153"/>
      <c r="B418" s="153"/>
      <c r="C418" s="154"/>
      <c r="D418" s="154"/>
      <c r="E418" s="155"/>
      <c r="F418" s="155"/>
      <c r="G418" s="156"/>
      <c r="H418" s="157"/>
      <c r="I418" s="158"/>
      <c r="J418" s="160"/>
      <c r="K418" s="161"/>
      <c r="L418" s="161"/>
      <c r="M418" s="160"/>
      <c r="N418" s="160"/>
      <c r="O418" s="161"/>
      <c r="P418" s="161"/>
      <c r="Q418" s="160"/>
      <c r="R418" s="162"/>
      <c r="S418" s="161"/>
    </row>
    <row r="419" spans="1:19" s="151" customFormat="1" x14ac:dyDescent="0.25">
      <c r="A419" s="153"/>
      <c r="B419" s="153"/>
      <c r="C419" s="154"/>
      <c r="D419" s="154"/>
      <c r="E419" s="155"/>
      <c r="F419" s="155"/>
      <c r="G419" s="156"/>
      <c r="H419" s="157"/>
      <c r="I419" s="158"/>
      <c r="J419" s="160"/>
      <c r="K419" s="161"/>
      <c r="L419" s="161"/>
      <c r="M419" s="160"/>
      <c r="N419" s="160"/>
      <c r="O419" s="161"/>
      <c r="P419" s="161"/>
      <c r="Q419" s="160"/>
      <c r="R419" s="162"/>
      <c r="S419" s="161"/>
    </row>
    <row r="420" spans="1:19" s="151" customFormat="1" x14ac:dyDescent="0.25">
      <c r="A420" s="153"/>
      <c r="B420" s="153"/>
      <c r="C420" s="154"/>
      <c r="D420" s="154"/>
      <c r="E420" s="155"/>
      <c r="F420" s="155"/>
      <c r="G420" s="156"/>
      <c r="H420" s="157"/>
      <c r="I420" s="158"/>
      <c r="J420" s="160"/>
      <c r="K420" s="161"/>
      <c r="L420" s="161"/>
      <c r="M420" s="160"/>
      <c r="N420" s="160"/>
      <c r="O420" s="161"/>
      <c r="P420" s="161"/>
      <c r="Q420" s="160"/>
      <c r="R420" s="162"/>
      <c r="S420" s="161"/>
    </row>
    <row r="421" spans="1:19" s="151" customFormat="1" x14ac:dyDescent="0.25">
      <c r="A421" s="153"/>
      <c r="B421" s="153"/>
      <c r="C421" s="154"/>
      <c r="D421" s="154"/>
      <c r="E421" s="155"/>
      <c r="F421" s="155"/>
      <c r="G421" s="156"/>
      <c r="H421" s="157"/>
      <c r="I421" s="158"/>
      <c r="J421" s="160"/>
      <c r="K421" s="161"/>
      <c r="L421" s="161"/>
      <c r="M421" s="160"/>
      <c r="N421" s="160"/>
      <c r="O421" s="161"/>
      <c r="P421" s="161"/>
      <c r="Q421" s="160"/>
      <c r="R421" s="162"/>
      <c r="S421" s="161"/>
    </row>
    <row r="422" spans="1:19" s="151" customFormat="1" x14ac:dyDescent="0.25">
      <c r="A422" s="153"/>
      <c r="B422" s="153"/>
      <c r="C422" s="154"/>
      <c r="D422" s="154"/>
      <c r="E422" s="155"/>
      <c r="F422" s="155"/>
      <c r="G422" s="156"/>
      <c r="H422" s="157"/>
      <c r="I422" s="158"/>
      <c r="J422" s="160"/>
      <c r="K422" s="161"/>
      <c r="L422" s="161"/>
      <c r="M422" s="160"/>
      <c r="N422" s="160"/>
      <c r="O422" s="161"/>
      <c r="P422" s="161"/>
      <c r="Q422" s="160"/>
      <c r="R422" s="162"/>
      <c r="S422" s="161"/>
    </row>
    <row r="423" spans="1:19" s="151" customFormat="1" x14ac:dyDescent="0.25">
      <c r="A423" s="153"/>
      <c r="B423" s="153"/>
      <c r="C423" s="154"/>
      <c r="D423" s="154"/>
      <c r="E423" s="155"/>
      <c r="F423" s="155"/>
      <c r="G423" s="156"/>
      <c r="H423" s="157"/>
      <c r="I423" s="158"/>
      <c r="J423" s="160"/>
      <c r="K423" s="161"/>
      <c r="L423" s="161"/>
      <c r="M423" s="160"/>
      <c r="N423" s="160"/>
      <c r="O423" s="161"/>
      <c r="P423" s="161"/>
      <c r="Q423" s="160"/>
      <c r="R423" s="162"/>
      <c r="S423" s="161"/>
    </row>
    <row r="424" spans="1:19" s="151" customFormat="1" x14ac:dyDescent="0.25">
      <c r="A424" s="153"/>
      <c r="B424" s="153"/>
      <c r="C424" s="154"/>
      <c r="D424" s="154"/>
      <c r="E424" s="155"/>
      <c r="F424" s="155"/>
      <c r="G424" s="156"/>
      <c r="H424" s="157"/>
      <c r="I424" s="158"/>
      <c r="J424" s="160"/>
      <c r="K424" s="161"/>
      <c r="L424" s="161"/>
      <c r="M424" s="160"/>
      <c r="N424" s="160"/>
      <c r="O424" s="161"/>
      <c r="P424" s="161"/>
      <c r="Q424" s="160"/>
      <c r="R424" s="162"/>
      <c r="S424" s="161"/>
    </row>
    <row r="425" spans="1:19" s="151" customFormat="1" x14ac:dyDescent="0.25">
      <c r="A425" s="153"/>
      <c r="B425" s="153"/>
      <c r="C425" s="154"/>
      <c r="D425" s="154"/>
      <c r="E425" s="155"/>
      <c r="F425" s="155"/>
      <c r="G425" s="156"/>
      <c r="H425" s="157"/>
      <c r="I425" s="158"/>
      <c r="J425" s="160"/>
      <c r="K425" s="161"/>
      <c r="L425" s="161"/>
      <c r="M425" s="160"/>
      <c r="N425" s="160"/>
      <c r="O425" s="161"/>
      <c r="P425" s="161"/>
      <c r="Q425" s="160"/>
      <c r="R425" s="162"/>
      <c r="S425" s="161"/>
    </row>
    <row r="426" spans="1:19" s="151" customFormat="1" x14ac:dyDescent="0.25">
      <c r="A426" s="153"/>
      <c r="B426" s="153"/>
      <c r="C426" s="154"/>
      <c r="D426" s="154"/>
      <c r="E426" s="155"/>
      <c r="F426" s="155"/>
      <c r="G426" s="156"/>
      <c r="H426" s="157"/>
      <c r="I426" s="158"/>
      <c r="J426" s="160"/>
      <c r="K426" s="161"/>
      <c r="L426" s="161"/>
      <c r="M426" s="160"/>
      <c r="N426" s="160"/>
      <c r="O426" s="161"/>
      <c r="P426" s="161"/>
      <c r="Q426" s="160"/>
      <c r="R426" s="162"/>
      <c r="S426" s="161"/>
    </row>
    <row r="427" spans="1:19" s="151" customFormat="1" x14ac:dyDescent="0.25">
      <c r="A427" s="153"/>
      <c r="B427" s="153"/>
      <c r="C427" s="154"/>
      <c r="D427" s="154"/>
      <c r="E427" s="155"/>
      <c r="F427" s="155"/>
      <c r="G427" s="156"/>
      <c r="H427" s="157"/>
      <c r="I427" s="158"/>
      <c r="J427" s="160"/>
      <c r="K427" s="161"/>
      <c r="L427" s="161"/>
      <c r="M427" s="160"/>
      <c r="N427" s="160"/>
      <c r="O427" s="161"/>
      <c r="P427" s="161"/>
      <c r="Q427" s="160"/>
      <c r="R427" s="162"/>
      <c r="S427" s="161"/>
    </row>
    <row r="428" spans="1:19" s="151" customFormat="1" x14ac:dyDescent="0.25">
      <c r="A428" s="153"/>
      <c r="B428" s="153"/>
      <c r="C428" s="154"/>
      <c r="D428" s="154"/>
      <c r="E428" s="155"/>
      <c r="F428" s="155"/>
      <c r="G428" s="156"/>
      <c r="H428" s="157"/>
      <c r="I428" s="158"/>
      <c r="J428" s="160"/>
      <c r="K428" s="161"/>
      <c r="L428" s="161"/>
      <c r="M428" s="160"/>
      <c r="N428" s="160"/>
      <c r="O428" s="161"/>
      <c r="P428" s="161"/>
      <c r="Q428" s="160"/>
      <c r="R428" s="162"/>
      <c r="S428" s="161"/>
    </row>
    <row r="429" spans="1:19" s="151" customFormat="1" x14ac:dyDescent="0.25">
      <c r="A429" s="153"/>
      <c r="B429" s="153"/>
      <c r="C429" s="154"/>
      <c r="D429" s="154"/>
      <c r="E429" s="155"/>
      <c r="F429" s="155"/>
      <c r="G429" s="156"/>
      <c r="H429" s="157"/>
      <c r="I429" s="158"/>
      <c r="J429" s="160"/>
      <c r="K429" s="161"/>
      <c r="L429" s="161"/>
      <c r="M429" s="160"/>
      <c r="N429" s="160"/>
      <c r="O429" s="161"/>
      <c r="P429" s="161"/>
      <c r="Q429" s="160"/>
      <c r="R429" s="162"/>
      <c r="S429" s="161"/>
    </row>
    <row r="430" spans="1:19" s="151" customFormat="1" x14ac:dyDescent="0.25">
      <c r="A430" s="153"/>
      <c r="B430" s="153"/>
      <c r="C430" s="154"/>
      <c r="D430" s="154"/>
      <c r="E430" s="155"/>
      <c r="F430" s="155"/>
      <c r="G430" s="156"/>
      <c r="H430" s="157"/>
      <c r="I430" s="158"/>
      <c r="J430" s="160"/>
      <c r="K430" s="161"/>
      <c r="L430" s="161"/>
      <c r="M430" s="160"/>
      <c r="N430" s="160"/>
      <c r="O430" s="161"/>
      <c r="P430" s="161"/>
      <c r="Q430" s="160"/>
      <c r="R430" s="162"/>
      <c r="S430" s="161"/>
    </row>
    <row r="431" spans="1:19" s="151" customFormat="1" x14ac:dyDescent="0.25">
      <c r="A431" s="153"/>
      <c r="B431" s="153"/>
      <c r="C431" s="154"/>
      <c r="D431" s="154"/>
      <c r="E431" s="155"/>
      <c r="F431" s="155"/>
      <c r="G431" s="156"/>
      <c r="H431" s="157"/>
      <c r="I431" s="158"/>
      <c r="J431" s="160"/>
      <c r="K431" s="161"/>
      <c r="L431" s="161"/>
      <c r="M431" s="160"/>
      <c r="N431" s="160"/>
      <c r="O431" s="161"/>
      <c r="P431" s="161"/>
      <c r="Q431" s="160"/>
      <c r="R431" s="162"/>
      <c r="S431" s="161"/>
    </row>
    <row r="432" spans="1:19" s="151" customFormat="1" x14ac:dyDescent="0.25">
      <c r="A432" s="153"/>
      <c r="B432" s="153"/>
      <c r="C432" s="154"/>
      <c r="D432" s="154"/>
      <c r="E432" s="155"/>
      <c r="F432" s="155"/>
      <c r="G432" s="156"/>
      <c r="H432" s="157"/>
      <c r="I432" s="158"/>
      <c r="J432" s="160"/>
      <c r="K432" s="161"/>
      <c r="L432" s="161"/>
      <c r="M432" s="160"/>
      <c r="N432" s="160"/>
      <c r="O432" s="161"/>
      <c r="P432" s="161"/>
      <c r="Q432" s="160"/>
      <c r="R432" s="162"/>
      <c r="S432" s="161"/>
    </row>
    <row r="433" spans="1:19" s="151" customFormat="1" x14ac:dyDescent="0.25">
      <c r="A433" s="153"/>
      <c r="B433" s="153"/>
      <c r="C433" s="154"/>
      <c r="D433" s="154"/>
      <c r="E433" s="155"/>
      <c r="F433" s="155"/>
      <c r="G433" s="156"/>
      <c r="H433" s="157"/>
      <c r="I433" s="158"/>
      <c r="J433" s="160"/>
      <c r="K433" s="161"/>
      <c r="L433" s="161"/>
      <c r="M433" s="160"/>
      <c r="N433" s="160"/>
      <c r="O433" s="161"/>
      <c r="P433" s="161"/>
      <c r="Q433" s="160"/>
      <c r="R433" s="162"/>
      <c r="S433" s="161"/>
    </row>
    <row r="434" spans="1:19" s="151" customFormat="1" x14ac:dyDescent="0.25">
      <c r="A434" s="153"/>
      <c r="B434" s="153"/>
      <c r="C434" s="154"/>
      <c r="D434" s="154"/>
      <c r="E434" s="155"/>
      <c r="F434" s="155"/>
      <c r="G434" s="156"/>
      <c r="H434" s="157"/>
      <c r="I434" s="158"/>
      <c r="J434" s="160"/>
      <c r="K434" s="161"/>
      <c r="L434" s="161"/>
      <c r="M434" s="160"/>
      <c r="N434" s="160"/>
      <c r="O434" s="161"/>
      <c r="P434" s="161"/>
      <c r="Q434" s="160"/>
      <c r="R434" s="162"/>
      <c r="S434" s="161"/>
    </row>
    <row r="435" spans="1:19" s="151" customFormat="1" x14ac:dyDescent="0.25">
      <c r="A435" s="153"/>
      <c r="B435" s="153"/>
      <c r="C435" s="154"/>
      <c r="D435" s="154"/>
      <c r="E435" s="155"/>
      <c r="F435" s="155"/>
      <c r="G435" s="156"/>
      <c r="H435" s="157"/>
      <c r="I435" s="158"/>
      <c r="J435" s="160"/>
      <c r="K435" s="161"/>
      <c r="L435" s="161"/>
      <c r="M435" s="160"/>
      <c r="N435" s="160"/>
      <c r="O435" s="161"/>
      <c r="P435" s="161"/>
      <c r="Q435" s="160"/>
      <c r="R435" s="162"/>
      <c r="S435" s="161"/>
    </row>
    <row r="436" spans="1:19" s="151" customFormat="1" x14ac:dyDescent="0.25">
      <c r="A436" s="153"/>
      <c r="B436" s="153"/>
      <c r="C436" s="154"/>
      <c r="D436" s="154"/>
      <c r="E436" s="155"/>
      <c r="F436" s="155"/>
      <c r="G436" s="156"/>
      <c r="H436" s="157"/>
      <c r="I436" s="158"/>
      <c r="J436" s="160"/>
      <c r="K436" s="161"/>
      <c r="L436" s="161"/>
      <c r="M436" s="160"/>
      <c r="N436" s="160"/>
      <c r="O436" s="161"/>
      <c r="P436" s="161"/>
      <c r="Q436" s="160"/>
      <c r="R436" s="162"/>
      <c r="S436" s="161"/>
    </row>
    <row r="437" spans="1:19" s="151" customFormat="1" x14ac:dyDescent="0.25">
      <c r="A437" s="153"/>
      <c r="B437" s="153"/>
      <c r="C437" s="154"/>
      <c r="D437" s="154"/>
      <c r="E437" s="155"/>
      <c r="F437" s="155"/>
      <c r="G437" s="156"/>
      <c r="H437" s="157"/>
      <c r="I437" s="158"/>
      <c r="J437" s="160"/>
      <c r="K437" s="161"/>
      <c r="L437" s="161"/>
      <c r="M437" s="160"/>
      <c r="N437" s="160"/>
      <c r="O437" s="161"/>
      <c r="P437" s="161"/>
      <c r="Q437" s="160"/>
      <c r="R437" s="162"/>
      <c r="S437" s="161"/>
    </row>
    <row r="438" spans="1:19" s="151" customFormat="1" x14ac:dyDescent="0.25">
      <c r="A438" s="153"/>
      <c r="B438" s="153"/>
      <c r="C438" s="154"/>
      <c r="D438" s="154"/>
      <c r="E438" s="155"/>
      <c r="F438" s="155"/>
      <c r="G438" s="156"/>
      <c r="H438" s="157"/>
      <c r="I438" s="158"/>
      <c r="J438" s="160"/>
      <c r="K438" s="161"/>
      <c r="L438" s="161"/>
      <c r="M438" s="160"/>
      <c r="N438" s="160"/>
      <c r="O438" s="161"/>
      <c r="P438" s="161"/>
      <c r="Q438" s="160"/>
      <c r="R438" s="162"/>
      <c r="S438" s="161"/>
    </row>
    <row r="439" spans="1:19" s="151" customFormat="1" x14ac:dyDescent="0.25">
      <c r="A439" s="153"/>
      <c r="B439" s="153"/>
      <c r="C439" s="154"/>
      <c r="D439" s="154"/>
      <c r="E439" s="155"/>
      <c r="F439" s="155"/>
      <c r="G439" s="156"/>
      <c r="H439" s="157"/>
      <c r="I439" s="158"/>
      <c r="J439" s="160"/>
      <c r="K439" s="161"/>
      <c r="L439" s="161"/>
      <c r="M439" s="160"/>
      <c r="N439" s="160"/>
      <c r="O439" s="161"/>
      <c r="P439" s="161"/>
      <c r="Q439" s="160"/>
      <c r="R439" s="162"/>
      <c r="S439" s="161"/>
    </row>
    <row r="440" spans="1:19" s="151" customFormat="1" x14ac:dyDescent="0.25">
      <c r="A440" s="153"/>
      <c r="B440" s="153"/>
      <c r="C440" s="154"/>
      <c r="D440" s="154"/>
      <c r="E440" s="155"/>
      <c r="F440" s="155"/>
      <c r="G440" s="156"/>
      <c r="H440" s="157"/>
      <c r="I440" s="158"/>
      <c r="J440" s="160"/>
      <c r="K440" s="161"/>
      <c r="L440" s="161"/>
      <c r="M440" s="160"/>
      <c r="N440" s="160"/>
      <c r="O440" s="161"/>
      <c r="P440" s="161"/>
      <c r="Q440" s="160"/>
      <c r="R440" s="162"/>
      <c r="S440" s="161"/>
    </row>
    <row r="441" spans="1:19" s="151" customFormat="1" x14ac:dyDescent="0.25">
      <c r="A441" s="153"/>
      <c r="B441" s="153"/>
      <c r="C441" s="154"/>
      <c r="D441" s="154"/>
      <c r="E441" s="155"/>
      <c r="F441" s="155"/>
      <c r="G441" s="156"/>
      <c r="H441" s="157"/>
      <c r="I441" s="158"/>
      <c r="J441" s="160"/>
      <c r="K441" s="161"/>
      <c r="L441" s="161"/>
      <c r="M441" s="160"/>
      <c r="N441" s="160"/>
      <c r="O441" s="161"/>
      <c r="P441" s="161"/>
      <c r="Q441" s="160"/>
      <c r="R441" s="162"/>
      <c r="S441" s="161"/>
    </row>
    <row r="442" spans="1:19" s="151" customFormat="1" x14ac:dyDescent="0.25">
      <c r="A442" s="153"/>
      <c r="B442" s="153"/>
      <c r="C442" s="154"/>
      <c r="D442" s="154"/>
      <c r="E442" s="155"/>
      <c r="F442" s="155"/>
      <c r="G442" s="156"/>
      <c r="H442" s="157"/>
      <c r="I442" s="158"/>
      <c r="J442" s="160"/>
      <c r="K442" s="161"/>
      <c r="L442" s="161"/>
      <c r="M442" s="160"/>
      <c r="N442" s="160"/>
      <c r="O442" s="161"/>
      <c r="P442" s="161"/>
      <c r="Q442" s="160"/>
      <c r="R442" s="162"/>
      <c r="S442" s="161"/>
    </row>
    <row r="443" spans="1:19" s="151" customFormat="1" x14ac:dyDescent="0.25">
      <c r="A443" s="153"/>
      <c r="B443" s="153"/>
      <c r="C443" s="154"/>
      <c r="D443" s="154"/>
      <c r="E443" s="155"/>
      <c r="F443" s="155"/>
      <c r="G443" s="156"/>
      <c r="H443" s="157"/>
      <c r="I443" s="158"/>
      <c r="J443" s="160"/>
      <c r="K443" s="161"/>
      <c r="L443" s="161"/>
      <c r="M443" s="160"/>
      <c r="N443" s="160"/>
      <c r="O443" s="161"/>
      <c r="P443" s="161"/>
      <c r="Q443" s="160"/>
      <c r="R443" s="162"/>
      <c r="S443" s="161"/>
    </row>
    <row r="444" spans="1:19" s="151" customFormat="1" x14ac:dyDescent="0.25">
      <c r="A444" s="153"/>
      <c r="B444" s="153"/>
      <c r="C444" s="154"/>
      <c r="D444" s="154"/>
      <c r="E444" s="155"/>
      <c r="F444" s="155"/>
      <c r="G444" s="156"/>
      <c r="H444" s="157"/>
      <c r="I444" s="158"/>
      <c r="J444" s="160"/>
      <c r="K444" s="161"/>
      <c r="L444" s="161"/>
      <c r="M444" s="160"/>
      <c r="N444" s="160"/>
      <c r="O444" s="161"/>
      <c r="P444" s="161"/>
      <c r="Q444" s="160"/>
      <c r="R444" s="162"/>
      <c r="S444" s="161"/>
    </row>
    <row r="445" spans="1:19" s="151" customFormat="1" x14ac:dyDescent="0.25">
      <c r="A445" s="153"/>
      <c r="B445" s="153"/>
      <c r="C445" s="154"/>
      <c r="D445" s="154"/>
      <c r="E445" s="155"/>
      <c r="F445" s="155"/>
      <c r="G445" s="156"/>
      <c r="H445" s="157"/>
      <c r="I445" s="158"/>
      <c r="J445" s="160"/>
      <c r="K445" s="161"/>
      <c r="L445" s="161"/>
      <c r="M445" s="160"/>
      <c r="N445" s="160"/>
      <c r="O445" s="161"/>
      <c r="P445" s="161"/>
      <c r="Q445" s="160"/>
      <c r="R445" s="162"/>
      <c r="S445" s="161"/>
    </row>
    <row r="446" spans="1:19" s="151" customFormat="1" x14ac:dyDescent="0.25">
      <c r="A446" s="153"/>
      <c r="B446" s="153"/>
      <c r="C446" s="154"/>
      <c r="D446" s="154"/>
      <c r="E446" s="155"/>
      <c r="F446" s="155"/>
      <c r="G446" s="156"/>
      <c r="H446" s="157"/>
      <c r="I446" s="158"/>
      <c r="J446" s="160"/>
      <c r="K446" s="161"/>
      <c r="L446" s="161"/>
      <c r="M446" s="160"/>
      <c r="N446" s="160"/>
      <c r="O446" s="161"/>
      <c r="P446" s="161"/>
      <c r="Q446" s="160"/>
      <c r="R446" s="162"/>
      <c r="S446" s="161"/>
    </row>
    <row r="447" spans="1:19" s="151" customFormat="1" x14ac:dyDescent="0.25">
      <c r="A447" s="153"/>
      <c r="B447" s="153"/>
      <c r="C447" s="154"/>
      <c r="D447" s="154"/>
      <c r="E447" s="155"/>
      <c r="F447" s="155"/>
      <c r="G447" s="156"/>
      <c r="H447" s="157"/>
      <c r="I447" s="158"/>
      <c r="J447" s="160"/>
      <c r="K447" s="161"/>
      <c r="L447" s="161"/>
      <c r="M447" s="160"/>
      <c r="N447" s="160"/>
      <c r="O447" s="161"/>
      <c r="P447" s="161"/>
      <c r="Q447" s="160"/>
      <c r="R447" s="162"/>
      <c r="S447" s="161"/>
    </row>
    <row r="448" spans="1:19" s="151" customFormat="1" x14ac:dyDescent="0.25">
      <c r="A448" s="153"/>
      <c r="B448" s="153"/>
      <c r="C448" s="154"/>
      <c r="D448" s="154"/>
      <c r="E448" s="155"/>
      <c r="F448" s="155"/>
      <c r="G448" s="156"/>
      <c r="H448" s="157"/>
      <c r="I448" s="158"/>
      <c r="J448" s="160"/>
      <c r="K448" s="161"/>
      <c r="L448" s="161"/>
      <c r="M448" s="160"/>
      <c r="N448" s="160"/>
      <c r="O448" s="161"/>
      <c r="P448" s="161"/>
      <c r="Q448" s="160"/>
      <c r="R448" s="162"/>
      <c r="S448" s="161"/>
    </row>
    <row r="449" spans="1:19" s="151" customFormat="1" x14ac:dyDescent="0.25">
      <c r="A449" s="153"/>
      <c r="B449" s="153"/>
      <c r="C449" s="154"/>
      <c r="D449" s="154"/>
      <c r="E449" s="155"/>
      <c r="F449" s="155"/>
      <c r="G449" s="156"/>
      <c r="H449" s="157"/>
      <c r="I449" s="158"/>
      <c r="J449" s="160"/>
      <c r="K449" s="161"/>
      <c r="L449" s="161"/>
      <c r="M449" s="160"/>
      <c r="N449" s="160"/>
      <c r="O449" s="161"/>
      <c r="P449" s="161"/>
      <c r="Q449" s="160"/>
      <c r="R449" s="162"/>
      <c r="S449" s="161"/>
    </row>
    <row r="450" spans="1:19" s="151" customFormat="1" x14ac:dyDescent="0.25">
      <c r="A450" s="153"/>
      <c r="B450" s="153"/>
      <c r="C450" s="154"/>
      <c r="D450" s="154"/>
      <c r="E450" s="155"/>
      <c r="F450" s="155"/>
      <c r="G450" s="156"/>
      <c r="H450" s="157"/>
      <c r="I450" s="158"/>
      <c r="J450" s="160"/>
      <c r="K450" s="161"/>
      <c r="L450" s="161"/>
      <c r="M450" s="160"/>
      <c r="N450" s="160"/>
      <c r="O450" s="161"/>
      <c r="P450" s="161"/>
      <c r="Q450" s="160"/>
      <c r="R450" s="162"/>
      <c r="S450" s="161"/>
    </row>
    <row r="451" spans="1:19" s="151" customFormat="1" x14ac:dyDescent="0.25">
      <c r="A451" s="153"/>
      <c r="B451" s="153"/>
      <c r="C451" s="154"/>
      <c r="D451" s="154"/>
      <c r="E451" s="155"/>
      <c r="F451" s="155"/>
      <c r="G451" s="156"/>
      <c r="H451" s="157"/>
      <c r="I451" s="158"/>
      <c r="J451" s="160"/>
      <c r="K451" s="161"/>
      <c r="L451" s="161"/>
      <c r="M451" s="160"/>
      <c r="N451" s="160"/>
      <c r="O451" s="161"/>
      <c r="P451" s="161"/>
      <c r="Q451" s="160"/>
      <c r="R451" s="162"/>
      <c r="S451" s="161"/>
    </row>
    <row r="452" spans="1:19" s="151" customFormat="1" x14ac:dyDescent="0.25">
      <c r="A452" s="153"/>
      <c r="B452" s="153"/>
      <c r="C452" s="154"/>
      <c r="D452" s="154"/>
      <c r="E452" s="155"/>
      <c r="F452" s="155"/>
      <c r="G452" s="156"/>
      <c r="H452" s="157"/>
      <c r="I452" s="158"/>
      <c r="J452" s="160"/>
      <c r="K452" s="161"/>
      <c r="L452" s="161"/>
      <c r="M452" s="160"/>
      <c r="N452" s="160"/>
      <c r="O452" s="161"/>
      <c r="P452" s="161"/>
      <c r="Q452" s="160"/>
      <c r="R452" s="162"/>
      <c r="S452" s="161"/>
    </row>
    <row r="453" spans="1:19" s="151" customFormat="1" x14ac:dyDescent="0.25">
      <c r="A453" s="153"/>
      <c r="B453" s="153"/>
      <c r="C453" s="154"/>
      <c r="D453" s="154"/>
      <c r="E453" s="155"/>
      <c r="F453" s="155"/>
      <c r="G453" s="156"/>
      <c r="H453" s="157"/>
      <c r="I453" s="158"/>
      <c r="J453" s="160"/>
      <c r="K453" s="161"/>
      <c r="L453" s="161"/>
      <c r="M453" s="160"/>
      <c r="N453" s="160"/>
      <c r="O453" s="161"/>
      <c r="P453" s="161"/>
      <c r="Q453" s="160"/>
      <c r="R453" s="162"/>
      <c r="S453" s="161"/>
    </row>
    <row r="454" spans="1:19" s="151" customFormat="1" x14ac:dyDescent="0.25">
      <c r="A454" s="153"/>
      <c r="B454" s="153"/>
      <c r="C454" s="154"/>
      <c r="D454" s="154"/>
      <c r="E454" s="155"/>
      <c r="F454" s="155"/>
      <c r="G454" s="156"/>
      <c r="H454" s="157"/>
      <c r="I454" s="158"/>
      <c r="J454" s="160"/>
      <c r="K454" s="161"/>
      <c r="L454" s="161"/>
      <c r="M454" s="160"/>
      <c r="N454" s="160"/>
      <c r="O454" s="161"/>
      <c r="P454" s="161"/>
      <c r="Q454" s="160"/>
      <c r="R454" s="162"/>
      <c r="S454" s="161"/>
    </row>
    <row r="455" spans="1:19" s="151" customFormat="1" x14ac:dyDescent="0.25">
      <c r="A455" s="153"/>
      <c r="B455" s="153"/>
      <c r="C455" s="154"/>
      <c r="D455" s="154"/>
      <c r="E455" s="155"/>
      <c r="F455" s="155"/>
      <c r="G455" s="156"/>
      <c r="H455" s="157"/>
      <c r="I455" s="158"/>
      <c r="J455" s="160"/>
      <c r="K455" s="161"/>
      <c r="L455" s="161"/>
      <c r="M455" s="160"/>
      <c r="N455" s="160"/>
      <c r="O455" s="161"/>
      <c r="P455" s="161"/>
      <c r="Q455" s="160"/>
      <c r="R455" s="162"/>
      <c r="S455" s="161"/>
    </row>
    <row r="456" spans="1:19" s="151" customFormat="1" x14ac:dyDescent="0.25">
      <c r="A456" s="153"/>
      <c r="B456" s="153"/>
      <c r="C456" s="154"/>
      <c r="D456" s="154"/>
      <c r="E456" s="155"/>
      <c r="F456" s="155"/>
      <c r="G456" s="156"/>
      <c r="H456" s="157"/>
      <c r="I456" s="158"/>
      <c r="J456" s="160"/>
      <c r="K456" s="161"/>
      <c r="L456" s="161"/>
      <c r="M456" s="160"/>
      <c r="N456" s="160"/>
      <c r="O456" s="161"/>
      <c r="P456" s="161"/>
      <c r="Q456" s="160"/>
      <c r="R456" s="162"/>
      <c r="S456" s="161"/>
    </row>
    <row r="457" spans="1:19" s="151" customFormat="1" x14ac:dyDescent="0.25">
      <c r="A457" s="153"/>
      <c r="B457" s="153"/>
      <c r="C457" s="154"/>
      <c r="D457" s="154"/>
      <c r="E457" s="155"/>
      <c r="F457" s="155"/>
      <c r="G457" s="156"/>
      <c r="H457" s="157"/>
      <c r="I457" s="158"/>
      <c r="J457" s="160"/>
      <c r="K457" s="161"/>
      <c r="L457" s="161"/>
      <c r="M457" s="160"/>
      <c r="N457" s="160"/>
      <c r="O457" s="161"/>
      <c r="P457" s="161"/>
      <c r="Q457" s="160"/>
      <c r="R457" s="162"/>
      <c r="S457" s="161"/>
    </row>
    <row r="458" spans="1:19" s="151" customFormat="1" x14ac:dyDescent="0.25">
      <c r="A458" s="153"/>
      <c r="B458" s="153"/>
      <c r="C458" s="154"/>
      <c r="D458" s="154"/>
      <c r="E458" s="155"/>
      <c r="F458" s="155"/>
      <c r="G458" s="156"/>
      <c r="H458" s="157"/>
      <c r="I458" s="158"/>
      <c r="J458" s="160"/>
      <c r="K458" s="161"/>
      <c r="L458" s="161"/>
      <c r="M458" s="160"/>
      <c r="N458" s="160"/>
      <c r="O458" s="161"/>
      <c r="P458" s="161"/>
      <c r="Q458" s="160"/>
      <c r="R458" s="162"/>
      <c r="S458" s="161"/>
    </row>
    <row r="459" spans="1:19" s="151" customFormat="1" x14ac:dyDescent="0.25">
      <c r="A459" s="153"/>
      <c r="B459" s="153"/>
      <c r="C459" s="154"/>
      <c r="D459" s="154"/>
      <c r="E459" s="155"/>
      <c r="F459" s="155"/>
      <c r="G459" s="156"/>
      <c r="H459" s="157"/>
      <c r="I459" s="158"/>
      <c r="J459" s="160"/>
      <c r="K459" s="161"/>
      <c r="L459" s="161"/>
      <c r="M459" s="160"/>
      <c r="N459" s="160"/>
      <c r="O459" s="161"/>
      <c r="P459" s="161"/>
      <c r="Q459" s="160"/>
      <c r="R459" s="162"/>
      <c r="S459" s="161"/>
    </row>
    <row r="460" spans="1:19" s="151" customFormat="1" x14ac:dyDescent="0.25">
      <c r="A460" s="153"/>
      <c r="B460" s="153"/>
      <c r="C460" s="154"/>
      <c r="D460" s="154"/>
      <c r="E460" s="155"/>
      <c r="F460" s="155"/>
      <c r="G460" s="156"/>
      <c r="H460" s="157"/>
      <c r="I460" s="158"/>
      <c r="J460" s="160"/>
      <c r="K460" s="161"/>
      <c r="L460" s="161"/>
      <c r="M460" s="160"/>
      <c r="N460" s="160"/>
      <c r="O460" s="161"/>
      <c r="P460" s="161"/>
      <c r="Q460" s="160"/>
      <c r="R460" s="162"/>
      <c r="S460" s="161"/>
    </row>
    <row r="461" spans="1:19" s="151" customFormat="1" x14ac:dyDescent="0.25">
      <c r="A461" s="153"/>
      <c r="B461" s="153"/>
      <c r="C461" s="154"/>
      <c r="D461" s="154"/>
      <c r="E461" s="155"/>
      <c r="F461" s="155"/>
      <c r="G461" s="156"/>
      <c r="H461" s="157"/>
      <c r="I461" s="158"/>
      <c r="J461" s="160"/>
      <c r="K461" s="161"/>
      <c r="L461" s="161"/>
      <c r="M461" s="160"/>
      <c r="N461" s="160"/>
      <c r="O461" s="161"/>
      <c r="P461" s="161"/>
      <c r="Q461" s="160"/>
      <c r="R461" s="162"/>
      <c r="S461" s="161"/>
    </row>
    <row r="462" spans="1:19" s="151" customFormat="1" x14ac:dyDescent="0.25">
      <c r="A462" s="153"/>
      <c r="B462" s="153"/>
      <c r="C462" s="154"/>
      <c r="D462" s="154"/>
      <c r="E462" s="155"/>
      <c r="F462" s="155"/>
      <c r="G462" s="156"/>
      <c r="H462" s="157"/>
      <c r="I462" s="158"/>
      <c r="J462" s="160"/>
      <c r="K462" s="161"/>
      <c r="L462" s="161"/>
      <c r="M462" s="160"/>
      <c r="N462" s="160"/>
      <c r="O462" s="161"/>
      <c r="P462" s="161"/>
      <c r="Q462" s="160"/>
      <c r="R462" s="162"/>
      <c r="S462" s="161"/>
    </row>
    <row r="463" spans="1:19" s="151" customFormat="1" x14ac:dyDescent="0.25">
      <c r="A463" s="153"/>
      <c r="B463" s="153"/>
      <c r="C463" s="154"/>
      <c r="D463" s="154"/>
      <c r="E463" s="155"/>
      <c r="F463" s="155"/>
      <c r="G463" s="156"/>
      <c r="H463" s="157"/>
      <c r="I463" s="158"/>
      <c r="J463" s="160"/>
      <c r="K463" s="161"/>
      <c r="L463" s="161"/>
      <c r="M463" s="160"/>
      <c r="N463" s="160"/>
      <c r="O463" s="161"/>
      <c r="P463" s="161"/>
      <c r="Q463" s="160"/>
      <c r="R463" s="162"/>
      <c r="S463" s="161"/>
    </row>
    <row r="464" spans="1:19" s="151" customFormat="1" x14ac:dyDescent="0.25">
      <c r="A464" s="153"/>
      <c r="B464" s="153"/>
      <c r="C464" s="154"/>
      <c r="D464" s="154"/>
      <c r="E464" s="155"/>
      <c r="F464" s="155"/>
      <c r="G464" s="156"/>
      <c r="H464" s="157"/>
      <c r="I464" s="158"/>
      <c r="J464" s="160"/>
      <c r="K464" s="161"/>
      <c r="L464" s="161"/>
      <c r="M464" s="160"/>
      <c r="N464" s="160"/>
      <c r="O464" s="161"/>
      <c r="P464" s="161"/>
      <c r="Q464" s="160"/>
      <c r="R464" s="162"/>
      <c r="S464" s="161"/>
    </row>
    <row r="465" spans="1:19" s="151" customFormat="1" x14ac:dyDescent="0.25">
      <c r="A465" s="153"/>
      <c r="B465" s="153"/>
      <c r="C465" s="154"/>
      <c r="D465" s="154"/>
      <c r="E465" s="155"/>
      <c r="F465" s="155"/>
      <c r="G465" s="156"/>
      <c r="H465" s="157"/>
      <c r="I465" s="158"/>
      <c r="J465" s="160"/>
      <c r="K465" s="161"/>
      <c r="L465" s="161"/>
      <c r="M465" s="160"/>
      <c r="N465" s="160"/>
      <c r="O465" s="161"/>
      <c r="P465" s="161"/>
      <c r="Q465" s="160"/>
      <c r="R465" s="162"/>
      <c r="S465" s="161"/>
    </row>
    <row r="466" spans="1:19" s="151" customFormat="1" x14ac:dyDescent="0.25">
      <c r="A466" s="153"/>
      <c r="B466" s="153"/>
      <c r="C466" s="154"/>
      <c r="D466" s="154"/>
      <c r="E466" s="155"/>
      <c r="F466" s="155"/>
      <c r="G466" s="156"/>
      <c r="H466" s="157"/>
      <c r="I466" s="158"/>
      <c r="J466" s="160"/>
      <c r="K466" s="161"/>
      <c r="L466" s="161"/>
      <c r="M466" s="160"/>
      <c r="N466" s="160"/>
      <c r="O466" s="161"/>
      <c r="P466" s="161"/>
      <c r="Q466" s="160"/>
      <c r="R466" s="162"/>
      <c r="S466" s="161"/>
    </row>
    <row r="467" spans="1:19" s="151" customFormat="1" x14ac:dyDescent="0.25">
      <c r="A467" s="153"/>
      <c r="B467" s="153"/>
      <c r="C467" s="154"/>
      <c r="D467" s="154"/>
      <c r="E467" s="155"/>
      <c r="F467" s="155"/>
      <c r="G467" s="156"/>
      <c r="H467" s="157"/>
      <c r="I467" s="158"/>
      <c r="J467" s="160"/>
      <c r="K467" s="161"/>
      <c r="L467" s="161"/>
      <c r="M467" s="160"/>
      <c r="N467" s="160"/>
      <c r="O467" s="161"/>
      <c r="P467" s="161"/>
      <c r="Q467" s="160"/>
      <c r="R467" s="162"/>
      <c r="S467" s="161"/>
    </row>
    <row r="468" spans="1:19" s="151" customFormat="1" x14ac:dyDescent="0.25">
      <c r="A468" s="153"/>
      <c r="B468" s="153"/>
      <c r="C468" s="154"/>
      <c r="D468" s="154"/>
      <c r="E468" s="155"/>
      <c r="F468" s="155"/>
      <c r="G468" s="156"/>
      <c r="H468" s="157"/>
      <c r="I468" s="158"/>
      <c r="J468" s="160"/>
      <c r="K468" s="161"/>
      <c r="L468" s="161"/>
      <c r="M468" s="160"/>
      <c r="N468" s="160"/>
      <c r="O468" s="161"/>
      <c r="P468" s="161"/>
      <c r="Q468" s="160"/>
      <c r="R468" s="162"/>
      <c r="S468" s="161"/>
    </row>
    <row r="469" spans="1:19" s="151" customFormat="1" x14ac:dyDescent="0.25">
      <c r="A469" s="153"/>
      <c r="B469" s="153"/>
      <c r="C469" s="154"/>
      <c r="D469" s="154"/>
      <c r="E469" s="155"/>
      <c r="F469" s="155"/>
      <c r="G469" s="156"/>
      <c r="H469" s="157"/>
      <c r="I469" s="158"/>
      <c r="J469" s="160"/>
      <c r="K469" s="161"/>
      <c r="L469" s="161"/>
      <c r="M469" s="160"/>
      <c r="N469" s="160"/>
      <c r="O469" s="161"/>
      <c r="P469" s="161"/>
      <c r="Q469" s="160"/>
      <c r="R469" s="162"/>
      <c r="S469" s="161"/>
    </row>
    <row r="470" spans="1:19" s="151" customFormat="1" x14ac:dyDescent="0.25">
      <c r="A470" s="153"/>
      <c r="B470" s="153"/>
      <c r="C470" s="154"/>
      <c r="D470" s="154"/>
      <c r="E470" s="155"/>
      <c r="F470" s="155"/>
      <c r="G470" s="156"/>
      <c r="H470" s="157"/>
      <c r="I470" s="158"/>
      <c r="J470" s="160"/>
      <c r="K470" s="161"/>
      <c r="L470" s="161"/>
      <c r="M470" s="160"/>
      <c r="N470" s="160"/>
      <c r="O470" s="161"/>
      <c r="P470" s="161"/>
      <c r="Q470" s="160"/>
      <c r="R470" s="162"/>
      <c r="S470" s="161"/>
    </row>
    <row r="471" spans="1:19" s="151" customFormat="1" x14ac:dyDescent="0.25">
      <c r="A471" s="153"/>
      <c r="B471" s="153"/>
      <c r="C471" s="154"/>
      <c r="D471" s="154"/>
      <c r="E471" s="155"/>
      <c r="F471" s="155"/>
      <c r="G471" s="156"/>
      <c r="H471" s="157"/>
      <c r="I471" s="158"/>
      <c r="J471" s="160"/>
      <c r="K471" s="161"/>
      <c r="L471" s="161"/>
      <c r="M471" s="160"/>
      <c r="N471" s="160"/>
      <c r="O471" s="161"/>
      <c r="P471" s="161"/>
      <c r="Q471" s="160"/>
      <c r="R471" s="162"/>
      <c r="S471" s="161"/>
    </row>
    <row r="472" spans="1:19" s="151" customFormat="1" x14ac:dyDescent="0.25">
      <c r="A472" s="153"/>
      <c r="B472" s="153"/>
      <c r="C472" s="154"/>
      <c r="D472" s="154"/>
      <c r="E472" s="155"/>
      <c r="F472" s="155"/>
      <c r="G472" s="156"/>
      <c r="H472" s="157"/>
      <c r="I472" s="158"/>
      <c r="J472" s="160"/>
      <c r="K472" s="161"/>
      <c r="L472" s="161"/>
      <c r="M472" s="160"/>
      <c r="N472" s="160"/>
      <c r="O472" s="161"/>
      <c r="P472" s="161"/>
      <c r="Q472" s="160"/>
      <c r="R472" s="162"/>
      <c r="S472" s="161"/>
    </row>
    <row r="473" spans="1:19" s="151" customFormat="1" x14ac:dyDescent="0.25">
      <c r="A473" s="153"/>
      <c r="B473" s="153"/>
      <c r="C473" s="154"/>
      <c r="D473" s="154"/>
      <c r="E473" s="155"/>
      <c r="F473" s="155"/>
      <c r="G473" s="156"/>
      <c r="H473" s="157"/>
      <c r="I473" s="158"/>
      <c r="J473" s="160"/>
      <c r="K473" s="161"/>
      <c r="L473" s="161"/>
      <c r="M473" s="160"/>
      <c r="N473" s="160"/>
      <c r="O473" s="161"/>
      <c r="P473" s="161"/>
      <c r="Q473" s="160"/>
      <c r="R473" s="162"/>
      <c r="S473" s="161"/>
    </row>
    <row r="474" spans="1:19" s="151" customFormat="1" x14ac:dyDescent="0.25">
      <c r="A474" s="153"/>
      <c r="B474" s="153"/>
      <c r="C474" s="154"/>
      <c r="D474" s="154"/>
      <c r="E474" s="155"/>
      <c r="F474" s="155"/>
      <c r="G474" s="156"/>
      <c r="H474" s="157"/>
      <c r="I474" s="158"/>
      <c r="J474" s="160"/>
      <c r="K474" s="161"/>
      <c r="L474" s="161"/>
      <c r="M474" s="160"/>
      <c r="N474" s="160"/>
      <c r="O474" s="161"/>
      <c r="P474" s="161"/>
      <c r="Q474" s="160"/>
      <c r="R474" s="162"/>
      <c r="S474" s="161"/>
    </row>
    <row r="475" spans="1:19" s="151" customFormat="1" x14ac:dyDescent="0.25">
      <c r="A475" s="153"/>
      <c r="B475" s="153"/>
      <c r="C475" s="154"/>
      <c r="D475" s="154"/>
      <c r="E475" s="155"/>
      <c r="F475" s="155"/>
      <c r="G475" s="156"/>
      <c r="H475" s="157"/>
      <c r="I475" s="158"/>
      <c r="J475" s="160"/>
      <c r="K475" s="161"/>
      <c r="L475" s="161"/>
      <c r="M475" s="160"/>
      <c r="N475" s="160"/>
      <c r="O475" s="161"/>
      <c r="P475" s="161"/>
      <c r="Q475" s="160"/>
      <c r="R475" s="162"/>
      <c r="S475" s="161"/>
    </row>
    <row r="476" spans="1:19" s="151" customFormat="1" x14ac:dyDescent="0.25">
      <c r="A476" s="153"/>
      <c r="B476" s="153"/>
      <c r="C476" s="154"/>
      <c r="D476" s="154"/>
      <c r="E476" s="155"/>
      <c r="F476" s="155"/>
      <c r="G476" s="156"/>
      <c r="H476" s="157"/>
      <c r="I476" s="158"/>
      <c r="J476" s="160"/>
      <c r="K476" s="161"/>
      <c r="L476" s="161"/>
      <c r="M476" s="160"/>
      <c r="N476" s="160"/>
      <c r="O476" s="161"/>
      <c r="P476" s="161"/>
      <c r="Q476" s="160"/>
      <c r="R476" s="162"/>
      <c r="S476" s="161"/>
    </row>
    <row r="477" spans="1:19" s="151" customFormat="1" x14ac:dyDescent="0.25">
      <c r="A477" s="153"/>
      <c r="B477" s="153"/>
      <c r="C477" s="154"/>
      <c r="D477" s="154"/>
      <c r="E477" s="155"/>
      <c r="F477" s="155"/>
      <c r="G477" s="156"/>
      <c r="H477" s="157"/>
      <c r="I477" s="158"/>
      <c r="J477" s="160"/>
      <c r="K477" s="161"/>
      <c r="L477" s="161"/>
      <c r="M477" s="160"/>
      <c r="N477" s="160"/>
      <c r="O477" s="161"/>
      <c r="P477" s="161"/>
      <c r="Q477" s="160"/>
      <c r="R477" s="162"/>
      <c r="S477" s="161"/>
    </row>
    <row r="478" spans="1:19" s="151" customFormat="1" x14ac:dyDescent="0.25">
      <c r="A478" s="153"/>
      <c r="B478" s="153"/>
      <c r="C478" s="154"/>
      <c r="D478" s="154"/>
      <c r="E478" s="155"/>
      <c r="F478" s="155"/>
      <c r="G478" s="156"/>
      <c r="H478" s="157"/>
      <c r="I478" s="158"/>
      <c r="J478" s="160"/>
      <c r="K478" s="161"/>
      <c r="L478" s="161"/>
      <c r="M478" s="160"/>
      <c r="N478" s="160"/>
      <c r="O478" s="161"/>
      <c r="P478" s="161"/>
      <c r="Q478" s="160"/>
      <c r="R478" s="162"/>
      <c r="S478" s="161"/>
    </row>
    <row r="479" spans="1:19" s="151" customFormat="1" x14ac:dyDescent="0.25">
      <c r="A479" s="153"/>
      <c r="B479" s="153"/>
      <c r="C479" s="154"/>
      <c r="D479" s="154"/>
      <c r="E479" s="155"/>
      <c r="F479" s="155"/>
      <c r="G479" s="156"/>
      <c r="H479" s="157"/>
      <c r="I479" s="158"/>
      <c r="J479" s="160"/>
      <c r="K479" s="161"/>
      <c r="L479" s="161"/>
      <c r="M479" s="160"/>
      <c r="N479" s="160"/>
      <c r="O479" s="161"/>
      <c r="P479" s="161"/>
      <c r="Q479" s="160"/>
      <c r="R479" s="162"/>
      <c r="S479" s="161"/>
    </row>
    <row r="480" spans="1:19" s="151" customFormat="1" x14ac:dyDescent="0.25">
      <c r="A480" s="153"/>
      <c r="B480" s="153"/>
      <c r="C480" s="154"/>
      <c r="D480" s="154"/>
      <c r="E480" s="155"/>
      <c r="F480" s="155"/>
      <c r="G480" s="156"/>
      <c r="H480" s="157"/>
      <c r="I480" s="158"/>
      <c r="J480" s="160"/>
      <c r="K480" s="161"/>
      <c r="L480" s="161"/>
      <c r="M480" s="160"/>
      <c r="N480" s="160"/>
      <c r="O480" s="161"/>
      <c r="P480" s="161"/>
      <c r="Q480" s="160"/>
      <c r="R480" s="162"/>
      <c r="S480" s="161"/>
    </row>
    <row r="481" spans="1:19" s="151" customFormat="1" x14ac:dyDescent="0.25">
      <c r="A481" s="153"/>
      <c r="B481" s="153"/>
      <c r="C481" s="154"/>
      <c r="D481" s="154"/>
      <c r="E481" s="155"/>
      <c r="F481" s="155"/>
      <c r="G481" s="156"/>
      <c r="H481" s="157"/>
      <c r="I481" s="158"/>
      <c r="J481" s="160"/>
      <c r="K481" s="161"/>
      <c r="L481" s="161"/>
      <c r="M481" s="160"/>
      <c r="N481" s="160"/>
      <c r="O481" s="161"/>
      <c r="P481" s="161"/>
      <c r="Q481" s="160"/>
      <c r="R481" s="162"/>
      <c r="S481" s="161"/>
    </row>
    <row r="482" spans="1:19" s="151" customFormat="1" x14ac:dyDescent="0.25">
      <c r="A482" s="153"/>
      <c r="B482" s="153"/>
      <c r="C482" s="154"/>
      <c r="D482" s="154"/>
      <c r="E482" s="155"/>
      <c r="F482" s="155"/>
      <c r="G482" s="156"/>
      <c r="H482" s="157"/>
      <c r="I482" s="158"/>
      <c r="J482" s="160"/>
      <c r="K482" s="161"/>
      <c r="L482" s="161"/>
      <c r="M482" s="160"/>
      <c r="N482" s="160"/>
      <c r="O482" s="161"/>
      <c r="P482" s="161"/>
      <c r="Q482" s="160"/>
      <c r="R482" s="162"/>
      <c r="S482" s="161"/>
    </row>
    <row r="483" spans="1:19" s="151" customFormat="1" x14ac:dyDescent="0.25">
      <c r="A483" s="153"/>
      <c r="B483" s="153"/>
      <c r="C483" s="154"/>
      <c r="D483" s="154"/>
      <c r="E483" s="155"/>
      <c r="F483" s="155"/>
      <c r="G483" s="156"/>
      <c r="H483" s="157"/>
      <c r="I483" s="158"/>
      <c r="J483" s="160"/>
      <c r="K483" s="161"/>
      <c r="L483" s="161"/>
      <c r="M483" s="160"/>
      <c r="N483" s="160"/>
      <c r="O483" s="161"/>
      <c r="P483" s="161"/>
      <c r="Q483" s="160"/>
      <c r="R483" s="162"/>
      <c r="S483" s="161"/>
    </row>
    <row r="484" spans="1:19" s="151" customFormat="1" x14ac:dyDescent="0.25">
      <c r="A484" s="153"/>
      <c r="B484" s="153"/>
      <c r="C484" s="154"/>
      <c r="D484" s="154"/>
      <c r="E484" s="155"/>
      <c r="F484" s="155"/>
      <c r="G484" s="156"/>
      <c r="H484" s="157"/>
      <c r="I484" s="158"/>
      <c r="J484" s="160"/>
      <c r="K484" s="161"/>
      <c r="L484" s="161"/>
      <c r="M484" s="160"/>
      <c r="N484" s="160"/>
      <c r="O484" s="161"/>
      <c r="P484" s="161"/>
      <c r="Q484" s="160"/>
      <c r="R484" s="162"/>
      <c r="S484" s="161"/>
    </row>
    <row r="485" spans="1:19" s="151" customFormat="1" x14ac:dyDescent="0.25">
      <c r="A485" s="153"/>
      <c r="B485" s="153"/>
      <c r="C485" s="154"/>
      <c r="D485" s="154"/>
      <c r="E485" s="155"/>
      <c r="F485" s="155"/>
      <c r="G485" s="156"/>
      <c r="H485" s="157"/>
      <c r="I485" s="158"/>
      <c r="J485" s="160"/>
      <c r="K485" s="161"/>
      <c r="L485" s="161"/>
      <c r="M485" s="160"/>
      <c r="N485" s="160"/>
      <c r="O485" s="161"/>
      <c r="P485" s="161"/>
      <c r="Q485" s="160"/>
      <c r="R485" s="162"/>
      <c r="S485" s="161"/>
    </row>
    <row r="486" spans="1:19" s="151" customFormat="1" x14ac:dyDescent="0.25">
      <c r="A486" s="153"/>
      <c r="B486" s="153"/>
      <c r="C486" s="154"/>
      <c r="D486" s="154"/>
      <c r="E486" s="155"/>
      <c r="F486" s="155"/>
      <c r="G486" s="156"/>
      <c r="H486" s="157"/>
      <c r="I486" s="158"/>
      <c r="J486" s="160"/>
      <c r="K486" s="161"/>
      <c r="L486" s="161"/>
      <c r="M486" s="160"/>
      <c r="N486" s="160"/>
      <c r="O486" s="161"/>
      <c r="P486" s="161"/>
      <c r="Q486" s="160"/>
      <c r="R486" s="162"/>
      <c r="S486" s="161"/>
    </row>
    <row r="487" spans="1:19" s="151" customFormat="1" x14ac:dyDescent="0.25">
      <c r="A487" s="153"/>
      <c r="B487" s="153"/>
      <c r="C487" s="154"/>
      <c r="D487" s="154"/>
      <c r="E487" s="155"/>
      <c r="F487" s="155"/>
      <c r="G487" s="156"/>
      <c r="H487" s="157"/>
      <c r="I487" s="158"/>
      <c r="J487" s="160"/>
      <c r="K487" s="161"/>
      <c r="L487" s="161"/>
      <c r="M487" s="160"/>
      <c r="N487" s="160"/>
      <c r="O487" s="161"/>
      <c r="P487" s="161"/>
      <c r="Q487" s="160"/>
      <c r="R487" s="162"/>
      <c r="S487" s="161"/>
    </row>
    <row r="488" spans="1:19" s="151" customFormat="1" x14ac:dyDescent="0.25">
      <c r="A488" s="153"/>
      <c r="B488" s="153"/>
      <c r="C488" s="154"/>
      <c r="D488" s="154"/>
      <c r="E488" s="155"/>
      <c r="F488" s="155"/>
      <c r="G488" s="156"/>
      <c r="H488" s="157"/>
      <c r="I488" s="158"/>
      <c r="J488" s="160"/>
      <c r="K488" s="161"/>
      <c r="L488" s="161"/>
      <c r="M488" s="160"/>
      <c r="N488" s="160"/>
      <c r="O488" s="161"/>
      <c r="P488" s="161"/>
      <c r="Q488" s="160"/>
      <c r="R488" s="162"/>
      <c r="S488" s="161"/>
    </row>
    <row r="489" spans="1:19" s="151" customFormat="1" x14ac:dyDescent="0.25">
      <c r="A489" s="153"/>
      <c r="B489" s="153"/>
      <c r="C489" s="154"/>
      <c r="D489" s="154"/>
      <c r="E489" s="155"/>
      <c r="F489" s="155"/>
      <c r="G489" s="156"/>
      <c r="H489" s="157"/>
      <c r="I489" s="158"/>
      <c r="J489" s="160"/>
      <c r="K489" s="161"/>
      <c r="L489" s="161"/>
      <c r="M489" s="160"/>
      <c r="N489" s="160"/>
      <c r="O489" s="161"/>
      <c r="P489" s="161"/>
      <c r="Q489" s="160"/>
      <c r="R489" s="162"/>
      <c r="S489" s="161"/>
    </row>
    <row r="490" spans="1:19" s="151" customFormat="1" x14ac:dyDescent="0.25">
      <c r="A490" s="153"/>
      <c r="B490" s="153"/>
      <c r="C490" s="154"/>
      <c r="D490" s="154"/>
      <c r="E490" s="155"/>
      <c r="F490" s="155"/>
      <c r="G490" s="156"/>
      <c r="H490" s="157"/>
      <c r="I490" s="158"/>
      <c r="J490" s="160"/>
      <c r="K490" s="161"/>
      <c r="L490" s="161"/>
      <c r="M490" s="160"/>
      <c r="N490" s="160"/>
      <c r="O490" s="161"/>
      <c r="P490" s="161"/>
      <c r="Q490" s="160"/>
      <c r="R490" s="162"/>
      <c r="S490" s="161"/>
    </row>
    <row r="491" spans="1:19" s="151" customFormat="1" x14ac:dyDescent="0.25">
      <c r="A491" s="153"/>
      <c r="B491" s="153"/>
      <c r="C491" s="154"/>
      <c r="D491" s="154"/>
      <c r="E491" s="155"/>
      <c r="F491" s="155"/>
      <c r="G491" s="156"/>
      <c r="H491" s="157"/>
      <c r="I491" s="158"/>
      <c r="J491" s="160"/>
      <c r="K491" s="161"/>
      <c r="L491" s="161"/>
      <c r="M491" s="160"/>
      <c r="N491" s="160"/>
      <c r="O491" s="161"/>
      <c r="P491" s="161"/>
      <c r="Q491" s="160"/>
      <c r="R491" s="162"/>
      <c r="S491" s="161"/>
    </row>
    <row r="492" spans="1:19" s="151" customFormat="1" x14ac:dyDescent="0.25">
      <c r="A492" s="153"/>
      <c r="B492" s="153"/>
      <c r="C492" s="154"/>
      <c r="D492" s="154"/>
      <c r="E492" s="155"/>
      <c r="F492" s="155"/>
      <c r="G492" s="156"/>
      <c r="H492" s="157"/>
      <c r="I492" s="158"/>
      <c r="J492" s="160"/>
      <c r="K492" s="161"/>
      <c r="L492" s="161"/>
      <c r="M492" s="160"/>
      <c r="N492" s="160"/>
      <c r="O492" s="161"/>
      <c r="P492" s="161"/>
      <c r="Q492" s="160"/>
      <c r="R492" s="162"/>
      <c r="S492" s="161"/>
    </row>
    <row r="493" spans="1:19" s="151" customFormat="1" x14ac:dyDescent="0.25">
      <c r="A493" s="153"/>
      <c r="B493" s="153"/>
      <c r="C493" s="154"/>
      <c r="D493" s="154"/>
      <c r="E493" s="155"/>
      <c r="F493" s="155"/>
      <c r="G493" s="156"/>
      <c r="H493" s="157"/>
      <c r="I493" s="158"/>
      <c r="J493" s="160"/>
      <c r="K493" s="161"/>
      <c r="L493" s="161"/>
      <c r="M493" s="160"/>
      <c r="N493" s="160"/>
      <c r="O493" s="161"/>
      <c r="P493" s="161"/>
      <c r="Q493" s="160"/>
      <c r="R493" s="162"/>
      <c r="S493" s="161"/>
    </row>
    <row r="494" spans="1:19" s="151" customFormat="1" x14ac:dyDescent="0.25">
      <c r="A494" s="153"/>
      <c r="B494" s="153"/>
      <c r="C494" s="154"/>
      <c r="D494" s="154"/>
      <c r="E494" s="155"/>
      <c r="F494" s="155"/>
      <c r="G494" s="156"/>
      <c r="H494" s="157"/>
      <c r="I494" s="158"/>
      <c r="J494" s="160"/>
      <c r="K494" s="161"/>
      <c r="L494" s="161"/>
      <c r="M494" s="160"/>
      <c r="N494" s="160"/>
      <c r="O494" s="161"/>
      <c r="P494" s="161"/>
      <c r="Q494" s="160"/>
      <c r="R494" s="162"/>
      <c r="S494" s="161"/>
    </row>
    <row r="495" spans="1:19" s="151" customFormat="1" x14ac:dyDescent="0.25">
      <c r="A495" s="153"/>
      <c r="B495" s="153"/>
      <c r="C495" s="154"/>
      <c r="D495" s="154"/>
      <c r="E495" s="155"/>
      <c r="F495" s="155"/>
      <c r="G495" s="156"/>
      <c r="H495" s="157"/>
      <c r="I495" s="158"/>
      <c r="J495" s="160"/>
      <c r="K495" s="161"/>
      <c r="L495" s="161"/>
      <c r="M495" s="160"/>
      <c r="N495" s="160"/>
      <c r="O495" s="161"/>
      <c r="P495" s="161"/>
      <c r="Q495" s="160"/>
      <c r="R495" s="162"/>
      <c r="S495" s="161"/>
    </row>
    <row r="496" spans="1:19" s="151" customFormat="1" x14ac:dyDescent="0.25">
      <c r="A496" s="153"/>
      <c r="B496" s="153"/>
      <c r="C496" s="154"/>
      <c r="D496" s="154"/>
      <c r="E496" s="155"/>
      <c r="F496" s="155"/>
      <c r="G496" s="156"/>
      <c r="H496" s="157"/>
      <c r="I496" s="158"/>
      <c r="J496" s="160"/>
      <c r="K496" s="161"/>
      <c r="L496" s="161"/>
      <c r="M496" s="160"/>
      <c r="N496" s="160"/>
      <c r="O496" s="161"/>
      <c r="P496" s="161"/>
      <c r="Q496" s="160"/>
      <c r="R496" s="162"/>
      <c r="S496" s="161"/>
    </row>
    <row r="497" spans="1:19" s="151" customFormat="1" x14ac:dyDescent="0.25">
      <c r="A497" s="153"/>
      <c r="B497" s="153"/>
      <c r="C497" s="154"/>
      <c r="D497" s="154"/>
      <c r="E497" s="155"/>
      <c r="F497" s="155"/>
      <c r="G497" s="156"/>
      <c r="H497" s="157"/>
      <c r="I497" s="158"/>
      <c r="J497" s="160"/>
      <c r="K497" s="161"/>
      <c r="L497" s="161"/>
      <c r="M497" s="160"/>
      <c r="N497" s="160"/>
      <c r="O497" s="161"/>
      <c r="P497" s="161"/>
      <c r="Q497" s="160"/>
      <c r="R497" s="162"/>
      <c r="S497" s="161"/>
    </row>
    <row r="498" spans="1:19" s="151" customFormat="1" x14ac:dyDescent="0.25">
      <c r="A498" s="153"/>
      <c r="B498" s="153"/>
      <c r="C498" s="154"/>
      <c r="D498" s="154"/>
      <c r="E498" s="155"/>
      <c r="F498" s="155"/>
      <c r="G498" s="156"/>
      <c r="H498" s="157"/>
      <c r="I498" s="158"/>
      <c r="J498" s="160"/>
      <c r="K498" s="161"/>
      <c r="L498" s="161"/>
      <c r="M498" s="160"/>
      <c r="N498" s="160"/>
      <c r="O498" s="161"/>
      <c r="P498" s="161"/>
      <c r="Q498" s="160"/>
      <c r="R498" s="162"/>
      <c r="S498" s="161"/>
    </row>
    <row r="499" spans="1:19" s="151" customFormat="1" x14ac:dyDescent="0.25">
      <c r="A499" s="153"/>
      <c r="B499" s="153"/>
      <c r="C499" s="154"/>
      <c r="D499" s="154"/>
      <c r="E499" s="155"/>
      <c r="F499" s="155"/>
      <c r="G499" s="156"/>
      <c r="H499" s="157"/>
      <c r="I499" s="158"/>
      <c r="J499" s="160"/>
      <c r="K499" s="161"/>
      <c r="L499" s="161"/>
      <c r="M499" s="160"/>
      <c r="N499" s="160"/>
      <c r="O499" s="161"/>
      <c r="P499" s="161"/>
      <c r="Q499" s="160"/>
      <c r="R499" s="162"/>
      <c r="S499" s="161"/>
    </row>
    <row r="500" spans="1:19" s="151" customFormat="1" x14ac:dyDescent="0.25">
      <c r="A500" s="153"/>
      <c r="B500" s="153"/>
      <c r="C500" s="154"/>
      <c r="D500" s="154"/>
      <c r="E500" s="155"/>
      <c r="F500" s="155"/>
      <c r="G500" s="156"/>
      <c r="H500" s="157"/>
      <c r="I500" s="158"/>
      <c r="J500" s="160"/>
      <c r="K500" s="161"/>
      <c r="L500" s="161"/>
      <c r="M500" s="160"/>
      <c r="N500" s="160"/>
      <c r="O500" s="161"/>
      <c r="P500" s="161"/>
      <c r="Q500" s="160"/>
      <c r="R500" s="162"/>
      <c r="S500" s="161"/>
    </row>
    <row r="501" spans="1:19" s="151" customFormat="1" x14ac:dyDescent="0.25">
      <c r="A501" s="153"/>
      <c r="B501" s="153"/>
      <c r="C501" s="154"/>
      <c r="D501" s="154"/>
      <c r="E501" s="155"/>
      <c r="F501" s="155"/>
      <c r="G501" s="156"/>
      <c r="H501" s="157"/>
      <c r="I501" s="158"/>
      <c r="J501" s="160"/>
      <c r="K501" s="161"/>
      <c r="L501" s="161"/>
      <c r="M501" s="160"/>
      <c r="N501" s="160"/>
      <c r="O501" s="161"/>
      <c r="P501" s="161"/>
      <c r="Q501" s="160"/>
      <c r="R501" s="162"/>
      <c r="S501" s="161"/>
    </row>
    <row r="502" spans="1:19" s="151" customFormat="1" x14ac:dyDescent="0.25">
      <c r="A502" s="153"/>
      <c r="B502" s="153"/>
      <c r="C502" s="154"/>
      <c r="D502" s="154"/>
      <c r="E502" s="155"/>
      <c r="F502" s="155"/>
      <c r="G502" s="156"/>
      <c r="H502" s="157"/>
      <c r="I502" s="158"/>
      <c r="J502" s="160"/>
      <c r="K502" s="161"/>
      <c r="L502" s="161"/>
      <c r="M502" s="160"/>
      <c r="N502" s="160"/>
      <c r="O502" s="161"/>
      <c r="P502" s="161"/>
      <c r="Q502" s="160"/>
      <c r="R502" s="162"/>
      <c r="S502" s="161"/>
    </row>
    <row r="503" spans="1:19" s="151" customFormat="1" x14ac:dyDescent="0.25">
      <c r="A503" s="153"/>
      <c r="B503" s="153"/>
      <c r="C503" s="154"/>
      <c r="D503" s="154"/>
      <c r="E503" s="155"/>
      <c r="F503" s="155"/>
      <c r="G503" s="156"/>
      <c r="H503" s="157"/>
      <c r="I503" s="158"/>
      <c r="J503" s="160"/>
      <c r="K503" s="161"/>
      <c r="L503" s="161"/>
      <c r="M503" s="160"/>
      <c r="N503" s="160"/>
      <c r="O503" s="161"/>
      <c r="P503" s="161"/>
      <c r="Q503" s="160"/>
      <c r="R503" s="162"/>
      <c r="S503" s="161"/>
    </row>
    <row r="504" spans="1:19" s="151" customFormat="1" x14ac:dyDescent="0.25">
      <c r="A504" s="153"/>
      <c r="B504" s="153"/>
      <c r="C504" s="154"/>
      <c r="D504" s="154"/>
      <c r="E504" s="155"/>
      <c r="F504" s="155"/>
      <c r="G504" s="156"/>
      <c r="H504" s="157"/>
      <c r="I504" s="158"/>
      <c r="J504" s="160"/>
      <c r="K504" s="161"/>
      <c r="L504" s="161"/>
      <c r="M504" s="160"/>
      <c r="N504" s="160"/>
      <c r="O504" s="161"/>
      <c r="P504" s="161"/>
      <c r="Q504" s="160"/>
      <c r="R504" s="162"/>
      <c r="S504" s="161"/>
    </row>
    <row r="505" spans="1:19" s="151" customFormat="1" x14ac:dyDescent="0.25">
      <c r="A505" s="153"/>
      <c r="B505" s="153"/>
      <c r="C505" s="154"/>
      <c r="D505" s="154"/>
      <c r="E505" s="155"/>
      <c r="F505" s="155"/>
      <c r="G505" s="156"/>
      <c r="H505" s="157"/>
      <c r="I505" s="158"/>
      <c r="J505" s="160"/>
      <c r="K505" s="161"/>
      <c r="L505" s="161"/>
      <c r="M505" s="160"/>
      <c r="N505" s="160"/>
      <c r="O505" s="161"/>
      <c r="P505" s="161"/>
      <c r="Q505" s="160"/>
      <c r="R505" s="162"/>
      <c r="S505" s="161"/>
    </row>
    <row r="506" spans="1:19" s="151" customFormat="1" x14ac:dyDescent="0.25">
      <c r="A506" s="153"/>
      <c r="B506" s="153"/>
      <c r="C506" s="154"/>
      <c r="D506" s="154"/>
      <c r="E506" s="155"/>
      <c r="F506" s="155"/>
      <c r="G506" s="156"/>
      <c r="H506" s="157"/>
      <c r="I506" s="158"/>
      <c r="J506" s="160"/>
      <c r="K506" s="161"/>
      <c r="L506" s="161"/>
      <c r="M506" s="160"/>
      <c r="N506" s="160"/>
      <c r="O506" s="161"/>
      <c r="P506" s="161"/>
      <c r="Q506" s="160"/>
      <c r="R506" s="162"/>
      <c r="S506" s="161"/>
    </row>
    <row r="507" spans="1:19" s="151" customFormat="1" x14ac:dyDescent="0.25">
      <c r="A507" s="153"/>
      <c r="B507" s="153"/>
      <c r="C507" s="154"/>
      <c r="D507" s="154"/>
      <c r="E507" s="155"/>
      <c r="F507" s="155"/>
      <c r="G507" s="156"/>
      <c r="H507" s="157"/>
      <c r="I507" s="158"/>
      <c r="J507" s="160"/>
      <c r="K507" s="161"/>
      <c r="L507" s="161"/>
      <c r="M507" s="160"/>
      <c r="N507" s="160"/>
      <c r="O507" s="161"/>
      <c r="P507" s="161"/>
      <c r="Q507" s="160"/>
      <c r="R507" s="162"/>
      <c r="S507" s="161"/>
    </row>
    <row r="508" spans="1:19" s="151" customFormat="1" x14ac:dyDescent="0.25">
      <c r="A508" s="153"/>
      <c r="B508" s="153"/>
      <c r="C508" s="154"/>
      <c r="D508" s="154"/>
      <c r="E508" s="155"/>
      <c r="F508" s="155"/>
      <c r="G508" s="156"/>
      <c r="H508" s="157"/>
      <c r="I508" s="158"/>
      <c r="J508" s="160"/>
      <c r="K508" s="161"/>
      <c r="L508" s="161"/>
      <c r="M508" s="160"/>
      <c r="N508" s="160"/>
      <c r="O508" s="161"/>
      <c r="P508" s="161"/>
      <c r="Q508" s="160"/>
      <c r="R508" s="162"/>
      <c r="S508" s="161"/>
    </row>
    <row r="509" spans="1:19" s="151" customFormat="1" x14ac:dyDescent="0.25">
      <c r="A509" s="153"/>
      <c r="B509" s="153"/>
      <c r="C509" s="154"/>
      <c r="D509" s="154"/>
      <c r="E509" s="155"/>
      <c r="F509" s="155"/>
      <c r="G509" s="156"/>
      <c r="H509" s="157"/>
      <c r="I509" s="158"/>
      <c r="J509" s="160"/>
      <c r="K509" s="161"/>
      <c r="L509" s="161"/>
      <c r="M509" s="160"/>
      <c r="N509" s="160"/>
      <c r="O509" s="161"/>
      <c r="P509" s="161"/>
      <c r="Q509" s="160"/>
      <c r="R509" s="162"/>
      <c r="S509" s="161"/>
    </row>
    <row r="510" spans="1:19" s="151" customFormat="1" x14ac:dyDescent="0.25">
      <c r="A510" s="153"/>
      <c r="B510" s="153"/>
      <c r="C510" s="154"/>
      <c r="D510" s="154"/>
      <c r="E510" s="155"/>
      <c r="F510" s="155"/>
      <c r="G510" s="156"/>
      <c r="H510" s="157"/>
      <c r="I510" s="158"/>
      <c r="J510" s="160"/>
      <c r="K510" s="161"/>
      <c r="L510" s="161"/>
      <c r="M510" s="160"/>
      <c r="N510" s="160"/>
      <c r="O510" s="161"/>
      <c r="P510" s="161"/>
      <c r="Q510" s="160"/>
      <c r="R510" s="162"/>
      <c r="S510" s="161"/>
    </row>
    <row r="511" spans="1:19" s="151" customFormat="1" x14ac:dyDescent="0.25">
      <c r="A511" s="153"/>
      <c r="B511" s="153"/>
      <c r="C511" s="154"/>
      <c r="D511" s="154"/>
      <c r="E511" s="155"/>
      <c r="F511" s="155"/>
      <c r="G511" s="156"/>
      <c r="H511" s="157"/>
      <c r="I511" s="158"/>
      <c r="J511" s="160"/>
      <c r="K511" s="161"/>
      <c r="L511" s="161"/>
      <c r="M511" s="160"/>
      <c r="N511" s="160"/>
      <c r="O511" s="161"/>
      <c r="P511" s="161"/>
      <c r="Q511" s="160"/>
      <c r="R511" s="162"/>
      <c r="S511" s="161"/>
    </row>
    <row r="512" spans="1:19" s="151" customFormat="1" x14ac:dyDescent="0.25">
      <c r="A512" s="153"/>
      <c r="B512" s="153"/>
      <c r="C512" s="154"/>
      <c r="D512" s="154"/>
      <c r="E512" s="155"/>
      <c r="F512" s="155"/>
      <c r="G512" s="156"/>
      <c r="H512" s="157"/>
      <c r="I512" s="158"/>
      <c r="J512" s="160"/>
      <c r="K512" s="161"/>
      <c r="L512" s="161"/>
      <c r="M512" s="160"/>
      <c r="N512" s="160"/>
      <c r="O512" s="161"/>
      <c r="P512" s="161"/>
      <c r="Q512" s="160"/>
      <c r="R512" s="162"/>
      <c r="S512" s="161"/>
    </row>
    <row r="513" spans="1:19" s="151" customFormat="1" x14ac:dyDescent="0.25">
      <c r="A513" s="153"/>
      <c r="B513" s="153"/>
      <c r="C513" s="154"/>
      <c r="D513" s="154"/>
      <c r="E513" s="155"/>
      <c r="F513" s="155"/>
      <c r="G513" s="156"/>
      <c r="H513" s="157"/>
      <c r="I513" s="158"/>
      <c r="J513" s="160"/>
      <c r="K513" s="161"/>
      <c r="L513" s="161"/>
      <c r="M513" s="160"/>
      <c r="N513" s="160"/>
      <c r="O513" s="161"/>
      <c r="P513" s="161"/>
      <c r="Q513" s="160"/>
      <c r="R513" s="162"/>
      <c r="S513" s="161"/>
    </row>
    <row r="514" spans="1:19" s="151" customFormat="1" x14ac:dyDescent="0.25">
      <c r="A514" s="153"/>
      <c r="B514" s="153"/>
      <c r="C514" s="154"/>
      <c r="D514" s="154"/>
      <c r="E514" s="155"/>
      <c r="F514" s="155"/>
      <c r="G514" s="156"/>
      <c r="H514" s="157"/>
      <c r="I514" s="158"/>
      <c r="J514" s="160"/>
      <c r="K514" s="161"/>
      <c r="L514" s="161"/>
      <c r="M514" s="160"/>
      <c r="N514" s="160"/>
      <c r="O514" s="161"/>
      <c r="P514" s="161"/>
      <c r="Q514" s="160"/>
      <c r="R514" s="162"/>
      <c r="S514" s="161"/>
    </row>
    <row r="515" spans="1:19" s="151" customFormat="1" x14ac:dyDescent="0.25">
      <c r="A515" s="153"/>
      <c r="B515" s="153"/>
      <c r="C515" s="154"/>
      <c r="D515" s="154"/>
      <c r="E515" s="155"/>
      <c r="F515" s="155"/>
      <c r="G515" s="156"/>
      <c r="H515" s="157"/>
      <c r="I515" s="158"/>
      <c r="J515" s="160"/>
      <c r="K515" s="161"/>
      <c r="L515" s="161"/>
      <c r="M515" s="160"/>
      <c r="N515" s="160"/>
      <c r="O515" s="161"/>
      <c r="P515" s="161"/>
      <c r="Q515" s="160"/>
      <c r="R515" s="162"/>
      <c r="S515" s="161"/>
    </row>
    <row r="516" spans="1:19" s="151" customFormat="1" x14ac:dyDescent="0.25">
      <c r="A516" s="153"/>
      <c r="B516" s="153"/>
      <c r="C516" s="154"/>
      <c r="D516" s="154"/>
      <c r="E516" s="155"/>
      <c r="F516" s="155"/>
      <c r="G516" s="156"/>
      <c r="H516" s="157"/>
      <c r="I516" s="158"/>
      <c r="J516" s="160"/>
      <c r="K516" s="161"/>
      <c r="L516" s="161"/>
      <c r="M516" s="160"/>
      <c r="N516" s="160"/>
      <c r="O516" s="161"/>
      <c r="P516" s="161"/>
      <c r="Q516" s="160"/>
      <c r="R516" s="162"/>
      <c r="S516" s="161"/>
    </row>
    <row r="517" spans="1:19" s="151" customFormat="1" x14ac:dyDescent="0.25">
      <c r="A517" s="153"/>
      <c r="B517" s="153"/>
      <c r="C517" s="154"/>
      <c r="D517" s="154"/>
      <c r="E517" s="155"/>
      <c r="F517" s="155"/>
      <c r="G517" s="156"/>
      <c r="H517" s="157"/>
      <c r="I517" s="158"/>
      <c r="J517" s="160"/>
      <c r="K517" s="161"/>
      <c r="L517" s="161"/>
      <c r="M517" s="160"/>
      <c r="N517" s="160"/>
      <c r="O517" s="161"/>
      <c r="P517" s="161"/>
      <c r="Q517" s="160"/>
      <c r="R517" s="162"/>
      <c r="S517" s="161"/>
    </row>
    <row r="518" spans="1:19" s="151" customFormat="1" x14ac:dyDescent="0.25">
      <c r="A518" s="153"/>
      <c r="B518" s="153"/>
      <c r="C518" s="154"/>
      <c r="D518" s="154"/>
      <c r="E518" s="155"/>
      <c r="F518" s="155"/>
      <c r="G518" s="156"/>
      <c r="H518" s="157"/>
      <c r="I518" s="158"/>
      <c r="J518" s="160"/>
      <c r="K518" s="161"/>
      <c r="L518" s="161"/>
      <c r="M518" s="160"/>
      <c r="N518" s="160"/>
      <c r="O518" s="161"/>
      <c r="P518" s="161"/>
      <c r="Q518" s="160"/>
      <c r="R518" s="162"/>
      <c r="S518" s="161"/>
    </row>
    <row r="519" spans="1:19" s="151" customFormat="1" x14ac:dyDescent="0.25">
      <c r="A519" s="153"/>
      <c r="B519" s="153"/>
      <c r="C519" s="154"/>
      <c r="D519" s="154"/>
      <c r="E519" s="155"/>
      <c r="F519" s="155"/>
      <c r="G519" s="156"/>
      <c r="H519" s="157"/>
      <c r="I519" s="158"/>
      <c r="J519" s="160"/>
      <c r="K519" s="161"/>
      <c r="L519" s="161"/>
      <c r="M519" s="160"/>
      <c r="N519" s="160"/>
      <c r="O519" s="161"/>
      <c r="P519" s="161"/>
      <c r="Q519" s="160"/>
      <c r="R519" s="162"/>
      <c r="S519" s="161"/>
    </row>
    <row r="520" spans="1:19" s="151" customFormat="1" x14ac:dyDescent="0.25">
      <c r="A520" s="153"/>
      <c r="B520" s="153"/>
      <c r="C520" s="154"/>
      <c r="D520" s="154"/>
      <c r="E520" s="155"/>
      <c r="F520" s="155"/>
      <c r="G520" s="156"/>
      <c r="H520" s="157"/>
      <c r="I520" s="158"/>
      <c r="J520" s="160"/>
      <c r="K520" s="161"/>
      <c r="L520" s="161"/>
      <c r="M520" s="160"/>
      <c r="N520" s="160"/>
      <c r="O520" s="161"/>
      <c r="P520" s="161"/>
      <c r="Q520" s="160"/>
      <c r="R520" s="162"/>
      <c r="S520" s="161"/>
    </row>
    <row r="521" spans="1:19" s="151" customFormat="1" x14ac:dyDescent="0.25">
      <c r="A521" s="153"/>
      <c r="B521" s="153"/>
      <c r="C521" s="154"/>
      <c r="D521" s="154"/>
      <c r="E521" s="155"/>
      <c r="F521" s="155"/>
      <c r="G521" s="156"/>
      <c r="H521" s="157"/>
      <c r="I521" s="158"/>
      <c r="J521" s="160"/>
      <c r="K521" s="161"/>
      <c r="L521" s="161"/>
      <c r="M521" s="160"/>
      <c r="N521" s="160"/>
      <c r="O521" s="161"/>
      <c r="P521" s="161"/>
      <c r="Q521" s="160"/>
      <c r="R521" s="162"/>
      <c r="S521" s="161"/>
    </row>
    <row r="522" spans="1:19" s="151" customFormat="1" x14ac:dyDescent="0.25">
      <c r="A522" s="153"/>
      <c r="B522" s="153"/>
      <c r="C522" s="154"/>
      <c r="D522" s="154"/>
      <c r="E522" s="155"/>
      <c r="F522" s="155"/>
      <c r="G522" s="156"/>
      <c r="H522" s="157"/>
      <c r="I522" s="158"/>
      <c r="J522" s="160"/>
      <c r="K522" s="161"/>
      <c r="L522" s="161"/>
      <c r="M522" s="160"/>
      <c r="N522" s="160"/>
      <c r="O522" s="161"/>
      <c r="P522" s="161"/>
      <c r="Q522" s="160"/>
      <c r="R522" s="162"/>
      <c r="S522" s="161"/>
    </row>
    <row r="523" spans="1:19" s="151" customFormat="1" x14ac:dyDescent="0.25">
      <c r="A523" s="153"/>
      <c r="B523" s="153"/>
      <c r="C523" s="154"/>
      <c r="D523" s="154"/>
      <c r="E523" s="155"/>
      <c r="F523" s="155"/>
      <c r="G523" s="156"/>
      <c r="H523" s="157"/>
      <c r="I523" s="158"/>
      <c r="J523" s="160"/>
      <c r="K523" s="161"/>
      <c r="L523" s="161"/>
      <c r="M523" s="160"/>
      <c r="N523" s="160"/>
      <c r="O523" s="161"/>
      <c r="P523" s="161"/>
      <c r="Q523" s="160"/>
      <c r="R523" s="162"/>
      <c r="S523" s="161"/>
    </row>
    <row r="524" spans="1:19" s="151" customFormat="1" x14ac:dyDescent="0.25">
      <c r="A524" s="153"/>
      <c r="B524" s="153"/>
      <c r="C524" s="154"/>
      <c r="D524" s="154"/>
      <c r="E524" s="155"/>
      <c r="F524" s="155"/>
      <c r="G524" s="156"/>
      <c r="H524" s="157"/>
      <c r="I524" s="158"/>
      <c r="J524" s="160"/>
      <c r="K524" s="161"/>
      <c r="L524" s="161"/>
      <c r="M524" s="160"/>
      <c r="N524" s="160"/>
      <c r="O524" s="161"/>
      <c r="P524" s="161"/>
      <c r="Q524" s="160"/>
      <c r="R524" s="162"/>
      <c r="S524" s="161"/>
    </row>
    <row r="525" spans="1:19" s="151" customFormat="1" x14ac:dyDescent="0.25">
      <c r="A525" s="153"/>
      <c r="B525" s="153"/>
      <c r="C525" s="154"/>
      <c r="D525" s="154"/>
      <c r="E525" s="155"/>
      <c r="F525" s="155"/>
      <c r="G525" s="156"/>
      <c r="H525" s="157"/>
      <c r="I525" s="158"/>
      <c r="J525" s="160"/>
      <c r="K525" s="161"/>
      <c r="L525" s="161"/>
      <c r="M525" s="160"/>
      <c r="N525" s="160"/>
      <c r="O525" s="161"/>
      <c r="P525" s="161"/>
      <c r="Q525" s="160"/>
      <c r="R525" s="162"/>
      <c r="S525" s="161"/>
    </row>
    <row r="526" spans="1:19" s="151" customFormat="1" x14ac:dyDescent="0.25">
      <c r="A526" s="153"/>
      <c r="B526" s="153"/>
      <c r="C526" s="154"/>
      <c r="D526" s="154"/>
      <c r="E526" s="155"/>
      <c r="F526" s="155"/>
      <c r="G526" s="156"/>
      <c r="H526" s="157"/>
      <c r="I526" s="158"/>
      <c r="J526" s="160"/>
      <c r="K526" s="161"/>
      <c r="L526" s="161"/>
      <c r="M526" s="160"/>
      <c r="N526" s="160"/>
      <c r="O526" s="161"/>
      <c r="P526" s="161"/>
      <c r="Q526" s="160"/>
      <c r="R526" s="162"/>
      <c r="S526" s="161"/>
    </row>
    <row r="527" spans="1:19" s="151" customFormat="1" x14ac:dyDescent="0.25">
      <c r="A527" s="153"/>
      <c r="B527" s="153"/>
      <c r="C527" s="154"/>
      <c r="D527" s="154"/>
      <c r="E527" s="155"/>
      <c r="F527" s="155"/>
      <c r="G527" s="156"/>
      <c r="H527" s="157"/>
      <c r="I527" s="158"/>
      <c r="J527" s="160"/>
      <c r="K527" s="161"/>
      <c r="L527" s="161"/>
      <c r="M527" s="160"/>
      <c r="N527" s="160"/>
      <c r="O527" s="161"/>
      <c r="P527" s="161"/>
      <c r="Q527" s="160"/>
      <c r="R527" s="162"/>
      <c r="S527" s="161"/>
    </row>
    <row r="528" spans="1:19" s="151" customFormat="1" x14ac:dyDescent="0.25">
      <c r="A528" s="153"/>
      <c r="B528" s="153"/>
      <c r="C528" s="154"/>
      <c r="D528" s="154"/>
      <c r="E528" s="155"/>
      <c r="F528" s="155"/>
      <c r="G528" s="156"/>
      <c r="H528" s="157"/>
      <c r="I528" s="158"/>
      <c r="J528" s="160"/>
      <c r="K528" s="161"/>
      <c r="L528" s="161"/>
      <c r="M528" s="160"/>
      <c r="N528" s="160"/>
      <c r="O528" s="161"/>
      <c r="P528" s="161"/>
      <c r="Q528" s="160"/>
      <c r="R528" s="162"/>
      <c r="S528" s="161"/>
    </row>
    <row r="529" spans="1:19" s="151" customFormat="1" x14ac:dyDescent="0.25">
      <c r="A529" s="153"/>
      <c r="B529" s="153"/>
      <c r="C529" s="154"/>
      <c r="D529" s="154"/>
      <c r="E529" s="155"/>
      <c r="F529" s="155"/>
      <c r="G529" s="156"/>
      <c r="H529" s="157"/>
      <c r="I529" s="158"/>
      <c r="J529" s="160"/>
      <c r="K529" s="161"/>
      <c r="L529" s="161"/>
      <c r="M529" s="160"/>
      <c r="N529" s="160"/>
      <c r="O529" s="161"/>
      <c r="P529" s="161"/>
      <c r="Q529" s="160"/>
      <c r="R529" s="162"/>
      <c r="S529" s="161"/>
    </row>
    <row r="530" spans="1:19" s="151" customFormat="1" x14ac:dyDescent="0.25">
      <c r="A530" s="153"/>
      <c r="B530" s="153"/>
      <c r="C530" s="154"/>
      <c r="D530" s="154"/>
      <c r="E530" s="155"/>
      <c r="F530" s="155"/>
      <c r="G530" s="156"/>
      <c r="H530" s="157"/>
      <c r="I530" s="158"/>
      <c r="J530" s="153"/>
      <c r="K530" s="154"/>
      <c r="L530" s="154"/>
      <c r="M530" s="153"/>
      <c r="N530" s="153"/>
      <c r="O530" s="154"/>
      <c r="P530" s="154"/>
      <c r="Q530" s="153"/>
      <c r="R530" s="159"/>
      <c r="S530" s="154"/>
    </row>
    <row r="531" spans="1:19" s="151" customFormat="1" x14ac:dyDescent="0.25">
      <c r="A531" s="153"/>
      <c r="B531" s="153"/>
      <c r="C531" s="154"/>
      <c r="D531" s="154"/>
      <c r="E531" s="155"/>
      <c r="F531" s="155"/>
      <c r="G531" s="156"/>
      <c r="H531" s="157"/>
      <c r="I531" s="158"/>
      <c r="J531" s="153"/>
      <c r="K531" s="154"/>
      <c r="L531" s="154"/>
      <c r="M531" s="153"/>
      <c r="N531" s="153"/>
      <c r="O531" s="154"/>
      <c r="P531" s="154"/>
      <c r="Q531" s="153"/>
      <c r="R531" s="159"/>
      <c r="S531" s="154"/>
    </row>
    <row r="532" spans="1:19" s="151" customFormat="1" x14ac:dyDescent="0.25">
      <c r="A532" s="153"/>
      <c r="B532" s="153"/>
      <c r="C532" s="154"/>
      <c r="D532" s="154"/>
      <c r="E532" s="155"/>
      <c r="F532" s="155"/>
      <c r="G532" s="156"/>
      <c r="H532" s="157"/>
      <c r="I532" s="158"/>
      <c r="J532" s="153"/>
      <c r="K532" s="154"/>
      <c r="L532" s="154"/>
      <c r="M532" s="153"/>
      <c r="N532" s="153"/>
      <c r="O532" s="154"/>
      <c r="P532" s="154"/>
      <c r="Q532" s="153"/>
      <c r="R532" s="159"/>
      <c r="S532" s="154"/>
    </row>
    <row r="533" spans="1:19" s="151" customFormat="1" x14ac:dyDescent="0.25">
      <c r="A533" s="153"/>
      <c r="B533" s="153"/>
      <c r="C533" s="154"/>
      <c r="D533" s="154"/>
      <c r="E533" s="155"/>
      <c r="F533" s="155"/>
      <c r="G533" s="156"/>
      <c r="H533" s="157"/>
      <c r="I533" s="158"/>
      <c r="J533" s="153"/>
      <c r="K533" s="154"/>
      <c r="L533" s="154"/>
      <c r="M533" s="153"/>
      <c r="N533" s="153"/>
      <c r="O533" s="154"/>
      <c r="P533" s="154"/>
      <c r="Q533" s="153"/>
      <c r="R533" s="159"/>
      <c r="S533" s="154"/>
    </row>
    <row r="534" spans="1:19" s="151" customFormat="1" x14ac:dyDescent="0.25">
      <c r="A534" s="153"/>
      <c r="B534" s="153"/>
      <c r="C534" s="154"/>
      <c r="D534" s="154"/>
      <c r="E534" s="155"/>
      <c r="F534" s="155"/>
      <c r="G534" s="156"/>
      <c r="H534" s="157"/>
      <c r="I534" s="158"/>
      <c r="J534" s="153"/>
      <c r="K534" s="154"/>
      <c r="L534" s="154"/>
      <c r="M534" s="153"/>
      <c r="N534" s="153"/>
      <c r="O534" s="154"/>
      <c r="P534" s="154"/>
      <c r="Q534" s="153"/>
      <c r="R534" s="159"/>
      <c r="S534" s="154"/>
    </row>
    <row r="535" spans="1:19" s="151" customFormat="1" x14ac:dyDescent="0.25">
      <c r="A535" s="153"/>
      <c r="B535" s="153"/>
      <c r="C535" s="154"/>
      <c r="D535" s="154"/>
      <c r="E535" s="155"/>
      <c r="F535" s="155"/>
      <c r="G535" s="156"/>
      <c r="H535" s="157"/>
      <c r="I535" s="158"/>
      <c r="J535" s="153"/>
      <c r="K535" s="154"/>
      <c r="L535" s="154"/>
      <c r="M535" s="153"/>
      <c r="N535" s="153"/>
      <c r="O535" s="154"/>
      <c r="P535" s="154"/>
      <c r="Q535" s="153"/>
      <c r="R535" s="159"/>
      <c r="S535" s="154"/>
    </row>
    <row r="536" spans="1:19" s="151" customFormat="1" x14ac:dyDescent="0.25">
      <c r="A536" s="153"/>
      <c r="B536" s="153"/>
      <c r="C536" s="154"/>
      <c r="D536" s="154"/>
      <c r="E536" s="155"/>
      <c r="F536" s="155"/>
      <c r="G536" s="156"/>
      <c r="H536" s="157"/>
      <c r="I536" s="158"/>
      <c r="J536" s="153"/>
      <c r="K536" s="154"/>
      <c r="L536" s="154"/>
      <c r="M536" s="153"/>
      <c r="N536" s="153"/>
      <c r="O536" s="154"/>
      <c r="P536" s="154"/>
      <c r="Q536" s="153"/>
      <c r="R536" s="159"/>
      <c r="S536" s="154"/>
    </row>
    <row r="537" spans="1:19" s="151" customFormat="1" x14ac:dyDescent="0.25">
      <c r="A537" s="153"/>
      <c r="B537" s="153"/>
      <c r="C537" s="154"/>
      <c r="D537" s="154"/>
      <c r="E537" s="155"/>
      <c r="F537" s="155"/>
      <c r="G537" s="156"/>
      <c r="H537" s="157"/>
      <c r="I537" s="158"/>
      <c r="J537" s="153"/>
      <c r="K537" s="154"/>
      <c r="L537" s="154"/>
      <c r="M537" s="153"/>
      <c r="N537" s="153"/>
      <c r="O537" s="154"/>
      <c r="P537" s="154"/>
      <c r="Q537" s="153"/>
      <c r="R537" s="159"/>
      <c r="S537" s="154"/>
    </row>
    <row r="538" spans="1:19" s="151" customFormat="1" x14ac:dyDescent="0.25">
      <c r="A538" s="153"/>
      <c r="B538" s="153"/>
      <c r="C538" s="154"/>
      <c r="D538" s="154"/>
      <c r="E538" s="155"/>
      <c r="F538" s="155"/>
      <c r="G538" s="156"/>
      <c r="H538" s="157"/>
      <c r="I538" s="158"/>
      <c r="J538" s="153"/>
      <c r="K538" s="154"/>
      <c r="L538" s="154"/>
      <c r="M538" s="153"/>
      <c r="N538" s="153"/>
      <c r="O538" s="154"/>
      <c r="P538" s="154"/>
      <c r="Q538" s="153"/>
      <c r="R538" s="159"/>
      <c r="S538" s="154"/>
    </row>
    <row r="539" spans="1:19" s="151" customFormat="1" x14ac:dyDescent="0.25">
      <c r="A539" s="153"/>
      <c r="B539" s="153"/>
      <c r="C539" s="154"/>
      <c r="D539" s="154"/>
      <c r="E539" s="155"/>
      <c r="F539" s="155"/>
      <c r="G539" s="156"/>
      <c r="H539" s="157"/>
      <c r="I539" s="158"/>
      <c r="J539" s="153"/>
      <c r="K539" s="154"/>
      <c r="L539" s="154"/>
      <c r="M539" s="153"/>
      <c r="N539" s="153"/>
      <c r="O539" s="154"/>
      <c r="P539" s="154"/>
      <c r="Q539" s="153"/>
      <c r="R539" s="159"/>
      <c r="S539" s="154"/>
    </row>
    <row r="540" spans="1:19" s="151" customFormat="1" x14ac:dyDescent="0.25">
      <c r="A540" s="153"/>
      <c r="B540" s="153"/>
      <c r="C540" s="154"/>
      <c r="D540" s="154"/>
      <c r="E540" s="155"/>
      <c r="F540" s="155"/>
      <c r="G540" s="156"/>
      <c r="H540" s="157"/>
      <c r="I540" s="158"/>
      <c r="J540" s="153"/>
      <c r="K540" s="154"/>
      <c r="L540" s="154"/>
      <c r="M540" s="153"/>
      <c r="N540" s="153"/>
      <c r="O540" s="154"/>
      <c r="P540" s="154"/>
      <c r="Q540" s="153"/>
      <c r="R540" s="159"/>
      <c r="S540" s="154"/>
    </row>
    <row r="541" spans="1:19" s="151" customFormat="1" x14ac:dyDescent="0.25">
      <c r="A541" s="153"/>
      <c r="B541" s="153"/>
      <c r="C541" s="154"/>
      <c r="D541" s="154"/>
      <c r="E541" s="155"/>
      <c r="F541" s="155"/>
      <c r="G541" s="156"/>
      <c r="H541" s="157"/>
      <c r="I541" s="158"/>
      <c r="J541" s="153"/>
      <c r="K541" s="154"/>
      <c r="L541" s="154"/>
      <c r="M541" s="153"/>
      <c r="N541" s="153"/>
      <c r="O541" s="154"/>
      <c r="P541" s="154"/>
      <c r="Q541" s="153"/>
      <c r="R541" s="159"/>
      <c r="S541" s="154"/>
    </row>
    <row r="542" spans="1:19" s="151" customFormat="1" x14ac:dyDescent="0.25">
      <c r="A542" s="153"/>
      <c r="B542" s="153"/>
      <c r="C542" s="154"/>
      <c r="D542" s="154"/>
      <c r="E542" s="155"/>
      <c r="F542" s="155"/>
      <c r="G542" s="156"/>
      <c r="H542" s="157"/>
      <c r="I542" s="158"/>
      <c r="J542" s="153"/>
      <c r="K542" s="154"/>
      <c r="L542" s="154"/>
      <c r="M542" s="153"/>
      <c r="N542" s="153"/>
      <c r="O542" s="154"/>
      <c r="P542" s="154"/>
      <c r="Q542" s="153"/>
      <c r="R542" s="159"/>
      <c r="S542" s="154"/>
    </row>
    <row r="543" spans="1:19" s="151" customFormat="1" x14ac:dyDescent="0.25">
      <c r="A543" s="153"/>
      <c r="B543" s="153"/>
      <c r="C543" s="154"/>
      <c r="D543" s="154"/>
      <c r="E543" s="155"/>
      <c r="F543" s="155"/>
      <c r="G543" s="156"/>
      <c r="H543" s="157"/>
      <c r="I543" s="158"/>
      <c r="J543" s="153"/>
      <c r="K543" s="154"/>
      <c r="L543" s="154"/>
      <c r="M543" s="153"/>
      <c r="N543" s="153"/>
      <c r="O543" s="154"/>
      <c r="P543" s="154"/>
      <c r="Q543" s="153"/>
      <c r="R543" s="159"/>
      <c r="S543" s="154"/>
    </row>
    <row r="544" spans="1:19" s="151" customFormat="1" x14ac:dyDescent="0.25">
      <c r="A544" s="153"/>
      <c r="B544" s="153"/>
      <c r="C544" s="154"/>
      <c r="D544" s="154"/>
      <c r="E544" s="155"/>
      <c r="F544" s="155"/>
      <c r="G544" s="156"/>
      <c r="H544" s="157"/>
      <c r="I544" s="158"/>
      <c r="J544" s="153"/>
      <c r="K544" s="154"/>
      <c r="L544" s="154"/>
      <c r="M544" s="153"/>
      <c r="N544" s="153"/>
      <c r="O544" s="154"/>
      <c r="P544" s="154"/>
      <c r="Q544" s="153"/>
      <c r="R544" s="159"/>
      <c r="S544" s="154"/>
    </row>
    <row r="545" spans="1:19" s="151" customFormat="1" x14ac:dyDescent="0.25">
      <c r="A545" s="153"/>
      <c r="B545" s="153"/>
      <c r="C545" s="154"/>
      <c r="D545" s="154"/>
      <c r="E545" s="155"/>
      <c r="F545" s="155"/>
      <c r="G545" s="156"/>
      <c r="H545" s="157"/>
      <c r="I545" s="158"/>
      <c r="J545" s="153"/>
      <c r="K545" s="154"/>
      <c r="L545" s="154"/>
      <c r="M545" s="153"/>
      <c r="N545" s="153"/>
      <c r="O545" s="154"/>
      <c r="P545" s="154"/>
      <c r="Q545" s="153"/>
      <c r="R545" s="159"/>
      <c r="S545" s="154"/>
    </row>
    <row r="546" spans="1:19" s="151" customFormat="1" x14ac:dyDescent="0.25">
      <c r="A546" s="153"/>
      <c r="B546" s="153"/>
      <c r="C546" s="154"/>
      <c r="D546" s="154"/>
      <c r="E546" s="155"/>
      <c r="F546" s="155"/>
      <c r="G546" s="156"/>
      <c r="H546" s="157"/>
      <c r="I546" s="158"/>
      <c r="J546" s="153"/>
      <c r="K546" s="154"/>
      <c r="L546" s="154"/>
      <c r="M546" s="153"/>
      <c r="N546" s="153"/>
      <c r="O546" s="154"/>
      <c r="P546" s="154"/>
      <c r="Q546" s="153"/>
      <c r="R546" s="159"/>
      <c r="S546" s="154"/>
    </row>
    <row r="547" spans="1:19" s="151" customFormat="1" x14ac:dyDescent="0.25">
      <c r="A547" s="153"/>
      <c r="B547" s="153"/>
      <c r="C547" s="154"/>
      <c r="D547" s="154"/>
      <c r="E547" s="155"/>
      <c r="F547" s="155"/>
      <c r="G547" s="156"/>
      <c r="H547" s="157"/>
      <c r="I547" s="158"/>
      <c r="J547" s="153"/>
      <c r="K547" s="154"/>
      <c r="L547" s="154"/>
      <c r="M547" s="153"/>
      <c r="N547" s="153"/>
      <c r="O547" s="154"/>
      <c r="P547" s="154"/>
      <c r="Q547" s="153"/>
      <c r="R547" s="159"/>
      <c r="S547" s="154"/>
    </row>
    <row r="548" spans="1:19" s="151" customFormat="1" x14ac:dyDescent="0.25">
      <c r="A548" s="153"/>
      <c r="B548" s="153"/>
      <c r="C548" s="154"/>
      <c r="D548" s="154"/>
      <c r="E548" s="155"/>
      <c r="F548" s="155"/>
      <c r="G548" s="156"/>
      <c r="H548" s="157"/>
      <c r="I548" s="158"/>
      <c r="J548" s="153"/>
      <c r="K548" s="154"/>
      <c r="L548" s="154"/>
      <c r="M548" s="153"/>
      <c r="N548" s="153"/>
      <c r="O548" s="154"/>
      <c r="P548" s="154"/>
      <c r="Q548" s="153"/>
      <c r="R548" s="159"/>
      <c r="S548" s="154"/>
    </row>
    <row r="549" spans="1:19" s="151" customFormat="1" x14ac:dyDescent="0.25">
      <c r="A549" s="153"/>
      <c r="B549" s="153"/>
      <c r="C549" s="154"/>
      <c r="D549" s="154"/>
      <c r="E549" s="155"/>
      <c r="F549" s="155"/>
      <c r="G549" s="156"/>
      <c r="H549" s="157"/>
      <c r="I549" s="158"/>
      <c r="J549" s="153"/>
      <c r="K549" s="154"/>
      <c r="L549" s="154"/>
      <c r="M549" s="153"/>
      <c r="N549" s="153"/>
      <c r="O549" s="154"/>
      <c r="P549" s="154"/>
      <c r="Q549" s="153"/>
      <c r="R549" s="159"/>
      <c r="S549" s="154"/>
    </row>
    <row r="550" spans="1:19" s="151" customFormat="1" x14ac:dyDescent="0.25">
      <c r="A550" s="153"/>
      <c r="B550" s="153"/>
      <c r="C550" s="154"/>
      <c r="D550" s="154"/>
      <c r="E550" s="155"/>
      <c r="F550" s="155"/>
      <c r="G550" s="156"/>
      <c r="H550" s="157"/>
      <c r="I550" s="158"/>
      <c r="J550" s="153"/>
      <c r="K550" s="154"/>
      <c r="L550" s="154"/>
      <c r="M550" s="153"/>
      <c r="N550" s="153"/>
      <c r="O550" s="154"/>
      <c r="P550" s="154"/>
      <c r="Q550" s="153"/>
      <c r="R550" s="159"/>
      <c r="S550" s="154"/>
    </row>
    <row r="551" spans="1:19" s="151" customFormat="1" x14ac:dyDescent="0.25">
      <c r="A551" s="153"/>
      <c r="B551" s="153"/>
      <c r="C551" s="154"/>
      <c r="D551" s="154"/>
      <c r="E551" s="155"/>
      <c r="F551" s="155"/>
      <c r="G551" s="156"/>
      <c r="H551" s="157"/>
      <c r="I551" s="158"/>
      <c r="J551" s="153"/>
      <c r="K551" s="154"/>
      <c r="L551" s="154"/>
      <c r="M551" s="153"/>
      <c r="N551" s="153"/>
      <c r="O551" s="154"/>
      <c r="P551" s="154"/>
      <c r="Q551" s="153"/>
      <c r="R551" s="159"/>
      <c r="S551" s="154"/>
    </row>
    <row r="552" spans="1:19" s="151" customFormat="1" x14ac:dyDescent="0.25">
      <c r="A552" s="153"/>
      <c r="B552" s="153"/>
      <c r="C552" s="154"/>
      <c r="D552" s="154"/>
      <c r="E552" s="155"/>
      <c r="F552" s="155"/>
      <c r="G552" s="156"/>
      <c r="H552" s="157"/>
      <c r="I552" s="158"/>
      <c r="J552" s="153"/>
      <c r="K552" s="154"/>
      <c r="L552" s="154"/>
      <c r="M552" s="153"/>
      <c r="N552" s="153"/>
      <c r="O552" s="154"/>
      <c r="P552" s="154"/>
      <c r="Q552" s="153"/>
      <c r="R552" s="159"/>
      <c r="S552" s="154"/>
    </row>
    <row r="553" spans="1:19" s="151" customFormat="1" x14ac:dyDescent="0.25">
      <c r="A553" s="153"/>
      <c r="B553" s="153"/>
      <c r="C553" s="154"/>
      <c r="D553" s="154"/>
      <c r="E553" s="155"/>
      <c r="F553" s="155"/>
      <c r="G553" s="156"/>
      <c r="H553" s="157"/>
      <c r="I553" s="158"/>
      <c r="J553" s="153"/>
      <c r="K553" s="154"/>
      <c r="L553" s="154"/>
      <c r="M553" s="153"/>
      <c r="N553" s="153"/>
      <c r="O553" s="154"/>
      <c r="P553" s="154"/>
      <c r="Q553" s="153"/>
      <c r="R553" s="159"/>
      <c r="S553" s="154"/>
    </row>
    <row r="554" spans="1:19" s="151" customFormat="1" x14ac:dyDescent="0.25">
      <c r="A554" s="153"/>
      <c r="B554" s="153"/>
      <c r="C554" s="154"/>
      <c r="D554" s="154"/>
      <c r="E554" s="155"/>
      <c r="F554" s="155"/>
      <c r="G554" s="156"/>
      <c r="H554" s="157"/>
      <c r="I554" s="158"/>
      <c r="J554" s="153"/>
      <c r="K554" s="154"/>
      <c r="L554" s="154"/>
      <c r="M554" s="153"/>
      <c r="N554" s="153"/>
      <c r="O554" s="154"/>
      <c r="P554" s="154"/>
      <c r="Q554" s="153"/>
      <c r="R554" s="159"/>
      <c r="S554" s="154"/>
    </row>
    <row r="555" spans="1:19" s="151" customFormat="1" x14ac:dyDescent="0.25">
      <c r="A555" s="153"/>
      <c r="B555" s="153"/>
      <c r="C555" s="154"/>
      <c r="D555" s="154"/>
      <c r="E555" s="155"/>
      <c r="F555" s="155"/>
      <c r="G555" s="156"/>
      <c r="H555" s="157"/>
      <c r="I555" s="158"/>
      <c r="J555" s="153"/>
      <c r="K555" s="154"/>
      <c r="L555" s="154"/>
      <c r="M555" s="153"/>
      <c r="N555" s="153"/>
      <c r="O555" s="154"/>
      <c r="P555" s="154"/>
      <c r="Q555" s="153"/>
      <c r="R555" s="159"/>
      <c r="S555" s="154"/>
    </row>
    <row r="556" spans="1:19" s="151" customFormat="1" x14ac:dyDescent="0.25">
      <c r="A556" s="153"/>
      <c r="B556" s="153"/>
      <c r="C556" s="154"/>
      <c r="D556" s="154"/>
      <c r="E556" s="155"/>
      <c r="F556" s="155"/>
      <c r="G556" s="156"/>
      <c r="H556" s="157"/>
      <c r="I556" s="158"/>
      <c r="J556" s="153"/>
      <c r="K556" s="154"/>
      <c r="L556" s="154"/>
      <c r="M556" s="153"/>
      <c r="N556" s="153"/>
      <c r="O556" s="154"/>
      <c r="P556" s="154"/>
      <c r="Q556" s="153"/>
      <c r="R556" s="159"/>
      <c r="S556" s="154"/>
    </row>
    <row r="557" spans="1:19" s="151" customFormat="1" x14ac:dyDescent="0.25">
      <c r="A557" s="153"/>
      <c r="B557" s="153"/>
      <c r="C557" s="154"/>
      <c r="D557" s="154"/>
      <c r="E557" s="155"/>
      <c r="F557" s="155"/>
      <c r="G557" s="156"/>
      <c r="H557" s="157"/>
      <c r="I557" s="158"/>
      <c r="J557" s="153"/>
      <c r="K557" s="154"/>
      <c r="L557" s="154"/>
      <c r="M557" s="153"/>
      <c r="N557" s="153"/>
      <c r="O557" s="154"/>
      <c r="P557" s="154"/>
      <c r="Q557" s="153"/>
      <c r="R557" s="159"/>
      <c r="S557" s="154"/>
    </row>
    <row r="558" spans="1:19" s="151" customFormat="1" x14ac:dyDescent="0.25">
      <c r="A558" s="153"/>
      <c r="B558" s="153"/>
      <c r="C558" s="154"/>
      <c r="D558" s="154"/>
      <c r="E558" s="155"/>
      <c r="F558" s="155"/>
      <c r="G558" s="156"/>
      <c r="H558" s="157"/>
      <c r="I558" s="158"/>
      <c r="J558" s="153"/>
      <c r="K558" s="154"/>
      <c r="L558" s="154"/>
      <c r="M558" s="153"/>
      <c r="N558" s="153"/>
      <c r="O558" s="154"/>
      <c r="P558" s="154"/>
      <c r="Q558" s="153"/>
      <c r="R558" s="159"/>
      <c r="S558" s="154"/>
    </row>
    <row r="559" spans="1:19" s="151" customFormat="1" x14ac:dyDescent="0.25">
      <c r="A559" s="153"/>
      <c r="B559" s="153"/>
      <c r="C559" s="154"/>
      <c r="D559" s="154"/>
      <c r="E559" s="155"/>
      <c r="F559" s="155"/>
      <c r="G559" s="156"/>
      <c r="H559" s="157"/>
      <c r="I559" s="158"/>
      <c r="J559" s="153"/>
      <c r="K559" s="154"/>
      <c r="L559" s="154"/>
      <c r="M559" s="153"/>
      <c r="N559" s="153"/>
      <c r="O559" s="154"/>
      <c r="P559" s="154"/>
      <c r="Q559" s="153"/>
      <c r="R559" s="159"/>
      <c r="S559" s="154"/>
    </row>
    <row r="560" spans="1:19" s="151" customFormat="1" x14ac:dyDescent="0.25">
      <c r="A560" s="153"/>
      <c r="B560" s="153"/>
      <c r="C560" s="154"/>
      <c r="D560" s="154"/>
      <c r="E560" s="155"/>
      <c r="F560" s="155"/>
      <c r="G560" s="156"/>
      <c r="H560" s="157"/>
      <c r="I560" s="158"/>
      <c r="J560" s="153"/>
      <c r="K560" s="154"/>
      <c r="L560" s="154"/>
      <c r="M560" s="153"/>
      <c r="N560" s="153"/>
      <c r="O560" s="154"/>
      <c r="P560" s="154"/>
      <c r="Q560" s="153"/>
      <c r="R560" s="159"/>
      <c r="S560" s="154"/>
    </row>
    <row r="561" spans="1:19" s="151" customFormat="1" x14ac:dyDescent="0.25">
      <c r="A561" s="153"/>
      <c r="B561" s="153"/>
      <c r="C561" s="154"/>
      <c r="D561" s="154"/>
      <c r="E561" s="155"/>
      <c r="F561" s="155"/>
      <c r="G561" s="156"/>
      <c r="H561" s="157"/>
      <c r="I561" s="158"/>
      <c r="J561" s="153"/>
      <c r="K561" s="154"/>
      <c r="L561" s="154"/>
      <c r="M561" s="153"/>
      <c r="N561" s="153"/>
      <c r="O561" s="154"/>
      <c r="P561" s="154"/>
      <c r="Q561" s="153"/>
      <c r="R561" s="159"/>
      <c r="S561" s="154"/>
    </row>
    <row r="562" spans="1:19" s="151" customFormat="1" x14ac:dyDescent="0.25">
      <c r="A562" s="153"/>
      <c r="B562" s="153"/>
      <c r="C562" s="154"/>
      <c r="D562" s="154"/>
      <c r="E562" s="155"/>
      <c r="F562" s="155"/>
      <c r="G562" s="156"/>
      <c r="H562" s="157"/>
      <c r="I562" s="158"/>
      <c r="J562" s="153"/>
      <c r="K562" s="154"/>
      <c r="L562" s="154"/>
      <c r="M562" s="153"/>
      <c r="N562" s="153"/>
      <c r="O562" s="154"/>
      <c r="P562" s="154"/>
      <c r="Q562" s="153"/>
      <c r="R562" s="159"/>
      <c r="S562" s="154"/>
    </row>
    <row r="563" spans="1:19" s="151" customFormat="1" x14ac:dyDescent="0.25">
      <c r="A563" s="153"/>
      <c r="B563" s="153"/>
      <c r="C563" s="154"/>
      <c r="D563" s="154"/>
      <c r="E563" s="155"/>
      <c r="F563" s="155"/>
      <c r="G563" s="156"/>
      <c r="H563" s="157"/>
      <c r="I563" s="158"/>
      <c r="J563" s="153"/>
      <c r="K563" s="154"/>
      <c r="L563" s="154"/>
      <c r="M563" s="153"/>
      <c r="N563" s="153"/>
      <c r="O563" s="154"/>
      <c r="P563" s="154"/>
      <c r="Q563" s="153"/>
      <c r="R563" s="159"/>
      <c r="S563" s="154"/>
    </row>
    <row r="564" spans="1:19" s="151" customFormat="1" x14ac:dyDescent="0.25">
      <c r="A564" s="153"/>
      <c r="B564" s="153"/>
      <c r="C564" s="154"/>
      <c r="D564" s="154"/>
      <c r="E564" s="155"/>
      <c r="F564" s="155"/>
      <c r="G564" s="156"/>
      <c r="H564" s="157"/>
      <c r="I564" s="158"/>
      <c r="J564" s="153"/>
      <c r="K564" s="154"/>
      <c r="L564" s="154"/>
      <c r="M564" s="153"/>
      <c r="N564" s="153"/>
      <c r="O564" s="154"/>
      <c r="P564" s="154"/>
      <c r="Q564" s="153"/>
      <c r="R564" s="159"/>
      <c r="S564" s="154"/>
    </row>
    <row r="565" spans="1:19" s="151" customFormat="1" x14ac:dyDescent="0.25">
      <c r="A565" s="153"/>
      <c r="B565" s="153"/>
      <c r="C565" s="154"/>
      <c r="D565" s="154"/>
      <c r="E565" s="155"/>
      <c r="F565" s="155"/>
      <c r="G565" s="156"/>
      <c r="H565" s="157"/>
      <c r="I565" s="158"/>
      <c r="J565" s="153"/>
      <c r="K565" s="154"/>
      <c r="L565" s="154"/>
      <c r="M565" s="153"/>
      <c r="N565" s="153"/>
      <c r="O565" s="154"/>
      <c r="P565" s="154"/>
      <c r="Q565" s="153"/>
      <c r="R565" s="159"/>
      <c r="S565" s="154"/>
    </row>
    <row r="566" spans="1:19" s="151" customFormat="1" x14ac:dyDescent="0.25">
      <c r="A566" s="153"/>
      <c r="B566" s="153"/>
      <c r="C566" s="154"/>
      <c r="D566" s="154"/>
      <c r="E566" s="155"/>
      <c r="F566" s="155"/>
      <c r="G566" s="156"/>
      <c r="H566" s="157"/>
      <c r="I566" s="158"/>
      <c r="J566" s="153"/>
      <c r="K566" s="154"/>
      <c r="L566" s="154"/>
      <c r="M566" s="153"/>
      <c r="N566" s="153"/>
      <c r="O566" s="154"/>
      <c r="P566" s="154"/>
      <c r="Q566" s="153"/>
      <c r="R566" s="159"/>
      <c r="S566" s="154"/>
    </row>
    <row r="567" spans="1:19" s="151" customFormat="1" x14ac:dyDescent="0.25">
      <c r="A567" s="153"/>
      <c r="B567" s="153"/>
      <c r="C567" s="154"/>
      <c r="D567" s="154"/>
      <c r="E567" s="155"/>
      <c r="F567" s="155"/>
      <c r="G567" s="156"/>
      <c r="H567" s="157"/>
      <c r="I567" s="158"/>
      <c r="J567" s="153"/>
      <c r="K567" s="154"/>
      <c r="L567" s="154"/>
      <c r="M567" s="153"/>
      <c r="N567" s="153"/>
      <c r="O567" s="154"/>
      <c r="P567" s="154"/>
      <c r="Q567" s="153"/>
      <c r="R567" s="159"/>
      <c r="S567" s="154"/>
    </row>
    <row r="568" spans="1:19" s="151" customFormat="1" x14ac:dyDescent="0.25">
      <c r="A568" s="153"/>
      <c r="B568" s="153"/>
      <c r="C568" s="154"/>
      <c r="D568" s="154"/>
      <c r="E568" s="155"/>
      <c r="F568" s="155"/>
      <c r="G568" s="156"/>
      <c r="H568" s="157"/>
      <c r="I568" s="158"/>
      <c r="J568" s="153"/>
      <c r="K568" s="154"/>
      <c r="L568" s="154"/>
      <c r="M568" s="153"/>
      <c r="N568" s="153"/>
      <c r="O568" s="154"/>
      <c r="P568" s="154"/>
      <c r="Q568" s="153"/>
      <c r="R568" s="159"/>
      <c r="S568" s="154"/>
    </row>
    <row r="569" spans="1:19" s="151" customFormat="1" x14ac:dyDescent="0.25">
      <c r="A569" s="153"/>
      <c r="B569" s="153"/>
      <c r="C569" s="154"/>
      <c r="D569" s="154"/>
      <c r="E569" s="155"/>
      <c r="F569" s="155"/>
      <c r="G569" s="156"/>
      <c r="H569" s="157"/>
      <c r="I569" s="158"/>
      <c r="J569" s="153"/>
      <c r="K569" s="154"/>
      <c r="L569" s="154"/>
      <c r="M569" s="153"/>
      <c r="N569" s="153"/>
      <c r="O569" s="154"/>
      <c r="P569" s="154"/>
      <c r="Q569" s="153"/>
      <c r="R569" s="159"/>
      <c r="S569" s="154"/>
    </row>
    <row r="570" spans="1:19" s="151" customFormat="1" x14ac:dyDescent="0.25">
      <c r="A570" s="153"/>
      <c r="B570" s="153"/>
      <c r="C570" s="154"/>
      <c r="D570" s="154"/>
      <c r="E570" s="155"/>
      <c r="F570" s="155"/>
      <c r="G570" s="156"/>
      <c r="H570" s="157"/>
      <c r="I570" s="158"/>
      <c r="J570" s="153"/>
      <c r="K570" s="154"/>
      <c r="L570" s="154"/>
      <c r="M570" s="153"/>
      <c r="N570" s="153"/>
      <c r="O570" s="154"/>
      <c r="P570" s="154"/>
      <c r="Q570" s="153"/>
      <c r="R570" s="159"/>
      <c r="S570" s="154"/>
    </row>
    <row r="571" spans="1:19" s="151" customFormat="1" x14ac:dyDescent="0.25">
      <c r="A571" s="153"/>
      <c r="B571" s="153"/>
      <c r="C571" s="154"/>
      <c r="D571" s="154"/>
      <c r="E571" s="155"/>
      <c r="F571" s="155"/>
      <c r="G571" s="156"/>
      <c r="H571" s="157"/>
      <c r="I571" s="158"/>
      <c r="J571" s="153"/>
      <c r="K571" s="154"/>
      <c r="L571" s="154"/>
      <c r="M571" s="153"/>
      <c r="N571" s="153"/>
      <c r="O571" s="154"/>
      <c r="P571" s="154"/>
      <c r="Q571" s="153"/>
      <c r="R571" s="159"/>
      <c r="S571" s="154"/>
    </row>
    <row r="572" spans="1:19" s="151" customFormat="1" x14ac:dyDescent="0.25">
      <c r="A572" s="153"/>
      <c r="B572" s="153"/>
      <c r="C572" s="154"/>
      <c r="D572" s="154"/>
      <c r="E572" s="155"/>
      <c r="F572" s="155"/>
      <c r="G572" s="156"/>
      <c r="H572" s="157"/>
      <c r="I572" s="158"/>
      <c r="J572" s="153"/>
      <c r="K572" s="154"/>
      <c r="L572" s="154"/>
      <c r="M572" s="153"/>
      <c r="N572" s="153"/>
      <c r="O572" s="154"/>
      <c r="P572" s="154"/>
      <c r="Q572" s="153"/>
      <c r="R572" s="159"/>
      <c r="S572" s="154"/>
    </row>
    <row r="573" spans="1:19" s="151" customFormat="1" x14ac:dyDescent="0.25">
      <c r="A573" s="153"/>
      <c r="B573" s="153"/>
      <c r="C573" s="154"/>
      <c r="D573" s="154"/>
      <c r="E573" s="155"/>
      <c r="F573" s="155"/>
      <c r="G573" s="156"/>
      <c r="H573" s="157"/>
      <c r="I573" s="158"/>
      <c r="J573" s="153"/>
      <c r="K573" s="154"/>
      <c r="L573" s="154"/>
      <c r="M573" s="153"/>
      <c r="N573" s="153"/>
      <c r="O573" s="154"/>
      <c r="P573" s="154"/>
      <c r="Q573" s="153"/>
      <c r="R573" s="159"/>
      <c r="S573" s="154"/>
    </row>
    <row r="574" spans="1:19" s="151" customFormat="1" x14ac:dyDescent="0.25">
      <c r="A574" s="153"/>
      <c r="B574" s="153"/>
      <c r="C574" s="154"/>
      <c r="D574" s="154"/>
      <c r="E574" s="155"/>
      <c r="F574" s="155"/>
      <c r="G574" s="156"/>
      <c r="H574" s="157"/>
      <c r="I574" s="158"/>
      <c r="J574" s="153"/>
      <c r="K574" s="154"/>
      <c r="L574" s="154"/>
      <c r="M574" s="153"/>
      <c r="N574" s="153"/>
      <c r="O574" s="154"/>
      <c r="P574" s="154"/>
      <c r="Q574" s="153"/>
      <c r="R574" s="159"/>
      <c r="S574" s="154"/>
    </row>
    <row r="575" spans="1:19" s="151" customFormat="1" x14ac:dyDescent="0.25">
      <c r="A575" s="153"/>
      <c r="B575" s="153"/>
      <c r="C575" s="154"/>
      <c r="D575" s="154"/>
      <c r="E575" s="155"/>
      <c r="F575" s="155"/>
      <c r="G575" s="156"/>
      <c r="H575" s="157"/>
      <c r="I575" s="158"/>
      <c r="J575" s="153"/>
      <c r="K575" s="154"/>
      <c r="L575" s="154"/>
      <c r="M575" s="153"/>
      <c r="N575" s="153"/>
      <c r="O575" s="154"/>
      <c r="P575" s="154"/>
      <c r="Q575" s="153"/>
      <c r="R575" s="159"/>
      <c r="S575" s="154"/>
    </row>
    <row r="576" spans="1:19" s="151" customFormat="1" x14ac:dyDescent="0.25">
      <c r="A576" s="153"/>
      <c r="B576" s="153"/>
      <c r="C576" s="154"/>
      <c r="D576" s="154"/>
      <c r="E576" s="155"/>
      <c r="F576" s="155"/>
      <c r="G576" s="156"/>
      <c r="H576" s="157"/>
      <c r="I576" s="158"/>
      <c r="J576" s="153"/>
      <c r="K576" s="154"/>
      <c r="L576" s="154"/>
      <c r="M576" s="153"/>
      <c r="N576" s="153"/>
      <c r="O576" s="154"/>
      <c r="P576" s="154"/>
      <c r="Q576" s="153"/>
      <c r="R576" s="159"/>
      <c r="S576" s="154"/>
    </row>
    <row r="577" spans="1:19" s="151" customFormat="1" x14ac:dyDescent="0.25">
      <c r="A577" s="153"/>
      <c r="B577" s="153"/>
      <c r="C577" s="154"/>
      <c r="D577" s="154"/>
      <c r="E577" s="155"/>
      <c r="F577" s="155"/>
      <c r="G577" s="156"/>
      <c r="H577" s="157"/>
      <c r="I577" s="158"/>
      <c r="J577" s="153"/>
      <c r="K577" s="154"/>
      <c r="L577" s="154"/>
      <c r="M577" s="153"/>
      <c r="N577" s="153"/>
      <c r="O577" s="154"/>
      <c r="P577" s="154"/>
      <c r="Q577" s="153"/>
      <c r="R577" s="159"/>
      <c r="S577" s="154"/>
    </row>
    <row r="578" spans="1:19" s="151" customFormat="1" x14ac:dyDescent="0.25">
      <c r="A578" s="153"/>
      <c r="B578" s="153"/>
      <c r="C578" s="154"/>
      <c r="D578" s="154"/>
      <c r="E578" s="155"/>
      <c r="F578" s="155"/>
      <c r="G578" s="156"/>
      <c r="H578" s="157"/>
      <c r="I578" s="158"/>
      <c r="J578" s="153"/>
      <c r="K578" s="154"/>
      <c r="L578" s="154"/>
      <c r="M578" s="153"/>
      <c r="N578" s="153"/>
      <c r="O578" s="154"/>
      <c r="P578" s="154"/>
      <c r="Q578" s="153"/>
      <c r="R578" s="159"/>
      <c r="S578" s="154"/>
    </row>
    <row r="579" spans="1:19" s="151" customFormat="1" x14ac:dyDescent="0.25">
      <c r="A579" s="153"/>
      <c r="B579" s="153"/>
      <c r="C579" s="154"/>
      <c r="D579" s="154"/>
      <c r="E579" s="155"/>
      <c r="F579" s="155"/>
      <c r="G579" s="156"/>
      <c r="H579" s="157"/>
      <c r="I579" s="158"/>
      <c r="J579" s="153"/>
      <c r="K579" s="154"/>
      <c r="L579" s="154"/>
      <c r="M579" s="153"/>
      <c r="N579" s="153"/>
      <c r="O579" s="154"/>
      <c r="P579" s="154"/>
      <c r="Q579" s="153"/>
      <c r="R579" s="159"/>
      <c r="S579" s="154"/>
    </row>
    <row r="580" spans="1:19" s="151" customFormat="1" x14ac:dyDescent="0.25">
      <c r="A580" s="153"/>
      <c r="B580" s="153"/>
      <c r="C580" s="154"/>
      <c r="D580" s="154"/>
      <c r="E580" s="155"/>
      <c r="F580" s="155"/>
      <c r="G580" s="156"/>
      <c r="H580" s="157"/>
      <c r="I580" s="158"/>
      <c r="J580" s="153"/>
      <c r="K580" s="154"/>
      <c r="L580" s="154"/>
      <c r="M580" s="153"/>
      <c r="N580" s="153"/>
      <c r="O580" s="154"/>
      <c r="P580" s="154"/>
      <c r="Q580" s="153"/>
      <c r="R580" s="159"/>
      <c r="S580" s="154"/>
    </row>
    <row r="581" spans="1:19" s="151" customFormat="1" x14ac:dyDescent="0.25">
      <c r="A581" s="153"/>
      <c r="B581" s="153"/>
      <c r="C581" s="154"/>
      <c r="D581" s="154"/>
      <c r="E581" s="155"/>
      <c r="F581" s="155"/>
      <c r="G581" s="156"/>
      <c r="H581" s="157"/>
      <c r="I581" s="158"/>
      <c r="J581" s="153"/>
      <c r="K581" s="154"/>
      <c r="L581" s="154"/>
      <c r="M581" s="153"/>
      <c r="N581" s="153"/>
      <c r="O581" s="154"/>
      <c r="P581" s="154"/>
      <c r="Q581" s="153"/>
      <c r="R581" s="159"/>
      <c r="S581" s="154"/>
    </row>
    <row r="582" spans="1:19" s="151" customFormat="1" x14ac:dyDescent="0.25">
      <c r="A582" s="153"/>
      <c r="B582" s="153"/>
      <c r="C582" s="154"/>
      <c r="D582" s="154"/>
      <c r="E582" s="155"/>
      <c r="F582" s="155"/>
      <c r="G582" s="156"/>
      <c r="H582" s="157"/>
      <c r="I582" s="158"/>
      <c r="J582" s="153"/>
      <c r="K582" s="154"/>
      <c r="L582" s="154"/>
      <c r="M582" s="153"/>
      <c r="N582" s="153"/>
      <c r="O582" s="154"/>
      <c r="P582" s="154"/>
      <c r="Q582" s="153"/>
      <c r="R582" s="159"/>
      <c r="S582" s="154"/>
    </row>
    <row r="583" spans="1:19" s="151" customFormat="1" x14ac:dyDescent="0.25">
      <c r="A583" s="153"/>
      <c r="B583" s="153"/>
      <c r="C583" s="154"/>
      <c r="D583" s="154"/>
      <c r="E583" s="155"/>
      <c r="F583" s="155"/>
      <c r="G583" s="156"/>
      <c r="H583" s="157"/>
      <c r="I583" s="158"/>
      <c r="J583" s="153"/>
      <c r="K583" s="154"/>
      <c r="L583" s="154"/>
      <c r="M583" s="153"/>
      <c r="N583" s="153"/>
      <c r="O583" s="154"/>
      <c r="P583" s="154"/>
      <c r="Q583" s="153"/>
      <c r="R583" s="159"/>
      <c r="S583" s="154"/>
    </row>
    <row r="584" spans="1:19" s="151" customFormat="1" x14ac:dyDescent="0.25">
      <c r="A584" s="153"/>
      <c r="B584" s="153"/>
      <c r="C584" s="154"/>
      <c r="D584" s="154"/>
      <c r="E584" s="155"/>
      <c r="F584" s="155"/>
      <c r="G584" s="156"/>
      <c r="H584" s="157"/>
      <c r="I584" s="158"/>
      <c r="J584" s="153"/>
      <c r="K584" s="154"/>
      <c r="L584" s="154"/>
      <c r="M584" s="153"/>
      <c r="N584" s="153"/>
      <c r="O584" s="154"/>
      <c r="P584" s="154"/>
      <c r="Q584" s="153"/>
      <c r="R584" s="159"/>
      <c r="S584" s="154"/>
    </row>
    <row r="585" spans="1:19" s="151" customFormat="1" x14ac:dyDescent="0.25">
      <c r="A585" s="153"/>
      <c r="B585" s="153"/>
      <c r="C585" s="154"/>
      <c r="D585" s="154"/>
      <c r="E585" s="155"/>
      <c r="F585" s="155"/>
      <c r="G585" s="156"/>
      <c r="H585" s="157"/>
      <c r="I585" s="158"/>
      <c r="J585" s="153"/>
      <c r="K585" s="154"/>
      <c r="L585" s="154"/>
      <c r="M585" s="153"/>
      <c r="N585" s="153"/>
      <c r="O585" s="154"/>
      <c r="P585" s="154"/>
      <c r="Q585" s="153"/>
      <c r="R585" s="159"/>
      <c r="S585" s="154"/>
    </row>
    <row r="586" spans="1:19" s="151" customFormat="1" x14ac:dyDescent="0.25">
      <c r="A586" s="153"/>
      <c r="B586" s="153"/>
      <c r="C586" s="154"/>
      <c r="D586" s="154"/>
      <c r="E586" s="155"/>
      <c r="F586" s="155"/>
      <c r="G586" s="156"/>
      <c r="H586" s="157"/>
      <c r="I586" s="158"/>
      <c r="J586" s="153"/>
      <c r="K586" s="154"/>
      <c r="L586" s="154"/>
      <c r="M586" s="153"/>
      <c r="N586" s="153"/>
      <c r="O586" s="154"/>
      <c r="P586" s="154"/>
      <c r="Q586" s="153"/>
      <c r="R586" s="159"/>
      <c r="S586" s="154"/>
    </row>
    <row r="587" spans="1:19" s="151" customFormat="1" x14ac:dyDescent="0.25">
      <c r="A587" s="153"/>
      <c r="B587" s="153"/>
      <c r="C587" s="154"/>
      <c r="D587" s="154"/>
      <c r="E587" s="155"/>
      <c r="F587" s="155"/>
      <c r="G587" s="156"/>
      <c r="H587" s="157"/>
      <c r="I587" s="158"/>
      <c r="J587" s="153"/>
      <c r="K587" s="154"/>
      <c r="L587" s="154"/>
      <c r="M587" s="153"/>
      <c r="N587" s="153"/>
      <c r="O587" s="154"/>
      <c r="P587" s="154"/>
      <c r="Q587" s="153"/>
      <c r="R587" s="159"/>
      <c r="S587" s="154"/>
    </row>
    <row r="588" spans="1:19" s="151" customFormat="1" x14ac:dyDescent="0.25">
      <c r="A588" s="153"/>
      <c r="B588" s="153"/>
      <c r="C588" s="154"/>
      <c r="D588" s="154"/>
      <c r="E588" s="155"/>
      <c r="F588" s="155"/>
      <c r="G588" s="156"/>
      <c r="H588" s="157"/>
      <c r="I588" s="158"/>
      <c r="J588" s="153"/>
      <c r="K588" s="154"/>
      <c r="L588" s="154"/>
      <c r="M588" s="153"/>
      <c r="N588" s="153"/>
      <c r="O588" s="154"/>
      <c r="P588" s="154"/>
      <c r="Q588" s="153"/>
      <c r="R588" s="159"/>
      <c r="S588" s="154"/>
    </row>
    <row r="589" spans="1:19" s="151" customFormat="1" x14ac:dyDescent="0.25">
      <c r="A589" s="153"/>
      <c r="B589" s="153"/>
      <c r="C589" s="154"/>
      <c r="D589" s="154"/>
      <c r="E589" s="155"/>
      <c r="F589" s="155"/>
      <c r="G589" s="156"/>
      <c r="H589" s="157"/>
      <c r="I589" s="158"/>
      <c r="J589" s="153"/>
      <c r="K589" s="154"/>
      <c r="L589" s="154"/>
      <c r="M589" s="153"/>
      <c r="N589" s="153"/>
      <c r="O589" s="154"/>
      <c r="P589" s="154"/>
      <c r="Q589" s="153"/>
      <c r="R589" s="159"/>
      <c r="S589" s="154"/>
    </row>
    <row r="590" spans="1:19" s="151" customFormat="1" x14ac:dyDescent="0.25">
      <c r="A590" s="153"/>
      <c r="B590" s="153"/>
      <c r="C590" s="154"/>
      <c r="D590" s="154"/>
      <c r="E590" s="155"/>
      <c r="F590" s="155"/>
      <c r="G590" s="156"/>
      <c r="H590" s="157"/>
      <c r="I590" s="158"/>
      <c r="J590" s="153"/>
      <c r="K590" s="154"/>
      <c r="L590" s="154"/>
      <c r="M590" s="153"/>
      <c r="N590" s="153"/>
      <c r="O590" s="154"/>
      <c r="P590" s="154"/>
      <c r="Q590" s="153"/>
      <c r="R590" s="159"/>
      <c r="S590" s="154"/>
    </row>
    <row r="591" spans="1:19" s="151" customFormat="1" x14ac:dyDescent="0.25">
      <c r="A591" s="153"/>
      <c r="B591" s="153"/>
      <c r="C591" s="154"/>
      <c r="D591" s="154"/>
      <c r="E591" s="155"/>
      <c r="F591" s="155"/>
      <c r="G591" s="156"/>
      <c r="H591" s="157"/>
      <c r="I591" s="158"/>
      <c r="J591" s="153"/>
      <c r="K591" s="154"/>
      <c r="L591" s="154"/>
      <c r="M591" s="153"/>
      <c r="N591" s="153"/>
      <c r="O591" s="154"/>
      <c r="P591" s="154"/>
      <c r="Q591" s="153"/>
      <c r="R591" s="159"/>
      <c r="S591" s="154"/>
    </row>
    <row r="592" spans="1:19" s="151" customFormat="1" x14ac:dyDescent="0.25">
      <c r="A592" s="153"/>
      <c r="B592" s="153"/>
      <c r="C592" s="154"/>
      <c r="D592" s="154"/>
      <c r="E592" s="155"/>
      <c r="F592" s="155"/>
      <c r="G592" s="156"/>
      <c r="H592" s="157"/>
      <c r="I592" s="158"/>
      <c r="J592" s="153"/>
      <c r="K592" s="154"/>
      <c r="L592" s="154"/>
      <c r="M592" s="153"/>
      <c r="N592" s="153"/>
      <c r="O592" s="154"/>
      <c r="P592" s="154"/>
      <c r="Q592" s="153"/>
      <c r="R592" s="159"/>
      <c r="S592" s="154"/>
    </row>
    <row r="593" spans="1:19" s="151" customFormat="1" x14ac:dyDescent="0.25">
      <c r="A593" s="153"/>
      <c r="B593" s="153"/>
      <c r="C593" s="154"/>
      <c r="D593" s="154"/>
      <c r="E593" s="155"/>
      <c r="F593" s="155"/>
      <c r="G593" s="156"/>
      <c r="H593" s="157"/>
      <c r="I593" s="158"/>
      <c r="J593" s="153"/>
      <c r="K593" s="154"/>
      <c r="L593" s="154"/>
      <c r="M593" s="153"/>
      <c r="N593" s="153"/>
      <c r="O593" s="154"/>
      <c r="P593" s="154"/>
      <c r="Q593" s="153"/>
      <c r="R593" s="159"/>
      <c r="S593" s="154"/>
    </row>
    <row r="594" spans="1:19" s="151" customFormat="1" x14ac:dyDescent="0.25">
      <c r="A594" s="153"/>
      <c r="B594" s="153"/>
      <c r="C594" s="154"/>
      <c r="D594" s="154"/>
      <c r="E594" s="155"/>
      <c r="F594" s="155"/>
      <c r="G594" s="156"/>
      <c r="H594" s="157"/>
      <c r="I594" s="158"/>
      <c r="J594" s="153"/>
      <c r="K594" s="154"/>
      <c r="L594" s="154"/>
      <c r="M594" s="153"/>
      <c r="N594" s="153"/>
      <c r="O594" s="154"/>
      <c r="P594" s="154"/>
      <c r="Q594" s="153"/>
      <c r="R594" s="159"/>
      <c r="S594" s="154"/>
    </row>
    <row r="595" spans="1:19" s="151" customFormat="1" x14ac:dyDescent="0.25">
      <c r="A595" s="153"/>
      <c r="B595" s="153"/>
      <c r="C595" s="154"/>
      <c r="D595" s="154"/>
      <c r="E595" s="155"/>
      <c r="F595" s="155"/>
      <c r="G595" s="156"/>
      <c r="H595" s="157"/>
      <c r="I595" s="158"/>
      <c r="J595" s="153"/>
      <c r="K595" s="154"/>
      <c r="L595" s="154"/>
      <c r="M595" s="153"/>
      <c r="N595" s="153"/>
      <c r="O595" s="154"/>
      <c r="P595" s="154"/>
      <c r="Q595" s="153"/>
      <c r="R595" s="159"/>
      <c r="S595" s="154"/>
    </row>
    <row r="596" spans="1:19" s="151" customFormat="1" x14ac:dyDescent="0.25">
      <c r="A596" s="153"/>
      <c r="B596" s="153"/>
      <c r="C596" s="154"/>
      <c r="D596" s="154"/>
      <c r="E596" s="155"/>
      <c r="F596" s="155"/>
      <c r="G596" s="156"/>
      <c r="H596" s="157"/>
      <c r="I596" s="158"/>
      <c r="J596" s="153"/>
      <c r="K596" s="154"/>
      <c r="L596" s="154"/>
      <c r="M596" s="153"/>
      <c r="N596" s="153"/>
      <c r="O596" s="154"/>
      <c r="P596" s="154"/>
      <c r="Q596" s="153"/>
      <c r="R596" s="159"/>
      <c r="S596" s="154"/>
    </row>
    <row r="597" spans="1:19" s="151" customFormat="1" x14ac:dyDescent="0.25">
      <c r="A597" s="153"/>
      <c r="B597" s="153"/>
      <c r="C597" s="154"/>
      <c r="D597" s="154"/>
      <c r="E597" s="155"/>
      <c r="F597" s="155"/>
      <c r="G597" s="156"/>
      <c r="H597" s="157"/>
      <c r="I597" s="158"/>
      <c r="J597" s="153"/>
      <c r="K597" s="154"/>
      <c r="L597" s="154"/>
      <c r="M597" s="153"/>
      <c r="N597" s="153"/>
      <c r="O597" s="154"/>
      <c r="P597" s="154"/>
      <c r="Q597" s="153"/>
      <c r="R597" s="159"/>
      <c r="S597" s="154"/>
    </row>
    <row r="598" spans="1:19" s="151" customFormat="1" x14ac:dyDescent="0.25">
      <c r="A598" s="153"/>
      <c r="B598" s="153"/>
      <c r="C598" s="154"/>
      <c r="D598" s="154"/>
      <c r="E598" s="155"/>
      <c r="F598" s="155"/>
      <c r="G598" s="156"/>
      <c r="H598" s="157"/>
      <c r="I598" s="158"/>
      <c r="J598" s="153"/>
      <c r="K598" s="154"/>
      <c r="L598" s="154"/>
      <c r="M598" s="153"/>
      <c r="N598" s="153"/>
      <c r="O598" s="154"/>
      <c r="P598" s="154"/>
      <c r="Q598" s="153"/>
      <c r="R598" s="159"/>
      <c r="S598" s="154"/>
    </row>
    <row r="599" spans="1:19" s="151" customFormat="1" x14ac:dyDescent="0.25">
      <c r="A599" s="153"/>
      <c r="B599" s="153"/>
      <c r="C599" s="154"/>
      <c r="D599" s="154"/>
      <c r="E599" s="155"/>
      <c r="F599" s="155"/>
      <c r="G599" s="156"/>
      <c r="H599" s="157"/>
      <c r="I599" s="158"/>
      <c r="J599" s="153"/>
      <c r="K599" s="154"/>
      <c r="L599" s="154"/>
      <c r="M599" s="153"/>
      <c r="N599" s="153"/>
      <c r="O599" s="154"/>
      <c r="P599" s="154"/>
      <c r="Q599" s="153"/>
      <c r="R599" s="159"/>
      <c r="S599" s="154"/>
    </row>
    <row r="600" spans="1:19" s="151" customFormat="1" x14ac:dyDescent="0.25">
      <c r="A600" s="153"/>
      <c r="B600" s="153"/>
      <c r="C600" s="154"/>
      <c r="D600" s="154"/>
      <c r="E600" s="155"/>
      <c r="F600" s="155"/>
      <c r="G600" s="156"/>
      <c r="H600" s="157"/>
      <c r="I600" s="158"/>
      <c r="J600" s="153"/>
      <c r="K600" s="154"/>
      <c r="L600" s="154"/>
      <c r="M600" s="153"/>
      <c r="N600" s="153"/>
      <c r="O600" s="154"/>
      <c r="P600" s="154"/>
      <c r="Q600" s="153"/>
      <c r="R600" s="159"/>
      <c r="S600" s="154"/>
    </row>
    <row r="601" spans="1:19" s="151" customFormat="1" x14ac:dyDescent="0.25">
      <c r="A601" s="153"/>
      <c r="B601" s="153"/>
      <c r="C601" s="154"/>
      <c r="D601" s="154"/>
      <c r="E601" s="155"/>
      <c r="F601" s="155"/>
      <c r="G601" s="156"/>
      <c r="H601" s="157"/>
      <c r="I601" s="158"/>
      <c r="J601" s="153"/>
      <c r="K601" s="154"/>
      <c r="L601" s="154"/>
      <c r="M601" s="153"/>
      <c r="N601" s="153"/>
      <c r="O601" s="154"/>
      <c r="P601" s="154"/>
      <c r="Q601" s="153"/>
      <c r="R601" s="159"/>
      <c r="S601" s="154"/>
    </row>
    <row r="602" spans="1:19" s="151" customFormat="1" x14ac:dyDescent="0.25">
      <c r="A602" s="153"/>
      <c r="B602" s="153"/>
      <c r="C602" s="154"/>
      <c r="D602" s="154"/>
      <c r="E602" s="155"/>
      <c r="F602" s="155"/>
      <c r="G602" s="156"/>
      <c r="H602" s="157"/>
      <c r="I602" s="158"/>
      <c r="J602" s="153"/>
      <c r="K602" s="154"/>
      <c r="L602" s="154"/>
      <c r="M602" s="153"/>
      <c r="N602" s="153"/>
      <c r="O602" s="154"/>
      <c r="P602" s="154"/>
      <c r="Q602" s="153"/>
      <c r="R602" s="159"/>
      <c r="S602" s="154"/>
    </row>
    <row r="603" spans="1:19" s="151" customFormat="1" x14ac:dyDescent="0.25">
      <c r="A603" s="153"/>
      <c r="B603" s="153"/>
      <c r="C603" s="154"/>
      <c r="D603" s="154"/>
      <c r="E603" s="155"/>
      <c r="F603" s="155"/>
      <c r="G603" s="156"/>
      <c r="H603" s="157"/>
      <c r="I603" s="158"/>
      <c r="J603" s="153"/>
      <c r="K603" s="154"/>
      <c r="L603" s="154"/>
      <c r="M603" s="153"/>
      <c r="N603" s="153"/>
      <c r="O603" s="154"/>
      <c r="P603" s="154"/>
      <c r="Q603" s="153"/>
      <c r="R603" s="159"/>
      <c r="S603" s="154"/>
    </row>
    <row r="604" spans="1:19" s="151" customFormat="1" x14ac:dyDescent="0.25">
      <c r="A604" s="153"/>
      <c r="B604" s="153"/>
      <c r="C604" s="154"/>
      <c r="D604" s="154"/>
      <c r="E604" s="155"/>
      <c r="F604" s="155"/>
      <c r="G604" s="156"/>
      <c r="H604" s="157"/>
      <c r="I604" s="158"/>
      <c r="J604" s="153"/>
      <c r="K604" s="154"/>
      <c r="L604" s="154"/>
      <c r="M604" s="153"/>
      <c r="N604" s="153"/>
      <c r="O604" s="154"/>
      <c r="P604" s="154"/>
      <c r="Q604" s="153"/>
      <c r="R604" s="159"/>
      <c r="S604" s="154"/>
    </row>
    <row r="605" spans="1:19" s="151" customFormat="1" x14ac:dyDescent="0.25">
      <c r="A605" s="153"/>
      <c r="B605" s="153"/>
      <c r="C605" s="154"/>
      <c r="D605" s="154"/>
      <c r="E605" s="155"/>
      <c r="F605" s="155"/>
      <c r="G605" s="156"/>
      <c r="H605" s="157"/>
      <c r="I605" s="158"/>
      <c r="J605" s="153"/>
      <c r="K605" s="154"/>
      <c r="L605" s="154"/>
      <c r="M605" s="153"/>
      <c r="N605" s="153"/>
      <c r="O605" s="154"/>
      <c r="P605" s="154"/>
      <c r="Q605" s="153"/>
      <c r="R605" s="159"/>
      <c r="S605" s="154"/>
    </row>
    <row r="606" spans="1:19" s="151" customFormat="1" x14ac:dyDescent="0.25">
      <c r="A606" s="153"/>
      <c r="B606" s="153"/>
      <c r="C606" s="154"/>
      <c r="D606" s="154"/>
      <c r="E606" s="155"/>
      <c r="F606" s="155"/>
      <c r="G606" s="156"/>
      <c r="H606" s="157"/>
      <c r="I606" s="158"/>
      <c r="J606" s="153"/>
      <c r="K606" s="154"/>
      <c r="L606" s="154"/>
      <c r="M606" s="153"/>
      <c r="N606" s="153"/>
      <c r="O606" s="154"/>
      <c r="P606" s="154"/>
      <c r="Q606" s="153"/>
      <c r="R606" s="159"/>
      <c r="S606" s="154"/>
    </row>
    <row r="607" spans="1:19" s="151" customFormat="1" x14ac:dyDescent="0.25">
      <c r="A607" s="153"/>
      <c r="B607" s="153"/>
      <c r="C607" s="154"/>
      <c r="D607" s="154"/>
      <c r="E607" s="155"/>
      <c r="F607" s="155"/>
      <c r="G607" s="156"/>
      <c r="H607" s="157"/>
      <c r="I607" s="158"/>
      <c r="J607" s="153"/>
      <c r="K607" s="154"/>
      <c r="L607" s="154"/>
      <c r="M607" s="153"/>
      <c r="N607" s="153"/>
      <c r="O607" s="154"/>
      <c r="P607" s="154"/>
      <c r="Q607" s="153"/>
      <c r="R607" s="159"/>
      <c r="S607" s="154"/>
    </row>
    <row r="608" spans="1:19" s="151" customFormat="1" x14ac:dyDescent="0.25">
      <c r="A608" s="153"/>
      <c r="B608" s="153"/>
      <c r="C608" s="154"/>
      <c r="D608" s="154"/>
      <c r="E608" s="155"/>
      <c r="F608" s="155"/>
      <c r="G608" s="156"/>
      <c r="H608" s="157"/>
      <c r="I608" s="158"/>
      <c r="J608" s="153"/>
      <c r="K608" s="154"/>
      <c r="L608" s="154"/>
      <c r="M608" s="153"/>
      <c r="N608" s="153"/>
      <c r="O608" s="154"/>
      <c r="P608" s="154"/>
      <c r="Q608" s="153"/>
      <c r="R608" s="159"/>
      <c r="S608" s="154"/>
    </row>
    <row r="609" spans="1:19" s="151" customFormat="1" x14ac:dyDescent="0.25">
      <c r="A609" s="153"/>
      <c r="B609" s="153"/>
      <c r="C609" s="154"/>
      <c r="D609" s="154"/>
      <c r="E609" s="155"/>
      <c r="F609" s="155"/>
      <c r="G609" s="156"/>
      <c r="H609" s="157"/>
      <c r="I609" s="158"/>
      <c r="J609" s="153"/>
      <c r="K609" s="154"/>
      <c r="L609" s="154"/>
      <c r="M609" s="153"/>
      <c r="N609" s="153"/>
      <c r="O609" s="154"/>
      <c r="P609" s="154"/>
      <c r="Q609" s="153"/>
      <c r="R609" s="159"/>
      <c r="S609" s="154"/>
    </row>
    <row r="610" spans="1:19" s="151" customFormat="1" x14ac:dyDescent="0.25">
      <c r="A610" s="153"/>
      <c r="B610" s="153"/>
      <c r="C610" s="154"/>
      <c r="D610" s="154"/>
      <c r="E610" s="155"/>
      <c r="F610" s="155"/>
      <c r="G610" s="156"/>
      <c r="H610" s="157"/>
      <c r="I610" s="158"/>
      <c r="J610" s="153"/>
      <c r="K610" s="154"/>
      <c r="L610" s="154"/>
      <c r="M610" s="153"/>
      <c r="N610" s="153"/>
      <c r="O610" s="154"/>
      <c r="P610" s="154"/>
      <c r="Q610" s="153"/>
      <c r="R610" s="159"/>
      <c r="S610" s="154"/>
    </row>
    <row r="611" spans="1:19" s="151" customFormat="1" x14ac:dyDescent="0.25">
      <c r="A611" s="153"/>
      <c r="B611" s="153"/>
      <c r="C611" s="154"/>
      <c r="D611" s="154"/>
      <c r="E611" s="155"/>
      <c r="F611" s="155"/>
      <c r="G611" s="156"/>
      <c r="H611" s="157"/>
      <c r="I611" s="158"/>
      <c r="J611" s="153"/>
      <c r="K611" s="154"/>
      <c r="L611" s="154"/>
      <c r="M611" s="153"/>
      <c r="N611" s="153"/>
      <c r="O611" s="154"/>
      <c r="P611" s="154"/>
      <c r="Q611" s="153"/>
      <c r="R611" s="159"/>
      <c r="S611" s="154"/>
    </row>
    <row r="612" spans="1:19" s="151" customFormat="1" x14ac:dyDescent="0.25">
      <c r="A612" s="153"/>
      <c r="B612" s="153"/>
      <c r="C612" s="154"/>
      <c r="D612" s="154"/>
      <c r="E612" s="155"/>
      <c r="F612" s="155"/>
      <c r="G612" s="156"/>
      <c r="H612" s="157"/>
      <c r="I612" s="158"/>
      <c r="J612" s="153"/>
      <c r="K612" s="154"/>
      <c r="L612" s="154"/>
      <c r="M612" s="153"/>
      <c r="N612" s="153"/>
      <c r="O612" s="154"/>
      <c r="P612" s="154"/>
      <c r="Q612" s="153"/>
      <c r="R612" s="159"/>
      <c r="S612" s="154"/>
    </row>
    <row r="613" spans="1:19" s="151" customFormat="1" x14ac:dyDescent="0.25">
      <c r="A613" s="153"/>
      <c r="B613" s="153"/>
      <c r="C613" s="154"/>
      <c r="D613" s="154"/>
      <c r="E613" s="155"/>
      <c r="F613" s="155"/>
      <c r="G613" s="156"/>
      <c r="H613" s="157"/>
      <c r="I613" s="158"/>
      <c r="J613" s="153"/>
      <c r="K613" s="154"/>
      <c r="L613" s="154"/>
      <c r="M613" s="153"/>
      <c r="N613" s="153"/>
      <c r="O613" s="154"/>
      <c r="P613" s="154"/>
      <c r="Q613" s="153"/>
      <c r="R613" s="159"/>
      <c r="S613" s="154"/>
    </row>
    <row r="614" spans="1:19" s="151" customFormat="1" x14ac:dyDescent="0.25">
      <c r="A614" s="153"/>
      <c r="B614" s="153"/>
      <c r="C614" s="154"/>
      <c r="D614" s="154"/>
      <c r="E614" s="155"/>
      <c r="F614" s="155"/>
      <c r="G614" s="156"/>
      <c r="H614" s="157"/>
      <c r="I614" s="158"/>
      <c r="J614" s="153"/>
      <c r="K614" s="154"/>
      <c r="L614" s="154"/>
      <c r="M614" s="153"/>
      <c r="N614" s="153"/>
      <c r="O614" s="154"/>
      <c r="P614" s="154"/>
      <c r="Q614" s="153"/>
      <c r="R614" s="159"/>
      <c r="S614" s="154"/>
    </row>
    <row r="615" spans="1:19" s="151" customFormat="1" x14ac:dyDescent="0.25">
      <c r="A615" s="153"/>
      <c r="B615" s="153"/>
      <c r="C615" s="154"/>
      <c r="D615" s="154"/>
      <c r="E615" s="155"/>
      <c r="F615" s="155"/>
      <c r="G615" s="156"/>
      <c r="H615" s="157"/>
      <c r="I615" s="158"/>
      <c r="J615" s="153"/>
      <c r="K615" s="154"/>
      <c r="L615" s="154"/>
      <c r="M615" s="153"/>
      <c r="N615" s="153"/>
      <c r="O615" s="154"/>
      <c r="P615" s="154"/>
      <c r="Q615" s="153"/>
      <c r="R615" s="159"/>
      <c r="S615" s="154"/>
    </row>
    <row r="616" spans="1:19" s="151" customFormat="1" x14ac:dyDescent="0.25">
      <c r="A616" s="153"/>
      <c r="B616" s="153"/>
      <c r="C616" s="154"/>
      <c r="D616" s="154"/>
      <c r="E616" s="155"/>
      <c r="F616" s="155"/>
      <c r="G616" s="156"/>
      <c r="H616" s="157"/>
      <c r="I616" s="158"/>
      <c r="J616" s="153"/>
      <c r="K616" s="154"/>
      <c r="L616" s="154"/>
      <c r="M616" s="153"/>
      <c r="N616" s="153"/>
      <c r="O616" s="154"/>
      <c r="P616" s="154"/>
      <c r="Q616" s="153"/>
      <c r="R616" s="159"/>
      <c r="S616" s="154"/>
    </row>
    <row r="617" spans="1:19" s="151" customFormat="1" x14ac:dyDescent="0.25">
      <c r="A617" s="153"/>
      <c r="B617" s="153"/>
      <c r="C617" s="154"/>
      <c r="D617" s="154"/>
      <c r="E617" s="155"/>
      <c r="F617" s="155"/>
      <c r="G617" s="156"/>
      <c r="H617" s="157"/>
      <c r="I617" s="158"/>
      <c r="J617" s="153"/>
      <c r="K617" s="154"/>
      <c r="L617" s="154"/>
      <c r="M617" s="153"/>
      <c r="N617" s="153"/>
      <c r="O617" s="154"/>
      <c r="P617" s="154"/>
      <c r="Q617" s="153"/>
      <c r="R617" s="159"/>
      <c r="S617" s="154"/>
    </row>
    <row r="618" spans="1:19" s="151" customFormat="1" x14ac:dyDescent="0.25">
      <c r="A618" s="153"/>
      <c r="B618" s="153"/>
      <c r="C618" s="154"/>
      <c r="D618" s="154"/>
      <c r="E618" s="155"/>
      <c r="F618" s="155"/>
      <c r="G618" s="156"/>
      <c r="H618" s="157"/>
      <c r="I618" s="158"/>
      <c r="J618" s="153"/>
      <c r="K618" s="154"/>
      <c r="L618" s="154"/>
      <c r="M618" s="153"/>
      <c r="N618" s="153"/>
      <c r="O618" s="154"/>
      <c r="P618" s="154"/>
      <c r="Q618" s="153"/>
      <c r="R618" s="159"/>
      <c r="S618" s="154"/>
    </row>
    <row r="619" spans="1:19" s="151" customFormat="1" x14ac:dyDescent="0.25">
      <c r="A619" s="153"/>
      <c r="B619" s="153"/>
      <c r="C619" s="154"/>
      <c r="D619" s="154"/>
      <c r="E619" s="155"/>
      <c r="F619" s="155"/>
      <c r="G619" s="156"/>
      <c r="H619" s="157"/>
      <c r="I619" s="158"/>
      <c r="J619" s="153"/>
      <c r="K619" s="154"/>
      <c r="L619" s="154"/>
      <c r="M619" s="153"/>
      <c r="N619" s="153"/>
      <c r="O619" s="154"/>
      <c r="P619" s="154"/>
      <c r="Q619" s="153"/>
      <c r="R619" s="159"/>
      <c r="S619" s="154"/>
    </row>
    <row r="620" spans="1:19" s="151" customFormat="1" x14ac:dyDescent="0.25">
      <c r="A620" s="153"/>
      <c r="B620" s="153"/>
      <c r="C620" s="154"/>
      <c r="D620" s="154"/>
      <c r="E620" s="155"/>
      <c r="F620" s="155"/>
      <c r="G620" s="156"/>
      <c r="H620" s="157"/>
      <c r="I620" s="158"/>
      <c r="J620" s="153"/>
      <c r="K620" s="154"/>
      <c r="L620" s="154"/>
      <c r="M620" s="153"/>
      <c r="N620" s="153"/>
      <c r="O620" s="154"/>
      <c r="P620" s="154"/>
      <c r="Q620" s="153"/>
      <c r="R620" s="159"/>
      <c r="S620" s="154"/>
    </row>
    <row r="621" spans="1:19" s="151" customFormat="1" x14ac:dyDescent="0.25">
      <c r="A621" s="153"/>
      <c r="B621" s="153"/>
      <c r="C621" s="154"/>
      <c r="D621" s="154"/>
      <c r="E621" s="155"/>
      <c r="F621" s="155"/>
      <c r="G621" s="156"/>
      <c r="H621" s="157"/>
      <c r="I621" s="158"/>
      <c r="J621" s="153"/>
      <c r="K621" s="154"/>
      <c r="L621" s="154"/>
      <c r="M621" s="153"/>
      <c r="N621" s="153"/>
      <c r="O621" s="154"/>
      <c r="P621" s="154"/>
      <c r="Q621" s="153"/>
      <c r="R621" s="159"/>
      <c r="S621" s="154"/>
    </row>
    <row r="622" spans="1:19" s="151" customFormat="1" x14ac:dyDescent="0.25">
      <c r="A622" s="153"/>
      <c r="B622" s="153"/>
      <c r="C622" s="154"/>
      <c r="D622" s="154"/>
      <c r="E622" s="155"/>
      <c r="F622" s="155"/>
      <c r="G622" s="156"/>
      <c r="H622" s="157"/>
      <c r="I622" s="158"/>
      <c r="J622" s="153"/>
      <c r="K622" s="154"/>
      <c r="L622" s="154"/>
      <c r="M622" s="153"/>
      <c r="N622" s="153"/>
      <c r="O622" s="154"/>
      <c r="P622" s="154"/>
      <c r="Q622" s="153"/>
      <c r="R622" s="159"/>
      <c r="S622" s="154"/>
    </row>
    <row r="623" spans="1:19" s="151" customFormat="1" x14ac:dyDescent="0.25">
      <c r="A623" s="153"/>
      <c r="B623" s="153"/>
      <c r="C623" s="154"/>
      <c r="D623" s="154"/>
      <c r="E623" s="155"/>
      <c r="F623" s="155"/>
      <c r="G623" s="156"/>
      <c r="H623" s="157"/>
      <c r="I623" s="158"/>
      <c r="J623" s="153"/>
      <c r="K623" s="154"/>
      <c r="L623" s="154"/>
      <c r="M623" s="153"/>
      <c r="N623" s="153"/>
      <c r="O623" s="154"/>
      <c r="P623" s="154"/>
      <c r="Q623" s="153"/>
      <c r="R623" s="159"/>
      <c r="S623" s="154"/>
    </row>
    <row r="624" spans="1:19" s="151" customFormat="1" x14ac:dyDescent="0.25">
      <c r="A624" s="153"/>
      <c r="B624" s="153"/>
      <c r="C624" s="154"/>
      <c r="D624" s="154"/>
      <c r="E624" s="155"/>
      <c r="F624" s="155"/>
      <c r="G624" s="156"/>
      <c r="H624" s="157"/>
      <c r="I624" s="158"/>
      <c r="J624" s="153"/>
      <c r="K624" s="154"/>
      <c r="L624" s="154"/>
      <c r="M624" s="153"/>
      <c r="N624" s="153"/>
      <c r="O624" s="154"/>
      <c r="P624" s="154"/>
      <c r="Q624" s="153"/>
      <c r="R624" s="159"/>
      <c r="S624" s="154"/>
    </row>
    <row r="625" spans="1:19" s="151" customFormat="1" x14ac:dyDescent="0.25">
      <c r="A625" s="153"/>
      <c r="B625" s="153"/>
      <c r="C625" s="154"/>
      <c r="D625" s="154"/>
      <c r="E625" s="155"/>
      <c r="F625" s="155"/>
      <c r="G625" s="156"/>
      <c r="H625" s="157"/>
      <c r="I625" s="158"/>
      <c r="J625" s="153"/>
      <c r="K625" s="154"/>
      <c r="L625" s="154"/>
      <c r="M625" s="153"/>
      <c r="N625" s="153"/>
      <c r="O625" s="154"/>
      <c r="P625" s="154"/>
      <c r="Q625" s="153"/>
      <c r="R625" s="159"/>
      <c r="S625" s="154"/>
    </row>
    <row r="626" spans="1:19" s="151" customFormat="1" x14ac:dyDescent="0.25">
      <c r="A626" s="153"/>
      <c r="B626" s="153"/>
      <c r="C626" s="154"/>
      <c r="D626" s="154"/>
      <c r="E626" s="155"/>
      <c r="F626" s="155"/>
      <c r="G626" s="156"/>
      <c r="H626" s="157"/>
      <c r="I626" s="158"/>
      <c r="J626" s="153"/>
      <c r="K626" s="154"/>
      <c r="L626" s="154"/>
      <c r="M626" s="153"/>
      <c r="N626" s="153"/>
      <c r="O626" s="154"/>
      <c r="P626" s="154"/>
      <c r="Q626" s="153"/>
      <c r="R626" s="159"/>
      <c r="S626" s="154"/>
    </row>
    <row r="627" spans="1:19" s="151" customFormat="1" x14ac:dyDescent="0.25">
      <c r="A627" s="153"/>
      <c r="B627" s="153"/>
      <c r="C627" s="154"/>
      <c r="D627" s="154"/>
      <c r="E627" s="155"/>
      <c r="F627" s="155"/>
      <c r="G627" s="156"/>
      <c r="H627" s="157"/>
      <c r="I627" s="158"/>
      <c r="J627" s="153"/>
      <c r="K627" s="154"/>
      <c r="L627" s="154"/>
      <c r="M627" s="153"/>
      <c r="N627" s="153"/>
      <c r="O627" s="154"/>
      <c r="P627" s="154"/>
      <c r="Q627" s="153"/>
      <c r="R627" s="159"/>
      <c r="S627" s="154"/>
    </row>
    <row r="628" spans="1:19" s="151" customFormat="1" x14ac:dyDescent="0.25">
      <c r="A628" s="153"/>
      <c r="B628" s="153"/>
      <c r="C628" s="154"/>
      <c r="D628" s="154"/>
      <c r="E628" s="155"/>
      <c r="F628" s="155"/>
      <c r="G628" s="156"/>
      <c r="H628" s="157"/>
      <c r="I628" s="158"/>
      <c r="J628" s="153"/>
      <c r="K628" s="154"/>
      <c r="L628" s="154"/>
      <c r="M628" s="153"/>
      <c r="N628" s="153"/>
      <c r="O628" s="154"/>
      <c r="P628" s="154"/>
      <c r="Q628" s="153"/>
      <c r="R628" s="159"/>
      <c r="S628" s="154"/>
    </row>
    <row r="629" spans="1:19" s="151" customFormat="1" x14ac:dyDescent="0.25">
      <c r="A629" s="153"/>
      <c r="B629" s="153"/>
      <c r="C629" s="154"/>
      <c r="D629" s="154"/>
      <c r="E629" s="155"/>
      <c r="F629" s="155"/>
      <c r="G629" s="156"/>
      <c r="H629" s="157"/>
      <c r="I629" s="158"/>
      <c r="J629" s="153"/>
      <c r="K629" s="154"/>
      <c r="L629" s="154"/>
      <c r="M629" s="153"/>
      <c r="N629" s="153"/>
      <c r="O629" s="154"/>
      <c r="P629" s="154"/>
      <c r="Q629" s="153"/>
      <c r="R629" s="159"/>
      <c r="S629" s="154"/>
    </row>
    <row r="630" spans="1:19" s="151" customFormat="1" x14ac:dyDescent="0.25">
      <c r="A630" s="153"/>
      <c r="B630" s="153"/>
      <c r="C630" s="154"/>
      <c r="D630" s="154"/>
      <c r="E630" s="155"/>
      <c r="F630" s="155"/>
      <c r="G630" s="156"/>
      <c r="H630" s="157"/>
      <c r="I630" s="158"/>
      <c r="J630" s="153"/>
      <c r="K630" s="154"/>
      <c r="L630" s="154"/>
      <c r="M630" s="153"/>
      <c r="N630" s="153"/>
      <c r="O630" s="154"/>
      <c r="P630" s="154"/>
      <c r="Q630" s="153"/>
      <c r="R630" s="159"/>
      <c r="S630" s="154"/>
    </row>
    <row r="631" spans="1:19" s="151" customFormat="1" x14ac:dyDescent="0.25">
      <c r="A631" s="153"/>
      <c r="B631" s="153"/>
      <c r="C631" s="154"/>
      <c r="D631" s="154"/>
      <c r="E631" s="155"/>
      <c r="F631" s="155"/>
      <c r="G631" s="156"/>
      <c r="H631" s="157"/>
      <c r="I631" s="158"/>
      <c r="J631" s="153"/>
      <c r="K631" s="154"/>
      <c r="L631" s="154"/>
      <c r="M631" s="153"/>
      <c r="N631" s="153"/>
      <c r="O631" s="154"/>
      <c r="P631" s="154"/>
      <c r="Q631" s="153"/>
      <c r="R631" s="159"/>
      <c r="S631" s="154"/>
    </row>
    <row r="632" spans="1:19" s="151" customFormat="1" x14ac:dyDescent="0.25">
      <c r="A632" s="153"/>
      <c r="B632" s="153"/>
      <c r="C632" s="154"/>
      <c r="D632" s="154"/>
      <c r="E632" s="155"/>
      <c r="F632" s="155"/>
      <c r="G632" s="156"/>
      <c r="H632" s="157"/>
      <c r="I632" s="158"/>
      <c r="J632" s="153"/>
      <c r="K632" s="154"/>
      <c r="L632" s="154"/>
      <c r="M632" s="153"/>
      <c r="N632" s="153"/>
      <c r="O632" s="154"/>
      <c r="P632" s="154"/>
      <c r="Q632" s="153"/>
      <c r="R632" s="159"/>
      <c r="S632" s="154"/>
    </row>
    <row r="633" spans="1:19" s="151" customFormat="1" x14ac:dyDescent="0.25">
      <c r="A633" s="153"/>
      <c r="B633" s="153"/>
      <c r="C633" s="154"/>
      <c r="D633" s="154"/>
      <c r="E633" s="155"/>
      <c r="F633" s="155"/>
      <c r="G633" s="156"/>
      <c r="H633" s="157"/>
      <c r="I633" s="158"/>
      <c r="J633" s="153"/>
      <c r="K633" s="154"/>
      <c r="L633" s="154"/>
      <c r="M633" s="153"/>
      <c r="N633" s="153"/>
      <c r="O633" s="154"/>
      <c r="P633" s="154"/>
      <c r="Q633" s="153"/>
      <c r="R633" s="159"/>
      <c r="S633" s="154"/>
    </row>
    <row r="634" spans="1:19" s="151" customFormat="1" x14ac:dyDescent="0.25">
      <c r="A634" s="153"/>
      <c r="B634" s="153"/>
      <c r="C634" s="154"/>
      <c r="D634" s="154"/>
      <c r="E634" s="155"/>
      <c r="F634" s="155"/>
      <c r="G634" s="156"/>
      <c r="H634" s="157"/>
      <c r="I634" s="158"/>
      <c r="J634" s="153"/>
      <c r="K634" s="154"/>
      <c r="L634" s="154"/>
      <c r="M634" s="153"/>
      <c r="N634" s="153"/>
      <c r="O634" s="154"/>
      <c r="P634" s="154"/>
      <c r="Q634" s="153"/>
      <c r="R634" s="159"/>
      <c r="S634" s="154"/>
    </row>
    <row r="635" spans="1:19" s="151" customFormat="1" x14ac:dyDescent="0.25">
      <c r="A635" s="153"/>
      <c r="B635" s="153"/>
      <c r="C635" s="154"/>
      <c r="D635" s="154"/>
      <c r="E635" s="155"/>
      <c r="F635" s="155"/>
      <c r="G635" s="156"/>
      <c r="H635" s="157"/>
      <c r="I635" s="158"/>
      <c r="J635" s="153"/>
      <c r="K635" s="154"/>
      <c r="L635" s="154"/>
      <c r="M635" s="153"/>
      <c r="N635" s="153"/>
      <c r="O635" s="154"/>
      <c r="P635" s="154"/>
      <c r="Q635" s="153"/>
      <c r="R635" s="159"/>
      <c r="S635" s="154"/>
    </row>
    <row r="636" spans="1:19" s="151" customFormat="1" x14ac:dyDescent="0.25">
      <c r="A636" s="153"/>
      <c r="B636" s="153"/>
      <c r="C636" s="154"/>
      <c r="D636" s="154"/>
      <c r="E636" s="155"/>
      <c r="F636" s="155"/>
      <c r="G636" s="156"/>
      <c r="H636" s="157"/>
      <c r="I636" s="158"/>
      <c r="J636" s="153"/>
      <c r="K636" s="154"/>
      <c r="L636" s="154"/>
      <c r="M636" s="153"/>
      <c r="N636" s="153"/>
      <c r="O636" s="154"/>
      <c r="P636" s="154"/>
      <c r="Q636" s="153"/>
      <c r="R636" s="159"/>
      <c r="S636" s="154"/>
    </row>
    <row r="637" spans="1:19" s="151" customFormat="1" x14ac:dyDescent="0.25">
      <c r="A637" s="153"/>
      <c r="B637" s="153"/>
      <c r="C637" s="154"/>
      <c r="D637" s="154"/>
      <c r="E637" s="155"/>
      <c r="F637" s="155"/>
      <c r="G637" s="156"/>
      <c r="H637" s="157"/>
      <c r="I637" s="158"/>
      <c r="J637" s="153"/>
      <c r="K637" s="154"/>
      <c r="L637" s="154"/>
      <c r="M637" s="153"/>
      <c r="N637" s="153"/>
      <c r="O637" s="154"/>
      <c r="P637" s="154"/>
      <c r="Q637" s="153"/>
      <c r="R637" s="159"/>
      <c r="S637" s="154"/>
    </row>
    <row r="638" spans="1:19" s="151" customFormat="1" x14ac:dyDescent="0.25">
      <c r="A638" s="153"/>
      <c r="B638" s="153"/>
      <c r="C638" s="154"/>
      <c r="D638" s="154"/>
      <c r="E638" s="155"/>
      <c r="F638" s="155"/>
      <c r="G638" s="156"/>
      <c r="H638" s="157"/>
      <c r="I638" s="158"/>
      <c r="J638" s="153"/>
      <c r="K638" s="154"/>
      <c r="L638" s="154"/>
      <c r="M638" s="153"/>
      <c r="N638" s="153"/>
      <c r="O638" s="154"/>
      <c r="P638" s="154"/>
      <c r="Q638" s="153"/>
      <c r="R638" s="159"/>
      <c r="S638" s="154"/>
    </row>
    <row r="639" spans="1:19" s="151" customFormat="1" x14ac:dyDescent="0.25">
      <c r="A639" s="153"/>
      <c r="B639" s="153"/>
      <c r="C639" s="154"/>
      <c r="D639" s="154"/>
      <c r="E639" s="155"/>
      <c r="F639" s="155"/>
      <c r="G639" s="156"/>
      <c r="H639" s="157"/>
      <c r="I639" s="158"/>
      <c r="J639" s="153"/>
      <c r="K639" s="154"/>
      <c r="L639" s="154"/>
      <c r="M639" s="153"/>
      <c r="N639" s="153"/>
      <c r="O639" s="154"/>
      <c r="P639" s="154"/>
      <c r="Q639" s="153"/>
      <c r="R639" s="159"/>
      <c r="S639" s="154"/>
    </row>
    <row r="640" spans="1:19" s="151" customFormat="1" x14ac:dyDescent="0.25">
      <c r="A640" s="153"/>
      <c r="B640" s="153"/>
      <c r="C640" s="154"/>
      <c r="D640" s="154"/>
      <c r="E640" s="155"/>
      <c r="F640" s="155"/>
      <c r="G640" s="156"/>
      <c r="H640" s="157"/>
      <c r="I640" s="158"/>
      <c r="J640" s="153"/>
      <c r="K640" s="154"/>
      <c r="L640" s="154"/>
      <c r="M640" s="153"/>
      <c r="N640" s="153"/>
      <c r="O640" s="154"/>
      <c r="P640" s="154"/>
      <c r="Q640" s="153"/>
      <c r="R640" s="159"/>
      <c r="S640" s="154"/>
    </row>
    <row r="641" spans="1:19" s="151" customFormat="1" x14ac:dyDescent="0.25">
      <c r="A641" s="153"/>
      <c r="B641" s="153"/>
      <c r="C641" s="154"/>
      <c r="D641" s="154"/>
      <c r="E641" s="155"/>
      <c r="F641" s="155"/>
      <c r="G641" s="156"/>
      <c r="H641" s="157"/>
      <c r="I641" s="158"/>
      <c r="J641" s="153"/>
      <c r="K641" s="154"/>
      <c r="L641" s="154"/>
      <c r="M641" s="153"/>
      <c r="N641" s="153"/>
      <c r="O641" s="154"/>
      <c r="P641" s="154"/>
      <c r="Q641" s="153"/>
      <c r="R641" s="159"/>
      <c r="S641" s="154"/>
    </row>
    <row r="642" spans="1:19" s="151" customFormat="1" x14ac:dyDescent="0.25">
      <c r="A642" s="153"/>
      <c r="B642" s="153"/>
      <c r="C642" s="154"/>
      <c r="D642" s="154"/>
      <c r="E642" s="155"/>
      <c r="F642" s="155"/>
      <c r="G642" s="156"/>
      <c r="H642" s="157"/>
      <c r="I642" s="158"/>
      <c r="J642" s="153"/>
      <c r="K642" s="154"/>
      <c r="L642" s="154"/>
      <c r="M642" s="153"/>
      <c r="N642" s="153"/>
      <c r="O642" s="154"/>
      <c r="P642" s="154"/>
      <c r="Q642" s="153"/>
      <c r="R642" s="159"/>
      <c r="S642" s="154"/>
    </row>
    <row r="643" spans="1:19" s="151" customFormat="1" x14ac:dyDescent="0.25">
      <c r="A643" s="153"/>
      <c r="B643" s="153"/>
      <c r="C643" s="154"/>
      <c r="D643" s="154"/>
      <c r="E643" s="155"/>
      <c r="F643" s="155"/>
      <c r="G643" s="156"/>
      <c r="H643" s="157"/>
      <c r="I643" s="158"/>
      <c r="J643" s="153"/>
      <c r="K643" s="154"/>
      <c r="L643" s="154"/>
      <c r="M643" s="153"/>
      <c r="N643" s="153"/>
      <c r="O643" s="154"/>
      <c r="P643" s="154"/>
      <c r="Q643" s="153"/>
      <c r="R643" s="159"/>
      <c r="S643" s="154"/>
    </row>
    <row r="644" spans="1:19" s="151" customFormat="1" x14ac:dyDescent="0.25">
      <c r="A644" s="153"/>
      <c r="B644" s="153"/>
      <c r="C644" s="154"/>
      <c r="D644" s="154"/>
      <c r="E644" s="155"/>
      <c r="F644" s="155"/>
      <c r="G644" s="156"/>
      <c r="H644" s="157"/>
      <c r="I644" s="158"/>
      <c r="J644" s="153"/>
      <c r="K644" s="154"/>
      <c r="L644" s="154"/>
      <c r="M644" s="153"/>
      <c r="N644" s="153"/>
      <c r="O644" s="154"/>
      <c r="P644" s="154"/>
      <c r="Q644" s="153"/>
      <c r="R644" s="159"/>
      <c r="S644" s="154"/>
    </row>
    <row r="645" spans="1:19" s="151" customFormat="1" x14ac:dyDescent="0.25">
      <c r="A645" s="153"/>
      <c r="B645" s="153"/>
      <c r="C645" s="154"/>
      <c r="D645" s="154"/>
      <c r="E645" s="155"/>
      <c r="F645" s="155"/>
      <c r="G645" s="156"/>
      <c r="H645" s="157"/>
      <c r="I645" s="158"/>
      <c r="J645" s="153"/>
      <c r="K645" s="154"/>
      <c r="L645" s="154"/>
      <c r="M645" s="153"/>
      <c r="N645" s="153"/>
      <c r="O645" s="154"/>
      <c r="P645" s="154"/>
      <c r="Q645" s="153"/>
      <c r="R645" s="159"/>
      <c r="S645" s="154"/>
    </row>
    <row r="646" spans="1:19" s="151" customFormat="1" x14ac:dyDescent="0.25">
      <c r="A646" s="153"/>
      <c r="B646" s="153"/>
      <c r="C646" s="154"/>
      <c r="D646" s="154"/>
      <c r="E646" s="155"/>
      <c r="F646" s="155"/>
      <c r="G646" s="156"/>
      <c r="H646" s="157"/>
      <c r="I646" s="158"/>
      <c r="J646" s="153"/>
      <c r="K646" s="154"/>
      <c r="L646" s="154"/>
      <c r="M646" s="153"/>
      <c r="N646" s="153"/>
      <c r="O646" s="154"/>
      <c r="P646" s="154"/>
      <c r="Q646" s="153"/>
      <c r="R646" s="159"/>
      <c r="S646" s="154"/>
    </row>
    <row r="647" spans="1:19" s="151" customFormat="1" x14ac:dyDescent="0.25">
      <c r="A647" s="153"/>
      <c r="B647" s="153"/>
      <c r="C647" s="154"/>
      <c r="D647" s="154"/>
      <c r="E647" s="155"/>
      <c r="F647" s="155"/>
      <c r="G647" s="156"/>
      <c r="H647" s="157"/>
      <c r="I647" s="158"/>
      <c r="J647" s="153"/>
      <c r="K647" s="154"/>
      <c r="L647" s="154"/>
      <c r="M647" s="153"/>
      <c r="N647" s="153"/>
      <c r="O647" s="154"/>
      <c r="P647" s="154"/>
      <c r="Q647" s="153"/>
      <c r="R647" s="159"/>
      <c r="S647" s="154"/>
    </row>
    <row r="648" spans="1:19" s="151" customFormat="1" x14ac:dyDescent="0.25">
      <c r="A648" s="153"/>
      <c r="B648" s="153"/>
      <c r="C648" s="154"/>
      <c r="D648" s="154"/>
      <c r="E648" s="155"/>
      <c r="F648" s="155"/>
      <c r="G648" s="156"/>
      <c r="H648" s="157"/>
      <c r="I648" s="158"/>
      <c r="J648" s="153"/>
      <c r="K648" s="154"/>
      <c r="L648" s="154"/>
      <c r="M648" s="153"/>
      <c r="N648" s="153"/>
      <c r="O648" s="154"/>
      <c r="P648" s="154"/>
      <c r="Q648" s="153"/>
      <c r="R648" s="159"/>
      <c r="S648" s="154"/>
    </row>
    <row r="649" spans="1:19" s="151" customFormat="1" x14ac:dyDescent="0.25">
      <c r="A649" s="153"/>
      <c r="B649" s="153"/>
      <c r="C649" s="154"/>
      <c r="D649" s="154"/>
      <c r="E649" s="155"/>
      <c r="F649" s="155"/>
      <c r="G649" s="156"/>
      <c r="H649" s="157"/>
      <c r="I649" s="158"/>
      <c r="J649" s="153"/>
      <c r="K649" s="154"/>
      <c r="L649" s="154"/>
      <c r="M649" s="153"/>
      <c r="N649" s="153"/>
      <c r="O649" s="154"/>
      <c r="P649" s="154"/>
      <c r="Q649" s="153"/>
      <c r="R649" s="159"/>
      <c r="S649" s="154"/>
    </row>
    <row r="650" spans="1:19" s="151" customFormat="1" x14ac:dyDescent="0.25">
      <c r="A650" s="153"/>
      <c r="B650" s="153"/>
      <c r="C650" s="154"/>
      <c r="D650" s="154"/>
      <c r="E650" s="155"/>
      <c r="F650" s="155"/>
      <c r="G650" s="156"/>
      <c r="H650" s="157"/>
      <c r="I650" s="158"/>
      <c r="J650" s="153"/>
      <c r="K650" s="154"/>
      <c r="L650" s="154"/>
      <c r="M650" s="153"/>
      <c r="N650" s="153"/>
      <c r="O650" s="154"/>
      <c r="P650" s="154"/>
      <c r="Q650" s="153"/>
      <c r="R650" s="159"/>
      <c r="S650" s="154"/>
    </row>
    <row r="651" spans="1:19" s="151" customFormat="1" x14ac:dyDescent="0.25">
      <c r="A651" s="153"/>
      <c r="B651" s="153"/>
      <c r="C651" s="154"/>
      <c r="D651" s="154"/>
      <c r="E651" s="155"/>
      <c r="F651" s="155"/>
      <c r="G651" s="156"/>
      <c r="H651" s="157"/>
      <c r="I651" s="158"/>
      <c r="J651" s="153"/>
      <c r="K651" s="154"/>
      <c r="L651" s="154"/>
      <c r="M651" s="153"/>
      <c r="N651" s="153"/>
      <c r="O651" s="154"/>
      <c r="P651" s="154"/>
      <c r="Q651" s="153"/>
      <c r="R651" s="159"/>
      <c r="S651" s="154"/>
    </row>
    <row r="652" spans="1:19" s="151" customFormat="1" x14ac:dyDescent="0.25">
      <c r="A652" s="153"/>
      <c r="B652" s="153"/>
      <c r="C652" s="154"/>
      <c r="D652" s="154"/>
      <c r="E652" s="155"/>
      <c r="F652" s="155"/>
      <c r="G652" s="156"/>
      <c r="H652" s="157"/>
      <c r="I652" s="158"/>
      <c r="J652" s="153"/>
      <c r="K652" s="154"/>
      <c r="L652" s="154"/>
      <c r="M652" s="153"/>
      <c r="N652" s="153"/>
      <c r="O652" s="154"/>
      <c r="P652" s="154"/>
      <c r="Q652" s="153"/>
      <c r="R652" s="159"/>
      <c r="S652" s="154"/>
    </row>
    <row r="653" spans="1:19" s="151" customFormat="1" x14ac:dyDescent="0.25">
      <c r="A653" s="153"/>
      <c r="B653" s="153"/>
      <c r="C653" s="154"/>
      <c r="D653" s="154"/>
      <c r="E653" s="155"/>
      <c r="F653" s="155"/>
      <c r="G653" s="156"/>
      <c r="H653" s="157"/>
      <c r="I653" s="158"/>
      <c r="J653" s="153"/>
      <c r="K653" s="154"/>
      <c r="L653" s="154"/>
      <c r="M653" s="153"/>
      <c r="N653" s="153"/>
      <c r="O653" s="154"/>
      <c r="P653" s="154"/>
      <c r="Q653" s="153"/>
      <c r="R653" s="159"/>
      <c r="S653" s="154"/>
    </row>
    <row r="654" spans="1:19" s="151" customFormat="1" x14ac:dyDescent="0.25">
      <c r="A654" s="153"/>
      <c r="B654" s="153"/>
      <c r="C654" s="154"/>
      <c r="D654" s="154"/>
      <c r="E654" s="155"/>
      <c r="F654" s="155"/>
      <c r="G654" s="156"/>
      <c r="H654" s="157"/>
      <c r="I654" s="158"/>
      <c r="J654" s="153"/>
      <c r="K654" s="154"/>
      <c r="L654" s="154"/>
      <c r="M654" s="153"/>
      <c r="N654" s="153"/>
      <c r="O654" s="154"/>
      <c r="P654" s="154"/>
      <c r="Q654" s="153"/>
      <c r="R654" s="159"/>
      <c r="S654" s="154"/>
    </row>
    <row r="655" spans="1:19" s="151" customFormat="1" x14ac:dyDescent="0.25">
      <c r="A655" s="153"/>
      <c r="B655" s="153"/>
      <c r="C655" s="154"/>
      <c r="D655" s="154"/>
      <c r="E655" s="155"/>
      <c r="F655" s="155"/>
      <c r="G655" s="156"/>
      <c r="H655" s="157"/>
      <c r="I655" s="158"/>
      <c r="J655" s="153"/>
      <c r="K655" s="154"/>
      <c r="L655" s="154"/>
      <c r="M655" s="153"/>
      <c r="N655" s="153"/>
      <c r="O655" s="154"/>
      <c r="P655" s="154"/>
      <c r="Q655" s="153"/>
      <c r="R655" s="159"/>
      <c r="S655" s="154"/>
    </row>
    <row r="656" spans="1:19" s="151" customFormat="1" x14ac:dyDescent="0.25">
      <c r="A656" s="153"/>
      <c r="B656" s="153"/>
      <c r="C656" s="154"/>
      <c r="D656" s="154"/>
      <c r="E656" s="155"/>
      <c r="F656" s="155"/>
      <c r="G656" s="156"/>
      <c r="H656" s="157"/>
      <c r="I656" s="158"/>
      <c r="J656" s="153"/>
      <c r="K656" s="154"/>
      <c r="L656" s="154"/>
      <c r="M656" s="153"/>
      <c r="N656" s="153"/>
      <c r="O656" s="154"/>
      <c r="P656" s="154"/>
      <c r="Q656" s="153"/>
      <c r="R656" s="159"/>
      <c r="S656" s="154"/>
    </row>
    <row r="657" spans="1:19" s="151" customFormat="1" x14ac:dyDescent="0.25">
      <c r="A657" s="153"/>
      <c r="B657" s="153"/>
      <c r="C657" s="154"/>
      <c r="D657" s="154"/>
      <c r="E657" s="155"/>
      <c r="F657" s="155"/>
      <c r="G657" s="156"/>
      <c r="H657" s="157"/>
      <c r="I657" s="158"/>
      <c r="J657" s="153"/>
      <c r="K657" s="154"/>
      <c r="L657" s="154"/>
      <c r="M657" s="153"/>
      <c r="N657" s="153"/>
      <c r="O657" s="154"/>
      <c r="P657" s="154"/>
      <c r="Q657" s="153"/>
      <c r="R657" s="159"/>
      <c r="S657" s="154"/>
    </row>
    <row r="658" spans="1:19" s="151" customFormat="1" x14ac:dyDescent="0.25">
      <c r="A658" s="153"/>
      <c r="B658" s="153"/>
      <c r="C658" s="154"/>
      <c r="D658" s="154"/>
      <c r="E658" s="155"/>
      <c r="F658" s="155"/>
      <c r="G658" s="156"/>
      <c r="H658" s="157"/>
      <c r="I658" s="158"/>
      <c r="J658" s="153"/>
      <c r="K658" s="154"/>
      <c r="L658" s="154"/>
      <c r="M658" s="153"/>
      <c r="N658" s="153"/>
      <c r="O658" s="154"/>
      <c r="P658" s="154"/>
      <c r="Q658" s="153"/>
      <c r="R658" s="159"/>
      <c r="S658" s="154"/>
    </row>
    <row r="659" spans="1:19" s="151" customFormat="1" x14ac:dyDescent="0.25">
      <c r="A659" s="153"/>
      <c r="B659" s="153"/>
      <c r="C659" s="154"/>
      <c r="D659" s="154"/>
      <c r="E659" s="155"/>
      <c r="F659" s="155"/>
      <c r="G659" s="156"/>
      <c r="H659" s="157"/>
      <c r="I659" s="158"/>
      <c r="J659" s="153"/>
      <c r="K659" s="154"/>
      <c r="L659" s="154"/>
      <c r="M659" s="153"/>
      <c r="N659" s="153"/>
      <c r="O659" s="154"/>
      <c r="P659" s="154"/>
      <c r="Q659" s="153"/>
      <c r="R659" s="159"/>
      <c r="S659" s="154"/>
    </row>
    <row r="660" spans="1:19" s="151" customFormat="1" x14ac:dyDescent="0.25">
      <c r="A660" s="153"/>
      <c r="B660" s="153"/>
      <c r="C660" s="154"/>
      <c r="D660" s="154"/>
      <c r="E660" s="155"/>
      <c r="F660" s="155"/>
      <c r="G660" s="156"/>
      <c r="H660" s="157"/>
      <c r="I660" s="158"/>
      <c r="J660" s="153"/>
      <c r="K660" s="154"/>
      <c r="L660" s="154"/>
      <c r="M660" s="153"/>
      <c r="N660" s="153"/>
      <c r="O660" s="154"/>
      <c r="P660" s="154"/>
      <c r="Q660" s="153"/>
      <c r="R660" s="159"/>
      <c r="S660" s="154"/>
    </row>
    <row r="661" spans="1:19" s="151" customFormat="1" x14ac:dyDescent="0.25">
      <c r="A661" s="153"/>
      <c r="B661" s="153"/>
      <c r="C661" s="154"/>
      <c r="D661" s="154"/>
      <c r="E661" s="155"/>
      <c r="F661" s="155"/>
      <c r="G661" s="156"/>
      <c r="H661" s="157"/>
      <c r="I661" s="158"/>
      <c r="J661" s="153"/>
      <c r="K661" s="154"/>
      <c r="L661" s="154"/>
      <c r="M661" s="153"/>
      <c r="N661" s="153"/>
      <c r="O661" s="154"/>
      <c r="P661" s="154"/>
      <c r="Q661" s="153"/>
      <c r="R661" s="159"/>
      <c r="S661" s="154"/>
    </row>
    <row r="662" spans="1:19" s="151" customFormat="1" x14ac:dyDescent="0.25">
      <c r="A662" s="153"/>
      <c r="B662" s="153"/>
      <c r="C662" s="154"/>
      <c r="D662" s="154"/>
      <c r="E662" s="155"/>
      <c r="F662" s="155"/>
      <c r="G662" s="156"/>
      <c r="H662" s="157"/>
      <c r="I662" s="158"/>
      <c r="J662" s="153"/>
      <c r="K662" s="154"/>
      <c r="L662" s="154"/>
      <c r="M662" s="153"/>
      <c r="N662" s="153"/>
      <c r="O662" s="154"/>
      <c r="P662" s="154"/>
      <c r="Q662" s="153"/>
      <c r="R662" s="159"/>
      <c r="S662" s="154"/>
    </row>
    <row r="663" spans="1:19" s="151" customFormat="1" x14ac:dyDescent="0.25">
      <c r="A663" s="153"/>
      <c r="B663" s="153"/>
      <c r="C663" s="154"/>
      <c r="D663" s="154"/>
      <c r="E663" s="155"/>
      <c r="F663" s="155"/>
      <c r="G663" s="156"/>
      <c r="H663" s="157"/>
      <c r="I663" s="158"/>
      <c r="J663" s="153"/>
      <c r="K663" s="154"/>
      <c r="L663" s="154"/>
      <c r="M663" s="153"/>
      <c r="N663" s="153"/>
      <c r="O663" s="154"/>
      <c r="P663" s="154"/>
      <c r="Q663" s="153"/>
      <c r="R663" s="159"/>
      <c r="S663" s="154"/>
    </row>
    <row r="664" spans="1:19" s="151" customFormat="1" x14ac:dyDescent="0.25">
      <c r="A664" s="153"/>
      <c r="B664" s="153"/>
      <c r="C664" s="154"/>
      <c r="D664" s="154"/>
      <c r="E664" s="155"/>
      <c r="F664" s="155"/>
      <c r="G664" s="156"/>
      <c r="H664" s="157"/>
      <c r="I664" s="158"/>
      <c r="J664" s="153"/>
      <c r="K664" s="154"/>
      <c r="L664" s="154"/>
      <c r="M664" s="153"/>
      <c r="N664" s="153"/>
      <c r="O664" s="154"/>
      <c r="P664" s="154"/>
      <c r="Q664" s="153"/>
      <c r="R664" s="159"/>
      <c r="S664" s="154"/>
    </row>
    <row r="665" spans="1:19" s="151" customFormat="1" x14ac:dyDescent="0.25">
      <c r="A665" s="153"/>
      <c r="B665" s="153"/>
      <c r="C665" s="154"/>
      <c r="D665" s="154"/>
      <c r="E665" s="155"/>
      <c r="F665" s="155"/>
      <c r="G665" s="156"/>
      <c r="H665" s="157"/>
      <c r="I665" s="158"/>
      <c r="J665" s="153"/>
      <c r="K665" s="154"/>
      <c r="L665" s="154"/>
      <c r="M665" s="153"/>
      <c r="N665" s="153"/>
      <c r="O665" s="154"/>
      <c r="P665" s="154"/>
      <c r="Q665" s="153"/>
      <c r="R665" s="159"/>
      <c r="S665" s="154"/>
    </row>
    <row r="666" spans="1:19" s="151" customFormat="1" x14ac:dyDescent="0.25">
      <c r="A666" s="153"/>
      <c r="B666" s="153"/>
      <c r="C666" s="154"/>
      <c r="D666" s="154"/>
      <c r="E666" s="155"/>
      <c r="F666" s="155"/>
      <c r="G666" s="156"/>
      <c r="H666" s="157"/>
      <c r="I666" s="158"/>
      <c r="J666" s="153"/>
      <c r="K666" s="154"/>
      <c r="L666" s="154"/>
      <c r="M666" s="153"/>
      <c r="N666" s="153"/>
      <c r="O666" s="154"/>
      <c r="P666" s="154"/>
      <c r="Q666" s="153"/>
      <c r="R666" s="159"/>
      <c r="S666" s="154"/>
    </row>
    <row r="667" spans="1:19" s="151" customFormat="1" x14ac:dyDescent="0.25">
      <c r="A667" s="153"/>
      <c r="B667" s="153"/>
      <c r="C667" s="154"/>
      <c r="D667" s="154"/>
      <c r="E667" s="155"/>
      <c r="F667" s="155"/>
      <c r="G667" s="156"/>
      <c r="H667" s="157"/>
      <c r="I667" s="158"/>
      <c r="J667" s="153"/>
      <c r="K667" s="154"/>
      <c r="L667" s="154"/>
      <c r="M667" s="153"/>
      <c r="N667" s="153"/>
      <c r="O667" s="154"/>
      <c r="P667" s="154"/>
      <c r="Q667" s="153"/>
      <c r="R667" s="159"/>
      <c r="S667" s="154"/>
    </row>
    <row r="668" spans="1:19" s="151" customFormat="1" x14ac:dyDescent="0.25">
      <c r="A668" s="153"/>
      <c r="B668" s="153"/>
      <c r="C668" s="154"/>
      <c r="D668" s="154"/>
      <c r="E668" s="155"/>
      <c r="F668" s="155"/>
      <c r="G668" s="156"/>
      <c r="H668" s="157"/>
      <c r="I668" s="158"/>
      <c r="J668" s="153"/>
      <c r="K668" s="154"/>
      <c r="L668" s="154"/>
      <c r="M668" s="153"/>
      <c r="N668" s="153"/>
      <c r="O668" s="154"/>
      <c r="P668" s="154"/>
      <c r="Q668" s="153"/>
      <c r="R668" s="159"/>
      <c r="S668" s="154"/>
    </row>
    <row r="669" spans="1:19" s="151" customFormat="1" x14ac:dyDescent="0.25">
      <c r="A669" s="153"/>
      <c r="B669" s="153"/>
      <c r="C669" s="154"/>
      <c r="D669" s="154"/>
      <c r="E669" s="155"/>
      <c r="F669" s="155"/>
      <c r="G669" s="156"/>
      <c r="H669" s="157"/>
      <c r="I669" s="158"/>
      <c r="J669" s="153"/>
      <c r="K669" s="154"/>
      <c r="L669" s="154"/>
      <c r="M669" s="153"/>
      <c r="N669" s="153"/>
      <c r="O669" s="154"/>
      <c r="P669" s="154"/>
      <c r="Q669" s="153"/>
      <c r="R669" s="159"/>
      <c r="S669" s="154"/>
    </row>
    <row r="670" spans="1:19" s="151" customFormat="1" x14ac:dyDescent="0.25">
      <c r="A670" s="153"/>
      <c r="B670" s="153"/>
      <c r="C670" s="154"/>
      <c r="D670" s="154"/>
      <c r="E670" s="155"/>
      <c r="F670" s="155"/>
      <c r="G670" s="156"/>
      <c r="H670" s="157"/>
      <c r="I670" s="158"/>
      <c r="J670" s="153"/>
      <c r="K670" s="154"/>
      <c r="L670" s="154"/>
      <c r="M670" s="153"/>
      <c r="N670" s="153"/>
      <c r="O670" s="154"/>
      <c r="P670" s="154"/>
      <c r="Q670" s="153"/>
      <c r="R670" s="159"/>
      <c r="S670" s="154"/>
    </row>
    <row r="671" spans="1:19" s="151" customFormat="1" x14ac:dyDescent="0.25">
      <c r="A671" s="153"/>
      <c r="B671" s="153"/>
      <c r="C671" s="154"/>
      <c r="D671" s="154"/>
      <c r="E671" s="155"/>
      <c r="F671" s="155"/>
      <c r="G671" s="156"/>
      <c r="H671" s="157"/>
      <c r="I671" s="158"/>
      <c r="J671" s="153"/>
      <c r="K671" s="154"/>
      <c r="L671" s="154"/>
      <c r="M671" s="153"/>
      <c r="N671" s="153"/>
      <c r="O671" s="154"/>
      <c r="P671" s="154"/>
      <c r="Q671" s="153"/>
      <c r="R671" s="159"/>
      <c r="S671" s="154"/>
    </row>
    <row r="672" spans="1:19" s="151" customFormat="1" x14ac:dyDescent="0.25">
      <c r="A672" s="153"/>
      <c r="B672" s="153"/>
      <c r="C672" s="154"/>
      <c r="D672" s="154"/>
      <c r="E672" s="155"/>
      <c r="F672" s="155"/>
      <c r="G672" s="156"/>
      <c r="H672" s="157"/>
      <c r="I672" s="158"/>
      <c r="J672" s="153"/>
      <c r="K672" s="154"/>
      <c r="L672" s="154"/>
      <c r="M672" s="153"/>
      <c r="N672" s="153"/>
      <c r="O672" s="154"/>
      <c r="P672" s="154"/>
      <c r="Q672" s="153"/>
      <c r="R672" s="159"/>
      <c r="S672" s="154"/>
    </row>
    <row r="673" spans="1:19" s="151" customFormat="1" x14ac:dyDescent="0.25">
      <c r="A673" s="153"/>
      <c r="B673" s="153"/>
      <c r="C673" s="154"/>
      <c r="D673" s="154"/>
      <c r="E673" s="155"/>
      <c r="F673" s="155"/>
      <c r="G673" s="156"/>
      <c r="H673" s="157"/>
      <c r="I673" s="158"/>
      <c r="J673" s="153"/>
      <c r="K673" s="154"/>
      <c r="L673" s="154"/>
      <c r="M673" s="153"/>
      <c r="N673" s="153"/>
      <c r="O673" s="154"/>
      <c r="P673" s="154"/>
      <c r="Q673" s="153"/>
      <c r="R673" s="159"/>
      <c r="S673" s="154"/>
    </row>
    <row r="674" spans="1:19" s="151" customFormat="1" x14ac:dyDescent="0.25">
      <c r="A674" s="153"/>
      <c r="B674" s="153"/>
      <c r="C674" s="154"/>
      <c r="D674" s="154"/>
      <c r="E674" s="155"/>
      <c r="F674" s="155"/>
      <c r="G674" s="156"/>
      <c r="H674" s="157"/>
      <c r="I674" s="158"/>
      <c r="J674" s="153"/>
      <c r="K674" s="154"/>
      <c r="L674" s="154"/>
      <c r="M674" s="153"/>
      <c r="N674" s="153"/>
      <c r="O674" s="154"/>
      <c r="P674" s="154"/>
      <c r="Q674" s="153"/>
      <c r="R674" s="159"/>
      <c r="S674" s="154"/>
    </row>
    <row r="675" spans="1:19" s="151" customFormat="1" x14ac:dyDescent="0.25">
      <c r="A675" s="153"/>
      <c r="B675" s="153"/>
      <c r="C675" s="154"/>
      <c r="D675" s="154"/>
      <c r="E675" s="155"/>
      <c r="F675" s="155"/>
      <c r="G675" s="156"/>
      <c r="H675" s="157"/>
      <c r="I675" s="158"/>
      <c r="J675" s="153"/>
      <c r="K675" s="154"/>
      <c r="L675" s="154"/>
      <c r="M675" s="153"/>
      <c r="N675" s="153"/>
      <c r="O675" s="154"/>
      <c r="P675" s="154"/>
      <c r="Q675" s="153"/>
      <c r="R675" s="159"/>
      <c r="S675" s="154"/>
    </row>
    <row r="676" spans="1:19" s="151" customFormat="1" x14ac:dyDescent="0.25">
      <c r="A676" s="153"/>
      <c r="B676" s="153"/>
      <c r="C676" s="154"/>
      <c r="D676" s="154"/>
      <c r="E676" s="155"/>
      <c r="F676" s="155"/>
      <c r="G676" s="156"/>
      <c r="H676" s="157"/>
      <c r="I676" s="158"/>
      <c r="J676" s="153"/>
      <c r="K676" s="154"/>
      <c r="L676" s="154"/>
      <c r="M676" s="153"/>
      <c r="N676" s="153"/>
      <c r="O676" s="154"/>
      <c r="P676" s="154"/>
      <c r="Q676" s="153"/>
      <c r="R676" s="159"/>
      <c r="S676" s="154"/>
    </row>
    <row r="677" spans="1:19" s="151" customFormat="1" x14ac:dyDescent="0.25">
      <c r="A677" s="153"/>
      <c r="B677" s="153"/>
      <c r="C677" s="154"/>
      <c r="D677" s="154"/>
      <c r="E677" s="155"/>
      <c r="F677" s="155"/>
      <c r="G677" s="156"/>
      <c r="H677" s="157"/>
      <c r="I677" s="158"/>
      <c r="J677" s="153"/>
      <c r="K677" s="154"/>
      <c r="L677" s="154"/>
      <c r="M677" s="153"/>
      <c r="N677" s="153"/>
      <c r="O677" s="154"/>
      <c r="P677" s="154"/>
      <c r="Q677" s="153"/>
      <c r="R677" s="159"/>
      <c r="S677" s="154"/>
    </row>
    <row r="678" spans="1:19" s="151" customFormat="1" x14ac:dyDescent="0.25">
      <c r="A678" s="153"/>
      <c r="B678" s="153"/>
      <c r="C678" s="154"/>
      <c r="D678" s="154"/>
      <c r="E678" s="155"/>
      <c r="F678" s="155"/>
      <c r="G678" s="156"/>
      <c r="H678" s="157"/>
      <c r="I678" s="158"/>
      <c r="J678" s="153"/>
      <c r="K678" s="154"/>
      <c r="L678" s="154"/>
      <c r="M678" s="153"/>
      <c r="N678" s="153"/>
      <c r="O678" s="154"/>
      <c r="P678" s="154"/>
      <c r="Q678" s="153"/>
      <c r="R678" s="159"/>
      <c r="S678" s="154"/>
    </row>
    <row r="679" spans="1:19" s="151" customFormat="1" x14ac:dyDescent="0.25">
      <c r="A679" s="153"/>
      <c r="B679" s="153"/>
      <c r="C679" s="154"/>
      <c r="D679" s="154"/>
      <c r="E679" s="155"/>
      <c r="F679" s="155"/>
      <c r="G679" s="156"/>
      <c r="H679" s="157"/>
      <c r="I679" s="158"/>
      <c r="J679" s="153"/>
      <c r="K679" s="154"/>
      <c r="L679" s="154"/>
      <c r="M679" s="153"/>
      <c r="N679" s="153"/>
      <c r="O679" s="154"/>
      <c r="P679" s="154"/>
      <c r="Q679" s="153"/>
      <c r="R679" s="159"/>
      <c r="S679" s="154"/>
    </row>
    <row r="680" spans="1:19" s="151" customFormat="1" x14ac:dyDescent="0.25">
      <c r="A680" s="153"/>
      <c r="B680" s="153"/>
      <c r="C680" s="154"/>
      <c r="D680" s="154"/>
      <c r="E680" s="155"/>
      <c r="F680" s="155"/>
      <c r="G680" s="156"/>
      <c r="H680" s="157"/>
      <c r="I680" s="158"/>
      <c r="J680" s="153"/>
      <c r="K680" s="154"/>
      <c r="L680" s="154"/>
      <c r="M680" s="153"/>
      <c r="N680" s="153"/>
      <c r="O680" s="154"/>
      <c r="P680" s="154"/>
      <c r="Q680" s="153"/>
      <c r="R680" s="159"/>
      <c r="S680" s="154"/>
    </row>
    <row r="681" spans="1:19" s="151" customFormat="1" x14ac:dyDescent="0.25">
      <c r="A681" s="153"/>
      <c r="B681" s="153"/>
      <c r="C681" s="154"/>
      <c r="D681" s="154"/>
      <c r="E681" s="155"/>
      <c r="F681" s="155"/>
      <c r="G681" s="156"/>
      <c r="H681" s="157"/>
      <c r="I681" s="158"/>
      <c r="J681" s="153"/>
      <c r="K681" s="154"/>
      <c r="L681" s="154"/>
      <c r="M681" s="153"/>
      <c r="N681" s="153"/>
      <c r="O681" s="154"/>
      <c r="P681" s="154"/>
      <c r="Q681" s="153"/>
      <c r="R681" s="159"/>
      <c r="S681" s="154"/>
    </row>
    <row r="682" spans="1:19" s="151" customFormat="1" x14ac:dyDescent="0.25">
      <c r="A682" s="153"/>
      <c r="B682" s="153"/>
      <c r="C682" s="154"/>
      <c r="D682" s="154"/>
      <c r="E682" s="155"/>
      <c r="F682" s="155"/>
      <c r="G682" s="156"/>
      <c r="H682" s="157"/>
      <c r="I682" s="158"/>
      <c r="J682" s="153"/>
      <c r="K682" s="154"/>
      <c r="L682" s="154"/>
      <c r="M682" s="153"/>
      <c r="N682" s="153"/>
      <c r="O682" s="154"/>
      <c r="P682" s="154"/>
      <c r="Q682" s="153"/>
      <c r="R682" s="159"/>
      <c r="S682" s="154"/>
    </row>
    <row r="683" spans="1:19" s="151" customFormat="1" x14ac:dyDescent="0.25">
      <c r="A683" s="153"/>
      <c r="B683" s="153"/>
      <c r="C683" s="154"/>
      <c r="D683" s="154"/>
      <c r="E683" s="155"/>
      <c r="F683" s="155"/>
      <c r="G683" s="156"/>
      <c r="H683" s="157"/>
      <c r="I683" s="158"/>
      <c r="J683" s="153"/>
      <c r="K683" s="154"/>
      <c r="L683" s="154"/>
      <c r="M683" s="153"/>
      <c r="N683" s="153"/>
      <c r="O683" s="154"/>
      <c r="P683" s="154"/>
      <c r="Q683" s="153"/>
      <c r="R683" s="159"/>
      <c r="S683" s="154"/>
    </row>
    <row r="684" spans="1:19" s="151" customFormat="1" x14ac:dyDescent="0.25">
      <c r="A684" s="153"/>
      <c r="B684" s="153"/>
      <c r="C684" s="154"/>
      <c r="D684" s="154"/>
      <c r="E684" s="155"/>
      <c r="F684" s="155"/>
      <c r="G684" s="156"/>
      <c r="H684" s="157"/>
      <c r="I684" s="158"/>
      <c r="J684" s="153"/>
      <c r="K684" s="154"/>
      <c r="L684" s="154"/>
      <c r="M684" s="153"/>
      <c r="N684" s="153"/>
      <c r="O684" s="154"/>
      <c r="P684" s="154"/>
      <c r="Q684" s="153"/>
      <c r="R684" s="159"/>
      <c r="S684" s="154"/>
    </row>
    <row r="685" spans="1:19" s="151" customFormat="1" x14ac:dyDescent="0.25">
      <c r="A685" s="153"/>
      <c r="B685" s="153"/>
      <c r="C685" s="154"/>
      <c r="D685" s="154"/>
      <c r="E685" s="155"/>
      <c r="F685" s="155"/>
      <c r="G685" s="156"/>
      <c r="H685" s="157"/>
      <c r="I685" s="158"/>
      <c r="J685" s="153"/>
      <c r="K685" s="154"/>
      <c r="L685" s="154"/>
      <c r="M685" s="153"/>
      <c r="N685" s="153"/>
      <c r="O685" s="154"/>
      <c r="P685" s="154"/>
      <c r="Q685" s="153"/>
      <c r="R685" s="159"/>
      <c r="S685" s="154"/>
    </row>
    <row r="686" spans="1:19" s="151" customFormat="1" x14ac:dyDescent="0.25">
      <c r="A686" s="153"/>
      <c r="B686" s="153"/>
      <c r="C686" s="154"/>
      <c r="D686" s="154"/>
      <c r="E686" s="155"/>
      <c r="F686" s="155"/>
      <c r="G686" s="156"/>
      <c r="H686" s="157"/>
      <c r="I686" s="158"/>
      <c r="J686" s="153"/>
      <c r="K686" s="154"/>
      <c r="L686" s="154"/>
      <c r="M686" s="153"/>
      <c r="N686" s="153"/>
      <c r="O686" s="154"/>
      <c r="P686" s="154"/>
      <c r="Q686" s="153"/>
      <c r="R686" s="159"/>
      <c r="S686" s="154"/>
    </row>
    <row r="687" spans="1:19" s="151" customFormat="1" x14ac:dyDescent="0.25">
      <c r="A687" s="153"/>
      <c r="B687" s="153"/>
      <c r="C687" s="154"/>
      <c r="D687" s="154"/>
      <c r="E687" s="155"/>
      <c r="F687" s="155"/>
      <c r="G687" s="156"/>
      <c r="H687" s="157"/>
      <c r="I687" s="158"/>
      <c r="J687" s="153"/>
      <c r="K687" s="154"/>
      <c r="L687" s="154"/>
      <c r="M687" s="153"/>
      <c r="N687" s="153"/>
      <c r="O687" s="154"/>
      <c r="P687" s="154"/>
      <c r="Q687" s="153"/>
      <c r="R687" s="159"/>
      <c r="S687" s="154"/>
    </row>
    <row r="688" spans="1:19" s="151" customFormat="1" x14ac:dyDescent="0.25">
      <c r="A688" s="153"/>
      <c r="B688" s="153"/>
      <c r="C688" s="154"/>
      <c r="D688" s="154"/>
      <c r="E688" s="155"/>
      <c r="F688" s="155"/>
      <c r="G688" s="156"/>
      <c r="H688" s="157"/>
      <c r="I688" s="158"/>
      <c r="J688" s="153"/>
      <c r="K688" s="154"/>
      <c r="L688" s="154"/>
      <c r="M688" s="153"/>
      <c r="N688" s="153"/>
      <c r="O688" s="154"/>
      <c r="P688" s="154"/>
      <c r="Q688" s="153"/>
      <c r="R688" s="159"/>
      <c r="S688" s="154"/>
    </row>
    <row r="689" spans="1:19" s="151" customFormat="1" x14ac:dyDescent="0.25">
      <c r="A689" s="153"/>
      <c r="B689" s="153"/>
      <c r="C689" s="154"/>
      <c r="D689" s="154"/>
      <c r="E689" s="155"/>
      <c r="F689" s="155"/>
      <c r="G689" s="156"/>
      <c r="H689" s="157"/>
      <c r="I689" s="158"/>
      <c r="J689" s="153"/>
      <c r="K689" s="154"/>
      <c r="L689" s="154"/>
      <c r="M689" s="153"/>
      <c r="N689" s="153"/>
      <c r="O689" s="154"/>
      <c r="P689" s="154"/>
      <c r="Q689" s="153"/>
      <c r="R689" s="159"/>
      <c r="S689" s="154"/>
    </row>
    <row r="690" spans="1:19" s="151" customFormat="1" x14ac:dyDescent="0.25">
      <c r="A690" s="153"/>
      <c r="B690" s="153"/>
      <c r="C690" s="154"/>
      <c r="D690" s="154"/>
      <c r="E690" s="155"/>
      <c r="F690" s="155"/>
      <c r="G690" s="156"/>
      <c r="H690" s="157"/>
      <c r="I690" s="158"/>
      <c r="J690" s="153"/>
      <c r="K690" s="154"/>
      <c r="L690" s="154"/>
      <c r="M690" s="153"/>
      <c r="N690" s="153"/>
      <c r="O690" s="154"/>
      <c r="P690" s="154"/>
      <c r="Q690" s="153"/>
      <c r="R690" s="159"/>
      <c r="S690" s="154"/>
    </row>
    <row r="691" spans="1:19" s="151" customFormat="1" x14ac:dyDescent="0.25">
      <c r="A691" s="153"/>
      <c r="B691" s="153"/>
      <c r="C691" s="154"/>
      <c r="D691" s="154"/>
      <c r="E691" s="155"/>
      <c r="F691" s="155"/>
      <c r="G691" s="156"/>
      <c r="H691" s="157"/>
      <c r="I691" s="158"/>
      <c r="J691" s="153"/>
      <c r="K691" s="154"/>
      <c r="L691" s="154"/>
      <c r="M691" s="153"/>
      <c r="N691" s="153"/>
      <c r="O691" s="154"/>
      <c r="P691" s="154"/>
      <c r="Q691" s="153"/>
      <c r="R691" s="159"/>
      <c r="S691" s="154"/>
    </row>
    <row r="692" spans="1:19" s="151" customFormat="1" x14ac:dyDescent="0.25">
      <c r="A692" s="153"/>
      <c r="B692" s="153"/>
      <c r="C692" s="154"/>
      <c r="D692" s="154"/>
      <c r="E692" s="155"/>
      <c r="F692" s="155"/>
      <c r="G692" s="156"/>
      <c r="H692" s="157"/>
      <c r="I692" s="158"/>
      <c r="J692" s="153"/>
      <c r="K692" s="154"/>
      <c r="L692" s="154"/>
      <c r="M692" s="153"/>
      <c r="N692" s="153"/>
      <c r="O692" s="154"/>
      <c r="P692" s="154"/>
      <c r="Q692" s="153"/>
      <c r="R692" s="159"/>
      <c r="S692" s="154"/>
    </row>
    <row r="693" spans="1:19" s="151" customFormat="1" x14ac:dyDescent="0.25">
      <c r="A693" s="153"/>
      <c r="B693" s="153"/>
      <c r="C693" s="154"/>
      <c r="D693" s="154"/>
      <c r="E693" s="155"/>
      <c r="F693" s="155"/>
      <c r="G693" s="156"/>
      <c r="H693" s="157"/>
      <c r="I693" s="158"/>
      <c r="J693" s="153"/>
      <c r="K693" s="154"/>
      <c r="L693" s="154"/>
      <c r="M693" s="153"/>
      <c r="N693" s="153"/>
      <c r="O693" s="154"/>
      <c r="P693" s="154"/>
      <c r="Q693" s="153"/>
      <c r="R693" s="159"/>
      <c r="S693" s="154"/>
    </row>
    <row r="694" spans="1:19" s="151" customFormat="1" x14ac:dyDescent="0.25">
      <c r="A694" s="153"/>
      <c r="B694" s="153"/>
      <c r="C694" s="154"/>
      <c r="D694" s="154"/>
      <c r="E694" s="155"/>
      <c r="F694" s="155"/>
      <c r="G694" s="156"/>
      <c r="H694" s="157"/>
      <c r="I694" s="158"/>
      <c r="J694" s="153"/>
      <c r="K694" s="154"/>
      <c r="L694" s="154"/>
      <c r="M694" s="153"/>
      <c r="N694" s="153"/>
      <c r="O694" s="154"/>
      <c r="P694" s="154"/>
      <c r="Q694" s="153"/>
      <c r="R694" s="159"/>
      <c r="S694" s="154"/>
    </row>
    <row r="695" spans="1:19" s="151" customFormat="1" x14ac:dyDescent="0.25">
      <c r="A695" s="153"/>
      <c r="B695" s="153"/>
      <c r="C695" s="154"/>
      <c r="D695" s="154"/>
      <c r="E695" s="155"/>
      <c r="F695" s="155"/>
      <c r="G695" s="156"/>
      <c r="H695" s="157"/>
      <c r="I695" s="158"/>
      <c r="J695" s="153"/>
      <c r="K695" s="154"/>
      <c r="L695" s="154"/>
      <c r="M695" s="153"/>
      <c r="N695" s="153"/>
      <c r="O695" s="154"/>
      <c r="P695" s="154"/>
      <c r="Q695" s="153"/>
      <c r="R695" s="159"/>
      <c r="S695" s="154"/>
    </row>
    <row r="696" spans="1:19" s="151" customFormat="1" x14ac:dyDescent="0.25">
      <c r="A696" s="153"/>
      <c r="B696" s="153"/>
      <c r="C696" s="154"/>
      <c r="D696" s="154"/>
      <c r="E696" s="155"/>
      <c r="F696" s="155"/>
      <c r="G696" s="156"/>
      <c r="H696" s="157"/>
      <c r="I696" s="158"/>
      <c r="J696" s="153"/>
      <c r="K696" s="154"/>
      <c r="L696" s="154"/>
      <c r="M696" s="153"/>
      <c r="N696" s="153"/>
      <c r="O696" s="154"/>
      <c r="P696" s="154"/>
      <c r="Q696" s="153"/>
      <c r="R696" s="159"/>
      <c r="S696" s="154"/>
    </row>
    <row r="697" spans="1:19" s="151" customFormat="1" x14ac:dyDescent="0.25">
      <c r="A697" s="153"/>
      <c r="B697" s="153"/>
      <c r="C697" s="154"/>
      <c r="D697" s="154"/>
      <c r="E697" s="155"/>
      <c r="F697" s="155"/>
      <c r="G697" s="156"/>
      <c r="H697" s="157"/>
      <c r="I697" s="158"/>
      <c r="J697" s="153"/>
      <c r="K697" s="154"/>
      <c r="L697" s="154"/>
      <c r="M697" s="153"/>
      <c r="N697" s="153"/>
      <c r="O697" s="154"/>
      <c r="P697" s="154"/>
      <c r="Q697" s="153"/>
      <c r="R697" s="159"/>
      <c r="S697" s="154"/>
    </row>
    <row r="698" spans="1:19" s="151" customFormat="1" x14ac:dyDescent="0.25">
      <c r="A698" s="153"/>
      <c r="B698" s="153"/>
      <c r="C698" s="154"/>
      <c r="D698" s="154"/>
      <c r="E698" s="155"/>
      <c r="F698" s="155"/>
      <c r="G698" s="156"/>
      <c r="H698" s="157"/>
      <c r="I698" s="158"/>
      <c r="J698" s="153"/>
      <c r="K698" s="154"/>
      <c r="L698" s="154"/>
      <c r="M698" s="153"/>
      <c r="N698" s="153"/>
      <c r="O698" s="154"/>
      <c r="P698" s="154"/>
      <c r="Q698" s="153"/>
      <c r="R698" s="159"/>
      <c r="S698" s="154"/>
    </row>
    <row r="699" spans="1:19" s="151" customFormat="1" x14ac:dyDescent="0.25">
      <c r="A699" s="153"/>
      <c r="B699" s="153"/>
      <c r="C699" s="154"/>
      <c r="D699" s="154"/>
      <c r="E699" s="155"/>
      <c r="F699" s="155"/>
      <c r="G699" s="156"/>
      <c r="H699" s="157"/>
      <c r="I699" s="158"/>
      <c r="J699" s="153"/>
      <c r="K699" s="154"/>
      <c r="L699" s="154"/>
      <c r="M699" s="153"/>
      <c r="N699" s="153"/>
      <c r="O699" s="154"/>
      <c r="P699" s="154"/>
      <c r="Q699" s="153"/>
      <c r="R699" s="159"/>
      <c r="S699" s="154"/>
    </row>
    <row r="700" spans="1:19" s="151" customFormat="1" x14ac:dyDescent="0.25">
      <c r="A700" s="153"/>
      <c r="B700" s="153"/>
      <c r="C700" s="154"/>
      <c r="D700" s="154"/>
      <c r="E700" s="155"/>
      <c r="F700" s="155"/>
      <c r="G700" s="156"/>
      <c r="H700" s="157"/>
      <c r="I700" s="158"/>
      <c r="J700" s="153"/>
      <c r="K700" s="154"/>
      <c r="L700" s="154"/>
      <c r="M700" s="153"/>
      <c r="N700" s="153"/>
      <c r="O700" s="154"/>
      <c r="P700" s="154"/>
      <c r="Q700" s="153"/>
      <c r="R700" s="159"/>
      <c r="S700" s="154"/>
    </row>
    <row r="701" spans="1:19" s="151" customFormat="1" x14ac:dyDescent="0.25">
      <c r="A701" s="153"/>
      <c r="B701" s="153"/>
      <c r="C701" s="154"/>
      <c r="D701" s="154"/>
      <c r="E701" s="155"/>
      <c r="F701" s="155"/>
      <c r="G701" s="156"/>
      <c r="H701" s="157"/>
      <c r="I701" s="158"/>
      <c r="J701" s="153"/>
      <c r="K701" s="154"/>
      <c r="L701" s="154"/>
      <c r="M701" s="153"/>
      <c r="N701" s="153"/>
      <c r="O701" s="154"/>
      <c r="P701" s="154"/>
      <c r="Q701" s="153"/>
      <c r="R701" s="159"/>
      <c r="S701" s="154"/>
    </row>
    <row r="702" spans="1:19" s="151" customFormat="1" x14ac:dyDescent="0.25">
      <c r="A702" s="153"/>
      <c r="B702" s="153"/>
      <c r="C702" s="154"/>
      <c r="D702" s="154"/>
      <c r="E702" s="155"/>
      <c r="F702" s="155"/>
      <c r="G702" s="156"/>
      <c r="H702" s="157"/>
      <c r="I702" s="158"/>
      <c r="J702" s="153"/>
      <c r="K702" s="154"/>
      <c r="L702" s="154"/>
      <c r="M702" s="153"/>
      <c r="N702" s="153"/>
      <c r="O702" s="154"/>
      <c r="P702" s="154"/>
      <c r="Q702" s="153"/>
      <c r="R702" s="159"/>
      <c r="S702" s="154"/>
    </row>
    <row r="703" spans="1:19" s="151" customFormat="1" x14ac:dyDescent="0.25">
      <c r="A703" s="153"/>
      <c r="B703" s="153"/>
      <c r="C703" s="154"/>
      <c r="D703" s="154"/>
      <c r="E703" s="155"/>
      <c r="F703" s="155"/>
      <c r="G703" s="156"/>
      <c r="H703" s="157"/>
      <c r="I703" s="158"/>
      <c r="J703" s="153"/>
      <c r="K703" s="154"/>
      <c r="L703" s="154"/>
      <c r="M703" s="153"/>
      <c r="N703" s="153"/>
      <c r="O703" s="154"/>
      <c r="P703" s="154"/>
      <c r="Q703" s="153"/>
      <c r="R703" s="159"/>
      <c r="S703" s="154"/>
    </row>
    <row r="704" spans="1:19" s="151" customFormat="1" x14ac:dyDescent="0.25">
      <c r="A704" s="153"/>
      <c r="B704" s="153"/>
      <c r="C704" s="154"/>
      <c r="D704" s="154"/>
      <c r="E704" s="155"/>
      <c r="F704" s="155"/>
      <c r="G704" s="156"/>
      <c r="H704" s="157"/>
      <c r="I704" s="158"/>
      <c r="J704" s="153"/>
      <c r="K704" s="154"/>
      <c r="L704" s="154"/>
      <c r="M704" s="153"/>
      <c r="N704" s="153"/>
      <c r="O704" s="154"/>
      <c r="P704" s="154"/>
      <c r="Q704" s="153"/>
      <c r="R704" s="159"/>
      <c r="S704" s="154"/>
    </row>
    <row r="705" spans="1:19" s="151" customFormat="1" x14ac:dyDescent="0.25">
      <c r="A705" s="153"/>
      <c r="B705" s="153"/>
      <c r="C705" s="154"/>
      <c r="D705" s="154"/>
      <c r="E705" s="155"/>
      <c r="F705" s="155"/>
      <c r="G705" s="156"/>
      <c r="H705" s="157"/>
      <c r="I705" s="158"/>
      <c r="J705" s="153"/>
      <c r="K705" s="154"/>
      <c r="L705" s="154"/>
      <c r="M705" s="153"/>
      <c r="N705" s="153"/>
      <c r="O705" s="154"/>
      <c r="P705" s="154"/>
      <c r="Q705" s="153"/>
      <c r="R705" s="159"/>
      <c r="S705" s="154"/>
    </row>
    <row r="706" spans="1:19" s="151" customFormat="1" x14ac:dyDescent="0.25">
      <c r="A706" s="153"/>
      <c r="B706" s="153"/>
      <c r="C706" s="154"/>
      <c r="D706" s="154"/>
      <c r="E706" s="155"/>
      <c r="F706" s="155"/>
      <c r="G706" s="156"/>
      <c r="H706" s="157"/>
      <c r="I706" s="158"/>
      <c r="J706" s="153"/>
      <c r="K706" s="154"/>
      <c r="L706" s="154"/>
      <c r="M706" s="153"/>
      <c r="N706" s="153"/>
      <c r="O706" s="154"/>
      <c r="P706" s="154"/>
      <c r="Q706" s="153"/>
      <c r="R706" s="159"/>
      <c r="S706" s="154"/>
    </row>
    <row r="707" spans="1:19" s="151" customFormat="1" x14ac:dyDescent="0.25">
      <c r="A707" s="153"/>
      <c r="B707" s="153"/>
      <c r="C707" s="154"/>
      <c r="D707" s="154"/>
      <c r="E707" s="155"/>
      <c r="F707" s="155"/>
      <c r="G707" s="156"/>
      <c r="H707" s="157"/>
      <c r="I707" s="158"/>
      <c r="J707" s="153"/>
      <c r="K707" s="154"/>
      <c r="L707" s="154"/>
      <c r="M707" s="153"/>
      <c r="N707" s="153"/>
      <c r="O707" s="154"/>
      <c r="P707" s="154"/>
      <c r="Q707" s="153"/>
      <c r="R707" s="159"/>
      <c r="S707" s="154"/>
    </row>
    <row r="708" spans="1:19" s="151" customFormat="1" x14ac:dyDescent="0.25">
      <c r="A708" s="153"/>
      <c r="B708" s="153"/>
      <c r="C708" s="154"/>
      <c r="D708" s="154"/>
      <c r="E708" s="155"/>
      <c r="F708" s="155"/>
      <c r="G708" s="156"/>
      <c r="H708" s="157"/>
      <c r="I708" s="158"/>
      <c r="J708" s="153"/>
      <c r="K708" s="154"/>
      <c r="L708" s="154"/>
      <c r="M708" s="153"/>
      <c r="N708" s="153"/>
      <c r="O708" s="154"/>
      <c r="P708" s="154"/>
      <c r="Q708" s="153"/>
      <c r="R708" s="159"/>
      <c r="S708" s="154"/>
    </row>
    <row r="709" spans="1:19" s="151" customFormat="1" x14ac:dyDescent="0.25">
      <c r="A709" s="153"/>
      <c r="B709" s="153"/>
      <c r="C709" s="154"/>
      <c r="D709" s="154"/>
      <c r="E709" s="155"/>
      <c r="F709" s="155"/>
      <c r="G709" s="156"/>
      <c r="H709" s="157"/>
      <c r="I709" s="158"/>
      <c r="J709" s="153"/>
      <c r="K709" s="154"/>
      <c r="L709" s="154"/>
      <c r="M709" s="153"/>
      <c r="N709" s="153"/>
      <c r="O709" s="154"/>
      <c r="P709" s="154"/>
      <c r="Q709" s="153"/>
      <c r="R709" s="159"/>
      <c r="S709" s="154"/>
    </row>
    <row r="710" spans="1:19" s="151" customFormat="1" x14ac:dyDescent="0.25">
      <c r="A710" s="153"/>
      <c r="B710" s="153"/>
      <c r="C710" s="154"/>
      <c r="D710" s="154"/>
      <c r="E710" s="155"/>
      <c r="F710" s="155"/>
      <c r="G710" s="156"/>
      <c r="H710" s="157"/>
      <c r="I710" s="158"/>
      <c r="J710" s="153"/>
      <c r="K710" s="154"/>
      <c r="L710" s="154"/>
      <c r="M710" s="153"/>
      <c r="N710" s="153"/>
      <c r="O710" s="154"/>
      <c r="P710" s="154"/>
      <c r="Q710" s="153"/>
      <c r="R710" s="159"/>
      <c r="S710" s="154"/>
    </row>
    <row r="711" spans="1:19" s="151" customFormat="1" x14ac:dyDescent="0.25">
      <c r="A711" s="153"/>
      <c r="B711" s="153"/>
      <c r="C711" s="154"/>
      <c r="D711" s="154"/>
      <c r="E711" s="155"/>
      <c r="F711" s="155"/>
      <c r="G711" s="156"/>
      <c r="H711" s="157"/>
      <c r="I711" s="158"/>
      <c r="J711" s="153"/>
      <c r="K711" s="154"/>
      <c r="L711" s="154"/>
      <c r="M711" s="153"/>
      <c r="N711" s="153"/>
      <c r="O711" s="154"/>
      <c r="P711" s="154"/>
      <c r="Q711" s="153"/>
      <c r="R711" s="159"/>
      <c r="S711" s="154"/>
    </row>
    <row r="712" spans="1:19" s="151" customFormat="1" x14ac:dyDescent="0.25">
      <c r="A712" s="153"/>
      <c r="B712" s="153"/>
      <c r="C712" s="154"/>
      <c r="D712" s="154"/>
      <c r="E712" s="155"/>
      <c r="F712" s="155"/>
      <c r="G712" s="156"/>
      <c r="H712" s="157"/>
      <c r="I712" s="158"/>
      <c r="J712" s="153"/>
      <c r="K712" s="154"/>
      <c r="L712" s="154"/>
      <c r="M712" s="153"/>
      <c r="N712" s="153"/>
      <c r="O712" s="154"/>
      <c r="P712" s="154"/>
      <c r="Q712" s="153"/>
      <c r="R712" s="159"/>
      <c r="S712" s="154"/>
    </row>
    <row r="713" spans="1:19" s="151" customFormat="1" x14ac:dyDescent="0.25">
      <c r="A713" s="153"/>
      <c r="B713" s="153"/>
      <c r="C713" s="154"/>
      <c r="D713" s="154"/>
      <c r="E713" s="155"/>
      <c r="F713" s="155"/>
      <c r="G713" s="156"/>
      <c r="H713" s="157"/>
      <c r="I713" s="158"/>
      <c r="J713" s="153"/>
      <c r="K713" s="154"/>
      <c r="L713" s="154"/>
      <c r="M713" s="153"/>
      <c r="N713" s="153"/>
      <c r="O713" s="154"/>
      <c r="P713" s="154"/>
      <c r="Q713" s="153"/>
      <c r="R713" s="159"/>
      <c r="S713" s="154"/>
    </row>
    <row r="714" spans="1:19" s="151" customFormat="1" x14ac:dyDescent="0.25">
      <c r="A714" s="153"/>
      <c r="B714" s="153"/>
      <c r="C714" s="154"/>
      <c r="D714" s="154"/>
      <c r="E714" s="155"/>
      <c r="F714" s="155"/>
      <c r="G714" s="156"/>
      <c r="H714" s="157"/>
      <c r="I714" s="158"/>
      <c r="J714" s="153"/>
      <c r="K714" s="154"/>
      <c r="L714" s="154"/>
      <c r="M714" s="153"/>
      <c r="N714" s="153"/>
      <c r="O714" s="154"/>
      <c r="P714" s="154"/>
      <c r="Q714" s="153"/>
      <c r="R714" s="159"/>
      <c r="S714" s="154"/>
    </row>
    <row r="715" spans="1:19" s="151" customFormat="1" x14ac:dyDescent="0.25">
      <c r="A715" s="153"/>
      <c r="B715" s="153"/>
      <c r="C715" s="154"/>
      <c r="D715" s="154"/>
      <c r="E715" s="155"/>
      <c r="F715" s="155"/>
      <c r="G715" s="156"/>
      <c r="H715" s="157"/>
      <c r="I715" s="158"/>
      <c r="J715" s="153"/>
      <c r="K715" s="154"/>
      <c r="L715" s="154"/>
      <c r="M715" s="153"/>
      <c r="N715" s="153"/>
      <c r="O715" s="154"/>
      <c r="P715" s="154"/>
      <c r="Q715" s="153"/>
      <c r="R715" s="159"/>
      <c r="S715" s="154"/>
    </row>
    <row r="716" spans="1:19" s="151" customFormat="1" x14ac:dyDescent="0.25">
      <c r="A716" s="153"/>
      <c r="B716" s="153"/>
      <c r="C716" s="154"/>
      <c r="D716" s="154"/>
      <c r="E716" s="155"/>
      <c r="F716" s="155"/>
      <c r="G716" s="156"/>
      <c r="H716" s="157"/>
      <c r="I716" s="158"/>
      <c r="J716" s="153"/>
      <c r="K716" s="154"/>
      <c r="L716" s="154"/>
      <c r="M716" s="153"/>
      <c r="N716" s="153"/>
      <c r="O716" s="154"/>
      <c r="P716" s="154"/>
      <c r="Q716" s="153"/>
      <c r="R716" s="159"/>
      <c r="S716" s="154"/>
    </row>
    <row r="717" spans="1:19" s="151" customFormat="1" x14ac:dyDescent="0.25">
      <c r="A717" s="153"/>
      <c r="B717" s="153"/>
      <c r="C717" s="154"/>
      <c r="D717" s="154"/>
      <c r="E717" s="155"/>
      <c r="F717" s="155"/>
      <c r="G717" s="156"/>
      <c r="H717" s="157"/>
      <c r="I717" s="158"/>
      <c r="J717" s="153"/>
      <c r="K717" s="154"/>
      <c r="L717" s="154"/>
      <c r="M717" s="153"/>
      <c r="N717" s="153"/>
      <c r="O717" s="154"/>
      <c r="P717" s="154"/>
      <c r="Q717" s="153"/>
      <c r="R717" s="159"/>
      <c r="S717" s="154"/>
    </row>
    <row r="718" spans="1:19" s="151" customFormat="1" x14ac:dyDescent="0.25">
      <c r="A718" s="153"/>
      <c r="B718" s="153"/>
      <c r="C718" s="154"/>
      <c r="D718" s="154"/>
      <c r="E718" s="155"/>
      <c r="F718" s="155"/>
      <c r="G718" s="156"/>
      <c r="H718" s="157"/>
      <c r="I718" s="158"/>
      <c r="J718" s="153"/>
      <c r="K718" s="154"/>
      <c r="L718" s="154"/>
      <c r="M718" s="153"/>
      <c r="N718" s="153"/>
      <c r="O718" s="154"/>
      <c r="P718" s="154"/>
      <c r="Q718" s="153"/>
      <c r="R718" s="159"/>
      <c r="S718" s="154"/>
    </row>
    <row r="719" spans="1:19" s="151" customFormat="1" x14ac:dyDescent="0.25">
      <c r="A719" s="153"/>
      <c r="B719" s="153"/>
      <c r="C719" s="154"/>
      <c r="D719" s="154"/>
      <c r="E719" s="155"/>
      <c r="F719" s="155"/>
      <c r="G719" s="156"/>
      <c r="H719" s="157"/>
      <c r="I719" s="158"/>
      <c r="J719" s="153"/>
      <c r="K719" s="154"/>
      <c r="L719" s="154"/>
      <c r="M719" s="153"/>
      <c r="N719" s="153"/>
      <c r="O719" s="154"/>
      <c r="P719" s="154"/>
      <c r="Q719" s="153"/>
      <c r="R719" s="159"/>
      <c r="S719" s="154"/>
    </row>
    <row r="720" spans="1:19" s="151" customFormat="1" x14ac:dyDescent="0.25">
      <c r="A720" s="153"/>
      <c r="B720" s="153"/>
      <c r="C720" s="154"/>
      <c r="D720" s="154"/>
      <c r="E720" s="155"/>
      <c r="F720" s="155"/>
      <c r="G720" s="156"/>
      <c r="H720" s="157"/>
      <c r="I720" s="158"/>
      <c r="J720" s="153"/>
      <c r="K720" s="154"/>
      <c r="L720" s="154"/>
      <c r="M720" s="153"/>
      <c r="N720" s="153"/>
      <c r="O720" s="154"/>
      <c r="P720" s="154"/>
      <c r="Q720" s="153"/>
      <c r="R720" s="159"/>
      <c r="S720" s="154"/>
    </row>
    <row r="721" spans="1:19" s="151" customFormat="1" x14ac:dyDescent="0.25">
      <c r="A721" s="153"/>
      <c r="B721" s="153"/>
      <c r="C721" s="154"/>
      <c r="D721" s="154"/>
      <c r="E721" s="155"/>
      <c r="F721" s="155"/>
      <c r="G721" s="156"/>
      <c r="H721" s="157"/>
      <c r="I721" s="158"/>
      <c r="J721" s="153"/>
      <c r="K721" s="154"/>
      <c r="L721" s="154"/>
      <c r="M721" s="153"/>
      <c r="N721" s="153"/>
      <c r="O721" s="154"/>
      <c r="P721" s="154"/>
      <c r="Q721" s="153"/>
      <c r="R721" s="159"/>
      <c r="S721" s="154"/>
    </row>
    <row r="722" spans="1:19" s="151" customFormat="1" x14ac:dyDescent="0.25">
      <c r="A722" s="153"/>
      <c r="B722" s="153"/>
      <c r="C722" s="154"/>
      <c r="D722" s="154"/>
      <c r="E722" s="155"/>
      <c r="F722" s="155"/>
      <c r="G722" s="156"/>
      <c r="H722" s="157"/>
      <c r="I722" s="158"/>
      <c r="J722" s="153"/>
      <c r="K722" s="154"/>
      <c r="L722" s="154"/>
      <c r="M722" s="153"/>
      <c r="N722" s="153"/>
      <c r="O722" s="154"/>
      <c r="P722" s="154"/>
      <c r="Q722" s="153"/>
      <c r="R722" s="159"/>
      <c r="S722" s="154"/>
    </row>
    <row r="723" spans="1:19" s="151" customFormat="1" x14ac:dyDescent="0.25">
      <c r="A723" s="153"/>
      <c r="B723" s="153"/>
      <c r="C723" s="154"/>
      <c r="D723" s="154"/>
      <c r="E723" s="155"/>
      <c r="F723" s="155"/>
      <c r="G723" s="156"/>
      <c r="H723" s="157"/>
      <c r="I723" s="158"/>
      <c r="J723" s="153"/>
      <c r="K723" s="154"/>
      <c r="L723" s="154"/>
      <c r="M723" s="153"/>
      <c r="N723" s="153"/>
      <c r="O723" s="154"/>
      <c r="P723" s="154"/>
      <c r="Q723" s="153"/>
      <c r="R723" s="159"/>
      <c r="S723" s="154"/>
    </row>
    <row r="724" spans="1:19" s="151" customFormat="1" x14ac:dyDescent="0.25">
      <c r="A724" s="153"/>
      <c r="B724" s="153"/>
      <c r="C724" s="154"/>
      <c r="D724" s="154"/>
      <c r="E724" s="155"/>
      <c r="F724" s="155"/>
      <c r="G724" s="156"/>
      <c r="H724" s="157"/>
      <c r="I724" s="158"/>
      <c r="J724" s="153"/>
      <c r="K724" s="154"/>
      <c r="L724" s="154"/>
      <c r="M724" s="153"/>
      <c r="N724" s="153"/>
      <c r="O724" s="154"/>
      <c r="P724" s="154"/>
      <c r="Q724" s="153"/>
      <c r="R724" s="159"/>
      <c r="S724" s="154"/>
    </row>
    <row r="725" spans="1:19" s="151" customFormat="1" x14ac:dyDescent="0.25">
      <c r="A725" s="153"/>
      <c r="B725" s="153"/>
      <c r="C725" s="154"/>
      <c r="D725" s="154"/>
      <c r="E725" s="155"/>
      <c r="F725" s="155"/>
      <c r="G725" s="156"/>
      <c r="H725" s="157"/>
      <c r="I725" s="158"/>
      <c r="J725" s="153"/>
      <c r="K725" s="154"/>
      <c r="L725" s="154"/>
      <c r="M725" s="153"/>
      <c r="N725" s="153"/>
      <c r="O725" s="154"/>
      <c r="P725" s="154"/>
      <c r="Q725" s="153"/>
      <c r="R725" s="159"/>
      <c r="S725" s="154"/>
    </row>
    <row r="726" spans="1:19" s="151" customFormat="1" x14ac:dyDescent="0.25">
      <c r="A726" s="153"/>
      <c r="B726" s="153"/>
      <c r="C726" s="154"/>
      <c r="D726" s="154"/>
      <c r="E726" s="155"/>
      <c r="F726" s="155"/>
      <c r="G726" s="156"/>
      <c r="H726" s="157"/>
      <c r="I726" s="158"/>
      <c r="J726" s="153"/>
      <c r="K726" s="154"/>
      <c r="L726" s="154"/>
      <c r="M726" s="153"/>
      <c r="N726" s="153"/>
      <c r="O726" s="154"/>
      <c r="P726" s="154"/>
      <c r="Q726" s="153"/>
      <c r="R726" s="159"/>
      <c r="S726" s="154"/>
    </row>
    <row r="727" spans="1:19" s="151" customFormat="1" x14ac:dyDescent="0.25">
      <c r="A727" s="153"/>
      <c r="B727" s="153"/>
      <c r="C727" s="154"/>
      <c r="D727" s="154"/>
      <c r="E727" s="155"/>
      <c r="F727" s="155"/>
      <c r="G727" s="156"/>
      <c r="H727" s="157"/>
      <c r="I727" s="158"/>
      <c r="J727" s="153"/>
      <c r="K727" s="154"/>
      <c r="L727" s="154"/>
      <c r="M727" s="153"/>
      <c r="N727" s="153"/>
      <c r="O727" s="154"/>
      <c r="P727" s="154"/>
      <c r="Q727" s="153"/>
      <c r="R727" s="159"/>
      <c r="S727" s="154"/>
    </row>
    <row r="728" spans="1:19" s="151" customFormat="1" x14ac:dyDescent="0.25">
      <c r="A728" s="153"/>
      <c r="B728" s="153"/>
      <c r="C728" s="154"/>
      <c r="D728" s="154"/>
      <c r="E728" s="155"/>
      <c r="F728" s="155"/>
      <c r="G728" s="156"/>
      <c r="H728" s="157"/>
      <c r="I728" s="158"/>
      <c r="J728" s="153"/>
      <c r="K728" s="154"/>
      <c r="L728" s="154"/>
      <c r="M728" s="153"/>
      <c r="N728" s="153"/>
      <c r="O728" s="154"/>
      <c r="P728" s="154"/>
      <c r="Q728" s="153"/>
      <c r="R728" s="159"/>
      <c r="S728" s="154"/>
    </row>
    <row r="729" spans="1:19" s="151" customFormat="1" x14ac:dyDescent="0.25">
      <c r="A729" s="153"/>
      <c r="B729" s="153"/>
      <c r="C729" s="154"/>
      <c r="D729" s="154"/>
      <c r="E729" s="155"/>
      <c r="F729" s="155"/>
      <c r="G729" s="156"/>
      <c r="H729" s="157"/>
      <c r="I729" s="158"/>
      <c r="J729" s="153"/>
      <c r="K729" s="154"/>
      <c r="L729" s="154"/>
      <c r="M729" s="153"/>
      <c r="N729" s="153"/>
      <c r="O729" s="154"/>
      <c r="P729" s="154"/>
      <c r="Q729" s="153"/>
      <c r="R729" s="159"/>
      <c r="S729" s="154"/>
    </row>
    <row r="730" spans="1:19" s="151" customFormat="1" x14ac:dyDescent="0.25">
      <c r="A730" s="153"/>
      <c r="B730" s="153"/>
      <c r="C730" s="154"/>
      <c r="D730" s="154"/>
      <c r="E730" s="155"/>
      <c r="F730" s="155"/>
      <c r="G730" s="156"/>
      <c r="H730" s="157"/>
      <c r="I730" s="158"/>
      <c r="J730" s="153"/>
      <c r="K730" s="154"/>
      <c r="L730" s="154"/>
      <c r="M730" s="153"/>
      <c r="N730" s="153"/>
      <c r="O730" s="154"/>
      <c r="P730" s="154"/>
      <c r="Q730" s="153"/>
      <c r="R730" s="159"/>
      <c r="S730" s="154"/>
    </row>
    <row r="731" spans="1:19" s="151" customFormat="1" x14ac:dyDescent="0.25">
      <c r="A731" s="153"/>
      <c r="B731" s="153"/>
      <c r="C731" s="154"/>
      <c r="D731" s="154"/>
      <c r="E731" s="155"/>
      <c r="F731" s="155"/>
      <c r="G731" s="156"/>
      <c r="H731" s="157"/>
      <c r="I731" s="158"/>
      <c r="J731" s="153"/>
      <c r="K731" s="154"/>
      <c r="L731" s="154"/>
      <c r="M731" s="153"/>
      <c r="N731" s="153"/>
      <c r="O731" s="154"/>
      <c r="P731" s="154"/>
      <c r="Q731" s="153"/>
      <c r="R731" s="159"/>
      <c r="S731" s="154"/>
    </row>
    <row r="732" spans="1:19" s="151" customFormat="1" x14ac:dyDescent="0.25">
      <c r="A732" s="153"/>
      <c r="B732" s="153"/>
      <c r="C732" s="154"/>
      <c r="D732" s="154"/>
      <c r="E732" s="155"/>
      <c r="F732" s="155"/>
      <c r="G732" s="156"/>
      <c r="H732" s="157"/>
      <c r="I732" s="158"/>
      <c r="J732" s="153"/>
      <c r="K732" s="154"/>
      <c r="L732" s="154"/>
      <c r="M732" s="153"/>
      <c r="N732" s="153"/>
      <c r="O732" s="154"/>
      <c r="P732" s="154"/>
      <c r="Q732" s="153"/>
      <c r="R732" s="159"/>
      <c r="S732" s="154"/>
    </row>
    <row r="733" spans="1:19" s="151" customFormat="1" x14ac:dyDescent="0.25">
      <c r="A733" s="153"/>
      <c r="B733" s="153"/>
      <c r="C733" s="154"/>
      <c r="D733" s="154"/>
      <c r="E733" s="155"/>
      <c r="F733" s="155"/>
      <c r="G733" s="156"/>
      <c r="H733" s="157"/>
      <c r="I733" s="158"/>
      <c r="J733" s="153"/>
      <c r="K733" s="154"/>
      <c r="L733" s="154"/>
      <c r="M733" s="153"/>
      <c r="N733" s="153"/>
      <c r="O733" s="154"/>
      <c r="P733" s="154"/>
      <c r="Q733" s="153"/>
      <c r="R733" s="159"/>
      <c r="S733" s="154"/>
    </row>
    <row r="734" spans="1:19" s="151" customFormat="1" x14ac:dyDescent="0.25">
      <c r="A734" s="153"/>
      <c r="B734" s="153"/>
      <c r="C734" s="154"/>
      <c r="D734" s="154"/>
      <c r="E734" s="155"/>
      <c r="F734" s="155"/>
      <c r="G734" s="156"/>
      <c r="H734" s="157"/>
      <c r="I734" s="158"/>
      <c r="J734" s="153"/>
      <c r="K734" s="154"/>
      <c r="L734" s="154"/>
      <c r="M734" s="153"/>
      <c r="N734" s="153"/>
      <c r="O734" s="154"/>
      <c r="P734" s="154"/>
      <c r="Q734" s="153"/>
      <c r="R734" s="159"/>
      <c r="S734" s="154"/>
    </row>
    <row r="735" spans="1:19" s="151" customFormat="1" x14ac:dyDescent="0.25">
      <c r="A735" s="153"/>
      <c r="B735" s="153"/>
      <c r="C735" s="154"/>
      <c r="D735" s="154"/>
      <c r="E735" s="155"/>
      <c r="F735" s="155"/>
      <c r="G735" s="156"/>
      <c r="H735" s="157"/>
      <c r="I735" s="158"/>
      <c r="J735" s="153"/>
      <c r="K735" s="154"/>
      <c r="L735" s="154"/>
      <c r="M735" s="153"/>
      <c r="N735" s="153"/>
      <c r="O735" s="154"/>
      <c r="P735" s="154"/>
      <c r="Q735" s="153"/>
      <c r="R735" s="159"/>
      <c r="S735" s="154"/>
    </row>
    <row r="736" spans="1:19" s="151" customFormat="1" x14ac:dyDescent="0.25">
      <c r="A736" s="153"/>
      <c r="B736" s="153"/>
      <c r="C736" s="154"/>
      <c r="D736" s="154"/>
      <c r="E736" s="155"/>
      <c r="F736" s="155"/>
      <c r="G736" s="156"/>
      <c r="H736" s="157"/>
      <c r="I736" s="158"/>
      <c r="J736" s="153"/>
      <c r="K736" s="154"/>
      <c r="L736" s="154"/>
      <c r="M736" s="153"/>
      <c r="N736" s="153"/>
      <c r="O736" s="154"/>
      <c r="P736" s="154"/>
      <c r="Q736" s="153"/>
      <c r="R736" s="159"/>
      <c r="S736" s="154"/>
    </row>
    <row r="737" spans="1:19" s="151" customFormat="1" x14ac:dyDescent="0.25">
      <c r="A737" s="153"/>
      <c r="B737" s="153"/>
      <c r="C737" s="154"/>
      <c r="D737" s="154"/>
      <c r="E737" s="155"/>
      <c r="F737" s="155"/>
      <c r="G737" s="156"/>
      <c r="H737" s="157"/>
      <c r="I737" s="158"/>
      <c r="J737" s="153"/>
      <c r="K737" s="154"/>
      <c r="L737" s="154"/>
      <c r="M737" s="153"/>
      <c r="N737" s="153"/>
      <c r="O737" s="154"/>
      <c r="P737" s="154"/>
      <c r="Q737" s="153"/>
      <c r="R737" s="159"/>
      <c r="S737" s="154"/>
    </row>
    <row r="738" spans="1:19" s="151" customFormat="1" x14ac:dyDescent="0.25">
      <c r="A738" s="153"/>
      <c r="B738" s="153"/>
      <c r="C738" s="154"/>
      <c r="D738" s="154"/>
      <c r="E738" s="155"/>
      <c r="F738" s="155"/>
      <c r="G738" s="156"/>
      <c r="H738" s="157"/>
      <c r="I738" s="158"/>
      <c r="J738" s="153"/>
      <c r="K738" s="154"/>
      <c r="L738" s="154"/>
      <c r="M738" s="153"/>
      <c r="N738" s="153"/>
      <c r="O738" s="154"/>
      <c r="P738" s="154"/>
      <c r="Q738" s="153"/>
      <c r="R738" s="159"/>
      <c r="S738" s="154"/>
    </row>
    <row r="739" spans="1:19" s="151" customFormat="1" x14ac:dyDescent="0.25">
      <c r="A739" s="153"/>
      <c r="B739" s="153"/>
      <c r="C739" s="154"/>
      <c r="D739" s="154"/>
      <c r="E739" s="155"/>
      <c r="F739" s="155"/>
      <c r="G739" s="156"/>
      <c r="H739" s="157"/>
      <c r="I739" s="158"/>
      <c r="J739" s="153"/>
      <c r="K739" s="154"/>
      <c r="L739" s="154"/>
      <c r="M739" s="153"/>
      <c r="N739" s="153"/>
      <c r="O739" s="154"/>
      <c r="P739" s="154"/>
      <c r="Q739" s="153"/>
      <c r="R739" s="159"/>
      <c r="S739" s="154"/>
    </row>
    <row r="740" spans="1:19" s="151" customFormat="1" x14ac:dyDescent="0.25">
      <c r="A740" s="153"/>
      <c r="B740" s="153"/>
      <c r="C740" s="154"/>
      <c r="D740" s="154"/>
      <c r="E740" s="155"/>
      <c r="F740" s="155"/>
      <c r="G740" s="156"/>
      <c r="H740" s="157"/>
      <c r="I740" s="158"/>
      <c r="J740" s="153"/>
      <c r="K740" s="154"/>
      <c r="L740" s="154"/>
      <c r="M740" s="153"/>
      <c r="N740" s="153"/>
      <c r="O740" s="154"/>
      <c r="P740" s="154"/>
      <c r="Q740" s="153"/>
      <c r="R740" s="159"/>
      <c r="S740" s="154"/>
    </row>
    <row r="741" spans="1:19" s="151" customFormat="1" x14ac:dyDescent="0.25">
      <c r="A741" s="153"/>
      <c r="B741" s="153"/>
      <c r="C741" s="154"/>
      <c r="D741" s="154"/>
      <c r="E741" s="155"/>
      <c r="F741" s="155"/>
      <c r="G741" s="156"/>
      <c r="H741" s="157"/>
      <c r="I741" s="158"/>
      <c r="J741" s="153"/>
      <c r="K741" s="154"/>
      <c r="L741" s="154"/>
      <c r="M741" s="153"/>
      <c r="N741" s="153"/>
      <c r="O741" s="154"/>
      <c r="P741" s="154"/>
      <c r="Q741" s="153"/>
      <c r="R741" s="159"/>
      <c r="S741" s="154"/>
    </row>
    <row r="742" spans="1:19" s="151" customFormat="1" x14ac:dyDescent="0.25">
      <c r="A742" s="153"/>
      <c r="B742" s="153"/>
      <c r="C742" s="154"/>
      <c r="D742" s="154"/>
      <c r="E742" s="155"/>
      <c r="F742" s="155"/>
      <c r="G742" s="156"/>
      <c r="H742" s="157"/>
      <c r="I742" s="158"/>
      <c r="J742" s="153"/>
      <c r="K742" s="154"/>
      <c r="L742" s="154"/>
      <c r="M742" s="153"/>
      <c r="N742" s="153"/>
      <c r="O742" s="154"/>
      <c r="P742" s="154"/>
      <c r="Q742" s="153"/>
      <c r="R742" s="159"/>
      <c r="S742" s="154"/>
    </row>
    <row r="743" spans="1:19" s="151" customFormat="1" x14ac:dyDescent="0.25">
      <c r="A743" s="153"/>
      <c r="B743" s="153"/>
      <c r="C743" s="154"/>
      <c r="D743" s="154"/>
      <c r="E743" s="155"/>
      <c r="F743" s="155"/>
      <c r="G743" s="156"/>
      <c r="H743" s="157"/>
      <c r="I743" s="158"/>
      <c r="J743" s="153"/>
      <c r="K743" s="154"/>
      <c r="L743" s="154"/>
      <c r="M743" s="153"/>
      <c r="N743" s="153"/>
      <c r="O743" s="154"/>
      <c r="P743" s="154"/>
      <c r="Q743" s="153"/>
      <c r="R743" s="159"/>
      <c r="S743" s="154"/>
    </row>
    <row r="744" spans="1:19" s="151" customFormat="1" x14ac:dyDescent="0.25">
      <c r="A744" s="153"/>
      <c r="B744" s="153"/>
      <c r="C744" s="154"/>
      <c r="D744" s="154"/>
      <c r="E744" s="155"/>
      <c r="F744" s="155"/>
      <c r="G744" s="156"/>
      <c r="H744" s="157"/>
      <c r="I744" s="158"/>
      <c r="J744" s="153"/>
      <c r="K744" s="154"/>
      <c r="L744" s="154"/>
      <c r="M744" s="153"/>
      <c r="N744" s="153"/>
      <c r="O744" s="154"/>
      <c r="P744" s="154"/>
      <c r="Q744" s="153"/>
      <c r="R744" s="159"/>
      <c r="S744" s="154"/>
    </row>
    <row r="745" spans="1:19" s="151" customFormat="1" x14ac:dyDescent="0.25">
      <c r="A745" s="153"/>
      <c r="B745" s="153"/>
      <c r="C745" s="154"/>
      <c r="D745" s="154"/>
      <c r="E745" s="155"/>
      <c r="F745" s="155"/>
      <c r="G745" s="156"/>
      <c r="H745" s="157"/>
      <c r="I745" s="158"/>
      <c r="J745" s="153"/>
      <c r="K745" s="154"/>
      <c r="L745" s="154"/>
      <c r="M745" s="153"/>
      <c r="N745" s="153"/>
      <c r="O745" s="154"/>
      <c r="P745" s="154"/>
      <c r="Q745" s="153"/>
      <c r="R745" s="159"/>
      <c r="S745" s="154"/>
    </row>
    <row r="746" spans="1:19" s="151" customFormat="1" x14ac:dyDescent="0.25">
      <c r="A746" s="153"/>
      <c r="B746" s="153"/>
      <c r="C746" s="154"/>
      <c r="D746" s="154"/>
      <c r="E746" s="155"/>
      <c r="F746" s="155"/>
      <c r="G746" s="156"/>
      <c r="H746" s="157"/>
      <c r="I746" s="158"/>
      <c r="J746" s="153"/>
      <c r="K746" s="154"/>
      <c r="L746" s="154"/>
      <c r="M746" s="153"/>
      <c r="N746" s="153"/>
      <c r="O746" s="154"/>
      <c r="P746" s="154"/>
      <c r="Q746" s="153"/>
      <c r="R746" s="159"/>
      <c r="S746" s="154"/>
    </row>
    <row r="747" spans="1:19" s="151" customFormat="1" x14ac:dyDescent="0.25">
      <c r="A747" s="153"/>
      <c r="B747" s="153"/>
      <c r="C747" s="154"/>
      <c r="D747" s="154"/>
      <c r="E747" s="155"/>
      <c r="F747" s="155"/>
      <c r="G747" s="156"/>
      <c r="H747" s="157"/>
      <c r="I747" s="158"/>
      <c r="J747" s="153"/>
      <c r="K747" s="154"/>
      <c r="L747" s="154"/>
      <c r="M747" s="153"/>
      <c r="N747" s="153"/>
      <c r="O747" s="154"/>
      <c r="P747" s="154"/>
      <c r="Q747" s="153"/>
      <c r="R747" s="159"/>
      <c r="S747" s="154"/>
    </row>
    <row r="748" spans="1:19" s="151" customFormat="1" x14ac:dyDescent="0.25">
      <c r="A748" s="153"/>
      <c r="B748" s="153"/>
      <c r="C748" s="154"/>
      <c r="D748" s="154"/>
      <c r="E748" s="155"/>
      <c r="F748" s="155"/>
      <c r="G748" s="156"/>
      <c r="H748" s="157"/>
      <c r="I748" s="158"/>
      <c r="J748" s="153"/>
      <c r="K748" s="154"/>
      <c r="L748" s="154"/>
      <c r="M748" s="153"/>
      <c r="N748" s="153"/>
      <c r="O748" s="154"/>
      <c r="P748" s="154"/>
      <c r="Q748" s="153"/>
      <c r="R748" s="159"/>
      <c r="S748" s="154"/>
    </row>
    <row r="749" spans="1:19" s="151" customFormat="1" x14ac:dyDescent="0.25">
      <c r="A749" s="153"/>
      <c r="B749" s="153"/>
      <c r="C749" s="154"/>
      <c r="D749" s="154"/>
      <c r="E749" s="155"/>
      <c r="F749" s="155"/>
      <c r="G749" s="156"/>
      <c r="H749" s="157"/>
      <c r="I749" s="158"/>
      <c r="J749" s="153"/>
      <c r="K749" s="154"/>
      <c r="L749" s="154"/>
      <c r="M749" s="153"/>
      <c r="N749" s="153"/>
      <c r="O749" s="154"/>
      <c r="P749" s="154"/>
      <c r="Q749" s="153"/>
      <c r="R749" s="159"/>
      <c r="S749" s="154"/>
    </row>
    <row r="750" spans="1:19" s="151" customFormat="1" x14ac:dyDescent="0.25">
      <c r="A750" s="153"/>
      <c r="B750" s="153"/>
      <c r="C750" s="154"/>
      <c r="D750" s="154"/>
      <c r="E750" s="155"/>
      <c r="F750" s="155"/>
      <c r="G750" s="156"/>
      <c r="H750" s="157"/>
      <c r="I750" s="158"/>
      <c r="J750" s="153"/>
      <c r="K750" s="154"/>
      <c r="L750" s="154"/>
      <c r="M750" s="153"/>
      <c r="N750" s="153"/>
      <c r="O750" s="154"/>
      <c r="P750" s="154"/>
      <c r="Q750" s="153"/>
      <c r="R750" s="159"/>
      <c r="S750" s="154"/>
    </row>
    <row r="751" spans="1:19" s="151" customFormat="1" x14ac:dyDescent="0.25">
      <c r="A751" s="153"/>
      <c r="B751" s="153"/>
      <c r="C751" s="154"/>
      <c r="D751" s="154"/>
      <c r="E751" s="155"/>
      <c r="F751" s="155"/>
      <c r="G751" s="156"/>
      <c r="H751" s="157"/>
      <c r="I751" s="158"/>
      <c r="J751" s="153"/>
      <c r="K751" s="154"/>
      <c r="L751" s="154"/>
      <c r="M751" s="153"/>
      <c r="N751" s="153"/>
      <c r="O751" s="154"/>
      <c r="P751" s="154"/>
      <c r="Q751" s="153"/>
      <c r="R751" s="159"/>
      <c r="S751" s="154"/>
    </row>
    <row r="752" spans="1:19" s="151" customFormat="1" x14ac:dyDescent="0.25">
      <c r="A752" s="153"/>
      <c r="B752" s="153"/>
      <c r="C752" s="154"/>
      <c r="D752" s="154"/>
      <c r="E752" s="155"/>
      <c r="F752" s="155"/>
      <c r="G752" s="156"/>
      <c r="H752" s="157"/>
      <c r="I752" s="158"/>
      <c r="J752" s="153"/>
      <c r="K752" s="154"/>
      <c r="L752" s="154"/>
      <c r="M752" s="153"/>
      <c r="N752" s="153"/>
      <c r="O752" s="154"/>
      <c r="P752" s="154"/>
      <c r="Q752" s="153"/>
      <c r="R752" s="159"/>
      <c r="S752" s="154"/>
    </row>
    <row r="753" spans="1:19" s="151" customFormat="1" x14ac:dyDescent="0.25">
      <c r="A753" s="153"/>
      <c r="B753" s="153"/>
      <c r="C753" s="154"/>
      <c r="D753" s="154"/>
      <c r="E753" s="155"/>
      <c r="F753" s="155"/>
      <c r="G753" s="156"/>
      <c r="H753" s="157"/>
      <c r="I753" s="158"/>
      <c r="J753" s="153"/>
      <c r="K753" s="154"/>
      <c r="L753" s="154"/>
      <c r="M753" s="153"/>
      <c r="N753" s="153"/>
      <c r="O753" s="154"/>
      <c r="P753" s="154"/>
      <c r="Q753" s="153"/>
      <c r="R753" s="159"/>
      <c r="S753" s="154"/>
    </row>
    <row r="754" spans="1:19" s="151" customFormat="1" x14ac:dyDescent="0.25">
      <c r="A754" s="153"/>
      <c r="B754" s="153"/>
      <c r="C754" s="154"/>
      <c r="D754" s="154"/>
      <c r="E754" s="155"/>
      <c r="F754" s="155"/>
      <c r="G754" s="156"/>
      <c r="H754" s="157"/>
      <c r="I754" s="158"/>
      <c r="J754" s="153"/>
      <c r="K754" s="154"/>
      <c r="L754" s="154"/>
      <c r="M754" s="153"/>
      <c r="N754" s="153"/>
      <c r="O754" s="154"/>
      <c r="P754" s="154"/>
      <c r="Q754" s="153"/>
      <c r="R754" s="159"/>
      <c r="S754" s="154"/>
    </row>
    <row r="755" spans="1:19" s="151" customFormat="1" x14ac:dyDescent="0.25">
      <c r="A755" s="153"/>
      <c r="B755" s="153"/>
      <c r="C755" s="154"/>
      <c r="D755" s="154"/>
      <c r="E755" s="155"/>
      <c r="F755" s="155"/>
      <c r="G755" s="156"/>
      <c r="H755" s="157"/>
      <c r="I755" s="158"/>
      <c r="J755" s="153"/>
      <c r="K755" s="154"/>
      <c r="L755" s="154"/>
      <c r="M755" s="153"/>
      <c r="N755" s="153"/>
      <c r="O755" s="154"/>
      <c r="P755" s="154"/>
      <c r="Q755" s="153"/>
      <c r="R755" s="159"/>
      <c r="S755" s="154"/>
    </row>
    <row r="756" spans="1:19" s="151" customFormat="1" x14ac:dyDescent="0.25">
      <c r="A756" s="153"/>
      <c r="B756" s="153"/>
      <c r="C756" s="154"/>
      <c r="D756" s="154"/>
      <c r="E756" s="155"/>
      <c r="F756" s="155"/>
      <c r="G756" s="156"/>
      <c r="H756" s="157"/>
      <c r="I756" s="158"/>
      <c r="J756" s="153"/>
      <c r="K756" s="154"/>
      <c r="L756" s="154"/>
      <c r="M756" s="153"/>
      <c r="N756" s="153"/>
      <c r="O756" s="154"/>
      <c r="P756" s="154"/>
      <c r="Q756" s="153"/>
      <c r="R756" s="159"/>
      <c r="S756" s="154"/>
    </row>
    <row r="757" spans="1:19" s="151" customFormat="1" x14ac:dyDescent="0.25">
      <c r="A757" s="153"/>
      <c r="B757" s="153"/>
      <c r="C757" s="154"/>
      <c r="D757" s="154"/>
      <c r="E757" s="155"/>
      <c r="F757" s="155"/>
      <c r="G757" s="156"/>
      <c r="H757" s="157"/>
      <c r="I757" s="158"/>
      <c r="J757" s="153"/>
      <c r="K757" s="154"/>
      <c r="L757" s="154"/>
      <c r="M757" s="153"/>
      <c r="N757" s="153"/>
      <c r="O757" s="154"/>
      <c r="P757" s="154"/>
      <c r="Q757" s="153"/>
      <c r="R757" s="159"/>
      <c r="S757" s="154"/>
    </row>
    <row r="758" spans="1:19" s="151" customFormat="1" x14ac:dyDescent="0.25">
      <c r="A758" s="153"/>
      <c r="B758" s="153"/>
      <c r="C758" s="154"/>
      <c r="D758" s="154"/>
      <c r="E758" s="155"/>
      <c r="F758" s="155"/>
      <c r="G758" s="156"/>
      <c r="H758" s="157"/>
      <c r="I758" s="158"/>
      <c r="J758" s="153"/>
      <c r="K758" s="154"/>
      <c r="L758" s="154"/>
      <c r="M758" s="153"/>
      <c r="N758" s="153"/>
      <c r="O758" s="154"/>
      <c r="P758" s="154"/>
      <c r="Q758" s="153"/>
      <c r="R758" s="159"/>
      <c r="S758" s="154"/>
    </row>
    <row r="759" spans="1:19" s="151" customFormat="1" x14ac:dyDescent="0.25">
      <c r="A759" s="153"/>
      <c r="B759" s="153"/>
      <c r="C759" s="154"/>
      <c r="D759" s="154"/>
      <c r="E759" s="155"/>
      <c r="F759" s="155"/>
      <c r="G759" s="156"/>
      <c r="H759" s="157"/>
      <c r="I759" s="158"/>
      <c r="J759" s="153"/>
      <c r="K759" s="154"/>
      <c r="L759" s="154"/>
      <c r="M759" s="153"/>
      <c r="N759" s="153"/>
      <c r="O759" s="154"/>
      <c r="P759" s="154"/>
      <c r="Q759" s="153"/>
      <c r="R759" s="159"/>
      <c r="S759" s="154"/>
    </row>
    <row r="760" spans="1:19" s="151" customFormat="1" x14ac:dyDescent="0.25">
      <c r="A760" s="153"/>
      <c r="B760" s="153"/>
      <c r="C760" s="154"/>
      <c r="D760" s="154"/>
      <c r="E760" s="155"/>
      <c r="F760" s="155"/>
      <c r="G760" s="156"/>
      <c r="H760" s="157"/>
      <c r="I760" s="158"/>
      <c r="J760" s="153"/>
      <c r="K760" s="154"/>
      <c r="L760" s="154"/>
      <c r="M760" s="153"/>
      <c r="N760" s="153"/>
      <c r="O760" s="154"/>
      <c r="P760" s="154"/>
      <c r="Q760" s="153"/>
      <c r="R760" s="159"/>
      <c r="S760" s="154"/>
    </row>
    <row r="761" spans="1:19" s="151" customFormat="1" x14ac:dyDescent="0.25">
      <c r="A761" s="153"/>
      <c r="B761" s="153"/>
      <c r="C761" s="154"/>
      <c r="D761" s="154"/>
      <c r="E761" s="155"/>
      <c r="F761" s="155"/>
      <c r="G761" s="156"/>
      <c r="H761" s="157"/>
      <c r="I761" s="158"/>
      <c r="J761" s="153"/>
      <c r="K761" s="154"/>
      <c r="L761" s="154"/>
      <c r="M761" s="153"/>
      <c r="N761" s="153"/>
      <c r="O761" s="154"/>
      <c r="P761" s="154"/>
      <c r="Q761" s="153"/>
      <c r="R761" s="159"/>
      <c r="S761" s="154"/>
    </row>
    <row r="762" spans="1:19" s="151" customFormat="1" x14ac:dyDescent="0.25">
      <c r="A762" s="153"/>
      <c r="B762" s="153"/>
      <c r="C762" s="154"/>
      <c r="D762" s="154"/>
      <c r="E762" s="155"/>
      <c r="F762" s="155"/>
      <c r="G762" s="156"/>
      <c r="H762" s="157"/>
      <c r="I762" s="158"/>
      <c r="J762" s="153"/>
      <c r="K762" s="154"/>
      <c r="L762" s="154"/>
      <c r="M762" s="153"/>
      <c r="N762" s="153"/>
      <c r="O762" s="154"/>
      <c r="P762" s="154"/>
      <c r="Q762" s="153"/>
      <c r="R762" s="159"/>
      <c r="S762" s="154"/>
    </row>
    <row r="763" spans="1:19" s="151" customFormat="1" x14ac:dyDescent="0.25">
      <c r="A763" s="153"/>
      <c r="B763" s="153"/>
      <c r="C763" s="154"/>
      <c r="D763" s="154"/>
      <c r="E763" s="155"/>
      <c r="F763" s="155"/>
      <c r="G763" s="156"/>
      <c r="H763" s="157"/>
      <c r="I763" s="158"/>
      <c r="J763" s="153"/>
      <c r="K763" s="154"/>
      <c r="L763" s="154"/>
      <c r="M763" s="153"/>
      <c r="N763" s="153"/>
      <c r="O763" s="154"/>
      <c r="P763" s="154"/>
      <c r="Q763" s="153"/>
      <c r="R763" s="159"/>
      <c r="S763" s="154"/>
    </row>
    <row r="764" spans="1:19" s="151" customFormat="1" x14ac:dyDescent="0.25">
      <c r="A764" s="153"/>
      <c r="B764" s="153"/>
      <c r="C764" s="154"/>
      <c r="D764" s="154"/>
      <c r="E764" s="155"/>
      <c r="F764" s="155"/>
      <c r="G764" s="156"/>
      <c r="H764" s="157"/>
      <c r="I764" s="158"/>
      <c r="J764" s="153"/>
      <c r="K764" s="154"/>
      <c r="L764" s="154"/>
      <c r="M764" s="153"/>
      <c r="N764" s="153"/>
      <c r="O764" s="154"/>
      <c r="P764" s="154"/>
      <c r="Q764" s="153"/>
      <c r="R764" s="159"/>
      <c r="S764" s="154"/>
    </row>
    <row r="765" spans="1:19" s="151" customFormat="1" x14ac:dyDescent="0.25">
      <c r="A765" s="153"/>
      <c r="B765" s="153"/>
      <c r="C765" s="154"/>
      <c r="D765" s="154"/>
      <c r="E765" s="155"/>
      <c r="F765" s="155"/>
      <c r="G765" s="156"/>
      <c r="H765" s="157"/>
      <c r="I765" s="158"/>
      <c r="J765" s="153"/>
      <c r="K765" s="154"/>
      <c r="L765" s="154"/>
      <c r="M765" s="153"/>
      <c r="N765" s="153"/>
      <c r="O765" s="154"/>
      <c r="P765" s="154"/>
      <c r="Q765" s="153"/>
      <c r="R765" s="159"/>
      <c r="S765" s="154"/>
    </row>
    <row r="766" spans="1:19" s="151" customFormat="1" x14ac:dyDescent="0.25">
      <c r="A766" s="153"/>
      <c r="B766" s="153"/>
      <c r="C766" s="154"/>
      <c r="D766" s="154"/>
      <c r="E766" s="155"/>
      <c r="F766" s="155"/>
      <c r="G766" s="156"/>
      <c r="H766" s="157"/>
      <c r="I766" s="158"/>
      <c r="J766" s="153"/>
      <c r="K766" s="154"/>
      <c r="L766" s="154"/>
      <c r="M766" s="153"/>
      <c r="N766" s="153"/>
      <c r="O766" s="154"/>
      <c r="P766" s="154"/>
      <c r="Q766" s="153"/>
      <c r="R766" s="159"/>
      <c r="S766" s="154"/>
    </row>
    <row r="767" spans="1:19" s="151" customFormat="1" x14ac:dyDescent="0.25">
      <c r="A767" s="153"/>
      <c r="B767" s="153"/>
      <c r="C767" s="154"/>
      <c r="D767" s="154"/>
      <c r="E767" s="155"/>
      <c r="F767" s="155"/>
      <c r="G767" s="156"/>
      <c r="H767" s="157"/>
      <c r="I767" s="158"/>
      <c r="J767" s="153"/>
      <c r="K767" s="154"/>
      <c r="L767" s="154"/>
      <c r="M767" s="153"/>
      <c r="N767" s="153"/>
      <c r="O767" s="154"/>
      <c r="P767" s="154"/>
      <c r="Q767" s="153"/>
      <c r="R767" s="159"/>
      <c r="S767" s="154"/>
    </row>
    <row r="768" spans="1:19" s="151" customFormat="1" x14ac:dyDescent="0.25">
      <c r="A768" s="153"/>
      <c r="B768" s="153"/>
      <c r="C768" s="154"/>
      <c r="D768" s="154"/>
      <c r="E768" s="155"/>
      <c r="F768" s="155"/>
      <c r="G768" s="156"/>
      <c r="H768" s="157"/>
      <c r="I768" s="158"/>
      <c r="J768" s="153"/>
      <c r="K768" s="154"/>
      <c r="L768" s="154"/>
      <c r="M768" s="153"/>
      <c r="N768" s="153"/>
      <c r="O768" s="154"/>
      <c r="P768" s="154"/>
      <c r="Q768" s="153"/>
      <c r="R768" s="159"/>
      <c r="S768" s="154"/>
    </row>
    <row r="769" spans="1:19" s="151" customFormat="1" x14ac:dyDescent="0.25">
      <c r="A769" s="153"/>
      <c r="B769" s="153"/>
      <c r="C769" s="154"/>
      <c r="D769" s="154"/>
      <c r="E769" s="155"/>
      <c r="F769" s="155"/>
      <c r="G769" s="156"/>
      <c r="H769" s="157"/>
      <c r="I769" s="158"/>
      <c r="J769" s="153"/>
      <c r="K769" s="154"/>
      <c r="L769" s="154"/>
      <c r="M769" s="153"/>
      <c r="N769" s="153"/>
      <c r="O769" s="154"/>
      <c r="P769" s="154"/>
      <c r="Q769" s="153"/>
      <c r="R769" s="159"/>
      <c r="S769" s="154"/>
    </row>
    <row r="770" spans="1:19" s="151" customFormat="1" x14ac:dyDescent="0.25">
      <c r="A770" s="153"/>
      <c r="B770" s="153"/>
      <c r="C770" s="154"/>
      <c r="D770" s="154"/>
      <c r="E770" s="155"/>
      <c r="F770" s="155"/>
      <c r="G770" s="156"/>
      <c r="H770" s="157"/>
      <c r="I770" s="158"/>
      <c r="J770" s="153"/>
      <c r="K770" s="154"/>
      <c r="L770" s="154"/>
      <c r="M770" s="153"/>
      <c r="N770" s="153"/>
      <c r="O770" s="154"/>
      <c r="P770" s="154"/>
      <c r="Q770" s="153"/>
      <c r="R770" s="159"/>
      <c r="S770" s="154"/>
    </row>
    <row r="771" spans="1:19" s="151" customFormat="1" x14ac:dyDescent="0.25">
      <c r="A771" s="153"/>
      <c r="B771" s="153"/>
      <c r="C771" s="154"/>
      <c r="D771" s="154"/>
      <c r="E771" s="155"/>
      <c r="F771" s="155"/>
      <c r="G771" s="156"/>
      <c r="H771" s="157"/>
      <c r="I771" s="158"/>
      <c r="J771" s="153"/>
      <c r="K771" s="154"/>
      <c r="L771" s="154"/>
      <c r="M771" s="153"/>
      <c r="N771" s="153"/>
      <c r="O771" s="154"/>
      <c r="P771" s="154"/>
      <c r="Q771" s="153"/>
      <c r="R771" s="159"/>
      <c r="S771" s="154"/>
    </row>
    <row r="772" spans="1:19" s="151" customFormat="1" x14ac:dyDescent="0.25">
      <c r="A772" s="153"/>
      <c r="B772" s="153"/>
      <c r="C772" s="154"/>
      <c r="D772" s="154"/>
      <c r="E772" s="155"/>
      <c r="F772" s="155"/>
      <c r="G772" s="156"/>
      <c r="H772" s="157"/>
      <c r="I772" s="158"/>
      <c r="J772" s="153"/>
      <c r="K772" s="154"/>
      <c r="L772" s="154"/>
      <c r="M772" s="153"/>
      <c r="N772" s="153"/>
      <c r="O772" s="154"/>
      <c r="P772" s="154"/>
      <c r="Q772" s="153"/>
      <c r="R772" s="159"/>
      <c r="S772" s="154"/>
    </row>
    <row r="773" spans="1:19" s="151" customFormat="1" x14ac:dyDescent="0.25">
      <c r="A773" s="153"/>
      <c r="B773" s="153"/>
      <c r="C773" s="154"/>
      <c r="D773" s="154"/>
      <c r="E773" s="155"/>
      <c r="F773" s="155"/>
      <c r="G773" s="156"/>
      <c r="H773" s="157"/>
      <c r="I773" s="158"/>
      <c r="J773" s="153"/>
      <c r="K773" s="154"/>
      <c r="L773" s="154"/>
      <c r="M773" s="153"/>
      <c r="N773" s="153"/>
      <c r="O773" s="154"/>
      <c r="P773" s="154"/>
      <c r="Q773" s="153"/>
      <c r="R773" s="159"/>
      <c r="S773" s="154"/>
    </row>
    <row r="774" spans="1:19" s="151" customFormat="1" x14ac:dyDescent="0.25">
      <c r="A774" s="153"/>
      <c r="B774" s="153"/>
      <c r="C774" s="154"/>
      <c r="D774" s="154"/>
      <c r="E774" s="155"/>
      <c r="F774" s="155"/>
      <c r="G774" s="156"/>
      <c r="H774" s="157"/>
      <c r="I774" s="158"/>
      <c r="J774" s="153"/>
      <c r="K774" s="154"/>
      <c r="L774" s="154"/>
      <c r="M774" s="153"/>
      <c r="N774" s="153"/>
      <c r="O774" s="154"/>
      <c r="P774" s="154"/>
      <c r="Q774" s="153"/>
      <c r="R774" s="159"/>
      <c r="S774" s="154"/>
    </row>
    <row r="775" spans="1:19" s="151" customFormat="1" x14ac:dyDescent="0.25">
      <c r="A775" s="153"/>
      <c r="B775" s="153"/>
      <c r="C775" s="154"/>
      <c r="D775" s="154"/>
      <c r="E775" s="155"/>
      <c r="F775" s="155"/>
      <c r="G775" s="156"/>
      <c r="H775" s="157"/>
      <c r="I775" s="158"/>
      <c r="J775" s="153"/>
      <c r="K775" s="154"/>
      <c r="L775" s="154"/>
      <c r="M775" s="153"/>
      <c r="N775" s="153"/>
      <c r="O775" s="154"/>
      <c r="P775" s="154"/>
      <c r="Q775" s="153"/>
      <c r="R775" s="159"/>
      <c r="S775" s="154"/>
    </row>
    <row r="776" spans="1:19" s="151" customFormat="1" x14ac:dyDescent="0.25">
      <c r="A776" s="153"/>
      <c r="B776" s="153"/>
      <c r="C776" s="154"/>
      <c r="D776" s="154"/>
      <c r="E776" s="155"/>
      <c r="F776" s="155"/>
      <c r="G776" s="156"/>
      <c r="H776" s="157"/>
      <c r="I776" s="158"/>
      <c r="J776" s="153"/>
      <c r="K776" s="154"/>
      <c r="L776" s="154"/>
      <c r="M776" s="153"/>
      <c r="N776" s="153"/>
      <c r="O776" s="154"/>
      <c r="P776" s="154"/>
      <c r="Q776" s="153"/>
      <c r="R776" s="159"/>
      <c r="S776" s="154"/>
    </row>
    <row r="777" spans="1:19" s="151" customFormat="1" x14ac:dyDescent="0.25">
      <c r="A777" s="153"/>
      <c r="B777" s="153"/>
      <c r="C777" s="154"/>
      <c r="D777" s="154"/>
      <c r="E777" s="155"/>
      <c r="F777" s="155"/>
      <c r="G777" s="156"/>
      <c r="H777" s="157"/>
      <c r="I777" s="158"/>
      <c r="J777" s="153"/>
      <c r="K777" s="154"/>
      <c r="L777" s="154"/>
      <c r="M777" s="153"/>
      <c r="N777" s="153"/>
      <c r="O777" s="154"/>
      <c r="P777" s="154"/>
      <c r="Q777" s="153"/>
      <c r="R777" s="159"/>
      <c r="S777" s="154"/>
    </row>
    <row r="778" spans="1:19" s="151" customFormat="1" x14ac:dyDescent="0.25">
      <c r="A778" s="153"/>
      <c r="B778" s="153"/>
      <c r="C778" s="154"/>
      <c r="D778" s="154"/>
      <c r="E778" s="155"/>
      <c r="F778" s="155"/>
      <c r="G778" s="156"/>
      <c r="H778" s="157"/>
      <c r="I778" s="158"/>
      <c r="J778" s="153"/>
      <c r="K778" s="154"/>
      <c r="L778" s="154"/>
      <c r="M778" s="153"/>
      <c r="N778" s="153"/>
      <c r="O778" s="154"/>
      <c r="P778" s="154"/>
      <c r="Q778" s="153"/>
      <c r="R778" s="159"/>
      <c r="S778" s="154"/>
    </row>
    <row r="779" spans="1:19" s="151" customFormat="1" x14ac:dyDescent="0.25">
      <c r="A779" s="153"/>
      <c r="B779" s="153"/>
      <c r="C779" s="154"/>
      <c r="D779" s="154"/>
      <c r="E779" s="155"/>
      <c r="F779" s="155"/>
      <c r="G779" s="156"/>
      <c r="H779" s="157"/>
      <c r="I779" s="158"/>
      <c r="J779" s="153"/>
      <c r="K779" s="154"/>
      <c r="L779" s="154"/>
      <c r="M779" s="153"/>
      <c r="N779" s="153"/>
      <c r="O779" s="154"/>
      <c r="P779" s="154"/>
      <c r="Q779" s="153"/>
      <c r="R779" s="159"/>
      <c r="S779" s="154"/>
    </row>
    <row r="780" spans="1:19" s="151" customFormat="1" x14ac:dyDescent="0.25">
      <c r="A780" s="153"/>
      <c r="B780" s="153"/>
      <c r="C780" s="154"/>
      <c r="D780" s="154"/>
      <c r="E780" s="155"/>
      <c r="F780" s="155"/>
      <c r="G780" s="156"/>
      <c r="H780" s="157"/>
      <c r="I780" s="158"/>
      <c r="J780" s="153"/>
      <c r="K780" s="154"/>
      <c r="L780" s="154"/>
      <c r="M780" s="153"/>
      <c r="N780" s="153"/>
      <c r="O780" s="154"/>
      <c r="P780" s="154"/>
      <c r="Q780" s="153"/>
      <c r="R780" s="159"/>
      <c r="S780" s="154"/>
    </row>
    <row r="781" spans="1:19" s="151" customFormat="1" x14ac:dyDescent="0.25">
      <c r="A781" s="153"/>
      <c r="B781" s="153"/>
      <c r="C781" s="154"/>
      <c r="D781" s="154"/>
      <c r="E781" s="155"/>
      <c r="F781" s="155"/>
      <c r="G781" s="156"/>
      <c r="H781" s="157"/>
      <c r="I781" s="158"/>
      <c r="J781" s="153"/>
      <c r="K781" s="154"/>
      <c r="L781" s="154"/>
      <c r="M781" s="153"/>
      <c r="N781" s="153"/>
      <c r="O781" s="154"/>
      <c r="P781" s="154"/>
      <c r="Q781" s="153"/>
      <c r="R781" s="159"/>
      <c r="S781" s="154"/>
    </row>
    <row r="782" spans="1:19" s="151" customFormat="1" x14ac:dyDescent="0.25">
      <c r="A782" s="153"/>
      <c r="B782" s="153"/>
      <c r="C782" s="154"/>
      <c r="D782" s="154"/>
      <c r="E782" s="155"/>
      <c r="F782" s="155"/>
      <c r="G782" s="156"/>
      <c r="H782" s="157"/>
      <c r="I782" s="158"/>
      <c r="J782" s="153"/>
      <c r="K782" s="154"/>
      <c r="L782" s="154"/>
      <c r="M782" s="153"/>
      <c r="N782" s="153"/>
      <c r="O782" s="154"/>
      <c r="P782" s="154"/>
      <c r="Q782" s="153"/>
      <c r="R782" s="159"/>
      <c r="S782" s="154"/>
    </row>
    <row r="783" spans="1:19" s="151" customFormat="1" x14ac:dyDescent="0.25">
      <c r="A783" s="153"/>
      <c r="B783" s="153"/>
      <c r="C783" s="154"/>
      <c r="D783" s="154"/>
      <c r="E783" s="155"/>
      <c r="F783" s="155"/>
      <c r="G783" s="156"/>
      <c r="H783" s="157"/>
      <c r="I783" s="158"/>
      <c r="J783" s="153"/>
      <c r="K783" s="154"/>
      <c r="L783" s="154"/>
      <c r="M783" s="153"/>
      <c r="N783" s="153"/>
      <c r="O783" s="154"/>
      <c r="P783" s="154"/>
      <c r="Q783" s="153"/>
      <c r="R783" s="159"/>
      <c r="S783" s="154"/>
    </row>
    <row r="784" spans="1:19" s="151" customFormat="1" x14ac:dyDescent="0.25">
      <c r="A784" s="153"/>
      <c r="B784" s="153"/>
      <c r="C784" s="154"/>
      <c r="D784" s="154"/>
      <c r="E784" s="155"/>
      <c r="F784" s="155"/>
      <c r="G784" s="156"/>
      <c r="H784" s="157"/>
      <c r="I784" s="158"/>
      <c r="J784" s="153"/>
      <c r="K784" s="154"/>
      <c r="L784" s="154"/>
      <c r="M784" s="153"/>
      <c r="N784" s="153"/>
      <c r="O784" s="154"/>
      <c r="P784" s="154"/>
      <c r="Q784" s="153"/>
      <c r="R784" s="159"/>
      <c r="S784" s="154"/>
    </row>
    <row r="785" spans="1:19" s="151" customFormat="1" x14ac:dyDescent="0.25">
      <c r="A785" s="153"/>
      <c r="B785" s="153"/>
      <c r="C785" s="154"/>
      <c r="D785" s="154"/>
      <c r="E785" s="155"/>
      <c r="F785" s="155"/>
      <c r="G785" s="156"/>
      <c r="H785" s="157"/>
      <c r="I785" s="158"/>
      <c r="J785" s="153"/>
      <c r="K785" s="154"/>
      <c r="L785" s="154"/>
      <c r="M785" s="153"/>
      <c r="N785" s="153"/>
      <c r="O785" s="154"/>
      <c r="P785" s="154"/>
      <c r="Q785" s="153"/>
      <c r="R785" s="159"/>
      <c r="S785" s="154"/>
    </row>
    <row r="786" spans="1:19" s="151" customFormat="1" x14ac:dyDescent="0.25">
      <c r="A786" s="153"/>
      <c r="B786" s="153"/>
      <c r="C786" s="154"/>
      <c r="D786" s="154"/>
      <c r="E786" s="155"/>
      <c r="F786" s="155"/>
      <c r="G786" s="156"/>
      <c r="H786" s="157"/>
      <c r="I786" s="158"/>
      <c r="J786" s="153"/>
      <c r="K786" s="154"/>
      <c r="L786" s="154"/>
      <c r="M786" s="153"/>
      <c r="N786" s="153"/>
      <c r="O786" s="154"/>
      <c r="P786" s="154"/>
      <c r="Q786" s="153"/>
      <c r="R786" s="159"/>
      <c r="S786" s="154"/>
    </row>
    <row r="787" spans="1:19" s="151" customFormat="1" x14ac:dyDescent="0.25">
      <c r="A787" s="153"/>
      <c r="B787" s="153"/>
      <c r="C787" s="154"/>
      <c r="D787" s="154"/>
      <c r="E787" s="155"/>
      <c r="F787" s="155"/>
      <c r="G787" s="156"/>
      <c r="H787" s="157"/>
      <c r="I787" s="158"/>
      <c r="J787" s="153"/>
      <c r="K787" s="154"/>
      <c r="L787" s="154"/>
      <c r="M787" s="153"/>
      <c r="N787" s="153"/>
      <c r="O787" s="154"/>
      <c r="P787" s="154"/>
      <c r="Q787" s="153"/>
      <c r="R787" s="159"/>
      <c r="S787" s="154"/>
    </row>
    <row r="788" spans="1:19" s="151" customFormat="1" x14ac:dyDescent="0.25">
      <c r="A788" s="153"/>
      <c r="B788" s="153"/>
      <c r="C788" s="154"/>
      <c r="D788" s="154"/>
      <c r="E788" s="155"/>
      <c r="F788" s="155"/>
      <c r="G788" s="156"/>
      <c r="H788" s="157"/>
      <c r="I788" s="158"/>
      <c r="J788" s="153"/>
      <c r="K788" s="154"/>
      <c r="L788" s="154"/>
      <c r="M788" s="153"/>
      <c r="N788" s="153"/>
      <c r="O788" s="154"/>
      <c r="P788" s="154"/>
      <c r="Q788" s="153"/>
      <c r="R788" s="159"/>
      <c r="S788" s="154"/>
    </row>
    <row r="789" spans="1:19" s="151" customFormat="1" x14ac:dyDescent="0.25">
      <c r="A789" s="153"/>
      <c r="B789" s="153"/>
      <c r="C789" s="154"/>
      <c r="D789" s="154"/>
      <c r="E789" s="155"/>
      <c r="F789" s="155"/>
      <c r="G789" s="156"/>
      <c r="H789" s="157"/>
      <c r="I789" s="158"/>
      <c r="J789" s="153"/>
      <c r="K789" s="154"/>
      <c r="L789" s="154"/>
      <c r="M789" s="153"/>
      <c r="N789" s="153"/>
      <c r="O789" s="154"/>
      <c r="P789" s="154"/>
      <c r="Q789" s="153"/>
      <c r="R789" s="159"/>
      <c r="S789" s="154"/>
    </row>
    <row r="790" spans="1:19" s="151" customFormat="1" x14ac:dyDescent="0.25">
      <c r="A790" s="153"/>
      <c r="B790" s="153"/>
      <c r="C790" s="154"/>
      <c r="D790" s="154"/>
      <c r="E790" s="155"/>
      <c r="F790" s="155"/>
      <c r="G790" s="156"/>
      <c r="H790" s="157"/>
      <c r="I790" s="158"/>
      <c r="J790" s="153"/>
      <c r="K790" s="154"/>
      <c r="L790" s="154"/>
      <c r="M790" s="153"/>
      <c r="N790" s="153"/>
      <c r="O790" s="154"/>
      <c r="P790" s="154"/>
      <c r="Q790" s="153"/>
      <c r="R790" s="159"/>
      <c r="S790" s="154"/>
    </row>
    <row r="791" spans="1:19" s="151" customFormat="1" x14ac:dyDescent="0.25">
      <c r="A791" s="153"/>
      <c r="B791" s="153"/>
      <c r="C791" s="154"/>
      <c r="D791" s="154"/>
      <c r="E791" s="155"/>
      <c r="F791" s="155"/>
      <c r="G791" s="156"/>
      <c r="H791" s="157"/>
      <c r="I791" s="158"/>
      <c r="J791" s="153"/>
      <c r="K791" s="154"/>
      <c r="L791" s="154"/>
      <c r="M791" s="153"/>
      <c r="N791" s="153"/>
      <c r="O791" s="154"/>
      <c r="P791" s="154"/>
      <c r="Q791" s="153"/>
      <c r="R791" s="159"/>
      <c r="S791" s="154"/>
    </row>
    <row r="792" spans="1:19" s="151" customFormat="1" x14ac:dyDescent="0.25">
      <c r="A792" s="153"/>
      <c r="B792" s="153"/>
      <c r="C792" s="154"/>
      <c r="D792" s="154"/>
      <c r="E792" s="155"/>
      <c r="F792" s="155"/>
      <c r="G792" s="156"/>
      <c r="H792" s="157"/>
      <c r="I792" s="158"/>
      <c r="J792" s="153"/>
      <c r="K792" s="154"/>
      <c r="L792" s="154"/>
      <c r="M792" s="153"/>
      <c r="N792" s="153"/>
      <c r="O792" s="154"/>
      <c r="P792" s="154"/>
      <c r="Q792" s="153"/>
      <c r="R792" s="159"/>
      <c r="S792" s="154"/>
    </row>
    <row r="793" spans="1:19" s="151" customFormat="1" x14ac:dyDescent="0.25">
      <c r="A793" s="153"/>
      <c r="B793" s="153"/>
      <c r="C793" s="154"/>
      <c r="D793" s="154"/>
      <c r="E793" s="155"/>
      <c r="F793" s="155"/>
      <c r="G793" s="156"/>
      <c r="H793" s="157"/>
      <c r="I793" s="158"/>
      <c r="J793" s="153"/>
      <c r="K793" s="154"/>
      <c r="L793" s="154"/>
      <c r="M793" s="153"/>
      <c r="N793" s="153"/>
      <c r="O793" s="154"/>
      <c r="P793" s="154"/>
      <c r="Q793" s="153"/>
      <c r="R793" s="159"/>
      <c r="S793" s="154"/>
    </row>
    <row r="794" spans="1:19" s="151" customFormat="1" x14ac:dyDescent="0.25">
      <c r="A794" s="153"/>
      <c r="B794" s="153"/>
      <c r="C794" s="154"/>
      <c r="D794" s="154"/>
      <c r="E794" s="155"/>
      <c r="F794" s="155"/>
      <c r="G794" s="156"/>
      <c r="H794" s="157"/>
      <c r="I794" s="158"/>
      <c r="J794" s="153"/>
      <c r="K794" s="154"/>
      <c r="L794" s="154"/>
      <c r="M794" s="153"/>
      <c r="N794" s="153"/>
      <c r="O794" s="154"/>
      <c r="P794" s="154"/>
      <c r="Q794" s="153"/>
      <c r="R794" s="159"/>
      <c r="S794" s="154"/>
    </row>
    <row r="795" spans="1:19" s="151" customFormat="1" x14ac:dyDescent="0.25">
      <c r="A795" s="153"/>
      <c r="B795" s="153"/>
      <c r="C795" s="154"/>
      <c r="D795" s="154"/>
      <c r="E795" s="155"/>
      <c r="F795" s="155"/>
      <c r="G795" s="156"/>
      <c r="H795" s="157"/>
      <c r="I795" s="158"/>
      <c r="J795" s="153"/>
      <c r="K795" s="154"/>
      <c r="L795" s="154"/>
      <c r="M795" s="153"/>
      <c r="N795" s="153"/>
      <c r="O795" s="154"/>
      <c r="P795" s="154"/>
      <c r="Q795" s="153"/>
      <c r="R795" s="159"/>
      <c r="S795" s="154"/>
    </row>
    <row r="796" spans="1:19" s="151" customFormat="1" x14ac:dyDescent="0.25">
      <c r="A796" s="153"/>
      <c r="B796" s="153"/>
      <c r="C796" s="154"/>
      <c r="D796" s="154"/>
      <c r="E796" s="155"/>
      <c r="F796" s="155"/>
      <c r="G796" s="156"/>
      <c r="H796" s="157"/>
      <c r="I796" s="158"/>
      <c r="J796" s="153"/>
      <c r="K796" s="154"/>
      <c r="L796" s="154"/>
      <c r="M796" s="153"/>
      <c r="N796" s="153"/>
      <c r="O796" s="154"/>
      <c r="P796" s="154"/>
      <c r="Q796" s="153"/>
      <c r="R796" s="159"/>
      <c r="S796" s="154"/>
    </row>
    <row r="797" spans="1:19" s="151" customFormat="1" x14ac:dyDescent="0.25">
      <c r="A797" s="153"/>
      <c r="B797" s="153"/>
      <c r="C797" s="154"/>
      <c r="D797" s="154"/>
      <c r="E797" s="155"/>
      <c r="F797" s="155"/>
      <c r="G797" s="156"/>
      <c r="H797" s="157"/>
      <c r="I797" s="158"/>
      <c r="J797" s="153"/>
      <c r="K797" s="154"/>
      <c r="L797" s="154"/>
      <c r="M797" s="153"/>
      <c r="N797" s="153"/>
      <c r="O797" s="154"/>
      <c r="P797" s="154"/>
      <c r="Q797" s="153"/>
      <c r="R797" s="159"/>
      <c r="S797" s="154"/>
    </row>
    <row r="798" spans="1:19" s="151" customFormat="1" x14ac:dyDescent="0.25">
      <c r="A798" s="153"/>
      <c r="B798" s="153"/>
      <c r="C798" s="154"/>
      <c r="D798" s="154"/>
      <c r="E798" s="155"/>
      <c r="F798" s="155"/>
      <c r="G798" s="156"/>
      <c r="H798" s="157"/>
      <c r="I798" s="158"/>
      <c r="J798" s="153"/>
      <c r="K798" s="154"/>
      <c r="L798" s="154"/>
      <c r="M798" s="153"/>
      <c r="N798" s="153"/>
      <c r="O798" s="154"/>
      <c r="P798" s="154"/>
      <c r="Q798" s="153"/>
      <c r="R798" s="159"/>
      <c r="S798" s="154"/>
    </row>
    <row r="799" spans="1:19" s="151" customFormat="1" x14ac:dyDescent="0.25">
      <c r="A799" s="153"/>
      <c r="B799" s="153"/>
      <c r="C799" s="154"/>
      <c r="D799" s="154"/>
      <c r="E799" s="155"/>
      <c r="F799" s="155"/>
      <c r="G799" s="156"/>
      <c r="H799" s="157"/>
      <c r="I799" s="158"/>
      <c r="J799" s="153"/>
      <c r="K799" s="154"/>
      <c r="L799" s="154"/>
      <c r="M799" s="153"/>
      <c r="N799" s="153"/>
      <c r="O799" s="154"/>
      <c r="P799" s="154"/>
      <c r="Q799" s="153"/>
      <c r="R799" s="159"/>
      <c r="S799" s="154"/>
    </row>
    <row r="800" spans="1:19" s="151" customFormat="1" x14ac:dyDescent="0.25">
      <c r="A800" s="153"/>
      <c r="B800" s="153"/>
      <c r="C800" s="154"/>
      <c r="D800" s="154"/>
      <c r="E800" s="155"/>
      <c r="F800" s="155"/>
      <c r="G800" s="156"/>
      <c r="H800" s="157"/>
      <c r="I800" s="158"/>
      <c r="J800" s="153"/>
      <c r="K800" s="154"/>
      <c r="L800" s="154"/>
      <c r="M800" s="153"/>
      <c r="N800" s="153"/>
      <c r="O800" s="154"/>
      <c r="P800" s="154"/>
      <c r="Q800" s="153"/>
      <c r="R800" s="159"/>
      <c r="S800" s="154"/>
    </row>
    <row r="801" spans="1:19" s="151" customFormat="1" x14ac:dyDescent="0.25">
      <c r="A801" s="153"/>
      <c r="B801" s="153"/>
      <c r="C801" s="154"/>
      <c r="D801" s="154"/>
      <c r="E801" s="155"/>
      <c r="F801" s="155"/>
      <c r="G801" s="156"/>
      <c r="H801" s="157"/>
      <c r="I801" s="158"/>
      <c r="J801" s="153"/>
      <c r="K801" s="154"/>
      <c r="L801" s="154"/>
      <c r="M801" s="153"/>
      <c r="N801" s="153"/>
      <c r="O801" s="154"/>
      <c r="P801" s="154"/>
      <c r="Q801" s="153"/>
      <c r="R801" s="159"/>
      <c r="S801" s="154"/>
    </row>
    <row r="802" spans="1:19" s="151" customFormat="1" x14ac:dyDescent="0.25">
      <c r="A802" s="153"/>
      <c r="B802" s="153"/>
      <c r="C802" s="154"/>
      <c r="D802" s="154"/>
      <c r="E802" s="155"/>
      <c r="F802" s="155"/>
      <c r="G802" s="156"/>
      <c r="H802" s="157"/>
      <c r="I802" s="158"/>
      <c r="J802" s="153"/>
      <c r="K802" s="154"/>
      <c r="L802" s="154"/>
      <c r="M802" s="153"/>
      <c r="N802" s="153"/>
      <c r="O802" s="154"/>
      <c r="P802" s="154"/>
      <c r="Q802" s="153"/>
      <c r="R802" s="159"/>
      <c r="S802" s="154"/>
    </row>
    <row r="803" spans="1:19" s="151" customFormat="1" x14ac:dyDescent="0.25">
      <c r="A803" s="153"/>
      <c r="B803" s="153"/>
      <c r="C803" s="154"/>
      <c r="D803" s="154"/>
      <c r="E803" s="155"/>
      <c r="F803" s="155"/>
      <c r="G803" s="156"/>
      <c r="H803" s="157"/>
      <c r="I803" s="158"/>
      <c r="J803" s="153"/>
      <c r="K803" s="154"/>
      <c r="L803" s="154"/>
      <c r="M803" s="153"/>
      <c r="N803" s="153"/>
      <c r="O803" s="154"/>
      <c r="P803" s="154"/>
      <c r="Q803" s="153"/>
      <c r="R803" s="159"/>
      <c r="S803" s="154"/>
    </row>
    <row r="804" spans="1:19" s="151" customFormat="1" x14ac:dyDescent="0.25">
      <c r="A804" s="153"/>
      <c r="B804" s="153"/>
      <c r="C804" s="154"/>
      <c r="D804" s="154"/>
      <c r="E804" s="155"/>
      <c r="F804" s="155"/>
      <c r="G804" s="156"/>
      <c r="H804" s="157"/>
      <c r="I804" s="158"/>
      <c r="J804" s="153"/>
      <c r="K804" s="154"/>
      <c r="L804" s="154"/>
      <c r="M804" s="153"/>
      <c r="N804" s="153"/>
      <c r="O804" s="154"/>
      <c r="P804" s="154"/>
      <c r="Q804" s="153"/>
      <c r="R804" s="159"/>
      <c r="S804" s="154"/>
    </row>
    <row r="805" spans="1:19" s="151" customFormat="1" x14ac:dyDescent="0.25">
      <c r="A805" s="153"/>
      <c r="B805" s="153"/>
      <c r="C805" s="154"/>
      <c r="D805" s="154"/>
      <c r="E805" s="155"/>
      <c r="F805" s="155"/>
      <c r="G805" s="156"/>
      <c r="H805" s="157"/>
      <c r="I805" s="158"/>
      <c r="J805" s="153"/>
      <c r="K805" s="154"/>
      <c r="L805" s="154"/>
      <c r="M805" s="153"/>
      <c r="N805" s="153"/>
      <c r="O805" s="154"/>
      <c r="P805" s="154"/>
      <c r="Q805" s="153"/>
      <c r="R805" s="159"/>
      <c r="S805" s="154"/>
    </row>
    <row r="806" spans="1:19" s="151" customFormat="1" x14ac:dyDescent="0.25">
      <c r="A806" s="153"/>
      <c r="B806" s="153"/>
      <c r="C806" s="154"/>
      <c r="D806" s="154"/>
      <c r="E806" s="155"/>
      <c r="F806" s="155"/>
      <c r="G806" s="156"/>
      <c r="H806" s="157"/>
      <c r="I806" s="158"/>
      <c r="J806" s="153"/>
      <c r="K806" s="154"/>
      <c r="L806" s="154"/>
      <c r="M806" s="153"/>
      <c r="N806" s="153"/>
      <c r="O806" s="154"/>
      <c r="P806" s="154"/>
      <c r="Q806" s="153"/>
      <c r="R806" s="159"/>
      <c r="S806" s="154"/>
    </row>
    <row r="807" spans="1:19" s="151" customFormat="1" x14ac:dyDescent="0.25">
      <c r="A807" s="153"/>
      <c r="B807" s="153"/>
      <c r="C807" s="154"/>
      <c r="D807" s="154"/>
      <c r="E807" s="155"/>
      <c r="F807" s="155"/>
      <c r="G807" s="156"/>
      <c r="H807" s="157"/>
      <c r="I807" s="158"/>
      <c r="J807" s="153"/>
      <c r="K807" s="154"/>
      <c r="L807" s="154"/>
      <c r="M807" s="153"/>
      <c r="N807" s="153"/>
      <c r="O807" s="154"/>
      <c r="P807" s="154"/>
      <c r="Q807" s="153"/>
      <c r="R807" s="159"/>
      <c r="S807" s="154"/>
    </row>
    <row r="808" spans="1:19" s="151" customFormat="1" x14ac:dyDescent="0.25">
      <c r="A808" s="153"/>
      <c r="B808" s="153"/>
      <c r="C808" s="154"/>
      <c r="D808" s="154"/>
      <c r="E808" s="155"/>
      <c r="F808" s="155"/>
      <c r="G808" s="156"/>
      <c r="H808" s="157"/>
      <c r="I808" s="158"/>
      <c r="J808" s="153"/>
      <c r="K808" s="154"/>
      <c r="L808" s="154"/>
      <c r="M808" s="153"/>
      <c r="N808" s="153"/>
      <c r="O808" s="154"/>
      <c r="P808" s="154"/>
      <c r="Q808" s="153"/>
      <c r="R808" s="159"/>
      <c r="S808" s="154"/>
    </row>
    <row r="809" spans="1:19" s="151" customFormat="1" x14ac:dyDescent="0.25">
      <c r="A809" s="153"/>
      <c r="B809" s="153"/>
      <c r="C809" s="154"/>
      <c r="D809" s="154"/>
      <c r="E809" s="155"/>
      <c r="F809" s="155"/>
      <c r="G809" s="156"/>
      <c r="H809" s="157"/>
      <c r="I809" s="158"/>
      <c r="J809" s="153"/>
      <c r="K809" s="154"/>
      <c r="L809" s="154"/>
      <c r="M809" s="153"/>
      <c r="N809" s="153"/>
      <c r="O809" s="154"/>
      <c r="P809" s="154"/>
      <c r="Q809" s="153"/>
      <c r="R809" s="159"/>
      <c r="S809" s="154"/>
    </row>
    <row r="810" spans="1:19" s="151" customFormat="1" x14ac:dyDescent="0.25">
      <c r="A810" s="153"/>
      <c r="B810" s="153"/>
      <c r="C810" s="154"/>
      <c r="D810" s="154"/>
      <c r="E810" s="155"/>
      <c r="F810" s="155"/>
      <c r="G810" s="156"/>
      <c r="H810" s="157"/>
      <c r="I810" s="158"/>
      <c r="J810" s="153"/>
      <c r="K810" s="154"/>
      <c r="L810" s="154"/>
      <c r="M810" s="153"/>
      <c r="N810" s="153"/>
      <c r="O810" s="154"/>
      <c r="P810" s="154"/>
      <c r="Q810" s="153"/>
      <c r="R810" s="159"/>
      <c r="S810" s="154"/>
    </row>
    <row r="811" spans="1:19" s="151" customFormat="1" x14ac:dyDescent="0.25">
      <c r="A811" s="153"/>
      <c r="B811" s="153"/>
      <c r="C811" s="154"/>
      <c r="D811" s="154"/>
      <c r="E811" s="155"/>
      <c r="F811" s="155"/>
      <c r="G811" s="156"/>
      <c r="H811" s="157"/>
      <c r="I811" s="158"/>
      <c r="J811" s="153"/>
      <c r="K811" s="154"/>
      <c r="L811" s="154"/>
      <c r="M811" s="153"/>
      <c r="N811" s="153"/>
      <c r="O811" s="154"/>
      <c r="P811" s="154"/>
      <c r="Q811" s="153"/>
      <c r="R811" s="159"/>
      <c r="S811" s="154"/>
    </row>
    <row r="812" spans="1:19" s="151" customFormat="1" x14ac:dyDescent="0.25">
      <c r="A812" s="153"/>
      <c r="B812" s="153"/>
      <c r="C812" s="154"/>
      <c r="D812" s="154"/>
      <c r="E812" s="155"/>
      <c r="F812" s="155"/>
      <c r="G812" s="156"/>
      <c r="H812" s="157"/>
      <c r="I812" s="158"/>
      <c r="J812" s="153"/>
      <c r="K812" s="154"/>
      <c r="L812" s="154"/>
      <c r="M812" s="153"/>
      <c r="N812" s="153"/>
      <c r="O812" s="154"/>
      <c r="P812" s="154"/>
      <c r="Q812" s="153"/>
      <c r="R812" s="159"/>
      <c r="S812" s="154"/>
    </row>
    <row r="813" spans="1:19" s="151" customFormat="1" x14ac:dyDescent="0.25">
      <c r="A813" s="153"/>
      <c r="B813" s="153"/>
      <c r="C813" s="154"/>
      <c r="D813" s="154"/>
      <c r="E813" s="155"/>
      <c r="F813" s="155"/>
      <c r="G813" s="156"/>
      <c r="H813" s="157"/>
      <c r="I813" s="158"/>
      <c r="J813" s="153"/>
      <c r="K813" s="154"/>
      <c r="L813" s="154"/>
      <c r="M813" s="153"/>
      <c r="N813" s="153"/>
      <c r="O813" s="154"/>
      <c r="P813" s="154"/>
      <c r="Q813" s="153"/>
      <c r="R813" s="159"/>
      <c r="S813" s="154"/>
    </row>
    <row r="814" spans="1:19" s="151" customFormat="1" x14ac:dyDescent="0.25">
      <c r="A814" s="153"/>
      <c r="B814" s="153"/>
      <c r="C814" s="154"/>
      <c r="D814" s="154"/>
      <c r="E814" s="155"/>
      <c r="F814" s="155"/>
      <c r="G814" s="156"/>
      <c r="H814" s="157"/>
      <c r="I814" s="158"/>
      <c r="J814" s="153"/>
      <c r="K814" s="154"/>
      <c r="L814" s="154"/>
      <c r="M814" s="153"/>
      <c r="N814" s="153"/>
      <c r="O814" s="154"/>
      <c r="P814" s="154"/>
      <c r="Q814" s="153"/>
      <c r="R814" s="159"/>
      <c r="S814" s="154"/>
    </row>
    <row r="815" spans="1:19" s="151" customFormat="1" x14ac:dyDescent="0.25">
      <c r="A815" s="153"/>
      <c r="B815" s="153"/>
      <c r="C815" s="154"/>
      <c r="D815" s="154"/>
      <c r="E815" s="155"/>
      <c r="F815" s="155"/>
      <c r="G815" s="156"/>
      <c r="H815" s="157"/>
      <c r="I815" s="158"/>
      <c r="J815" s="153"/>
      <c r="K815" s="154"/>
      <c r="L815" s="154"/>
      <c r="M815" s="153"/>
      <c r="N815" s="153"/>
      <c r="O815" s="154"/>
      <c r="P815" s="154"/>
      <c r="Q815" s="153"/>
      <c r="R815" s="159"/>
      <c r="S815" s="154"/>
    </row>
    <row r="816" spans="1:19" s="151" customFormat="1" x14ac:dyDescent="0.25">
      <c r="A816" s="153"/>
      <c r="B816" s="153"/>
      <c r="C816" s="154"/>
      <c r="D816" s="154"/>
      <c r="E816" s="155"/>
      <c r="F816" s="155"/>
      <c r="G816" s="156"/>
      <c r="H816" s="157"/>
      <c r="I816" s="158"/>
      <c r="J816" s="153"/>
      <c r="K816" s="154"/>
      <c r="L816" s="154"/>
      <c r="M816" s="153"/>
      <c r="N816" s="153"/>
      <c r="O816" s="154"/>
      <c r="P816" s="154"/>
      <c r="Q816" s="153"/>
      <c r="R816" s="159"/>
      <c r="S816" s="154"/>
    </row>
    <row r="817" spans="1:19" s="151" customFormat="1" x14ac:dyDescent="0.25">
      <c r="A817" s="153"/>
      <c r="B817" s="153"/>
      <c r="C817" s="154"/>
      <c r="D817" s="154"/>
      <c r="E817" s="155"/>
      <c r="F817" s="155"/>
      <c r="G817" s="156"/>
      <c r="H817" s="157"/>
      <c r="I817" s="158"/>
      <c r="J817" s="153"/>
      <c r="K817" s="154"/>
      <c r="L817" s="154"/>
      <c r="M817" s="153"/>
      <c r="N817" s="153"/>
      <c r="O817" s="154"/>
      <c r="P817" s="154"/>
      <c r="Q817" s="153"/>
      <c r="R817" s="159"/>
      <c r="S817" s="154"/>
    </row>
    <row r="818" spans="1:19" s="151" customFormat="1" x14ac:dyDescent="0.25">
      <c r="A818" s="153"/>
      <c r="B818" s="153"/>
      <c r="C818" s="154"/>
      <c r="D818" s="154"/>
      <c r="E818" s="155"/>
      <c r="F818" s="155"/>
      <c r="G818" s="156"/>
      <c r="H818" s="157"/>
      <c r="I818" s="158"/>
      <c r="J818" s="153"/>
      <c r="K818" s="154"/>
      <c r="L818" s="154"/>
      <c r="M818" s="153"/>
      <c r="N818" s="153"/>
      <c r="O818" s="154"/>
      <c r="P818" s="154"/>
      <c r="Q818" s="153"/>
      <c r="R818" s="159"/>
      <c r="S818" s="154"/>
    </row>
    <row r="819" spans="1:19" s="151" customFormat="1" x14ac:dyDescent="0.25">
      <c r="A819" s="153"/>
      <c r="B819" s="153"/>
      <c r="C819" s="154"/>
      <c r="D819" s="154"/>
      <c r="E819" s="155"/>
      <c r="F819" s="155"/>
      <c r="G819" s="156"/>
      <c r="H819" s="157"/>
      <c r="I819" s="158"/>
      <c r="J819" s="153"/>
      <c r="K819" s="154"/>
      <c r="L819" s="154"/>
      <c r="M819" s="153"/>
      <c r="N819" s="153"/>
      <c r="O819" s="154"/>
      <c r="P819" s="154"/>
      <c r="Q819" s="153"/>
      <c r="R819" s="159"/>
      <c r="S819" s="154"/>
    </row>
    <row r="820" spans="1:19" s="151" customFormat="1" x14ac:dyDescent="0.25">
      <c r="A820" s="153"/>
      <c r="B820" s="153"/>
      <c r="C820" s="154"/>
      <c r="D820" s="154"/>
      <c r="E820" s="155"/>
      <c r="F820" s="155"/>
      <c r="G820" s="156"/>
      <c r="H820" s="157"/>
      <c r="I820" s="158"/>
      <c r="J820" s="153"/>
      <c r="K820" s="154"/>
      <c r="L820" s="154"/>
      <c r="M820" s="153"/>
      <c r="N820" s="153"/>
      <c r="O820" s="154"/>
      <c r="P820" s="154"/>
      <c r="Q820" s="153"/>
      <c r="R820" s="159"/>
      <c r="S820" s="154"/>
    </row>
    <row r="821" spans="1:19" s="151" customFormat="1" x14ac:dyDescent="0.25">
      <c r="A821" s="153"/>
      <c r="B821" s="153"/>
      <c r="C821" s="154"/>
      <c r="D821" s="154"/>
      <c r="E821" s="155"/>
      <c r="F821" s="155"/>
      <c r="G821" s="156"/>
      <c r="H821" s="157"/>
      <c r="I821" s="158"/>
      <c r="J821" s="153"/>
      <c r="K821" s="154"/>
      <c r="L821" s="154"/>
      <c r="M821" s="153"/>
      <c r="N821" s="153"/>
      <c r="O821" s="154"/>
      <c r="P821" s="154"/>
      <c r="Q821" s="153"/>
      <c r="R821" s="159"/>
      <c r="S821" s="154"/>
    </row>
    <row r="822" spans="1:19" s="151" customFormat="1" x14ac:dyDescent="0.25">
      <c r="A822" s="153"/>
      <c r="B822" s="153"/>
      <c r="C822" s="154"/>
      <c r="D822" s="154"/>
      <c r="E822" s="155"/>
      <c r="F822" s="155"/>
      <c r="G822" s="156"/>
      <c r="H822" s="157"/>
      <c r="I822" s="158"/>
      <c r="J822" s="153"/>
      <c r="K822" s="154"/>
      <c r="L822" s="154"/>
      <c r="M822" s="153"/>
      <c r="N822" s="153"/>
      <c r="O822" s="154"/>
      <c r="P822" s="154"/>
      <c r="Q822" s="153"/>
      <c r="R822" s="159"/>
      <c r="S822" s="154"/>
    </row>
    <row r="823" spans="1:19" s="151" customFormat="1" x14ac:dyDescent="0.25">
      <c r="A823" s="153"/>
      <c r="B823" s="153"/>
      <c r="C823" s="154"/>
      <c r="D823" s="154"/>
      <c r="E823" s="155"/>
      <c r="F823" s="155"/>
      <c r="G823" s="156"/>
      <c r="H823" s="157"/>
      <c r="I823" s="158"/>
      <c r="J823" s="153"/>
      <c r="K823" s="154"/>
      <c r="L823" s="154"/>
      <c r="M823" s="153"/>
      <c r="N823" s="153"/>
      <c r="O823" s="154"/>
      <c r="P823" s="154"/>
      <c r="Q823" s="153"/>
      <c r="R823" s="159"/>
      <c r="S823" s="154"/>
    </row>
    <row r="824" spans="1:19" s="151" customFormat="1" x14ac:dyDescent="0.25">
      <c r="A824" s="153"/>
      <c r="B824" s="153"/>
      <c r="C824" s="154"/>
      <c r="D824" s="154"/>
      <c r="E824" s="155"/>
      <c r="F824" s="155"/>
      <c r="G824" s="156"/>
      <c r="H824" s="157"/>
      <c r="I824" s="158"/>
      <c r="J824" s="153"/>
      <c r="K824" s="154"/>
      <c r="L824" s="154"/>
      <c r="M824" s="153"/>
      <c r="N824" s="153"/>
      <c r="O824" s="154"/>
      <c r="P824" s="154"/>
      <c r="Q824" s="153"/>
      <c r="R824" s="159"/>
      <c r="S824" s="154"/>
    </row>
    <row r="825" spans="1:19" s="151" customFormat="1" x14ac:dyDescent="0.25">
      <c r="A825" s="153"/>
      <c r="B825" s="153"/>
      <c r="C825" s="154"/>
      <c r="D825" s="154"/>
      <c r="E825" s="155"/>
      <c r="F825" s="155"/>
      <c r="G825" s="156"/>
      <c r="H825" s="157"/>
      <c r="I825" s="158"/>
      <c r="J825" s="153"/>
      <c r="K825" s="154"/>
      <c r="L825" s="154"/>
      <c r="M825" s="153"/>
      <c r="N825" s="153"/>
      <c r="O825" s="154"/>
      <c r="P825" s="154"/>
      <c r="Q825" s="153"/>
      <c r="R825" s="159"/>
      <c r="S825" s="154"/>
    </row>
    <row r="826" spans="1:19" s="151" customFormat="1" x14ac:dyDescent="0.25">
      <c r="A826" s="153"/>
      <c r="B826" s="153"/>
      <c r="C826" s="154"/>
      <c r="D826" s="154"/>
      <c r="E826" s="155"/>
      <c r="F826" s="155"/>
      <c r="G826" s="156"/>
      <c r="H826" s="157"/>
      <c r="I826" s="158"/>
      <c r="J826" s="153"/>
      <c r="K826" s="154"/>
      <c r="L826" s="154"/>
      <c r="M826" s="153"/>
      <c r="N826" s="153"/>
      <c r="O826" s="154"/>
      <c r="P826" s="154"/>
      <c r="Q826" s="153"/>
      <c r="R826" s="159"/>
      <c r="S826" s="154"/>
    </row>
    <row r="827" spans="1:19" s="151" customFormat="1" x14ac:dyDescent="0.25">
      <c r="A827" s="153"/>
      <c r="B827" s="153"/>
      <c r="C827" s="154"/>
      <c r="D827" s="154"/>
      <c r="E827" s="155"/>
      <c r="F827" s="155"/>
      <c r="G827" s="156"/>
      <c r="H827" s="157"/>
      <c r="I827" s="158"/>
      <c r="J827" s="153"/>
      <c r="K827" s="154"/>
      <c r="L827" s="154"/>
      <c r="M827" s="153"/>
      <c r="N827" s="153"/>
      <c r="O827" s="154"/>
      <c r="P827" s="154"/>
      <c r="Q827" s="153"/>
      <c r="R827" s="159"/>
      <c r="S827" s="154"/>
    </row>
    <row r="828" spans="1:19" s="151" customFormat="1" x14ac:dyDescent="0.25">
      <c r="A828" s="153"/>
      <c r="B828" s="153"/>
      <c r="C828" s="154"/>
      <c r="D828" s="154"/>
      <c r="E828" s="155"/>
      <c r="F828" s="155"/>
      <c r="G828" s="156"/>
      <c r="H828" s="157"/>
      <c r="I828" s="158"/>
      <c r="J828" s="153"/>
      <c r="K828" s="154"/>
      <c r="L828" s="154"/>
      <c r="M828" s="153"/>
      <c r="N828" s="153"/>
      <c r="O828" s="154"/>
      <c r="P828" s="154"/>
      <c r="Q828" s="153"/>
      <c r="R828" s="159"/>
      <c r="S828" s="154"/>
    </row>
    <row r="829" spans="1:19" s="151" customFormat="1" x14ac:dyDescent="0.25">
      <c r="A829" s="153"/>
      <c r="B829" s="153"/>
      <c r="C829" s="154"/>
      <c r="D829" s="154"/>
      <c r="E829" s="155"/>
      <c r="F829" s="155"/>
      <c r="G829" s="156"/>
      <c r="H829" s="157"/>
      <c r="I829" s="158"/>
      <c r="J829" s="153"/>
      <c r="K829" s="154"/>
      <c r="L829" s="154"/>
      <c r="M829" s="153"/>
      <c r="N829" s="153"/>
      <c r="O829" s="154"/>
      <c r="P829" s="154"/>
      <c r="Q829" s="153"/>
      <c r="R829" s="159"/>
      <c r="S829" s="154"/>
    </row>
    <row r="830" spans="1:19" s="151" customFormat="1" x14ac:dyDescent="0.25">
      <c r="A830" s="153"/>
      <c r="B830" s="153"/>
      <c r="C830" s="154"/>
      <c r="D830" s="154"/>
      <c r="E830" s="155"/>
      <c r="F830" s="155"/>
      <c r="G830" s="156"/>
      <c r="H830" s="157"/>
      <c r="I830" s="158"/>
      <c r="J830" s="153"/>
      <c r="K830" s="154"/>
      <c r="L830" s="154"/>
      <c r="M830" s="153"/>
      <c r="N830" s="153"/>
      <c r="O830" s="154"/>
      <c r="P830" s="154"/>
      <c r="Q830" s="153"/>
      <c r="R830" s="159"/>
      <c r="S830" s="154"/>
    </row>
    <row r="831" spans="1:19" s="151" customFormat="1" x14ac:dyDescent="0.25">
      <c r="A831" s="153"/>
      <c r="B831" s="153"/>
      <c r="C831" s="154"/>
      <c r="D831" s="154"/>
      <c r="E831" s="155"/>
      <c r="F831" s="155"/>
      <c r="G831" s="156"/>
      <c r="H831" s="157"/>
      <c r="I831" s="158"/>
      <c r="J831" s="153"/>
      <c r="K831" s="154"/>
      <c r="L831" s="154"/>
      <c r="M831" s="153"/>
      <c r="N831" s="153"/>
      <c r="O831" s="154"/>
      <c r="P831" s="154"/>
      <c r="Q831" s="153"/>
      <c r="R831" s="159"/>
      <c r="S831" s="154"/>
    </row>
    <row r="832" spans="1:19" s="151" customFormat="1" x14ac:dyDescent="0.25">
      <c r="A832" s="153"/>
      <c r="B832" s="153"/>
      <c r="C832" s="154"/>
      <c r="D832" s="154"/>
      <c r="E832" s="155"/>
      <c r="F832" s="155"/>
      <c r="G832" s="156"/>
      <c r="H832" s="157"/>
      <c r="I832" s="158"/>
      <c r="J832" s="153"/>
      <c r="K832" s="154"/>
      <c r="L832" s="154"/>
      <c r="M832" s="153"/>
      <c r="N832" s="153"/>
      <c r="O832" s="154"/>
      <c r="P832" s="154"/>
      <c r="Q832" s="153"/>
      <c r="R832" s="159"/>
      <c r="S832" s="154"/>
    </row>
    <row r="833" spans="1:19" s="151" customFormat="1" x14ac:dyDescent="0.25">
      <c r="A833" s="153"/>
      <c r="B833" s="153"/>
      <c r="C833" s="154"/>
      <c r="D833" s="154"/>
      <c r="E833" s="155"/>
      <c r="F833" s="155"/>
      <c r="G833" s="156"/>
      <c r="H833" s="157"/>
      <c r="I833" s="158"/>
      <c r="J833" s="153"/>
      <c r="K833" s="154"/>
      <c r="L833" s="154"/>
      <c r="M833" s="153"/>
      <c r="N833" s="153"/>
      <c r="O833" s="154"/>
      <c r="P833" s="154"/>
      <c r="Q833" s="153"/>
      <c r="R833" s="159"/>
      <c r="S833" s="154"/>
    </row>
    <row r="834" spans="1:19" s="151" customFormat="1" x14ac:dyDescent="0.25">
      <c r="A834" s="153"/>
      <c r="B834" s="153"/>
      <c r="C834" s="154"/>
      <c r="D834" s="154"/>
      <c r="E834" s="155"/>
      <c r="F834" s="155"/>
      <c r="G834" s="156"/>
      <c r="H834" s="157"/>
      <c r="I834" s="158"/>
      <c r="J834" s="153"/>
      <c r="K834" s="154"/>
      <c r="L834" s="154"/>
      <c r="M834" s="153"/>
      <c r="N834" s="153"/>
      <c r="O834" s="154"/>
      <c r="P834" s="154"/>
      <c r="Q834" s="153"/>
      <c r="R834" s="159"/>
      <c r="S834" s="154"/>
    </row>
    <row r="835" spans="1:19" s="151" customFormat="1" x14ac:dyDescent="0.25">
      <c r="A835" s="153"/>
      <c r="B835" s="153"/>
      <c r="C835" s="154"/>
      <c r="D835" s="154"/>
      <c r="E835" s="155"/>
      <c r="F835" s="155"/>
      <c r="G835" s="156"/>
      <c r="H835" s="157"/>
      <c r="I835" s="158"/>
      <c r="J835" s="153"/>
      <c r="K835" s="154"/>
      <c r="L835" s="154"/>
      <c r="M835" s="153"/>
      <c r="N835" s="153"/>
      <c r="O835" s="154"/>
      <c r="P835" s="154"/>
      <c r="Q835" s="153"/>
      <c r="R835" s="159"/>
      <c r="S835" s="154"/>
    </row>
    <row r="836" spans="1:19" s="151" customFormat="1" x14ac:dyDescent="0.25">
      <c r="A836" s="153"/>
      <c r="B836" s="153"/>
      <c r="C836" s="154"/>
      <c r="D836" s="154"/>
      <c r="E836" s="155"/>
      <c r="F836" s="155"/>
      <c r="G836" s="156"/>
      <c r="H836" s="157"/>
      <c r="I836" s="158"/>
      <c r="J836" s="153"/>
      <c r="K836" s="154"/>
      <c r="L836" s="154"/>
      <c r="M836" s="153"/>
      <c r="N836" s="153"/>
      <c r="O836" s="154"/>
      <c r="P836" s="154"/>
      <c r="Q836" s="153"/>
      <c r="R836" s="159"/>
      <c r="S836" s="154"/>
    </row>
    <row r="837" spans="1:19" s="151" customFormat="1" x14ac:dyDescent="0.25">
      <c r="A837" s="153"/>
      <c r="B837" s="153"/>
      <c r="C837" s="154"/>
      <c r="D837" s="154"/>
      <c r="E837" s="155"/>
      <c r="F837" s="155"/>
      <c r="G837" s="156"/>
      <c r="H837" s="157"/>
      <c r="I837" s="158"/>
      <c r="J837" s="153"/>
      <c r="K837" s="154"/>
      <c r="L837" s="154"/>
      <c r="M837" s="153"/>
      <c r="N837" s="153"/>
      <c r="O837" s="154"/>
      <c r="P837" s="154"/>
      <c r="Q837" s="153"/>
      <c r="R837" s="159"/>
      <c r="S837" s="154"/>
    </row>
    <row r="838" spans="1:19" s="151" customFormat="1" x14ac:dyDescent="0.25">
      <c r="A838" s="153"/>
      <c r="B838" s="153"/>
      <c r="C838" s="154"/>
      <c r="D838" s="154"/>
      <c r="E838" s="155"/>
      <c r="F838" s="155"/>
      <c r="G838" s="156"/>
      <c r="H838" s="157"/>
      <c r="I838" s="158"/>
      <c r="J838" s="153"/>
      <c r="K838" s="154"/>
      <c r="L838" s="154"/>
      <c r="M838" s="153"/>
      <c r="N838" s="153"/>
      <c r="O838" s="154"/>
      <c r="P838" s="154"/>
      <c r="Q838" s="153"/>
      <c r="R838" s="159"/>
      <c r="S838" s="154"/>
    </row>
    <row r="839" spans="1:19" s="151" customFormat="1" x14ac:dyDescent="0.25">
      <c r="A839" s="153"/>
      <c r="B839" s="153"/>
      <c r="C839" s="154"/>
      <c r="D839" s="154"/>
      <c r="E839" s="155"/>
      <c r="F839" s="155"/>
      <c r="G839" s="156"/>
      <c r="H839" s="157"/>
      <c r="I839" s="158"/>
      <c r="J839" s="153"/>
      <c r="K839" s="154"/>
      <c r="L839" s="154"/>
      <c r="M839" s="153"/>
      <c r="N839" s="153"/>
      <c r="O839" s="154"/>
      <c r="P839" s="154"/>
      <c r="Q839" s="153"/>
      <c r="R839" s="159"/>
      <c r="S839" s="154"/>
    </row>
    <row r="840" spans="1:19" s="151" customFormat="1" x14ac:dyDescent="0.25">
      <c r="A840" s="153"/>
      <c r="B840" s="153"/>
      <c r="C840" s="154"/>
      <c r="D840" s="154"/>
      <c r="E840" s="155"/>
      <c r="F840" s="155"/>
      <c r="G840" s="156"/>
      <c r="H840" s="157"/>
      <c r="I840" s="158"/>
      <c r="J840" s="153"/>
      <c r="K840" s="154"/>
      <c r="L840" s="154"/>
      <c r="M840" s="153"/>
      <c r="N840" s="153"/>
      <c r="O840" s="154"/>
      <c r="P840" s="154"/>
      <c r="Q840" s="153"/>
      <c r="R840" s="159"/>
      <c r="S840" s="154"/>
    </row>
    <row r="841" spans="1:19" s="151" customFormat="1" x14ac:dyDescent="0.25">
      <c r="A841" s="153"/>
      <c r="B841" s="153"/>
      <c r="C841" s="154"/>
      <c r="D841" s="154"/>
      <c r="E841" s="155"/>
      <c r="F841" s="155"/>
      <c r="G841" s="156"/>
      <c r="H841" s="157"/>
      <c r="I841" s="158"/>
      <c r="J841" s="153"/>
      <c r="K841" s="154"/>
      <c r="L841" s="154"/>
      <c r="M841" s="153"/>
      <c r="N841" s="153"/>
      <c r="O841" s="154"/>
      <c r="P841" s="154"/>
      <c r="Q841" s="153"/>
      <c r="R841" s="159"/>
      <c r="S841" s="154"/>
    </row>
    <row r="842" spans="1:19" s="151" customFormat="1" x14ac:dyDescent="0.25">
      <c r="A842" s="153"/>
      <c r="B842" s="153"/>
      <c r="C842" s="154"/>
      <c r="D842" s="154"/>
      <c r="E842" s="155"/>
      <c r="F842" s="155"/>
      <c r="G842" s="156"/>
      <c r="H842" s="157"/>
      <c r="I842" s="158"/>
      <c r="J842" s="153"/>
      <c r="K842" s="154"/>
      <c r="L842" s="154"/>
      <c r="M842" s="153"/>
      <c r="N842" s="153"/>
      <c r="O842" s="154"/>
      <c r="P842" s="154"/>
      <c r="Q842" s="153"/>
      <c r="R842" s="159"/>
      <c r="S842" s="154"/>
    </row>
    <row r="843" spans="1:19" s="151" customFormat="1" x14ac:dyDescent="0.25">
      <c r="A843" s="153"/>
      <c r="B843" s="153"/>
      <c r="C843" s="154"/>
      <c r="D843" s="154"/>
      <c r="E843" s="155"/>
      <c r="F843" s="155"/>
      <c r="G843" s="156"/>
      <c r="H843" s="157"/>
      <c r="I843" s="158"/>
      <c r="J843" s="153"/>
      <c r="K843" s="154"/>
      <c r="L843" s="154"/>
      <c r="M843" s="153"/>
      <c r="N843" s="153"/>
      <c r="O843" s="154"/>
      <c r="P843" s="154"/>
      <c r="Q843" s="153"/>
      <c r="R843" s="159"/>
      <c r="S843" s="154"/>
    </row>
    <row r="844" spans="1:19" s="151" customFormat="1" x14ac:dyDescent="0.25">
      <c r="A844" s="153"/>
      <c r="B844" s="153"/>
      <c r="C844" s="154"/>
      <c r="D844" s="154"/>
      <c r="E844" s="155"/>
      <c r="F844" s="155"/>
      <c r="G844" s="156"/>
      <c r="H844" s="157"/>
      <c r="I844" s="158"/>
      <c r="J844" s="153"/>
      <c r="K844" s="154"/>
      <c r="L844" s="154"/>
      <c r="M844" s="153"/>
      <c r="N844" s="153"/>
      <c r="O844" s="154"/>
      <c r="P844" s="154"/>
      <c r="Q844" s="153"/>
      <c r="R844" s="159"/>
      <c r="S844" s="154"/>
    </row>
    <row r="845" spans="1:19" s="151" customFormat="1" x14ac:dyDescent="0.25">
      <c r="A845" s="153"/>
      <c r="B845" s="153"/>
      <c r="C845" s="154"/>
      <c r="D845" s="154"/>
      <c r="E845" s="155"/>
      <c r="F845" s="155"/>
      <c r="G845" s="156"/>
      <c r="H845" s="157"/>
      <c r="I845" s="158"/>
      <c r="J845" s="153"/>
      <c r="K845" s="154"/>
      <c r="L845" s="154"/>
      <c r="M845" s="153"/>
      <c r="N845" s="153"/>
      <c r="O845" s="154"/>
      <c r="P845" s="154"/>
      <c r="Q845" s="153"/>
      <c r="R845" s="159"/>
      <c r="S845" s="154"/>
    </row>
    <row r="846" spans="1:19" s="151" customFormat="1" x14ac:dyDescent="0.25">
      <c r="A846" s="153"/>
      <c r="B846" s="153"/>
      <c r="C846" s="154"/>
      <c r="D846" s="154"/>
      <c r="E846" s="155"/>
      <c r="F846" s="155"/>
      <c r="G846" s="156"/>
      <c r="H846" s="157"/>
      <c r="I846" s="158"/>
      <c r="J846" s="153"/>
      <c r="K846" s="154"/>
      <c r="L846" s="154"/>
      <c r="M846" s="153"/>
      <c r="N846" s="153"/>
      <c r="O846" s="154"/>
      <c r="P846" s="154"/>
      <c r="Q846" s="153"/>
      <c r="R846" s="159"/>
      <c r="S846" s="154"/>
    </row>
    <row r="847" spans="1:19" s="151" customFormat="1" x14ac:dyDescent="0.25">
      <c r="A847" s="153"/>
      <c r="B847" s="153"/>
      <c r="C847" s="154"/>
      <c r="D847" s="154"/>
      <c r="E847" s="155"/>
      <c r="F847" s="155"/>
      <c r="G847" s="156"/>
      <c r="H847" s="157"/>
      <c r="I847" s="158"/>
      <c r="J847" s="153"/>
      <c r="K847" s="154"/>
      <c r="L847" s="154"/>
      <c r="M847" s="153"/>
      <c r="N847" s="153"/>
      <c r="O847" s="154"/>
      <c r="P847" s="154"/>
      <c r="Q847" s="153"/>
      <c r="R847" s="159"/>
      <c r="S847" s="154"/>
    </row>
    <row r="848" spans="1:19" s="151" customFormat="1" x14ac:dyDescent="0.25">
      <c r="A848" s="153"/>
      <c r="B848" s="153"/>
      <c r="C848" s="154"/>
      <c r="D848" s="154"/>
      <c r="E848" s="155"/>
      <c r="F848" s="155"/>
      <c r="G848" s="156"/>
      <c r="H848" s="157"/>
      <c r="I848" s="158"/>
      <c r="J848" s="153"/>
      <c r="K848" s="154"/>
      <c r="L848" s="154"/>
      <c r="M848" s="153"/>
      <c r="N848" s="153"/>
      <c r="O848" s="154"/>
      <c r="P848" s="154"/>
      <c r="Q848" s="153"/>
      <c r="R848" s="159"/>
      <c r="S848" s="154"/>
    </row>
    <row r="849" spans="1:19" s="151" customFormat="1" x14ac:dyDescent="0.25">
      <c r="A849" s="153"/>
      <c r="B849" s="153"/>
      <c r="C849" s="154"/>
      <c r="D849" s="154"/>
      <c r="E849" s="155"/>
      <c r="F849" s="155"/>
      <c r="G849" s="156"/>
      <c r="H849" s="157"/>
      <c r="I849" s="158"/>
      <c r="J849" s="153"/>
      <c r="K849" s="154"/>
      <c r="L849" s="154"/>
      <c r="M849" s="153"/>
      <c r="N849" s="153"/>
      <c r="O849" s="154"/>
      <c r="P849" s="154"/>
      <c r="Q849" s="153"/>
      <c r="R849" s="159"/>
      <c r="S849" s="154"/>
    </row>
    <row r="850" spans="1:19" s="151" customFormat="1" x14ac:dyDescent="0.25">
      <c r="A850" s="153"/>
      <c r="B850" s="153"/>
      <c r="C850" s="154"/>
      <c r="D850" s="154"/>
      <c r="E850" s="155"/>
      <c r="F850" s="155"/>
      <c r="G850" s="156"/>
      <c r="H850" s="157"/>
      <c r="I850" s="158"/>
      <c r="J850" s="153"/>
      <c r="K850" s="154"/>
      <c r="L850" s="154"/>
      <c r="M850" s="153"/>
      <c r="N850" s="153"/>
      <c r="O850" s="154"/>
      <c r="P850" s="154"/>
      <c r="Q850" s="153"/>
      <c r="R850" s="159"/>
      <c r="S850" s="154"/>
    </row>
    <row r="851" spans="1:19" s="151" customFormat="1" x14ac:dyDescent="0.25">
      <c r="A851" s="153"/>
      <c r="B851" s="153"/>
      <c r="C851" s="154"/>
      <c r="D851" s="154"/>
      <c r="E851" s="155"/>
      <c r="F851" s="155"/>
      <c r="G851" s="156"/>
      <c r="H851" s="157"/>
      <c r="I851" s="158"/>
      <c r="J851" s="153"/>
      <c r="K851" s="154"/>
      <c r="L851" s="154"/>
      <c r="M851" s="153"/>
      <c r="N851" s="153"/>
      <c r="O851" s="154"/>
      <c r="P851" s="154"/>
      <c r="Q851" s="153"/>
      <c r="R851" s="159"/>
      <c r="S851" s="154"/>
    </row>
    <row r="852" spans="1:19" s="151" customFormat="1" x14ac:dyDescent="0.25">
      <c r="A852" s="153"/>
      <c r="B852" s="153"/>
      <c r="C852" s="154"/>
      <c r="D852" s="154"/>
      <c r="E852" s="155"/>
      <c r="F852" s="155"/>
      <c r="G852" s="156"/>
      <c r="H852" s="157"/>
      <c r="I852" s="158"/>
      <c r="J852" s="153"/>
      <c r="K852" s="154"/>
      <c r="L852" s="154"/>
      <c r="M852" s="153"/>
      <c r="N852" s="153"/>
      <c r="O852" s="154"/>
      <c r="P852" s="154"/>
      <c r="Q852" s="153"/>
      <c r="R852" s="159"/>
      <c r="S852" s="154"/>
    </row>
    <row r="853" spans="1:19" s="151" customFormat="1" x14ac:dyDescent="0.25">
      <c r="A853" s="153"/>
      <c r="B853" s="153"/>
      <c r="C853" s="154"/>
      <c r="D853" s="154"/>
      <c r="E853" s="155"/>
      <c r="F853" s="155"/>
      <c r="G853" s="156"/>
      <c r="H853" s="157"/>
      <c r="I853" s="158"/>
      <c r="J853" s="153"/>
      <c r="K853" s="154"/>
      <c r="L853" s="154"/>
      <c r="M853" s="153"/>
      <c r="N853" s="153"/>
      <c r="O853" s="154"/>
      <c r="P853" s="154"/>
      <c r="Q853" s="153"/>
      <c r="R853" s="159"/>
      <c r="S853" s="154"/>
    </row>
    <row r="854" spans="1:19" s="151" customFormat="1" x14ac:dyDescent="0.25">
      <c r="A854" s="153"/>
      <c r="B854" s="153"/>
      <c r="C854" s="154"/>
      <c r="D854" s="154"/>
      <c r="E854" s="155"/>
      <c r="F854" s="155"/>
      <c r="G854" s="156"/>
      <c r="H854" s="157"/>
      <c r="I854" s="158"/>
      <c r="J854" s="153"/>
      <c r="K854" s="154"/>
      <c r="L854" s="154"/>
      <c r="M854" s="153"/>
      <c r="N854" s="153"/>
      <c r="O854" s="154"/>
      <c r="P854" s="154"/>
      <c r="Q854" s="153"/>
      <c r="R854" s="159"/>
      <c r="S854" s="154"/>
    </row>
    <row r="855" spans="1:19" s="151" customFormat="1" x14ac:dyDescent="0.25">
      <c r="A855" s="153"/>
      <c r="B855" s="153"/>
      <c r="C855" s="154"/>
      <c r="D855" s="154"/>
      <c r="E855" s="155"/>
      <c r="F855" s="155"/>
      <c r="G855" s="156"/>
      <c r="H855" s="157"/>
      <c r="I855" s="158"/>
      <c r="J855" s="153"/>
      <c r="K855" s="154"/>
      <c r="L855" s="154"/>
      <c r="M855" s="153"/>
      <c r="N855" s="153"/>
      <c r="O855" s="154"/>
      <c r="P855" s="154"/>
      <c r="Q855" s="153"/>
      <c r="R855" s="159"/>
      <c r="S855" s="154"/>
    </row>
    <row r="856" spans="1:19" s="151" customFormat="1" x14ac:dyDescent="0.25">
      <c r="A856" s="153"/>
      <c r="B856" s="153"/>
      <c r="C856" s="154"/>
      <c r="D856" s="154"/>
      <c r="E856" s="155"/>
      <c r="F856" s="155"/>
      <c r="G856" s="156"/>
      <c r="H856" s="157"/>
      <c r="I856" s="158"/>
      <c r="J856" s="153"/>
      <c r="K856" s="154"/>
      <c r="L856" s="154"/>
      <c r="M856" s="153"/>
      <c r="N856" s="153"/>
      <c r="O856" s="154"/>
      <c r="P856" s="154"/>
      <c r="Q856" s="153"/>
      <c r="R856" s="159"/>
      <c r="S856" s="154"/>
    </row>
    <row r="857" spans="1:19" s="151" customFormat="1" x14ac:dyDescent="0.25">
      <c r="A857" s="153"/>
      <c r="B857" s="153"/>
      <c r="C857" s="154"/>
      <c r="D857" s="154"/>
      <c r="E857" s="155"/>
      <c r="F857" s="155"/>
      <c r="G857" s="156"/>
      <c r="H857" s="157"/>
      <c r="I857" s="158"/>
      <c r="J857" s="153"/>
      <c r="K857" s="154"/>
      <c r="L857" s="154"/>
      <c r="M857" s="153"/>
      <c r="N857" s="153"/>
      <c r="O857" s="154"/>
      <c r="P857" s="154"/>
      <c r="Q857" s="153"/>
      <c r="R857" s="159"/>
      <c r="S857" s="154"/>
    </row>
    <row r="858" spans="1:19" s="151" customFormat="1" x14ac:dyDescent="0.25">
      <c r="A858" s="153"/>
      <c r="B858" s="153"/>
      <c r="C858" s="154"/>
      <c r="D858" s="154"/>
      <c r="E858" s="155"/>
      <c r="F858" s="155"/>
      <c r="G858" s="156"/>
      <c r="H858" s="157"/>
      <c r="I858" s="158"/>
      <c r="J858" s="153"/>
      <c r="K858" s="154"/>
      <c r="L858" s="154"/>
      <c r="M858" s="153"/>
      <c r="N858" s="153"/>
      <c r="O858" s="154"/>
      <c r="P858" s="154"/>
      <c r="Q858" s="153"/>
      <c r="R858" s="159"/>
      <c r="S858" s="154"/>
    </row>
    <row r="859" spans="1:19" s="151" customFormat="1" x14ac:dyDescent="0.25">
      <c r="A859" s="153"/>
      <c r="B859" s="153"/>
      <c r="C859" s="154"/>
      <c r="D859" s="154"/>
      <c r="E859" s="155"/>
      <c r="F859" s="155"/>
      <c r="G859" s="156"/>
      <c r="H859" s="157"/>
      <c r="I859" s="158"/>
      <c r="J859" s="153"/>
      <c r="K859" s="154"/>
      <c r="L859" s="154"/>
      <c r="M859" s="153"/>
      <c r="N859" s="153"/>
      <c r="O859" s="154"/>
      <c r="P859" s="154"/>
      <c r="Q859" s="153"/>
      <c r="R859" s="159"/>
      <c r="S859" s="154"/>
    </row>
    <row r="860" spans="1:19" s="151" customFormat="1" x14ac:dyDescent="0.25">
      <c r="A860" s="153"/>
      <c r="B860" s="153"/>
      <c r="C860" s="154"/>
      <c r="D860" s="154"/>
      <c r="E860" s="155"/>
      <c r="F860" s="155"/>
      <c r="G860" s="156"/>
      <c r="H860" s="157"/>
      <c r="I860" s="158"/>
      <c r="J860" s="153"/>
      <c r="K860" s="154"/>
      <c r="L860" s="154"/>
      <c r="M860" s="153"/>
      <c r="N860" s="153"/>
      <c r="O860" s="154"/>
      <c r="P860" s="154"/>
      <c r="Q860" s="153"/>
      <c r="R860" s="159"/>
      <c r="S860" s="154"/>
    </row>
    <row r="861" spans="1:19" s="151" customFormat="1" x14ac:dyDescent="0.25">
      <c r="A861" s="153"/>
      <c r="B861" s="153"/>
      <c r="C861" s="154"/>
      <c r="D861" s="154"/>
      <c r="E861" s="155"/>
      <c r="F861" s="155"/>
      <c r="G861" s="156"/>
      <c r="H861" s="157"/>
      <c r="I861" s="158"/>
      <c r="J861" s="153"/>
      <c r="K861" s="154"/>
      <c r="L861" s="154"/>
      <c r="M861" s="153"/>
      <c r="N861" s="153"/>
      <c r="O861" s="154"/>
      <c r="P861" s="154"/>
      <c r="Q861" s="153"/>
      <c r="R861" s="159"/>
      <c r="S861" s="154"/>
    </row>
    <row r="862" spans="1:19" s="151" customFormat="1" x14ac:dyDescent="0.25">
      <c r="A862" s="153"/>
      <c r="B862" s="153"/>
      <c r="C862" s="154"/>
      <c r="D862" s="154"/>
      <c r="E862" s="155"/>
      <c r="F862" s="155"/>
      <c r="G862" s="156"/>
      <c r="H862" s="157"/>
      <c r="I862" s="158"/>
      <c r="J862" s="153"/>
      <c r="K862" s="154"/>
      <c r="L862" s="154"/>
      <c r="M862" s="153"/>
      <c r="N862" s="153"/>
      <c r="O862" s="154"/>
      <c r="P862" s="154"/>
      <c r="Q862" s="153"/>
      <c r="R862" s="159"/>
      <c r="S862" s="154"/>
    </row>
    <row r="863" spans="1:19" s="151" customFormat="1" x14ac:dyDescent="0.25">
      <c r="A863" s="153"/>
      <c r="B863" s="153"/>
      <c r="C863" s="154"/>
      <c r="D863" s="154"/>
      <c r="E863" s="155"/>
      <c r="F863" s="155"/>
      <c r="G863" s="156"/>
      <c r="H863" s="157"/>
      <c r="I863" s="158"/>
      <c r="J863" s="153"/>
      <c r="K863" s="154"/>
      <c r="L863" s="154"/>
      <c r="M863" s="153"/>
      <c r="N863" s="153"/>
      <c r="O863" s="154"/>
      <c r="P863" s="154"/>
      <c r="Q863" s="153"/>
      <c r="R863" s="159"/>
      <c r="S863" s="154"/>
    </row>
    <row r="864" spans="1:19" s="151" customFormat="1" x14ac:dyDescent="0.25">
      <c r="A864" s="153"/>
      <c r="B864" s="153"/>
      <c r="C864" s="154"/>
      <c r="D864" s="154"/>
      <c r="E864" s="155"/>
      <c r="F864" s="155"/>
      <c r="G864" s="156"/>
      <c r="H864" s="157"/>
      <c r="I864" s="158"/>
      <c r="J864" s="153"/>
      <c r="K864" s="154"/>
      <c r="L864" s="154"/>
      <c r="M864" s="153"/>
      <c r="N864" s="153"/>
      <c r="O864" s="154"/>
      <c r="P864" s="154"/>
      <c r="Q864" s="153"/>
      <c r="R864" s="159"/>
      <c r="S864" s="154"/>
    </row>
    <row r="865" spans="1:19" s="151" customFormat="1" x14ac:dyDescent="0.25">
      <c r="A865" s="153"/>
      <c r="B865" s="153"/>
      <c r="C865" s="154"/>
      <c r="D865" s="154"/>
      <c r="E865" s="155"/>
      <c r="F865" s="155"/>
      <c r="G865" s="156"/>
      <c r="H865" s="157"/>
      <c r="I865" s="158"/>
      <c r="J865" s="153"/>
      <c r="K865" s="154"/>
      <c r="L865" s="154"/>
      <c r="M865" s="153"/>
      <c r="N865" s="153"/>
      <c r="O865" s="154"/>
      <c r="P865" s="154"/>
      <c r="Q865" s="153"/>
      <c r="R865" s="159"/>
      <c r="S865" s="154"/>
    </row>
    <row r="866" spans="1:19" s="151" customFormat="1" x14ac:dyDescent="0.25">
      <c r="A866" s="153"/>
      <c r="B866" s="153"/>
      <c r="C866" s="154"/>
      <c r="D866" s="154"/>
      <c r="E866" s="155"/>
      <c r="F866" s="155"/>
      <c r="G866" s="156"/>
      <c r="H866" s="157"/>
      <c r="I866" s="158"/>
      <c r="J866" s="153"/>
      <c r="K866" s="154"/>
      <c r="L866" s="154"/>
      <c r="M866" s="153"/>
      <c r="N866" s="153"/>
      <c r="O866" s="154"/>
      <c r="P866" s="154"/>
      <c r="Q866" s="153"/>
      <c r="R866" s="159"/>
      <c r="S866" s="154"/>
    </row>
    <row r="867" spans="1:19" s="151" customFormat="1" x14ac:dyDescent="0.25">
      <c r="A867" s="153"/>
      <c r="B867" s="153"/>
      <c r="C867" s="154"/>
      <c r="D867" s="154"/>
      <c r="E867" s="155"/>
      <c r="F867" s="155"/>
      <c r="G867" s="156"/>
      <c r="H867" s="157"/>
      <c r="I867" s="158"/>
      <c r="J867" s="153"/>
      <c r="K867" s="154"/>
      <c r="L867" s="154"/>
      <c r="M867" s="153"/>
      <c r="N867" s="153"/>
      <c r="O867" s="154"/>
      <c r="P867" s="154"/>
      <c r="Q867" s="153"/>
      <c r="R867" s="159"/>
      <c r="S867" s="154"/>
    </row>
    <row r="868" spans="1:19" s="151" customFormat="1" x14ac:dyDescent="0.25">
      <c r="A868" s="153"/>
      <c r="B868" s="153"/>
      <c r="C868" s="154"/>
      <c r="D868" s="154"/>
      <c r="E868" s="155"/>
      <c r="F868" s="155"/>
      <c r="G868" s="156"/>
      <c r="H868" s="157"/>
      <c r="I868" s="158"/>
      <c r="J868" s="153"/>
      <c r="K868" s="154"/>
      <c r="L868" s="154"/>
      <c r="M868" s="153"/>
      <c r="N868" s="153"/>
      <c r="O868" s="154"/>
      <c r="P868" s="154"/>
      <c r="Q868" s="153"/>
      <c r="R868" s="159"/>
      <c r="S868" s="154"/>
    </row>
    <row r="869" spans="1:19" s="151" customFormat="1" x14ac:dyDescent="0.25">
      <c r="A869" s="153"/>
      <c r="B869" s="153"/>
      <c r="C869" s="154"/>
      <c r="D869" s="154"/>
      <c r="E869" s="155"/>
      <c r="F869" s="155"/>
      <c r="G869" s="156"/>
      <c r="H869" s="157"/>
      <c r="I869" s="158"/>
      <c r="J869" s="153"/>
      <c r="K869" s="154"/>
      <c r="L869" s="154"/>
      <c r="M869" s="153"/>
      <c r="N869" s="153"/>
      <c r="O869" s="154"/>
      <c r="P869" s="154"/>
      <c r="Q869" s="153"/>
      <c r="R869" s="159"/>
      <c r="S869" s="154"/>
    </row>
    <row r="870" spans="1:19" s="151" customFormat="1" x14ac:dyDescent="0.25">
      <c r="A870" s="153"/>
      <c r="B870" s="153"/>
      <c r="C870" s="154"/>
      <c r="D870" s="154"/>
      <c r="E870" s="155"/>
      <c r="F870" s="155"/>
      <c r="G870" s="156"/>
      <c r="H870" s="157"/>
      <c r="I870" s="158"/>
      <c r="J870" s="153"/>
      <c r="K870" s="154"/>
      <c r="L870" s="154"/>
      <c r="M870" s="153"/>
      <c r="N870" s="153"/>
      <c r="O870" s="154"/>
      <c r="P870" s="154"/>
      <c r="Q870" s="153"/>
      <c r="R870" s="159"/>
      <c r="S870" s="154"/>
    </row>
    <row r="871" spans="1:19" s="151" customFormat="1" x14ac:dyDescent="0.25">
      <c r="A871" s="153"/>
      <c r="B871" s="153"/>
      <c r="C871" s="154"/>
      <c r="D871" s="154"/>
      <c r="E871" s="155"/>
      <c r="F871" s="155"/>
      <c r="G871" s="156"/>
      <c r="H871" s="157"/>
      <c r="I871" s="158"/>
      <c r="J871" s="153"/>
      <c r="K871" s="154"/>
      <c r="L871" s="154"/>
      <c r="M871" s="153"/>
      <c r="N871" s="153"/>
      <c r="O871" s="154"/>
      <c r="P871" s="154"/>
      <c r="Q871" s="153"/>
      <c r="R871" s="159"/>
      <c r="S871" s="154"/>
    </row>
    <row r="872" spans="1:19" s="151" customFormat="1" x14ac:dyDescent="0.25">
      <c r="A872" s="153"/>
      <c r="B872" s="153"/>
      <c r="C872" s="154"/>
      <c r="D872" s="154"/>
      <c r="E872" s="155"/>
      <c r="F872" s="155"/>
      <c r="G872" s="156"/>
      <c r="H872" s="157"/>
      <c r="I872" s="158"/>
      <c r="J872" s="153"/>
      <c r="K872" s="154"/>
      <c r="L872" s="154"/>
      <c r="M872" s="153"/>
      <c r="N872" s="153"/>
      <c r="O872" s="154"/>
      <c r="P872" s="154"/>
      <c r="Q872" s="153"/>
      <c r="R872" s="159"/>
      <c r="S872" s="154"/>
    </row>
    <row r="873" spans="1:19" s="151" customFormat="1" x14ac:dyDescent="0.25">
      <c r="A873" s="153"/>
      <c r="B873" s="153"/>
      <c r="C873" s="154"/>
      <c r="D873" s="154"/>
      <c r="E873" s="155"/>
      <c r="F873" s="155"/>
      <c r="G873" s="156"/>
      <c r="H873" s="157"/>
      <c r="I873" s="158"/>
      <c r="J873" s="153"/>
      <c r="K873" s="154"/>
      <c r="L873" s="154"/>
      <c r="M873" s="153"/>
      <c r="N873" s="153"/>
      <c r="O873" s="154"/>
      <c r="P873" s="154"/>
      <c r="Q873" s="153"/>
      <c r="R873" s="159"/>
      <c r="S873" s="154"/>
    </row>
    <row r="874" spans="1:19" s="151" customFormat="1" x14ac:dyDescent="0.25">
      <c r="A874" s="153"/>
      <c r="B874" s="153"/>
      <c r="C874" s="154"/>
      <c r="D874" s="154"/>
      <c r="E874" s="155"/>
      <c r="F874" s="155"/>
      <c r="G874" s="156"/>
      <c r="H874" s="157"/>
      <c r="I874" s="158"/>
      <c r="J874" s="153"/>
      <c r="K874" s="154"/>
      <c r="L874" s="154"/>
      <c r="M874" s="153"/>
      <c r="N874" s="153"/>
      <c r="O874" s="154"/>
      <c r="P874" s="154"/>
      <c r="Q874" s="153"/>
      <c r="R874" s="159"/>
      <c r="S874" s="154"/>
    </row>
    <row r="875" spans="1:19" s="151" customFormat="1" x14ac:dyDescent="0.25">
      <c r="A875" s="153"/>
      <c r="B875" s="153"/>
      <c r="C875" s="154"/>
      <c r="D875" s="154"/>
      <c r="E875" s="155"/>
      <c r="F875" s="155"/>
      <c r="G875" s="156"/>
      <c r="H875" s="157"/>
      <c r="I875" s="158"/>
      <c r="J875" s="153"/>
      <c r="K875" s="154"/>
      <c r="L875" s="154"/>
      <c r="M875" s="153"/>
      <c r="N875" s="153"/>
      <c r="O875" s="154"/>
      <c r="P875" s="154"/>
      <c r="Q875" s="153"/>
      <c r="R875" s="159"/>
      <c r="S875" s="154"/>
    </row>
    <row r="876" spans="1:19" s="151" customFormat="1" x14ac:dyDescent="0.25">
      <c r="A876" s="153"/>
      <c r="B876" s="153"/>
      <c r="C876" s="154"/>
      <c r="D876" s="154"/>
      <c r="E876" s="155"/>
      <c r="F876" s="155"/>
      <c r="G876" s="156"/>
      <c r="H876" s="157"/>
      <c r="I876" s="158"/>
      <c r="J876" s="153"/>
      <c r="K876" s="154"/>
      <c r="L876" s="154"/>
      <c r="M876" s="153"/>
      <c r="N876" s="153"/>
      <c r="O876" s="154"/>
      <c r="P876" s="154"/>
      <c r="Q876" s="153"/>
      <c r="R876" s="159"/>
      <c r="S876" s="154"/>
    </row>
    <row r="877" spans="1:19" s="151" customFormat="1" x14ac:dyDescent="0.25">
      <c r="A877" s="153"/>
      <c r="B877" s="153"/>
      <c r="C877" s="154"/>
      <c r="D877" s="154"/>
      <c r="E877" s="155"/>
      <c r="F877" s="155"/>
      <c r="G877" s="156"/>
      <c r="H877" s="157"/>
      <c r="I877" s="158"/>
      <c r="J877" s="153"/>
      <c r="K877" s="154"/>
      <c r="L877" s="154"/>
      <c r="M877" s="153"/>
      <c r="N877" s="153"/>
      <c r="O877" s="154"/>
      <c r="P877" s="154"/>
      <c r="Q877" s="153"/>
      <c r="R877" s="159"/>
      <c r="S877" s="154"/>
    </row>
    <row r="878" spans="1:19" s="151" customFormat="1" x14ac:dyDescent="0.25">
      <c r="A878" s="153"/>
      <c r="B878" s="153"/>
      <c r="C878" s="154"/>
      <c r="D878" s="154"/>
      <c r="E878" s="155"/>
      <c r="F878" s="155"/>
      <c r="G878" s="156"/>
      <c r="H878" s="157"/>
      <c r="I878" s="158"/>
      <c r="J878" s="153"/>
      <c r="K878" s="154"/>
      <c r="L878" s="154"/>
      <c r="M878" s="153"/>
      <c r="N878" s="153"/>
      <c r="O878" s="154"/>
      <c r="P878" s="154"/>
      <c r="Q878" s="153"/>
      <c r="R878" s="159"/>
      <c r="S878" s="154"/>
    </row>
    <row r="879" spans="1:19" s="151" customFormat="1" x14ac:dyDescent="0.25">
      <c r="A879" s="153"/>
      <c r="B879" s="153"/>
      <c r="C879" s="154"/>
      <c r="D879" s="154"/>
      <c r="E879" s="155"/>
      <c r="F879" s="155"/>
      <c r="G879" s="156"/>
      <c r="H879" s="157"/>
      <c r="I879" s="158"/>
      <c r="J879" s="153"/>
      <c r="K879" s="154"/>
      <c r="L879" s="154"/>
      <c r="M879" s="153"/>
      <c r="N879" s="153"/>
      <c r="O879" s="154"/>
      <c r="P879" s="154"/>
      <c r="Q879" s="153"/>
      <c r="R879" s="159"/>
      <c r="S879" s="154"/>
    </row>
    <row r="880" spans="1:19" s="151" customFormat="1" x14ac:dyDescent="0.25">
      <c r="A880" s="153"/>
      <c r="B880" s="153"/>
      <c r="C880" s="154"/>
      <c r="D880" s="154"/>
      <c r="E880" s="155"/>
      <c r="F880" s="155"/>
      <c r="G880" s="156"/>
      <c r="H880" s="157"/>
      <c r="I880" s="158"/>
      <c r="J880" s="153"/>
      <c r="K880" s="154"/>
      <c r="L880" s="154"/>
      <c r="M880" s="153"/>
      <c r="N880" s="153"/>
      <c r="O880" s="154"/>
      <c r="P880" s="154"/>
      <c r="Q880" s="153"/>
      <c r="R880" s="159"/>
      <c r="S880" s="154"/>
    </row>
    <row r="881" spans="1:19" s="151" customFormat="1" x14ac:dyDescent="0.25">
      <c r="A881" s="153"/>
      <c r="B881" s="153"/>
      <c r="C881" s="154"/>
      <c r="D881" s="154"/>
      <c r="E881" s="155"/>
      <c r="F881" s="155"/>
      <c r="G881" s="156"/>
      <c r="H881" s="157"/>
      <c r="I881" s="158"/>
      <c r="J881" s="153"/>
      <c r="K881" s="154"/>
      <c r="L881" s="154"/>
      <c r="M881" s="153"/>
      <c r="N881" s="153"/>
      <c r="O881" s="154"/>
      <c r="P881" s="154"/>
      <c r="Q881" s="153"/>
      <c r="R881" s="159"/>
      <c r="S881" s="154"/>
    </row>
    <row r="882" spans="1:19" s="151" customFormat="1" x14ac:dyDescent="0.25">
      <c r="A882" s="153"/>
      <c r="B882" s="153"/>
      <c r="C882" s="154"/>
      <c r="D882" s="154"/>
      <c r="E882" s="155"/>
      <c r="F882" s="155"/>
      <c r="G882" s="156"/>
      <c r="H882" s="157"/>
      <c r="I882" s="158"/>
      <c r="J882" s="153"/>
      <c r="K882" s="154"/>
      <c r="L882" s="154"/>
      <c r="M882" s="153"/>
      <c r="N882" s="153"/>
      <c r="O882" s="154"/>
      <c r="P882" s="154"/>
      <c r="Q882" s="153"/>
      <c r="R882" s="159"/>
      <c r="S882" s="154"/>
    </row>
    <row r="883" spans="1:19" s="151" customFormat="1" x14ac:dyDescent="0.25">
      <c r="A883" s="153"/>
      <c r="B883" s="153"/>
      <c r="C883" s="154"/>
      <c r="D883" s="154"/>
      <c r="E883" s="155"/>
      <c r="F883" s="155"/>
      <c r="G883" s="156"/>
      <c r="H883" s="157"/>
      <c r="I883" s="158"/>
      <c r="J883" s="153"/>
      <c r="K883" s="154"/>
      <c r="L883" s="154"/>
      <c r="M883" s="153"/>
      <c r="N883" s="153"/>
      <c r="O883" s="154"/>
      <c r="P883" s="154"/>
      <c r="Q883" s="153"/>
      <c r="R883" s="159"/>
      <c r="S883" s="154"/>
    </row>
    <row r="884" spans="1:19" s="151" customFormat="1" x14ac:dyDescent="0.25">
      <c r="A884" s="153"/>
      <c r="B884" s="153"/>
      <c r="C884" s="154"/>
      <c r="D884" s="154"/>
      <c r="E884" s="155"/>
      <c r="F884" s="155"/>
      <c r="G884" s="156"/>
      <c r="H884" s="157"/>
      <c r="I884" s="158"/>
      <c r="J884" s="153"/>
      <c r="K884" s="154"/>
      <c r="L884" s="154"/>
      <c r="M884" s="153"/>
      <c r="N884" s="153"/>
      <c r="O884" s="154"/>
      <c r="P884" s="154"/>
      <c r="Q884" s="153"/>
      <c r="R884" s="159"/>
      <c r="S884" s="154"/>
    </row>
    <row r="885" spans="1:19" s="151" customFormat="1" x14ac:dyDescent="0.25">
      <c r="A885" s="153"/>
      <c r="B885" s="153"/>
      <c r="C885" s="154"/>
      <c r="D885" s="154"/>
      <c r="E885" s="155"/>
      <c r="F885" s="155"/>
      <c r="G885" s="156"/>
      <c r="H885" s="157"/>
      <c r="I885" s="158"/>
      <c r="J885" s="153"/>
      <c r="K885" s="154"/>
      <c r="L885" s="154"/>
      <c r="M885" s="153"/>
      <c r="N885" s="153"/>
      <c r="O885" s="154"/>
      <c r="P885" s="154"/>
      <c r="Q885" s="153"/>
      <c r="R885" s="159"/>
      <c r="S885" s="154"/>
    </row>
    <row r="886" spans="1:19" s="151" customFormat="1" x14ac:dyDescent="0.25">
      <c r="A886" s="153"/>
      <c r="B886" s="153"/>
      <c r="C886" s="154"/>
      <c r="D886" s="154"/>
      <c r="E886" s="155"/>
      <c r="F886" s="155"/>
      <c r="G886" s="156"/>
      <c r="H886" s="157"/>
      <c r="I886" s="158"/>
      <c r="J886" s="153"/>
      <c r="K886" s="154"/>
      <c r="L886" s="154"/>
      <c r="M886" s="153"/>
      <c r="N886" s="153"/>
      <c r="O886" s="154"/>
      <c r="P886" s="154"/>
      <c r="Q886" s="153"/>
      <c r="R886" s="159"/>
      <c r="S886" s="154"/>
    </row>
    <row r="887" spans="1:19" s="151" customFormat="1" x14ac:dyDescent="0.25">
      <c r="A887" s="153"/>
      <c r="B887" s="153"/>
      <c r="C887" s="154"/>
      <c r="D887" s="154"/>
      <c r="E887" s="155"/>
      <c r="F887" s="155"/>
      <c r="G887" s="156"/>
      <c r="H887" s="157"/>
      <c r="I887" s="158"/>
      <c r="J887" s="153"/>
      <c r="K887" s="154"/>
      <c r="L887" s="154"/>
      <c r="M887" s="153"/>
      <c r="N887" s="153"/>
      <c r="O887" s="154"/>
      <c r="P887" s="154"/>
      <c r="Q887" s="153"/>
      <c r="R887" s="159"/>
      <c r="S887" s="154"/>
    </row>
    <row r="888" spans="1:19" s="151" customFormat="1" x14ac:dyDescent="0.25">
      <c r="A888" s="153"/>
      <c r="B888" s="153"/>
      <c r="C888" s="154"/>
      <c r="D888" s="154"/>
      <c r="E888" s="155"/>
      <c r="F888" s="155"/>
      <c r="G888" s="156"/>
      <c r="H888" s="157"/>
      <c r="I888" s="158"/>
      <c r="J888" s="153"/>
      <c r="K888" s="154"/>
      <c r="L888" s="154"/>
      <c r="M888" s="153"/>
      <c r="N888" s="153"/>
      <c r="O888" s="154"/>
      <c r="P888" s="154"/>
      <c r="Q888" s="153"/>
      <c r="R888" s="159"/>
      <c r="S888" s="154"/>
    </row>
    <row r="889" spans="1:19" s="151" customFormat="1" x14ac:dyDescent="0.25">
      <c r="A889" s="153"/>
      <c r="B889" s="153"/>
      <c r="C889" s="154"/>
      <c r="D889" s="154"/>
      <c r="E889" s="155"/>
      <c r="F889" s="155"/>
      <c r="G889" s="156"/>
      <c r="H889" s="157"/>
      <c r="I889" s="158"/>
      <c r="J889" s="153"/>
      <c r="K889" s="154"/>
      <c r="L889" s="154"/>
      <c r="M889" s="153"/>
      <c r="N889" s="153"/>
      <c r="O889" s="154"/>
      <c r="P889" s="154"/>
      <c r="Q889" s="153"/>
      <c r="R889" s="159"/>
      <c r="S889" s="154"/>
    </row>
    <row r="890" spans="1:19" s="151" customFormat="1" x14ac:dyDescent="0.25">
      <c r="A890" s="153"/>
      <c r="B890" s="153"/>
      <c r="C890" s="154"/>
      <c r="D890" s="154"/>
      <c r="E890" s="155"/>
      <c r="F890" s="155"/>
      <c r="G890" s="156"/>
      <c r="H890" s="157"/>
      <c r="I890" s="158"/>
      <c r="J890" s="153"/>
      <c r="K890" s="154"/>
      <c r="L890" s="154"/>
      <c r="M890" s="153"/>
      <c r="N890" s="153"/>
      <c r="O890" s="154"/>
      <c r="P890" s="154"/>
      <c r="Q890" s="153"/>
      <c r="R890" s="159"/>
      <c r="S890" s="154"/>
    </row>
    <row r="891" spans="1:19" s="151" customFormat="1" x14ac:dyDescent="0.25">
      <c r="A891" s="153"/>
      <c r="B891" s="153"/>
      <c r="C891" s="154"/>
      <c r="D891" s="154"/>
      <c r="E891" s="155"/>
      <c r="F891" s="155"/>
      <c r="G891" s="156"/>
      <c r="H891" s="157"/>
      <c r="I891" s="158"/>
      <c r="J891" s="153"/>
      <c r="K891" s="154"/>
      <c r="L891" s="154"/>
      <c r="M891" s="153"/>
      <c r="N891" s="153"/>
      <c r="O891" s="154"/>
      <c r="P891" s="154"/>
      <c r="Q891" s="153"/>
      <c r="R891" s="159"/>
      <c r="S891" s="154"/>
    </row>
    <row r="892" spans="1:19" s="151" customFormat="1" x14ac:dyDescent="0.25">
      <c r="A892" s="153"/>
      <c r="B892" s="153"/>
      <c r="C892" s="154"/>
      <c r="D892" s="154"/>
      <c r="E892" s="155"/>
      <c r="F892" s="155"/>
      <c r="G892" s="156"/>
      <c r="H892" s="157"/>
      <c r="I892" s="158"/>
      <c r="J892" s="153"/>
      <c r="K892" s="154"/>
      <c r="L892" s="154"/>
      <c r="M892" s="153"/>
      <c r="N892" s="153"/>
      <c r="O892" s="154"/>
      <c r="P892" s="154"/>
      <c r="Q892" s="153"/>
      <c r="R892" s="159"/>
      <c r="S892" s="154"/>
    </row>
    <row r="893" spans="1:19" s="151" customFormat="1" x14ac:dyDescent="0.25">
      <c r="A893" s="153"/>
      <c r="B893" s="153"/>
      <c r="C893" s="154"/>
      <c r="D893" s="154"/>
      <c r="E893" s="155"/>
      <c r="F893" s="155"/>
      <c r="G893" s="156"/>
      <c r="H893" s="157"/>
      <c r="I893" s="158"/>
      <c r="J893" s="153"/>
      <c r="K893" s="154"/>
      <c r="L893" s="154"/>
      <c r="M893" s="153"/>
      <c r="N893" s="153"/>
      <c r="O893" s="154"/>
      <c r="P893" s="154"/>
      <c r="Q893" s="153"/>
      <c r="R893" s="159"/>
      <c r="S893" s="154"/>
    </row>
    <row r="894" spans="1:19" s="151" customFormat="1" x14ac:dyDescent="0.25">
      <c r="A894" s="153"/>
      <c r="B894" s="153"/>
      <c r="C894" s="154"/>
      <c r="D894" s="154"/>
      <c r="E894" s="155"/>
      <c r="F894" s="155"/>
      <c r="G894" s="156"/>
      <c r="H894" s="157"/>
      <c r="I894" s="158"/>
      <c r="J894" s="153"/>
      <c r="K894" s="154"/>
      <c r="L894" s="154"/>
      <c r="M894" s="153"/>
      <c r="N894" s="153"/>
      <c r="O894" s="154"/>
      <c r="P894" s="154"/>
      <c r="Q894" s="153"/>
      <c r="R894" s="159"/>
      <c r="S894" s="154"/>
    </row>
    <row r="895" spans="1:19" s="151" customFormat="1" x14ac:dyDescent="0.25">
      <c r="A895" s="153"/>
      <c r="B895" s="153"/>
      <c r="C895" s="154"/>
      <c r="D895" s="154"/>
      <c r="E895" s="155"/>
      <c r="F895" s="155"/>
      <c r="G895" s="156"/>
      <c r="H895" s="157"/>
      <c r="I895" s="158"/>
      <c r="J895" s="153"/>
      <c r="K895" s="154"/>
      <c r="L895" s="154"/>
      <c r="M895" s="153"/>
      <c r="N895" s="153"/>
      <c r="O895" s="154"/>
      <c r="P895" s="154"/>
      <c r="Q895" s="153"/>
      <c r="R895" s="159"/>
      <c r="S895" s="154"/>
    </row>
    <row r="896" spans="1:19" s="151" customFormat="1" x14ac:dyDescent="0.25">
      <c r="A896" s="153"/>
      <c r="B896" s="153"/>
      <c r="C896" s="154"/>
      <c r="D896" s="154"/>
      <c r="E896" s="155"/>
      <c r="F896" s="155"/>
      <c r="G896" s="156"/>
      <c r="H896" s="157"/>
      <c r="I896" s="158"/>
      <c r="J896" s="153"/>
      <c r="K896" s="154"/>
      <c r="L896" s="154"/>
      <c r="M896" s="153"/>
      <c r="N896" s="153"/>
      <c r="O896" s="154"/>
      <c r="P896" s="154"/>
      <c r="Q896" s="153"/>
      <c r="R896" s="159"/>
      <c r="S896" s="154"/>
    </row>
    <row r="897" spans="1:19" s="151" customFormat="1" x14ac:dyDescent="0.25">
      <c r="A897" s="153"/>
      <c r="B897" s="153"/>
      <c r="C897" s="154"/>
      <c r="D897" s="154"/>
      <c r="E897" s="155"/>
      <c r="F897" s="155"/>
      <c r="G897" s="156"/>
      <c r="H897" s="157"/>
      <c r="I897" s="158"/>
      <c r="J897" s="153"/>
      <c r="K897" s="154"/>
      <c r="L897" s="154"/>
      <c r="M897" s="153"/>
      <c r="N897" s="153"/>
      <c r="O897" s="154"/>
      <c r="P897" s="154"/>
      <c r="Q897" s="153"/>
      <c r="R897" s="159"/>
      <c r="S897" s="154"/>
    </row>
    <row r="898" spans="1:19" s="151" customFormat="1" x14ac:dyDescent="0.25">
      <c r="A898" s="153"/>
      <c r="B898" s="153"/>
      <c r="C898" s="154"/>
      <c r="D898" s="154"/>
      <c r="E898" s="155"/>
      <c r="F898" s="155"/>
      <c r="G898" s="156"/>
      <c r="H898" s="157"/>
      <c r="I898" s="158"/>
      <c r="J898" s="153"/>
      <c r="K898" s="154"/>
      <c r="L898" s="154"/>
      <c r="M898" s="153"/>
      <c r="N898" s="153"/>
      <c r="O898" s="154"/>
      <c r="P898" s="154"/>
      <c r="Q898" s="153"/>
      <c r="R898" s="159"/>
      <c r="S898" s="154"/>
    </row>
    <row r="899" spans="1:19" s="151" customFormat="1" x14ac:dyDescent="0.25">
      <c r="A899" s="153"/>
      <c r="B899" s="153"/>
      <c r="C899" s="154"/>
      <c r="D899" s="154"/>
      <c r="E899" s="155"/>
      <c r="F899" s="155"/>
      <c r="G899" s="156"/>
      <c r="H899" s="157"/>
      <c r="I899" s="158"/>
      <c r="J899" s="153"/>
      <c r="K899" s="154"/>
      <c r="L899" s="154"/>
      <c r="M899" s="153"/>
      <c r="N899" s="153"/>
      <c r="O899" s="154"/>
      <c r="P899" s="154"/>
      <c r="Q899" s="153"/>
      <c r="R899" s="159"/>
      <c r="S899" s="154"/>
    </row>
    <row r="900" spans="1:19" s="151" customFormat="1" x14ac:dyDescent="0.25">
      <c r="A900" s="153"/>
      <c r="B900" s="153"/>
      <c r="C900" s="154"/>
      <c r="D900" s="154"/>
      <c r="E900" s="155"/>
      <c r="F900" s="155"/>
      <c r="G900" s="156"/>
      <c r="H900" s="157"/>
      <c r="I900" s="158"/>
      <c r="J900" s="153"/>
      <c r="K900" s="154"/>
      <c r="L900" s="154"/>
      <c r="M900" s="153"/>
      <c r="N900" s="153"/>
      <c r="O900" s="154"/>
      <c r="P900" s="154"/>
      <c r="Q900" s="153"/>
      <c r="R900" s="159"/>
      <c r="S900" s="154"/>
    </row>
    <row r="901" spans="1:19" s="151" customFormat="1" x14ac:dyDescent="0.25">
      <c r="A901" s="153"/>
      <c r="B901" s="153"/>
      <c r="C901" s="154"/>
      <c r="D901" s="154"/>
      <c r="E901" s="155"/>
      <c r="F901" s="155"/>
      <c r="G901" s="156"/>
      <c r="H901" s="157"/>
      <c r="I901" s="158"/>
      <c r="J901" s="153"/>
      <c r="K901" s="154"/>
      <c r="L901" s="154"/>
      <c r="M901" s="153"/>
      <c r="N901" s="153"/>
      <c r="O901" s="154"/>
      <c r="P901" s="154"/>
      <c r="Q901" s="153"/>
      <c r="R901" s="159"/>
      <c r="S901" s="154"/>
    </row>
    <row r="902" spans="1:19" s="151" customFormat="1" x14ac:dyDescent="0.25">
      <c r="A902" s="153"/>
      <c r="B902" s="153"/>
      <c r="C902" s="154"/>
      <c r="D902" s="154"/>
      <c r="E902" s="155"/>
      <c r="F902" s="155"/>
      <c r="G902" s="156"/>
      <c r="H902" s="157"/>
      <c r="I902" s="158"/>
      <c r="J902" s="153"/>
      <c r="K902" s="154"/>
      <c r="L902" s="154"/>
      <c r="M902" s="153"/>
      <c r="N902" s="153"/>
      <c r="O902" s="154"/>
      <c r="P902" s="154"/>
      <c r="Q902" s="153"/>
      <c r="R902" s="159"/>
      <c r="S902" s="154"/>
    </row>
    <row r="903" spans="1:19" s="151" customFormat="1" x14ac:dyDescent="0.25">
      <c r="A903" s="153"/>
      <c r="B903" s="153"/>
      <c r="C903" s="154"/>
      <c r="D903" s="154"/>
      <c r="E903" s="155"/>
      <c r="F903" s="155"/>
      <c r="G903" s="156"/>
      <c r="H903" s="157"/>
      <c r="I903" s="158"/>
      <c r="J903" s="153"/>
      <c r="K903" s="154"/>
      <c r="L903" s="154"/>
      <c r="M903" s="153"/>
      <c r="N903" s="153"/>
      <c r="O903" s="154"/>
      <c r="P903" s="154"/>
      <c r="Q903" s="153"/>
      <c r="R903" s="159"/>
      <c r="S903" s="154"/>
    </row>
    <row r="904" spans="1:19" s="151" customFormat="1" x14ac:dyDescent="0.25">
      <c r="A904" s="153"/>
      <c r="B904" s="153"/>
      <c r="C904" s="154"/>
      <c r="D904" s="154"/>
      <c r="E904" s="155"/>
      <c r="F904" s="155"/>
      <c r="G904" s="156"/>
      <c r="H904" s="157"/>
      <c r="I904" s="158"/>
      <c r="J904" s="153"/>
      <c r="K904" s="154"/>
      <c r="L904" s="154"/>
      <c r="M904" s="153"/>
      <c r="N904" s="153"/>
      <c r="O904" s="154"/>
      <c r="P904" s="154"/>
      <c r="Q904" s="153"/>
      <c r="R904" s="159"/>
      <c r="S904" s="154"/>
    </row>
    <row r="905" spans="1:19" s="151" customFormat="1" x14ac:dyDescent="0.25">
      <c r="A905" s="153"/>
      <c r="B905" s="153"/>
      <c r="C905" s="154"/>
      <c r="D905" s="154"/>
      <c r="E905" s="155"/>
      <c r="F905" s="155"/>
      <c r="G905" s="156"/>
      <c r="H905" s="157"/>
      <c r="I905" s="158"/>
      <c r="J905" s="153"/>
      <c r="K905" s="154"/>
      <c r="L905" s="154"/>
      <c r="M905" s="153"/>
      <c r="N905" s="153"/>
      <c r="O905" s="154"/>
      <c r="P905" s="154"/>
      <c r="Q905" s="153"/>
      <c r="R905" s="159"/>
      <c r="S905" s="154"/>
    </row>
    <row r="906" spans="1:19" s="151" customFormat="1" x14ac:dyDescent="0.25">
      <c r="A906" s="153"/>
      <c r="B906" s="153"/>
      <c r="C906" s="154"/>
      <c r="D906" s="154"/>
      <c r="E906" s="155"/>
      <c r="F906" s="155"/>
      <c r="G906" s="156"/>
      <c r="H906" s="157"/>
      <c r="I906" s="158"/>
      <c r="J906" s="153"/>
      <c r="K906" s="154"/>
      <c r="L906" s="154"/>
      <c r="M906" s="153"/>
      <c r="N906" s="153"/>
      <c r="O906" s="154"/>
      <c r="P906" s="154"/>
      <c r="Q906" s="153"/>
      <c r="R906" s="159"/>
      <c r="S906" s="154"/>
    </row>
    <row r="907" spans="1:19" s="151" customFormat="1" x14ac:dyDescent="0.25">
      <c r="A907" s="153"/>
      <c r="B907" s="153"/>
      <c r="C907" s="154"/>
      <c r="D907" s="154"/>
      <c r="E907" s="155"/>
      <c r="F907" s="155"/>
      <c r="G907" s="156"/>
      <c r="H907" s="157"/>
      <c r="I907" s="158"/>
      <c r="J907" s="153"/>
      <c r="K907" s="154"/>
      <c r="L907" s="154"/>
      <c r="M907" s="153"/>
      <c r="N907" s="153"/>
      <c r="O907" s="154"/>
      <c r="P907" s="154"/>
      <c r="Q907" s="153"/>
      <c r="R907" s="159"/>
      <c r="S907" s="154"/>
    </row>
    <row r="908" spans="1:19" s="151" customFormat="1" x14ac:dyDescent="0.25">
      <c r="A908" s="153"/>
      <c r="B908" s="153"/>
      <c r="C908" s="154"/>
      <c r="D908" s="154"/>
      <c r="E908" s="155"/>
      <c r="F908" s="155"/>
      <c r="G908" s="156"/>
      <c r="H908" s="157"/>
      <c r="I908" s="158"/>
      <c r="J908" s="153"/>
      <c r="K908" s="154"/>
      <c r="L908" s="154"/>
      <c r="M908" s="153"/>
      <c r="N908" s="153"/>
      <c r="O908" s="154"/>
      <c r="P908" s="154"/>
      <c r="Q908" s="153"/>
      <c r="R908" s="159"/>
      <c r="S908" s="154"/>
    </row>
    <row r="909" spans="1:19" s="151" customFormat="1" x14ac:dyDescent="0.25">
      <c r="A909" s="153"/>
      <c r="B909" s="153"/>
      <c r="C909" s="154"/>
      <c r="D909" s="154"/>
      <c r="E909" s="155"/>
      <c r="F909" s="155"/>
      <c r="G909" s="156"/>
      <c r="H909" s="157"/>
      <c r="I909" s="158"/>
      <c r="J909" s="153"/>
      <c r="K909" s="154"/>
      <c r="L909" s="154"/>
      <c r="M909" s="153"/>
      <c r="N909" s="153"/>
      <c r="O909" s="154"/>
      <c r="P909" s="154"/>
      <c r="Q909" s="153"/>
      <c r="R909" s="159"/>
      <c r="S909" s="154"/>
    </row>
    <row r="910" spans="1:19" s="151" customFormat="1" x14ac:dyDescent="0.25">
      <c r="A910" s="153"/>
      <c r="B910" s="153"/>
      <c r="C910" s="154"/>
      <c r="D910" s="154"/>
      <c r="E910" s="155"/>
      <c r="F910" s="155"/>
      <c r="G910" s="156"/>
      <c r="H910" s="157"/>
      <c r="I910" s="158"/>
      <c r="J910" s="153"/>
      <c r="K910" s="154"/>
      <c r="L910" s="154"/>
      <c r="M910" s="153"/>
      <c r="N910" s="153"/>
      <c r="O910" s="154"/>
      <c r="P910" s="154"/>
      <c r="Q910" s="153"/>
      <c r="R910" s="159"/>
      <c r="S910" s="154"/>
    </row>
    <row r="911" spans="1:19" s="151" customFormat="1" x14ac:dyDescent="0.25">
      <c r="A911" s="153"/>
      <c r="B911" s="153"/>
      <c r="C911" s="154"/>
      <c r="D911" s="154"/>
      <c r="E911" s="155"/>
      <c r="F911" s="155"/>
      <c r="G911" s="156"/>
      <c r="H911" s="157"/>
      <c r="I911" s="158"/>
      <c r="J911" s="153"/>
      <c r="K911" s="154"/>
      <c r="L911" s="154"/>
      <c r="M911" s="153"/>
      <c r="N911" s="153"/>
      <c r="O911" s="154"/>
      <c r="P911" s="154"/>
      <c r="Q911" s="153"/>
      <c r="R911" s="159"/>
      <c r="S911" s="154"/>
    </row>
    <row r="912" spans="1:19" s="151" customFormat="1" x14ac:dyDescent="0.25">
      <c r="A912" s="153"/>
      <c r="B912" s="153"/>
      <c r="C912" s="154"/>
      <c r="D912" s="154"/>
      <c r="E912" s="155"/>
      <c r="F912" s="155"/>
      <c r="G912" s="156"/>
      <c r="H912" s="157"/>
      <c r="I912" s="158"/>
      <c r="J912" s="153"/>
      <c r="K912" s="154"/>
      <c r="L912" s="154"/>
      <c r="M912" s="153"/>
      <c r="N912" s="153"/>
      <c r="O912" s="154"/>
      <c r="P912" s="154"/>
      <c r="Q912" s="153"/>
      <c r="R912" s="159"/>
      <c r="S912" s="154"/>
    </row>
    <row r="913" spans="1:19" s="151" customFormat="1" x14ac:dyDescent="0.25">
      <c r="A913" s="153"/>
      <c r="B913" s="153"/>
      <c r="C913" s="154"/>
      <c r="D913" s="154"/>
      <c r="E913" s="155"/>
      <c r="F913" s="155"/>
      <c r="G913" s="156"/>
      <c r="H913" s="157"/>
      <c r="I913" s="158"/>
      <c r="J913" s="153"/>
      <c r="K913" s="154"/>
      <c r="L913" s="154"/>
      <c r="M913" s="153"/>
      <c r="N913" s="153"/>
      <c r="O913" s="154"/>
      <c r="P913" s="154"/>
      <c r="Q913" s="153"/>
      <c r="R913" s="159"/>
      <c r="S913" s="154"/>
    </row>
    <row r="914" spans="1:19" s="151" customFormat="1" x14ac:dyDescent="0.25">
      <c r="A914" s="153"/>
      <c r="B914" s="153"/>
      <c r="C914" s="154"/>
      <c r="D914" s="154"/>
      <c r="E914" s="155"/>
      <c r="F914" s="155"/>
      <c r="G914" s="156"/>
      <c r="H914" s="157"/>
      <c r="I914" s="158"/>
      <c r="J914" s="153"/>
      <c r="K914" s="154"/>
      <c r="L914" s="154"/>
      <c r="M914" s="153"/>
      <c r="N914" s="153"/>
      <c r="O914" s="154"/>
      <c r="P914" s="154"/>
      <c r="Q914" s="153"/>
      <c r="R914" s="159"/>
      <c r="S914" s="154"/>
    </row>
    <row r="915" spans="1:19" s="151" customFormat="1" x14ac:dyDescent="0.25">
      <c r="A915" s="153"/>
      <c r="B915" s="153"/>
      <c r="C915" s="154"/>
      <c r="D915" s="154"/>
      <c r="E915" s="155"/>
      <c r="F915" s="155"/>
      <c r="G915" s="156"/>
      <c r="H915" s="157"/>
      <c r="I915" s="158"/>
      <c r="J915" s="153"/>
      <c r="K915" s="154"/>
      <c r="L915" s="154"/>
      <c r="M915" s="153"/>
      <c r="N915" s="153"/>
      <c r="O915" s="154"/>
      <c r="P915" s="154"/>
      <c r="Q915" s="153"/>
      <c r="R915" s="159"/>
      <c r="S915" s="154"/>
    </row>
    <row r="916" spans="1:19" s="151" customFormat="1" x14ac:dyDescent="0.25">
      <c r="A916" s="153"/>
      <c r="B916" s="153"/>
      <c r="C916" s="154"/>
      <c r="D916" s="154"/>
      <c r="E916" s="155"/>
      <c r="F916" s="155"/>
      <c r="G916" s="156"/>
      <c r="H916" s="157"/>
      <c r="I916" s="158"/>
      <c r="J916" s="153"/>
      <c r="K916" s="154"/>
      <c r="L916" s="154"/>
      <c r="M916" s="153"/>
      <c r="N916" s="153"/>
      <c r="O916" s="154"/>
      <c r="P916" s="154"/>
      <c r="Q916" s="153"/>
      <c r="R916" s="159"/>
      <c r="S916" s="154"/>
    </row>
    <row r="917" spans="1:19" s="151" customFormat="1" x14ac:dyDescent="0.25">
      <c r="A917" s="153"/>
      <c r="B917" s="153"/>
      <c r="C917" s="154"/>
      <c r="D917" s="154"/>
      <c r="E917" s="155"/>
      <c r="F917" s="155"/>
      <c r="G917" s="156"/>
      <c r="H917" s="157"/>
      <c r="I917" s="158"/>
      <c r="J917" s="153"/>
      <c r="K917" s="154"/>
      <c r="L917" s="154"/>
      <c r="M917" s="153"/>
      <c r="N917" s="153"/>
      <c r="O917" s="154"/>
      <c r="P917" s="154"/>
      <c r="Q917" s="153"/>
      <c r="R917" s="159"/>
      <c r="S917" s="154"/>
    </row>
    <row r="918" spans="1:19" s="151" customFormat="1" x14ac:dyDescent="0.25">
      <c r="A918" s="153"/>
      <c r="B918" s="153"/>
      <c r="C918" s="154"/>
      <c r="D918" s="154"/>
      <c r="E918" s="155"/>
      <c r="F918" s="155"/>
      <c r="G918" s="156"/>
      <c r="H918" s="157"/>
      <c r="I918" s="158"/>
      <c r="J918" s="153"/>
      <c r="K918" s="154"/>
      <c r="L918" s="154"/>
      <c r="M918" s="153"/>
      <c r="N918" s="153"/>
      <c r="O918" s="154"/>
      <c r="P918" s="154"/>
      <c r="Q918" s="153"/>
      <c r="R918" s="159"/>
      <c r="S918" s="154"/>
    </row>
    <row r="919" spans="1:19" s="151" customFormat="1" x14ac:dyDescent="0.25">
      <c r="A919" s="153"/>
      <c r="B919" s="153"/>
      <c r="C919" s="154"/>
      <c r="D919" s="154"/>
      <c r="E919" s="155"/>
      <c r="F919" s="155"/>
      <c r="G919" s="156"/>
      <c r="H919" s="157"/>
      <c r="I919" s="158"/>
      <c r="J919" s="153"/>
      <c r="K919" s="154"/>
      <c r="L919" s="154"/>
      <c r="M919" s="153"/>
      <c r="N919" s="153"/>
      <c r="O919" s="154"/>
      <c r="P919" s="154"/>
      <c r="Q919" s="153"/>
      <c r="R919" s="159"/>
      <c r="S919" s="154"/>
    </row>
    <row r="920" spans="1:19" s="151" customFormat="1" x14ac:dyDescent="0.25">
      <c r="A920" s="153"/>
      <c r="B920" s="153"/>
      <c r="C920" s="154"/>
      <c r="D920" s="154"/>
      <c r="E920" s="155"/>
      <c r="F920" s="155"/>
      <c r="G920" s="156"/>
      <c r="H920" s="157"/>
      <c r="I920" s="158"/>
      <c r="J920" s="153"/>
      <c r="K920" s="154"/>
      <c r="L920" s="154"/>
      <c r="M920" s="153"/>
      <c r="N920" s="153"/>
      <c r="O920" s="154"/>
      <c r="P920" s="154"/>
      <c r="Q920" s="153"/>
      <c r="R920" s="159"/>
      <c r="S920" s="154"/>
    </row>
    <row r="921" spans="1:19" s="151" customFormat="1" x14ac:dyDescent="0.25">
      <c r="A921" s="153"/>
      <c r="B921" s="153"/>
      <c r="C921" s="154"/>
      <c r="D921" s="154"/>
      <c r="E921" s="155"/>
      <c r="F921" s="155"/>
      <c r="G921" s="156"/>
      <c r="H921" s="157"/>
      <c r="I921" s="158"/>
      <c r="J921" s="153"/>
      <c r="K921" s="154"/>
      <c r="L921" s="154"/>
      <c r="M921" s="153"/>
      <c r="N921" s="153"/>
      <c r="O921" s="154"/>
      <c r="P921" s="154"/>
      <c r="Q921" s="153"/>
      <c r="R921" s="159"/>
      <c r="S921" s="154"/>
    </row>
    <row r="922" spans="1:19" s="151" customFormat="1" x14ac:dyDescent="0.25">
      <c r="A922" s="153"/>
      <c r="B922" s="153"/>
      <c r="C922" s="154"/>
      <c r="D922" s="154"/>
      <c r="E922" s="155"/>
      <c r="F922" s="155"/>
      <c r="G922" s="156"/>
      <c r="H922" s="157"/>
      <c r="I922" s="158"/>
      <c r="J922" s="153"/>
      <c r="K922" s="154"/>
      <c r="L922" s="154"/>
      <c r="M922" s="153"/>
      <c r="N922" s="153"/>
      <c r="O922" s="154"/>
      <c r="P922" s="154"/>
      <c r="Q922" s="153"/>
      <c r="R922" s="159"/>
      <c r="S922" s="154"/>
    </row>
    <row r="923" spans="1:19" s="151" customFormat="1" x14ac:dyDescent="0.25">
      <c r="A923" s="153"/>
      <c r="B923" s="153"/>
      <c r="C923" s="154"/>
      <c r="D923" s="154"/>
      <c r="E923" s="155"/>
      <c r="F923" s="155"/>
      <c r="G923" s="156"/>
      <c r="H923" s="157"/>
      <c r="I923" s="158"/>
      <c r="J923" s="153"/>
      <c r="K923" s="154"/>
      <c r="L923" s="154"/>
      <c r="M923" s="153"/>
      <c r="N923" s="153"/>
      <c r="O923" s="154"/>
      <c r="P923" s="154"/>
      <c r="Q923" s="153"/>
      <c r="R923" s="159"/>
      <c r="S923" s="154"/>
    </row>
    <row r="924" spans="1:19" s="151" customFormat="1" x14ac:dyDescent="0.25">
      <c r="A924" s="153"/>
      <c r="B924" s="153"/>
      <c r="C924" s="154"/>
      <c r="D924" s="154"/>
      <c r="E924" s="155"/>
      <c r="F924" s="155"/>
      <c r="G924" s="156"/>
      <c r="H924" s="157"/>
      <c r="I924" s="158"/>
      <c r="J924" s="153"/>
      <c r="K924" s="154"/>
      <c r="L924" s="154"/>
      <c r="M924" s="153"/>
      <c r="N924" s="153"/>
      <c r="O924" s="154"/>
      <c r="P924" s="154"/>
      <c r="Q924" s="153"/>
      <c r="R924" s="159"/>
      <c r="S924" s="154"/>
    </row>
    <row r="925" spans="1:19" s="151" customFormat="1" x14ac:dyDescent="0.25">
      <c r="A925" s="153"/>
      <c r="B925" s="153"/>
      <c r="C925" s="154"/>
      <c r="D925" s="154"/>
      <c r="E925" s="155"/>
      <c r="F925" s="155"/>
      <c r="G925" s="156"/>
      <c r="H925" s="157"/>
      <c r="I925" s="158"/>
      <c r="J925" s="153"/>
      <c r="K925" s="154"/>
      <c r="L925" s="154"/>
      <c r="M925" s="153"/>
      <c r="N925" s="153"/>
      <c r="O925" s="154"/>
      <c r="P925" s="154"/>
      <c r="Q925" s="153"/>
      <c r="R925" s="159"/>
      <c r="S925" s="154"/>
    </row>
    <row r="926" spans="1:19" s="151" customFormat="1" x14ac:dyDescent="0.25">
      <c r="A926" s="153"/>
      <c r="B926" s="153"/>
      <c r="C926" s="154"/>
      <c r="D926" s="154"/>
      <c r="E926" s="155"/>
      <c r="F926" s="155"/>
      <c r="G926" s="156"/>
      <c r="H926" s="157"/>
      <c r="I926" s="158"/>
      <c r="J926" s="153"/>
      <c r="K926" s="154"/>
      <c r="L926" s="154"/>
      <c r="M926" s="153"/>
      <c r="N926" s="153"/>
      <c r="O926" s="154"/>
      <c r="P926" s="154"/>
      <c r="Q926" s="153"/>
      <c r="R926" s="159"/>
      <c r="S926" s="154"/>
    </row>
    <row r="927" spans="1:19" s="151" customFormat="1" x14ac:dyDescent="0.25">
      <c r="A927" s="153"/>
      <c r="B927" s="153"/>
      <c r="C927" s="154"/>
      <c r="D927" s="154"/>
      <c r="E927" s="155"/>
      <c r="F927" s="155"/>
      <c r="G927" s="156"/>
      <c r="H927" s="157"/>
      <c r="I927" s="158"/>
      <c r="J927" s="153"/>
      <c r="K927" s="154"/>
      <c r="L927" s="154"/>
      <c r="M927" s="153"/>
      <c r="N927" s="153"/>
      <c r="O927" s="154"/>
      <c r="P927" s="154"/>
      <c r="Q927" s="153"/>
      <c r="R927" s="159"/>
      <c r="S927" s="154"/>
    </row>
    <row r="928" spans="1:19" s="151" customFormat="1" x14ac:dyDescent="0.25">
      <c r="A928" s="153"/>
      <c r="B928" s="153"/>
      <c r="C928" s="154"/>
      <c r="D928" s="154"/>
      <c r="E928" s="155"/>
      <c r="F928" s="155"/>
      <c r="G928" s="156"/>
      <c r="H928" s="157"/>
      <c r="I928" s="158"/>
      <c r="J928" s="153"/>
      <c r="K928" s="154"/>
      <c r="L928" s="154"/>
      <c r="M928" s="153"/>
      <c r="N928" s="153"/>
      <c r="O928" s="154"/>
      <c r="P928" s="154"/>
      <c r="Q928" s="153"/>
      <c r="R928" s="159"/>
      <c r="S928" s="154"/>
    </row>
    <row r="929" spans="1:19" s="151" customFormat="1" x14ac:dyDescent="0.25">
      <c r="A929" s="153"/>
      <c r="B929" s="153"/>
      <c r="C929" s="154"/>
      <c r="D929" s="154"/>
      <c r="E929" s="155"/>
      <c r="F929" s="155"/>
      <c r="G929" s="156"/>
      <c r="H929" s="157"/>
      <c r="I929" s="158"/>
      <c r="J929" s="153"/>
      <c r="K929" s="154"/>
      <c r="L929" s="154"/>
      <c r="M929" s="153"/>
      <c r="N929" s="153"/>
      <c r="O929" s="154"/>
      <c r="P929" s="154"/>
      <c r="Q929" s="153"/>
      <c r="R929" s="159"/>
      <c r="S929" s="154"/>
    </row>
    <row r="930" spans="1:19" s="151" customFormat="1" x14ac:dyDescent="0.25">
      <c r="A930" s="153"/>
      <c r="B930" s="153"/>
      <c r="C930" s="154"/>
      <c r="D930" s="154"/>
      <c r="E930" s="155"/>
      <c r="F930" s="155"/>
      <c r="G930" s="156"/>
      <c r="H930" s="157"/>
      <c r="I930" s="158"/>
      <c r="J930" s="153"/>
      <c r="K930" s="154"/>
      <c r="L930" s="154"/>
      <c r="M930" s="153"/>
      <c r="N930" s="153"/>
      <c r="O930" s="154"/>
      <c r="P930" s="154"/>
      <c r="Q930" s="153"/>
      <c r="R930" s="159"/>
      <c r="S930" s="154"/>
    </row>
    <row r="931" spans="1:19" s="151" customFormat="1" x14ac:dyDescent="0.25">
      <c r="A931" s="153"/>
      <c r="B931" s="153"/>
      <c r="C931" s="154"/>
      <c r="D931" s="154"/>
      <c r="E931" s="155"/>
      <c r="F931" s="155"/>
      <c r="G931" s="156"/>
      <c r="H931" s="157"/>
      <c r="I931" s="158"/>
      <c r="J931" s="153"/>
      <c r="K931" s="154"/>
      <c r="L931" s="154"/>
      <c r="M931" s="153"/>
      <c r="N931" s="153"/>
      <c r="O931" s="154"/>
      <c r="P931" s="154"/>
      <c r="Q931" s="153"/>
      <c r="R931" s="159"/>
      <c r="S931" s="154"/>
    </row>
    <row r="932" spans="1:19" s="151" customFormat="1" x14ac:dyDescent="0.25">
      <c r="A932" s="153"/>
      <c r="B932" s="153"/>
      <c r="C932" s="154"/>
      <c r="D932" s="154"/>
      <c r="E932" s="155"/>
      <c r="F932" s="155"/>
      <c r="G932" s="156"/>
      <c r="H932" s="157"/>
      <c r="I932" s="158"/>
      <c r="J932" s="153"/>
      <c r="K932" s="154"/>
      <c r="L932" s="154"/>
      <c r="M932" s="153"/>
      <c r="N932" s="153"/>
      <c r="O932" s="154"/>
      <c r="P932" s="154"/>
      <c r="Q932" s="153"/>
      <c r="R932" s="159"/>
      <c r="S932" s="154"/>
    </row>
    <row r="933" spans="1:19" s="151" customFormat="1" x14ac:dyDescent="0.25">
      <c r="A933" s="153"/>
      <c r="B933" s="153"/>
      <c r="C933" s="154"/>
      <c r="D933" s="154"/>
      <c r="E933" s="155"/>
      <c r="F933" s="155"/>
      <c r="G933" s="156"/>
      <c r="H933" s="157"/>
      <c r="I933" s="158"/>
      <c r="J933" s="153"/>
      <c r="K933" s="154"/>
      <c r="L933" s="154"/>
      <c r="M933" s="153"/>
      <c r="N933" s="153"/>
      <c r="O933" s="154"/>
      <c r="P933" s="154"/>
      <c r="Q933" s="153"/>
      <c r="R933" s="159"/>
      <c r="S933" s="154"/>
    </row>
    <row r="934" spans="1:19" s="151" customFormat="1" x14ac:dyDescent="0.25">
      <c r="A934" s="153"/>
      <c r="B934" s="153"/>
      <c r="C934" s="154"/>
      <c r="D934" s="154"/>
      <c r="E934" s="155"/>
      <c r="F934" s="155"/>
      <c r="G934" s="156"/>
      <c r="H934" s="157"/>
      <c r="I934" s="158"/>
      <c r="J934" s="153"/>
      <c r="K934" s="154"/>
      <c r="L934" s="154"/>
      <c r="M934" s="153"/>
      <c r="N934" s="153"/>
      <c r="O934" s="154"/>
      <c r="P934" s="154"/>
      <c r="Q934" s="153"/>
      <c r="R934" s="159"/>
      <c r="S934" s="154"/>
    </row>
    <row r="935" spans="1:19" s="151" customFormat="1" x14ac:dyDescent="0.25">
      <c r="A935" s="153"/>
      <c r="B935" s="153"/>
      <c r="C935" s="154"/>
      <c r="D935" s="154"/>
      <c r="E935" s="155"/>
      <c r="F935" s="155"/>
      <c r="G935" s="156"/>
      <c r="H935" s="157"/>
      <c r="I935" s="158"/>
      <c r="J935" s="153"/>
      <c r="K935" s="154"/>
      <c r="L935" s="154"/>
      <c r="M935" s="153"/>
      <c r="N935" s="153"/>
      <c r="O935" s="154"/>
      <c r="P935" s="154"/>
      <c r="Q935" s="153"/>
      <c r="R935" s="159"/>
      <c r="S935" s="154"/>
    </row>
    <row r="936" spans="1:19" s="151" customFormat="1" x14ac:dyDescent="0.25">
      <c r="A936" s="153"/>
      <c r="B936" s="153"/>
      <c r="C936" s="154"/>
      <c r="D936" s="154"/>
      <c r="E936" s="155"/>
      <c r="F936" s="155"/>
      <c r="G936" s="156"/>
      <c r="H936" s="157"/>
      <c r="I936" s="158"/>
      <c r="J936" s="153"/>
      <c r="K936" s="154"/>
      <c r="L936" s="154"/>
      <c r="M936" s="153"/>
      <c r="N936" s="153"/>
      <c r="O936" s="154"/>
      <c r="P936" s="154"/>
      <c r="Q936" s="153"/>
      <c r="R936" s="159"/>
      <c r="S936" s="154"/>
    </row>
    <row r="937" spans="1:19" s="151" customFormat="1" x14ac:dyDescent="0.25">
      <c r="A937" s="153"/>
      <c r="B937" s="153"/>
      <c r="C937" s="154"/>
      <c r="D937" s="154"/>
      <c r="E937" s="155"/>
      <c r="F937" s="155"/>
      <c r="G937" s="156"/>
      <c r="H937" s="157"/>
      <c r="I937" s="158"/>
      <c r="J937" s="153"/>
      <c r="K937" s="154"/>
      <c r="L937" s="154"/>
      <c r="M937" s="153"/>
      <c r="N937" s="153"/>
      <c r="O937" s="154"/>
      <c r="P937" s="154"/>
      <c r="Q937" s="153"/>
      <c r="R937" s="159"/>
      <c r="S937" s="154"/>
    </row>
    <row r="938" spans="1:19" s="151" customFormat="1" x14ac:dyDescent="0.25">
      <c r="A938" s="153"/>
      <c r="B938" s="153"/>
      <c r="C938" s="154"/>
      <c r="D938" s="154"/>
      <c r="E938" s="155"/>
      <c r="F938" s="155"/>
      <c r="G938" s="156"/>
      <c r="H938" s="157"/>
      <c r="I938" s="158"/>
      <c r="J938" s="153"/>
      <c r="K938" s="154"/>
      <c r="L938" s="154"/>
      <c r="M938" s="153"/>
      <c r="N938" s="153"/>
      <c r="O938" s="154"/>
      <c r="P938" s="154"/>
      <c r="Q938" s="153"/>
      <c r="R938" s="159"/>
      <c r="S938" s="154"/>
    </row>
    <row r="939" spans="1:19" s="151" customFormat="1" x14ac:dyDescent="0.25">
      <c r="A939" s="153"/>
      <c r="B939" s="153"/>
      <c r="C939" s="154"/>
      <c r="D939" s="154"/>
      <c r="E939" s="155"/>
      <c r="F939" s="155"/>
      <c r="G939" s="156"/>
      <c r="H939" s="157"/>
      <c r="I939" s="158"/>
      <c r="J939" s="153"/>
      <c r="K939" s="154"/>
      <c r="L939" s="154"/>
      <c r="M939" s="153"/>
      <c r="N939" s="153"/>
      <c r="O939" s="154"/>
      <c r="P939" s="154"/>
      <c r="Q939" s="153"/>
      <c r="R939" s="159"/>
      <c r="S939" s="154"/>
    </row>
    <row r="940" spans="1:19" s="151" customFormat="1" x14ac:dyDescent="0.25">
      <c r="A940" s="153"/>
      <c r="B940" s="153"/>
      <c r="C940" s="154"/>
      <c r="D940" s="154"/>
      <c r="E940" s="155"/>
      <c r="F940" s="155"/>
      <c r="G940" s="156"/>
      <c r="H940" s="157"/>
      <c r="I940" s="158"/>
      <c r="J940" s="153"/>
      <c r="K940" s="154"/>
      <c r="L940" s="154"/>
      <c r="M940" s="153"/>
      <c r="N940" s="153"/>
      <c r="O940" s="154"/>
      <c r="P940" s="154"/>
      <c r="Q940" s="153"/>
      <c r="R940" s="159"/>
      <c r="S940" s="154"/>
    </row>
    <row r="941" spans="1:19" s="151" customFormat="1" x14ac:dyDescent="0.25">
      <c r="A941" s="153"/>
      <c r="B941" s="153"/>
      <c r="C941" s="154"/>
      <c r="D941" s="154"/>
      <c r="E941" s="155"/>
      <c r="F941" s="155"/>
      <c r="G941" s="156"/>
      <c r="H941" s="157"/>
      <c r="I941" s="158"/>
      <c r="J941" s="153"/>
      <c r="K941" s="154"/>
      <c r="L941" s="154"/>
      <c r="M941" s="153"/>
      <c r="N941" s="153"/>
      <c r="O941" s="154"/>
      <c r="P941" s="154"/>
      <c r="Q941" s="153"/>
      <c r="R941" s="159"/>
      <c r="S941" s="154"/>
    </row>
    <row r="942" spans="1:19" s="151" customFormat="1" x14ac:dyDescent="0.25">
      <c r="A942" s="153"/>
      <c r="B942" s="153"/>
      <c r="C942" s="154"/>
      <c r="D942" s="154"/>
      <c r="E942" s="155"/>
      <c r="F942" s="155"/>
      <c r="G942" s="156"/>
      <c r="H942" s="157"/>
      <c r="I942" s="158"/>
      <c r="J942" s="153"/>
      <c r="K942" s="154"/>
      <c r="L942" s="154"/>
      <c r="M942" s="153"/>
      <c r="N942" s="153"/>
      <c r="O942" s="154"/>
      <c r="P942" s="154"/>
      <c r="Q942" s="153"/>
      <c r="R942" s="159"/>
      <c r="S942" s="154"/>
    </row>
    <row r="943" spans="1:19" s="151" customFormat="1" x14ac:dyDescent="0.25">
      <c r="A943" s="153"/>
      <c r="B943" s="153"/>
      <c r="C943" s="154"/>
      <c r="D943" s="154"/>
      <c r="E943" s="155"/>
      <c r="F943" s="155"/>
      <c r="G943" s="156"/>
      <c r="H943" s="157"/>
      <c r="I943" s="158"/>
      <c r="J943" s="153"/>
      <c r="K943" s="154"/>
      <c r="L943" s="154"/>
      <c r="M943" s="153"/>
      <c r="N943" s="153"/>
      <c r="O943" s="154"/>
      <c r="P943" s="154"/>
      <c r="Q943" s="153"/>
      <c r="R943" s="159"/>
      <c r="S943" s="154"/>
    </row>
    <row r="944" spans="1:19" s="151" customFormat="1" x14ac:dyDescent="0.25">
      <c r="A944" s="153"/>
      <c r="B944" s="153"/>
      <c r="C944" s="154"/>
      <c r="D944" s="154"/>
      <c r="E944" s="155"/>
      <c r="F944" s="155"/>
      <c r="G944" s="156"/>
      <c r="H944" s="157"/>
      <c r="I944" s="158"/>
      <c r="J944" s="153"/>
      <c r="K944" s="154"/>
      <c r="L944" s="154"/>
      <c r="M944" s="153"/>
      <c r="N944" s="153"/>
      <c r="O944" s="154"/>
      <c r="P944" s="154"/>
      <c r="Q944" s="153"/>
      <c r="R944" s="159"/>
      <c r="S944" s="154"/>
    </row>
    <row r="945" spans="1:19" s="151" customFormat="1" x14ac:dyDescent="0.25">
      <c r="A945" s="153"/>
      <c r="B945" s="153"/>
      <c r="C945" s="154"/>
      <c r="D945" s="154"/>
      <c r="E945" s="155"/>
      <c r="F945" s="155"/>
      <c r="G945" s="156"/>
      <c r="H945" s="157"/>
      <c r="I945" s="158"/>
      <c r="J945" s="153"/>
      <c r="K945" s="154"/>
      <c r="L945" s="154"/>
      <c r="M945" s="153"/>
      <c r="N945" s="153"/>
      <c r="O945" s="154"/>
      <c r="P945" s="154"/>
      <c r="Q945" s="153"/>
      <c r="R945" s="159"/>
      <c r="S945" s="154"/>
    </row>
    <row r="946" spans="1:19" s="151" customFormat="1" x14ac:dyDescent="0.25">
      <c r="A946" s="153"/>
      <c r="B946" s="153"/>
      <c r="C946" s="154"/>
      <c r="D946" s="154"/>
      <c r="E946" s="155"/>
      <c r="F946" s="155"/>
      <c r="G946" s="156"/>
      <c r="H946" s="157"/>
      <c r="I946" s="158"/>
      <c r="J946" s="153"/>
      <c r="K946" s="154"/>
      <c r="L946" s="154"/>
      <c r="M946" s="153"/>
      <c r="N946" s="153"/>
      <c r="O946" s="154"/>
      <c r="P946" s="154"/>
      <c r="Q946" s="153"/>
      <c r="R946" s="159"/>
      <c r="S946" s="154"/>
    </row>
    <row r="947" spans="1:19" s="151" customFormat="1" x14ac:dyDescent="0.25">
      <c r="A947" s="153"/>
      <c r="B947" s="153"/>
      <c r="C947" s="154"/>
      <c r="D947" s="154"/>
      <c r="E947" s="155"/>
      <c r="F947" s="155"/>
      <c r="G947" s="156"/>
      <c r="H947" s="157"/>
      <c r="I947" s="158"/>
      <c r="J947" s="153"/>
      <c r="K947" s="154"/>
      <c r="L947" s="154"/>
      <c r="M947" s="153"/>
      <c r="N947" s="153"/>
      <c r="O947" s="154"/>
      <c r="P947" s="154"/>
      <c r="Q947" s="153"/>
      <c r="R947" s="159"/>
      <c r="S947" s="154"/>
    </row>
    <row r="948" spans="1:19" s="151" customFormat="1" x14ac:dyDescent="0.25">
      <c r="A948" s="153"/>
      <c r="B948" s="153"/>
      <c r="C948" s="154"/>
      <c r="D948" s="154"/>
      <c r="E948" s="155"/>
      <c r="F948" s="155"/>
      <c r="G948" s="156"/>
      <c r="H948" s="157"/>
      <c r="I948" s="158"/>
      <c r="J948" s="153"/>
      <c r="K948" s="154"/>
      <c r="L948" s="154"/>
      <c r="M948" s="153"/>
      <c r="N948" s="153"/>
      <c r="O948" s="154"/>
      <c r="P948" s="154"/>
      <c r="Q948" s="153"/>
      <c r="R948" s="159"/>
      <c r="S948" s="154"/>
    </row>
    <row r="949" spans="1:19" s="151" customFormat="1" x14ac:dyDescent="0.25">
      <c r="A949" s="153"/>
      <c r="B949" s="153"/>
      <c r="C949" s="154"/>
      <c r="D949" s="154"/>
      <c r="E949" s="155"/>
      <c r="F949" s="155"/>
      <c r="G949" s="156"/>
      <c r="H949" s="157"/>
      <c r="I949" s="158"/>
      <c r="J949" s="153"/>
      <c r="K949" s="154"/>
      <c r="L949" s="154"/>
      <c r="M949" s="153"/>
      <c r="N949" s="153"/>
      <c r="O949" s="154"/>
      <c r="P949" s="154"/>
      <c r="Q949" s="153"/>
      <c r="R949" s="159"/>
      <c r="S949" s="154"/>
    </row>
    <row r="950" spans="1:19" s="151" customFormat="1" x14ac:dyDescent="0.25">
      <c r="A950" s="153"/>
      <c r="B950" s="153"/>
      <c r="C950" s="154"/>
      <c r="D950" s="154"/>
      <c r="E950" s="155"/>
      <c r="F950" s="155"/>
      <c r="G950" s="156"/>
      <c r="H950" s="157"/>
      <c r="I950" s="158"/>
      <c r="J950" s="153"/>
      <c r="K950" s="154"/>
      <c r="L950" s="154"/>
      <c r="M950" s="153"/>
      <c r="N950" s="153"/>
      <c r="O950" s="154"/>
      <c r="P950" s="154"/>
      <c r="Q950" s="153"/>
      <c r="R950" s="159"/>
      <c r="S950" s="154"/>
    </row>
    <row r="951" spans="1:19" s="151" customFormat="1" x14ac:dyDescent="0.25">
      <c r="A951" s="153"/>
      <c r="B951" s="153"/>
      <c r="C951" s="154"/>
      <c r="D951" s="154"/>
      <c r="E951" s="155"/>
      <c r="F951" s="155"/>
      <c r="G951" s="156"/>
      <c r="H951" s="157"/>
      <c r="I951" s="158"/>
      <c r="J951" s="153"/>
      <c r="K951" s="154"/>
      <c r="L951" s="154"/>
      <c r="M951" s="153"/>
      <c r="N951" s="153"/>
      <c r="O951" s="154"/>
      <c r="P951" s="154"/>
      <c r="Q951" s="153"/>
      <c r="R951" s="159"/>
      <c r="S951" s="154"/>
    </row>
    <row r="952" spans="1:19" s="151" customFormat="1" x14ac:dyDescent="0.25">
      <c r="A952" s="153"/>
      <c r="B952" s="153"/>
      <c r="C952" s="154"/>
      <c r="D952" s="154"/>
      <c r="E952" s="155"/>
      <c r="F952" s="155"/>
      <c r="G952" s="156"/>
      <c r="H952" s="157"/>
      <c r="I952" s="158"/>
      <c r="J952" s="153"/>
      <c r="K952" s="154"/>
      <c r="L952" s="154"/>
      <c r="M952" s="153"/>
      <c r="N952" s="153"/>
      <c r="O952" s="154"/>
      <c r="P952" s="154"/>
      <c r="Q952" s="153"/>
      <c r="R952" s="159"/>
      <c r="S952" s="154"/>
    </row>
    <row r="953" spans="1:19" s="151" customFormat="1" x14ac:dyDescent="0.25">
      <c r="A953" s="153"/>
      <c r="B953" s="153"/>
      <c r="C953" s="154"/>
      <c r="D953" s="154"/>
      <c r="E953" s="155"/>
      <c r="F953" s="155"/>
      <c r="G953" s="156"/>
      <c r="H953" s="157"/>
      <c r="I953" s="158"/>
      <c r="J953" s="153"/>
      <c r="K953" s="154"/>
      <c r="L953" s="154"/>
      <c r="M953" s="153"/>
      <c r="N953" s="153"/>
      <c r="O953" s="154"/>
      <c r="P953" s="154"/>
      <c r="Q953" s="153"/>
      <c r="R953" s="159"/>
      <c r="S953" s="154"/>
    </row>
    <row r="954" spans="1:19" s="151" customFormat="1" x14ac:dyDescent="0.25">
      <c r="A954" s="153"/>
      <c r="B954" s="153"/>
      <c r="C954" s="154"/>
      <c r="D954" s="154"/>
      <c r="E954" s="155"/>
      <c r="F954" s="155"/>
      <c r="G954" s="156"/>
      <c r="H954" s="157"/>
      <c r="I954" s="158"/>
      <c r="J954" s="153"/>
      <c r="K954" s="154"/>
      <c r="L954" s="154"/>
      <c r="M954" s="153"/>
      <c r="N954" s="153"/>
      <c r="O954" s="154"/>
      <c r="P954" s="154"/>
      <c r="Q954" s="153"/>
      <c r="R954" s="159"/>
      <c r="S954" s="154"/>
    </row>
    <row r="955" spans="1:19" s="151" customFormat="1" x14ac:dyDescent="0.25">
      <c r="A955" s="153"/>
      <c r="B955" s="153"/>
      <c r="C955" s="154"/>
      <c r="D955" s="154"/>
      <c r="E955" s="155"/>
      <c r="F955" s="155"/>
      <c r="G955" s="156"/>
      <c r="H955" s="157"/>
      <c r="I955" s="158"/>
      <c r="J955" s="153"/>
      <c r="K955" s="154"/>
      <c r="L955" s="154"/>
      <c r="M955" s="153"/>
      <c r="N955" s="153"/>
      <c r="O955" s="154"/>
      <c r="P955" s="154"/>
      <c r="Q955" s="153"/>
      <c r="R955" s="159"/>
      <c r="S955" s="154"/>
    </row>
    <row r="956" spans="1:19" s="151" customFormat="1" x14ac:dyDescent="0.25">
      <c r="A956" s="153"/>
      <c r="B956" s="153"/>
      <c r="C956" s="154"/>
      <c r="D956" s="154"/>
      <c r="E956" s="155"/>
      <c r="F956" s="155"/>
      <c r="G956" s="156"/>
      <c r="H956" s="157"/>
      <c r="I956" s="158"/>
      <c r="J956" s="153"/>
      <c r="K956" s="154"/>
      <c r="L956" s="154"/>
      <c r="M956" s="153"/>
      <c r="N956" s="153"/>
      <c r="O956" s="154"/>
      <c r="P956" s="154"/>
      <c r="Q956" s="153"/>
      <c r="R956" s="159"/>
      <c r="S956" s="154"/>
    </row>
    <row r="957" spans="1:19" s="151" customFormat="1" x14ac:dyDescent="0.25">
      <c r="A957" s="153"/>
      <c r="B957" s="153"/>
      <c r="C957" s="154"/>
      <c r="D957" s="154"/>
      <c r="E957" s="155"/>
      <c r="F957" s="155"/>
      <c r="G957" s="156"/>
      <c r="H957" s="157"/>
      <c r="I957" s="158"/>
      <c r="J957" s="153"/>
      <c r="K957" s="154"/>
      <c r="L957" s="154"/>
      <c r="M957" s="153"/>
      <c r="N957" s="153"/>
      <c r="O957" s="154"/>
      <c r="P957" s="154"/>
      <c r="Q957" s="153"/>
      <c r="R957" s="159"/>
      <c r="S957" s="154"/>
    </row>
    <row r="958" spans="1:19" s="151" customFormat="1" x14ac:dyDescent="0.25">
      <c r="A958" s="153"/>
      <c r="B958" s="153"/>
      <c r="C958" s="154"/>
      <c r="D958" s="154"/>
      <c r="E958" s="155"/>
      <c r="F958" s="155"/>
      <c r="G958" s="156"/>
      <c r="H958" s="157"/>
      <c r="I958" s="158"/>
      <c r="J958" s="153"/>
      <c r="K958" s="154"/>
      <c r="L958" s="154"/>
      <c r="M958" s="153"/>
      <c r="N958" s="153"/>
      <c r="O958" s="154"/>
      <c r="P958" s="154"/>
      <c r="Q958" s="153"/>
      <c r="R958" s="159"/>
      <c r="S958" s="154"/>
    </row>
    <row r="959" spans="1:19" s="151" customFormat="1" x14ac:dyDescent="0.25">
      <c r="A959" s="153"/>
      <c r="B959" s="153"/>
      <c r="C959" s="154"/>
      <c r="D959" s="154"/>
      <c r="E959" s="155"/>
      <c r="F959" s="155"/>
      <c r="G959" s="156"/>
      <c r="H959" s="157"/>
      <c r="I959" s="158"/>
      <c r="J959" s="153"/>
      <c r="K959" s="154"/>
      <c r="L959" s="154"/>
      <c r="M959" s="153"/>
      <c r="N959" s="153"/>
      <c r="O959" s="154"/>
      <c r="P959" s="154"/>
      <c r="Q959" s="153"/>
      <c r="R959" s="159"/>
      <c r="S959" s="154"/>
    </row>
    <row r="960" spans="1:19" s="151" customFormat="1" x14ac:dyDescent="0.25">
      <c r="A960" s="153"/>
      <c r="B960" s="153"/>
      <c r="C960" s="154"/>
      <c r="D960" s="154"/>
      <c r="E960" s="155"/>
      <c r="F960" s="155"/>
      <c r="G960" s="156"/>
      <c r="H960" s="157"/>
      <c r="I960" s="158"/>
      <c r="J960" s="153"/>
      <c r="K960" s="154"/>
      <c r="L960" s="154"/>
      <c r="M960" s="153"/>
      <c r="N960" s="153"/>
      <c r="O960" s="154"/>
      <c r="P960" s="154"/>
      <c r="Q960" s="153"/>
      <c r="R960" s="159"/>
      <c r="S960" s="154"/>
    </row>
    <row r="961" spans="1:19" s="151" customFormat="1" x14ac:dyDescent="0.25">
      <c r="A961" s="153"/>
      <c r="B961" s="153"/>
      <c r="C961" s="154"/>
      <c r="D961" s="154"/>
      <c r="E961" s="155"/>
      <c r="F961" s="155"/>
      <c r="G961" s="156"/>
      <c r="H961" s="157"/>
      <c r="I961" s="158"/>
      <c r="J961" s="153"/>
      <c r="K961" s="154"/>
      <c r="L961" s="154"/>
      <c r="M961" s="153"/>
      <c r="N961" s="153"/>
      <c r="O961" s="154"/>
      <c r="P961" s="154"/>
      <c r="Q961" s="153"/>
      <c r="R961" s="159"/>
      <c r="S961" s="154"/>
    </row>
    <row r="962" spans="1:19" s="151" customFormat="1" x14ac:dyDescent="0.25">
      <c r="A962" s="153"/>
      <c r="B962" s="153"/>
      <c r="C962" s="154"/>
      <c r="D962" s="154"/>
      <c r="E962" s="155"/>
      <c r="F962" s="155"/>
      <c r="G962" s="156"/>
      <c r="H962" s="157"/>
      <c r="I962" s="158"/>
      <c r="J962" s="153"/>
      <c r="K962" s="154"/>
      <c r="L962" s="154"/>
      <c r="M962" s="153"/>
      <c r="N962" s="153"/>
      <c r="O962" s="154"/>
      <c r="P962" s="154"/>
      <c r="Q962" s="153"/>
      <c r="R962" s="159"/>
      <c r="S962" s="154"/>
    </row>
    <row r="963" spans="1:19" s="151" customFormat="1" x14ac:dyDescent="0.25">
      <c r="A963" s="153"/>
      <c r="B963" s="153"/>
      <c r="C963" s="154"/>
      <c r="D963" s="154"/>
      <c r="E963" s="155"/>
      <c r="F963" s="155"/>
      <c r="G963" s="156"/>
      <c r="H963" s="157"/>
      <c r="I963" s="158"/>
      <c r="J963" s="153"/>
      <c r="K963" s="154"/>
      <c r="L963" s="154"/>
      <c r="M963" s="153"/>
      <c r="N963" s="153"/>
      <c r="O963" s="154"/>
      <c r="P963" s="154"/>
      <c r="Q963" s="153"/>
      <c r="R963" s="159"/>
      <c r="S963" s="154"/>
    </row>
    <row r="964" spans="1:19" s="151" customFormat="1" x14ac:dyDescent="0.25">
      <c r="A964" s="153"/>
      <c r="B964" s="153"/>
      <c r="C964" s="154"/>
      <c r="D964" s="154"/>
      <c r="E964" s="155"/>
      <c r="F964" s="155"/>
      <c r="G964" s="156"/>
      <c r="H964" s="157"/>
      <c r="I964" s="158"/>
      <c r="J964" s="153"/>
      <c r="K964" s="154"/>
      <c r="L964" s="154"/>
      <c r="M964" s="153"/>
      <c r="N964" s="153"/>
      <c r="O964" s="154"/>
      <c r="P964" s="154"/>
      <c r="Q964" s="153"/>
      <c r="R964" s="159"/>
      <c r="S964" s="154"/>
    </row>
    <row r="965" spans="1:19" s="151" customFormat="1" x14ac:dyDescent="0.25">
      <c r="A965" s="153"/>
      <c r="B965" s="153"/>
      <c r="C965" s="154"/>
      <c r="D965" s="154"/>
      <c r="E965" s="155"/>
      <c r="F965" s="155"/>
      <c r="G965" s="156"/>
      <c r="H965" s="157"/>
      <c r="I965" s="158"/>
      <c r="J965" s="153"/>
      <c r="K965" s="154"/>
      <c r="L965" s="154"/>
      <c r="M965" s="153"/>
      <c r="N965" s="153"/>
      <c r="O965" s="154"/>
      <c r="P965" s="154"/>
      <c r="Q965" s="153"/>
      <c r="R965" s="159"/>
      <c r="S965" s="154"/>
    </row>
    <row r="966" spans="1:19" s="151" customFormat="1" x14ac:dyDescent="0.25">
      <c r="A966" s="153"/>
      <c r="B966" s="153"/>
      <c r="C966" s="154"/>
      <c r="D966" s="154"/>
      <c r="E966" s="155"/>
      <c r="F966" s="155"/>
      <c r="G966" s="156"/>
      <c r="H966" s="157"/>
      <c r="I966" s="158"/>
      <c r="J966" s="153"/>
      <c r="K966" s="154"/>
      <c r="L966" s="154"/>
      <c r="M966" s="153"/>
      <c r="N966" s="153"/>
      <c r="O966" s="154"/>
      <c r="P966" s="154"/>
      <c r="Q966" s="153"/>
      <c r="R966" s="159"/>
      <c r="S966" s="154"/>
    </row>
    <row r="967" spans="1:19" s="151" customFormat="1" x14ac:dyDescent="0.25">
      <c r="A967" s="153"/>
      <c r="B967" s="153"/>
      <c r="C967" s="154"/>
      <c r="D967" s="154"/>
      <c r="E967" s="155"/>
      <c r="F967" s="155"/>
      <c r="G967" s="156"/>
      <c r="H967" s="157"/>
      <c r="I967" s="158"/>
      <c r="J967" s="153"/>
      <c r="K967" s="154"/>
      <c r="L967" s="154"/>
      <c r="M967" s="153"/>
      <c r="N967" s="153"/>
      <c r="O967" s="154"/>
      <c r="P967" s="154"/>
      <c r="Q967" s="153"/>
      <c r="R967" s="159"/>
      <c r="S967" s="154"/>
    </row>
    <row r="968" spans="1:19" s="151" customFormat="1" x14ac:dyDescent="0.25">
      <c r="A968" s="153"/>
      <c r="B968" s="153"/>
      <c r="C968" s="154"/>
      <c r="D968" s="154"/>
      <c r="E968" s="155"/>
      <c r="F968" s="155"/>
      <c r="G968" s="156"/>
      <c r="H968" s="157"/>
      <c r="I968" s="158"/>
      <c r="J968" s="153"/>
      <c r="K968" s="154"/>
      <c r="L968" s="154"/>
      <c r="M968" s="153"/>
      <c r="N968" s="153"/>
      <c r="O968" s="154"/>
      <c r="P968" s="154"/>
      <c r="Q968" s="153"/>
      <c r="R968" s="159"/>
      <c r="S968" s="154"/>
    </row>
    <row r="969" spans="1:19" s="151" customFormat="1" x14ac:dyDescent="0.25">
      <c r="A969" s="153"/>
      <c r="B969" s="153"/>
      <c r="C969" s="154"/>
      <c r="D969" s="154"/>
      <c r="E969" s="155"/>
      <c r="F969" s="155"/>
      <c r="G969" s="156"/>
      <c r="H969" s="157"/>
      <c r="I969" s="158"/>
      <c r="J969" s="153"/>
      <c r="K969" s="154"/>
      <c r="L969" s="154"/>
      <c r="M969" s="153"/>
      <c r="N969" s="153"/>
      <c r="O969" s="154"/>
      <c r="P969" s="154"/>
      <c r="Q969" s="153"/>
      <c r="R969" s="159"/>
      <c r="S969" s="154"/>
    </row>
    <row r="970" spans="1:19" s="151" customFormat="1" x14ac:dyDescent="0.25">
      <c r="A970" s="153"/>
      <c r="B970" s="153"/>
      <c r="C970" s="154"/>
      <c r="D970" s="154"/>
      <c r="E970" s="155"/>
      <c r="F970" s="155"/>
      <c r="G970" s="156"/>
      <c r="H970" s="157"/>
      <c r="I970" s="158"/>
      <c r="J970" s="153"/>
      <c r="K970" s="154"/>
      <c r="L970" s="154"/>
      <c r="M970" s="153"/>
      <c r="N970" s="153"/>
      <c r="O970" s="154"/>
      <c r="P970" s="154"/>
      <c r="Q970" s="153"/>
      <c r="R970" s="159"/>
      <c r="S970" s="154"/>
    </row>
    <row r="971" spans="1:19" s="151" customFormat="1" x14ac:dyDescent="0.25">
      <c r="A971" s="153"/>
      <c r="B971" s="153"/>
      <c r="C971" s="154"/>
      <c r="D971" s="154"/>
      <c r="E971" s="155"/>
      <c r="F971" s="155"/>
      <c r="G971" s="156"/>
      <c r="H971" s="157"/>
      <c r="I971" s="158"/>
      <c r="J971" s="153"/>
      <c r="K971" s="154"/>
      <c r="L971" s="154"/>
      <c r="M971" s="153"/>
      <c r="N971" s="153"/>
      <c r="O971" s="154"/>
      <c r="P971" s="154"/>
      <c r="Q971" s="153"/>
      <c r="R971" s="159"/>
      <c r="S971" s="154"/>
    </row>
    <row r="972" spans="1:19" s="151" customFormat="1" x14ac:dyDescent="0.25">
      <c r="A972" s="153"/>
      <c r="B972" s="153"/>
      <c r="C972" s="154"/>
      <c r="D972" s="154"/>
      <c r="E972" s="155"/>
      <c r="F972" s="155"/>
      <c r="G972" s="156"/>
      <c r="H972" s="157"/>
      <c r="I972" s="158"/>
      <c r="J972" s="153"/>
      <c r="K972" s="154"/>
      <c r="L972" s="154"/>
      <c r="M972" s="153"/>
      <c r="N972" s="153"/>
      <c r="O972" s="154"/>
      <c r="P972" s="154"/>
      <c r="Q972" s="153"/>
      <c r="R972" s="159"/>
      <c r="S972" s="154"/>
    </row>
    <row r="973" spans="1:19" s="151" customFormat="1" x14ac:dyDescent="0.25">
      <c r="A973" s="153"/>
      <c r="B973" s="153"/>
      <c r="C973" s="154"/>
      <c r="D973" s="154"/>
      <c r="E973" s="155"/>
      <c r="F973" s="155"/>
      <c r="G973" s="156"/>
      <c r="H973" s="157"/>
      <c r="I973" s="158"/>
      <c r="J973" s="153"/>
      <c r="K973" s="154"/>
      <c r="L973" s="154"/>
      <c r="M973" s="153"/>
      <c r="N973" s="153"/>
      <c r="O973" s="154"/>
      <c r="P973" s="154"/>
      <c r="Q973" s="153"/>
      <c r="R973" s="159"/>
      <c r="S973" s="154"/>
    </row>
    <row r="974" spans="1:19" s="151" customFormat="1" x14ac:dyDescent="0.25">
      <c r="A974" s="153"/>
      <c r="B974" s="153"/>
      <c r="C974" s="154"/>
      <c r="D974" s="154"/>
      <c r="E974" s="155"/>
      <c r="F974" s="155"/>
      <c r="G974" s="156"/>
      <c r="H974" s="157"/>
      <c r="I974" s="158"/>
      <c r="J974" s="153"/>
      <c r="K974" s="154"/>
      <c r="L974" s="154"/>
      <c r="M974" s="153"/>
      <c r="N974" s="153"/>
      <c r="O974" s="154"/>
      <c r="P974" s="154"/>
      <c r="Q974" s="153"/>
      <c r="R974" s="159"/>
      <c r="S974" s="154"/>
    </row>
    <row r="975" spans="1:19" s="151" customFormat="1" x14ac:dyDescent="0.25">
      <c r="A975" s="153"/>
      <c r="B975" s="153"/>
      <c r="C975" s="154"/>
      <c r="D975" s="154"/>
      <c r="E975" s="155"/>
      <c r="F975" s="155"/>
      <c r="G975" s="156"/>
      <c r="H975" s="157"/>
      <c r="I975" s="158"/>
      <c r="J975" s="153"/>
      <c r="K975" s="154"/>
      <c r="L975" s="154"/>
      <c r="M975" s="153"/>
      <c r="N975" s="153"/>
      <c r="O975" s="154"/>
      <c r="P975" s="154"/>
      <c r="Q975" s="153"/>
      <c r="R975" s="159"/>
      <c r="S975" s="154"/>
    </row>
    <row r="976" spans="1:19" s="151" customFormat="1" x14ac:dyDescent="0.25">
      <c r="A976" s="153"/>
      <c r="B976" s="153"/>
      <c r="C976" s="154"/>
      <c r="D976" s="154"/>
      <c r="E976" s="155"/>
      <c r="F976" s="155"/>
      <c r="G976" s="156"/>
      <c r="H976" s="157"/>
      <c r="I976" s="158"/>
      <c r="J976" s="153"/>
      <c r="K976" s="154"/>
      <c r="L976" s="154"/>
      <c r="M976" s="153"/>
      <c r="N976" s="153"/>
      <c r="O976" s="154"/>
      <c r="P976" s="154"/>
      <c r="Q976" s="153"/>
      <c r="R976" s="159"/>
      <c r="S976" s="154"/>
    </row>
    <row r="977" spans="1:19" s="151" customFormat="1" x14ac:dyDescent="0.25">
      <c r="A977" s="153"/>
      <c r="B977" s="153"/>
      <c r="C977" s="154"/>
      <c r="D977" s="154"/>
      <c r="E977" s="155"/>
      <c r="F977" s="155"/>
      <c r="G977" s="156"/>
      <c r="H977" s="157"/>
      <c r="I977" s="158"/>
      <c r="J977" s="153"/>
      <c r="K977" s="154"/>
      <c r="L977" s="154"/>
      <c r="M977" s="153"/>
      <c r="N977" s="153"/>
      <c r="O977" s="154"/>
      <c r="P977" s="154"/>
      <c r="Q977" s="153"/>
      <c r="R977" s="159"/>
      <c r="S977" s="154"/>
    </row>
    <row r="978" spans="1:19" s="151" customFormat="1" x14ac:dyDescent="0.25">
      <c r="A978" s="153"/>
      <c r="B978" s="153"/>
      <c r="C978" s="154"/>
      <c r="D978" s="154"/>
      <c r="E978" s="155"/>
      <c r="F978" s="155"/>
      <c r="G978" s="156"/>
      <c r="H978" s="157"/>
      <c r="I978" s="158"/>
      <c r="J978" s="153"/>
      <c r="K978" s="154"/>
      <c r="L978" s="154"/>
      <c r="M978" s="153"/>
      <c r="N978" s="153"/>
      <c r="O978" s="154"/>
      <c r="P978" s="154"/>
      <c r="Q978" s="153"/>
      <c r="R978" s="159"/>
      <c r="S978" s="154"/>
    </row>
    <row r="979" spans="1:19" s="151" customFormat="1" x14ac:dyDescent="0.25">
      <c r="A979" s="153"/>
      <c r="B979" s="153"/>
      <c r="C979" s="154"/>
      <c r="D979" s="154"/>
      <c r="E979" s="155"/>
      <c r="F979" s="155"/>
      <c r="G979" s="156"/>
      <c r="H979" s="157"/>
      <c r="I979" s="158"/>
      <c r="J979" s="153"/>
      <c r="K979" s="154"/>
      <c r="L979" s="154"/>
      <c r="M979" s="153"/>
      <c r="N979" s="153"/>
      <c r="O979" s="154"/>
      <c r="P979" s="154"/>
      <c r="Q979" s="153"/>
      <c r="R979" s="159"/>
      <c r="S979" s="154"/>
    </row>
    <row r="980" spans="1:19" s="151" customFormat="1" x14ac:dyDescent="0.25">
      <c r="A980" s="153"/>
      <c r="B980" s="153"/>
      <c r="C980" s="154"/>
      <c r="D980" s="154"/>
      <c r="E980" s="155"/>
      <c r="F980" s="155"/>
      <c r="G980" s="156"/>
      <c r="H980" s="157"/>
      <c r="I980" s="158"/>
      <c r="J980" s="153"/>
      <c r="K980" s="154"/>
      <c r="L980" s="154"/>
      <c r="M980" s="153"/>
      <c r="N980" s="153"/>
      <c r="O980" s="154"/>
      <c r="P980" s="154"/>
      <c r="Q980" s="153"/>
      <c r="R980" s="159"/>
      <c r="S980" s="154"/>
    </row>
    <row r="981" spans="1:19" s="151" customFormat="1" x14ac:dyDescent="0.25">
      <c r="A981" s="153"/>
      <c r="B981" s="153"/>
      <c r="C981" s="154"/>
      <c r="D981" s="154"/>
      <c r="E981" s="155"/>
      <c r="F981" s="155"/>
      <c r="G981" s="156"/>
      <c r="H981" s="157"/>
      <c r="I981" s="158"/>
      <c r="J981" s="153"/>
      <c r="K981" s="154"/>
      <c r="L981" s="154"/>
      <c r="M981" s="153"/>
      <c r="N981" s="153"/>
      <c r="O981" s="154"/>
      <c r="P981" s="154"/>
      <c r="Q981" s="153"/>
      <c r="R981" s="159"/>
      <c r="S981" s="154"/>
    </row>
    <row r="982" spans="1:19" s="151" customFormat="1" x14ac:dyDescent="0.25">
      <c r="A982" s="153"/>
      <c r="B982" s="153"/>
      <c r="C982" s="154"/>
      <c r="D982" s="154"/>
      <c r="E982" s="155"/>
      <c r="F982" s="155"/>
      <c r="G982" s="156"/>
      <c r="H982" s="157"/>
      <c r="I982" s="158"/>
      <c r="J982" s="153"/>
      <c r="K982" s="154"/>
      <c r="L982" s="154"/>
      <c r="M982" s="153"/>
      <c r="N982" s="153"/>
      <c r="O982" s="154"/>
      <c r="P982" s="154"/>
      <c r="Q982" s="153"/>
      <c r="R982" s="159"/>
      <c r="S982" s="154"/>
    </row>
    <row r="983" spans="1:19" s="151" customFormat="1" x14ac:dyDescent="0.25">
      <c r="A983" s="153"/>
      <c r="B983" s="153"/>
      <c r="C983" s="154"/>
      <c r="D983" s="154"/>
      <c r="E983" s="155"/>
      <c r="F983" s="155"/>
      <c r="G983" s="156"/>
      <c r="H983" s="157"/>
      <c r="I983" s="158"/>
      <c r="J983" s="153"/>
      <c r="K983" s="154"/>
      <c r="L983" s="154"/>
      <c r="M983" s="153"/>
      <c r="N983" s="153"/>
      <c r="O983" s="154"/>
      <c r="P983" s="154"/>
      <c r="Q983" s="153"/>
      <c r="R983" s="159"/>
      <c r="S983" s="154"/>
    </row>
    <row r="984" spans="1:19" s="151" customFormat="1" x14ac:dyDescent="0.25">
      <c r="A984" s="153"/>
      <c r="B984" s="153"/>
      <c r="C984" s="154"/>
      <c r="D984" s="154"/>
      <c r="E984" s="155"/>
      <c r="F984" s="155"/>
      <c r="G984" s="156"/>
      <c r="H984" s="157"/>
      <c r="I984" s="158"/>
      <c r="J984" s="153"/>
      <c r="K984" s="154"/>
      <c r="L984" s="154"/>
      <c r="M984" s="153"/>
      <c r="N984" s="153"/>
      <c r="O984" s="154"/>
      <c r="P984" s="154"/>
      <c r="Q984" s="153"/>
      <c r="R984" s="159"/>
      <c r="S984" s="154"/>
    </row>
    <row r="985" spans="1:19" s="151" customFormat="1" x14ac:dyDescent="0.25">
      <c r="A985" s="153"/>
      <c r="B985" s="153"/>
      <c r="C985" s="154"/>
      <c r="D985" s="154"/>
      <c r="E985" s="155"/>
      <c r="F985" s="155"/>
      <c r="G985" s="156"/>
      <c r="H985" s="157"/>
      <c r="I985" s="158"/>
      <c r="J985" s="153"/>
      <c r="K985" s="154"/>
      <c r="L985" s="154"/>
      <c r="M985" s="153"/>
      <c r="N985" s="153"/>
      <c r="O985" s="154"/>
      <c r="P985" s="154"/>
      <c r="Q985" s="153"/>
      <c r="R985" s="159"/>
      <c r="S985" s="154"/>
    </row>
    <row r="986" spans="1:19" s="151" customFormat="1" x14ac:dyDescent="0.25">
      <c r="A986" s="153"/>
      <c r="B986" s="153"/>
      <c r="C986" s="154"/>
      <c r="D986" s="154"/>
      <c r="E986" s="155"/>
      <c r="F986" s="155"/>
      <c r="G986" s="156"/>
      <c r="H986" s="157"/>
      <c r="I986" s="158"/>
      <c r="J986" s="153"/>
      <c r="K986" s="154"/>
      <c r="L986" s="154"/>
      <c r="M986" s="153"/>
      <c r="N986" s="153"/>
      <c r="O986" s="154"/>
      <c r="P986" s="154"/>
      <c r="Q986" s="153"/>
      <c r="R986" s="159"/>
      <c r="S986" s="154"/>
    </row>
    <row r="987" spans="1:19" s="151" customFormat="1" x14ac:dyDescent="0.25">
      <c r="A987" s="153"/>
      <c r="B987" s="153"/>
      <c r="C987" s="154"/>
      <c r="D987" s="154"/>
      <c r="E987" s="155"/>
      <c r="F987" s="155"/>
      <c r="G987" s="156"/>
      <c r="H987" s="157"/>
      <c r="I987" s="158"/>
      <c r="J987" s="153"/>
      <c r="K987" s="154"/>
      <c r="L987" s="154"/>
      <c r="M987" s="153"/>
      <c r="N987" s="153"/>
      <c r="O987" s="154"/>
      <c r="P987" s="154"/>
      <c r="Q987" s="153"/>
      <c r="R987" s="159"/>
      <c r="S987" s="154"/>
    </row>
    <row r="988" spans="1:19" s="151" customFormat="1" x14ac:dyDescent="0.25">
      <c r="A988" s="153"/>
      <c r="B988" s="153"/>
      <c r="C988" s="154"/>
      <c r="D988" s="154"/>
      <c r="E988" s="155"/>
      <c r="F988" s="155"/>
      <c r="G988" s="156"/>
      <c r="H988" s="157"/>
      <c r="I988" s="158"/>
      <c r="J988" s="153"/>
      <c r="K988" s="154"/>
      <c r="L988" s="154"/>
      <c r="M988" s="153"/>
      <c r="N988" s="153"/>
      <c r="O988" s="154"/>
      <c r="P988" s="154"/>
      <c r="Q988" s="153"/>
      <c r="R988" s="159"/>
      <c r="S988" s="154"/>
    </row>
    <row r="989" spans="1:19" s="151" customFormat="1" x14ac:dyDescent="0.25">
      <c r="A989" s="153"/>
      <c r="B989" s="153"/>
      <c r="C989" s="154"/>
      <c r="D989" s="154"/>
      <c r="E989" s="155"/>
      <c r="F989" s="155"/>
      <c r="G989" s="156"/>
      <c r="H989" s="157"/>
      <c r="I989" s="158"/>
      <c r="J989" s="153"/>
      <c r="K989" s="154"/>
      <c r="L989" s="154"/>
      <c r="M989" s="153"/>
      <c r="N989" s="153"/>
      <c r="O989" s="154"/>
      <c r="P989" s="154"/>
      <c r="Q989" s="153"/>
      <c r="R989" s="159"/>
      <c r="S989" s="154"/>
    </row>
    <row r="990" spans="1:19" s="151" customFormat="1" x14ac:dyDescent="0.25">
      <c r="A990" s="153"/>
      <c r="B990" s="153"/>
      <c r="C990" s="154"/>
      <c r="D990" s="154"/>
      <c r="E990" s="155"/>
      <c r="F990" s="155"/>
      <c r="G990" s="156"/>
      <c r="H990" s="157"/>
      <c r="I990" s="158"/>
      <c r="J990" s="153"/>
      <c r="K990" s="154"/>
      <c r="L990" s="154"/>
      <c r="M990" s="153"/>
      <c r="N990" s="153"/>
      <c r="O990" s="154"/>
      <c r="P990" s="154"/>
      <c r="Q990" s="153"/>
      <c r="R990" s="159"/>
      <c r="S990" s="154"/>
    </row>
    <row r="991" spans="1:19" s="151" customFormat="1" x14ac:dyDescent="0.25">
      <c r="A991" s="153"/>
      <c r="B991" s="153"/>
      <c r="C991" s="154"/>
      <c r="D991" s="154"/>
      <c r="E991" s="155"/>
      <c r="F991" s="155"/>
      <c r="G991" s="156"/>
      <c r="H991" s="157"/>
      <c r="I991" s="158"/>
      <c r="J991" s="153"/>
      <c r="K991" s="154"/>
      <c r="L991" s="154"/>
      <c r="M991" s="153"/>
      <c r="N991" s="153"/>
      <c r="O991" s="154"/>
      <c r="P991" s="154"/>
      <c r="Q991" s="153"/>
      <c r="R991" s="159"/>
      <c r="S991" s="154"/>
    </row>
    <row r="992" spans="1:19" s="151" customFormat="1" x14ac:dyDescent="0.25">
      <c r="A992" s="153"/>
      <c r="B992" s="153"/>
      <c r="C992" s="154"/>
      <c r="D992" s="154"/>
      <c r="E992" s="155"/>
      <c r="F992" s="155"/>
      <c r="G992" s="156"/>
      <c r="H992" s="157"/>
      <c r="I992" s="158"/>
      <c r="J992" s="153"/>
      <c r="K992" s="154"/>
      <c r="L992" s="154"/>
      <c r="M992" s="153"/>
      <c r="N992" s="153"/>
      <c r="O992" s="154"/>
      <c r="P992" s="154"/>
      <c r="Q992" s="153"/>
      <c r="R992" s="159"/>
      <c r="S992" s="154"/>
    </row>
    <row r="993" spans="1:19" s="151" customFormat="1" x14ac:dyDescent="0.25">
      <c r="A993" s="153"/>
      <c r="B993" s="153"/>
      <c r="C993" s="154"/>
      <c r="D993" s="154"/>
      <c r="E993" s="155"/>
      <c r="F993" s="155"/>
      <c r="G993" s="156"/>
      <c r="H993" s="157"/>
      <c r="I993" s="158"/>
      <c r="J993" s="153"/>
      <c r="K993" s="154"/>
      <c r="L993" s="154"/>
      <c r="M993" s="153"/>
      <c r="N993" s="153"/>
      <c r="O993" s="154"/>
      <c r="P993" s="154"/>
      <c r="Q993" s="153"/>
      <c r="R993" s="159"/>
      <c r="S993" s="154"/>
    </row>
    <row r="994" spans="1:19" s="151" customFormat="1" x14ac:dyDescent="0.25">
      <c r="A994" s="153"/>
      <c r="B994" s="153"/>
      <c r="C994" s="154"/>
      <c r="D994" s="154"/>
      <c r="E994" s="155"/>
      <c r="F994" s="155"/>
      <c r="G994" s="156"/>
      <c r="H994" s="157"/>
      <c r="I994" s="158"/>
      <c r="J994" s="153"/>
      <c r="K994" s="154"/>
      <c r="L994" s="154"/>
      <c r="M994" s="153"/>
      <c r="N994" s="153"/>
      <c r="O994" s="154"/>
      <c r="P994" s="154"/>
      <c r="Q994" s="153"/>
      <c r="R994" s="159"/>
      <c r="S994" s="154"/>
    </row>
    <row r="995" spans="1:19" s="151" customFormat="1" x14ac:dyDescent="0.25">
      <c r="A995" s="153"/>
      <c r="B995" s="153"/>
      <c r="C995" s="154"/>
      <c r="D995" s="154"/>
      <c r="E995" s="155"/>
      <c r="F995" s="155"/>
      <c r="G995" s="156"/>
      <c r="H995" s="157"/>
      <c r="I995" s="158"/>
      <c r="J995" s="153"/>
      <c r="K995" s="154"/>
      <c r="L995" s="154"/>
      <c r="M995" s="153"/>
      <c r="N995" s="153"/>
      <c r="O995" s="154"/>
      <c r="P995" s="154"/>
      <c r="Q995" s="153"/>
      <c r="R995" s="159"/>
      <c r="S995" s="154"/>
    </row>
    <row r="996" spans="1:19" s="151" customFormat="1" x14ac:dyDescent="0.25">
      <c r="A996" s="153"/>
      <c r="B996" s="153"/>
      <c r="C996" s="154"/>
      <c r="D996" s="154"/>
      <c r="E996" s="155"/>
      <c r="F996" s="155"/>
      <c r="G996" s="156"/>
      <c r="H996" s="157"/>
      <c r="I996" s="158"/>
      <c r="J996" s="153"/>
      <c r="K996" s="154"/>
      <c r="L996" s="154"/>
      <c r="M996" s="153"/>
      <c r="N996" s="153"/>
      <c r="O996" s="154"/>
      <c r="P996" s="154"/>
      <c r="Q996" s="153"/>
      <c r="R996" s="159"/>
      <c r="S996" s="154"/>
    </row>
    <row r="997" spans="1:19" s="151" customFormat="1" x14ac:dyDescent="0.25">
      <c r="A997" s="153"/>
      <c r="B997" s="153"/>
      <c r="C997" s="154"/>
      <c r="D997" s="154"/>
      <c r="E997" s="155"/>
      <c r="F997" s="155"/>
      <c r="G997" s="156"/>
      <c r="H997" s="157"/>
      <c r="I997" s="158"/>
      <c r="J997" s="153"/>
      <c r="K997" s="154"/>
      <c r="L997" s="154"/>
      <c r="M997" s="153"/>
      <c r="N997" s="153"/>
      <c r="O997" s="154"/>
      <c r="P997" s="154"/>
      <c r="Q997" s="153"/>
      <c r="R997" s="159"/>
      <c r="S997" s="154"/>
    </row>
    <row r="998" spans="1:19" s="151" customFormat="1" x14ac:dyDescent="0.25">
      <c r="A998" s="153"/>
      <c r="B998" s="153"/>
      <c r="C998" s="154"/>
      <c r="D998" s="154"/>
      <c r="E998" s="155"/>
      <c r="F998" s="155"/>
      <c r="G998" s="156"/>
      <c r="H998" s="157"/>
      <c r="I998" s="158"/>
      <c r="J998" s="153"/>
      <c r="K998" s="154"/>
      <c r="L998" s="154"/>
      <c r="M998" s="153"/>
      <c r="N998" s="153"/>
      <c r="O998" s="154"/>
      <c r="P998" s="154"/>
      <c r="Q998" s="153"/>
      <c r="R998" s="159"/>
      <c r="S998" s="154"/>
    </row>
    <row r="999" spans="1:19" s="151" customFormat="1" x14ac:dyDescent="0.25">
      <c r="A999" s="153"/>
      <c r="B999" s="153"/>
      <c r="C999" s="154"/>
      <c r="D999" s="154"/>
      <c r="E999" s="155"/>
      <c r="F999" s="155"/>
      <c r="G999" s="156"/>
      <c r="H999" s="157"/>
      <c r="I999" s="158"/>
      <c r="J999" s="153"/>
      <c r="K999" s="154"/>
      <c r="L999" s="154"/>
      <c r="M999" s="153"/>
      <c r="N999" s="153"/>
      <c r="O999" s="154"/>
      <c r="P999" s="154"/>
      <c r="Q999" s="153"/>
      <c r="R999" s="159"/>
      <c r="S999" s="154"/>
    </row>
    <row r="1000" spans="1:19" s="151" customFormat="1" x14ac:dyDescent="0.25">
      <c r="A1000" s="153"/>
      <c r="B1000" s="153"/>
      <c r="C1000" s="154"/>
      <c r="D1000" s="154"/>
      <c r="E1000" s="155"/>
      <c r="F1000" s="155"/>
      <c r="G1000" s="156"/>
      <c r="H1000" s="157"/>
      <c r="I1000" s="158"/>
      <c r="J1000" s="153"/>
      <c r="K1000" s="154"/>
      <c r="L1000" s="154"/>
      <c r="M1000" s="153"/>
      <c r="N1000" s="153"/>
      <c r="O1000" s="154"/>
      <c r="P1000" s="154"/>
      <c r="Q1000" s="153"/>
      <c r="R1000" s="159"/>
      <c r="S1000" s="154"/>
    </row>
    <row r="1001" spans="1:19" s="151" customFormat="1" x14ac:dyDescent="0.25">
      <c r="A1001" s="153"/>
      <c r="B1001" s="153"/>
      <c r="C1001" s="154"/>
      <c r="D1001" s="154"/>
      <c r="E1001" s="155"/>
      <c r="F1001" s="155"/>
      <c r="G1001" s="156"/>
      <c r="H1001" s="157"/>
      <c r="I1001" s="158"/>
      <c r="J1001" s="153"/>
      <c r="K1001" s="154"/>
      <c r="L1001" s="154"/>
      <c r="M1001" s="153"/>
      <c r="N1001" s="153"/>
      <c r="O1001" s="154"/>
      <c r="P1001" s="154"/>
      <c r="Q1001" s="153"/>
      <c r="R1001" s="159"/>
      <c r="S1001" s="154"/>
    </row>
    <row r="1002" spans="1:19" s="151" customFormat="1" x14ac:dyDescent="0.25">
      <c r="A1002" s="153"/>
      <c r="B1002" s="153"/>
      <c r="C1002" s="154"/>
      <c r="D1002" s="154"/>
      <c r="E1002" s="155"/>
      <c r="F1002" s="155"/>
      <c r="G1002" s="156"/>
      <c r="H1002" s="157"/>
      <c r="I1002" s="158"/>
      <c r="J1002" s="153"/>
      <c r="K1002" s="154"/>
      <c r="L1002" s="154"/>
      <c r="M1002" s="153"/>
      <c r="N1002" s="153"/>
      <c r="O1002" s="154"/>
      <c r="P1002" s="154"/>
      <c r="Q1002" s="153"/>
      <c r="R1002" s="159"/>
      <c r="S1002" s="154"/>
    </row>
    <row r="1003" spans="1:19" s="151" customFormat="1" x14ac:dyDescent="0.25">
      <c r="A1003" s="153"/>
      <c r="B1003" s="153"/>
      <c r="C1003" s="154"/>
      <c r="D1003" s="154"/>
      <c r="E1003" s="155"/>
      <c r="F1003" s="155"/>
      <c r="G1003" s="156"/>
      <c r="H1003" s="157"/>
      <c r="I1003" s="158"/>
      <c r="J1003" s="153"/>
      <c r="K1003" s="154"/>
      <c r="L1003" s="154"/>
      <c r="M1003" s="153"/>
      <c r="N1003" s="153"/>
      <c r="O1003" s="154"/>
      <c r="P1003" s="154"/>
      <c r="Q1003" s="153"/>
      <c r="R1003" s="159"/>
      <c r="S1003" s="154"/>
    </row>
    <row r="1004" spans="1:19" s="151" customFormat="1" x14ac:dyDescent="0.25">
      <c r="A1004" s="153"/>
      <c r="B1004" s="153"/>
      <c r="C1004" s="154"/>
      <c r="D1004" s="154"/>
      <c r="E1004" s="155"/>
      <c r="F1004" s="155"/>
      <c r="G1004" s="156"/>
      <c r="H1004" s="157"/>
      <c r="I1004" s="158"/>
      <c r="J1004" s="153"/>
      <c r="K1004" s="154"/>
      <c r="L1004" s="154"/>
      <c r="M1004" s="153"/>
      <c r="N1004" s="153"/>
      <c r="O1004" s="154"/>
      <c r="P1004" s="154"/>
      <c r="Q1004" s="153"/>
      <c r="R1004" s="159"/>
      <c r="S1004" s="154"/>
    </row>
    <row r="1005" spans="1:19" s="151" customFormat="1" x14ac:dyDescent="0.25">
      <c r="A1005" s="153"/>
      <c r="B1005" s="153"/>
      <c r="C1005" s="154"/>
      <c r="D1005" s="154"/>
      <c r="E1005" s="155"/>
      <c r="F1005" s="155"/>
      <c r="G1005" s="156"/>
      <c r="H1005" s="157"/>
      <c r="I1005" s="158"/>
      <c r="J1005" s="153"/>
      <c r="K1005" s="154"/>
      <c r="L1005" s="154"/>
      <c r="M1005" s="153"/>
      <c r="N1005" s="153"/>
      <c r="O1005" s="154"/>
      <c r="P1005" s="154"/>
      <c r="Q1005" s="153"/>
      <c r="R1005" s="159"/>
      <c r="S1005" s="154"/>
    </row>
    <row r="1006" spans="1:19" s="151" customFormat="1" x14ac:dyDescent="0.25">
      <c r="A1006" s="153"/>
      <c r="B1006" s="153"/>
      <c r="C1006" s="154"/>
      <c r="D1006" s="154"/>
      <c r="E1006" s="155"/>
      <c r="F1006" s="155"/>
      <c r="G1006" s="156"/>
      <c r="H1006" s="157"/>
      <c r="I1006" s="158"/>
      <c r="J1006" s="153"/>
      <c r="K1006" s="154"/>
      <c r="L1006" s="154"/>
      <c r="M1006" s="153"/>
      <c r="N1006" s="153"/>
      <c r="O1006" s="154"/>
      <c r="P1006" s="154"/>
      <c r="Q1006" s="153"/>
      <c r="R1006" s="159"/>
      <c r="S1006" s="154"/>
    </row>
    <row r="1007" spans="1:19" s="151" customFormat="1" x14ac:dyDescent="0.25">
      <c r="A1007" s="153"/>
      <c r="B1007" s="153"/>
      <c r="C1007" s="154"/>
      <c r="D1007" s="154"/>
      <c r="E1007" s="155"/>
      <c r="F1007" s="155"/>
      <c r="G1007" s="156"/>
      <c r="H1007" s="157"/>
      <c r="I1007" s="158"/>
      <c r="J1007" s="153"/>
      <c r="K1007" s="154"/>
      <c r="L1007" s="154"/>
      <c r="M1007" s="153"/>
      <c r="N1007" s="153"/>
      <c r="O1007" s="154"/>
      <c r="P1007" s="154"/>
      <c r="Q1007" s="153"/>
      <c r="R1007" s="159"/>
      <c r="S1007" s="154"/>
    </row>
    <row r="1008" spans="1:19" s="151" customFormat="1" x14ac:dyDescent="0.25">
      <c r="A1008" s="153"/>
      <c r="B1008" s="153"/>
      <c r="C1008" s="154"/>
      <c r="D1008" s="154"/>
      <c r="E1008" s="155"/>
      <c r="F1008" s="155"/>
      <c r="G1008" s="156"/>
      <c r="H1008" s="157"/>
      <c r="I1008" s="158"/>
      <c r="J1008" s="153"/>
      <c r="K1008" s="154"/>
      <c r="L1008" s="154"/>
      <c r="M1008" s="153"/>
      <c r="N1008" s="153"/>
      <c r="O1008" s="154"/>
      <c r="P1008" s="154"/>
      <c r="Q1008" s="153"/>
      <c r="R1008" s="159"/>
      <c r="S1008" s="154"/>
    </row>
    <row r="1009" spans="1:19" s="151" customFormat="1" x14ac:dyDescent="0.25">
      <c r="A1009" s="153"/>
      <c r="B1009" s="153"/>
      <c r="C1009" s="154"/>
      <c r="D1009" s="154"/>
      <c r="E1009" s="155"/>
      <c r="F1009" s="155"/>
      <c r="G1009" s="156"/>
      <c r="H1009" s="157"/>
      <c r="I1009" s="158"/>
      <c r="J1009" s="153"/>
      <c r="K1009" s="154"/>
      <c r="L1009" s="154"/>
      <c r="M1009" s="153"/>
      <c r="N1009" s="153"/>
      <c r="O1009" s="154"/>
      <c r="P1009" s="154"/>
      <c r="Q1009" s="153"/>
      <c r="R1009" s="159"/>
      <c r="S1009" s="154"/>
    </row>
    <row r="1010" spans="1:19" s="151" customFormat="1" x14ac:dyDescent="0.25">
      <c r="A1010" s="153"/>
      <c r="B1010" s="153"/>
      <c r="C1010" s="154"/>
      <c r="D1010" s="154"/>
      <c r="E1010" s="155"/>
      <c r="F1010" s="155"/>
      <c r="G1010" s="156"/>
      <c r="H1010" s="157"/>
      <c r="I1010" s="158"/>
      <c r="J1010" s="153"/>
      <c r="K1010" s="154"/>
      <c r="L1010" s="154"/>
      <c r="M1010" s="153"/>
      <c r="N1010" s="153"/>
      <c r="O1010" s="154"/>
      <c r="P1010" s="154"/>
      <c r="Q1010" s="153"/>
      <c r="R1010" s="159"/>
      <c r="S1010" s="154"/>
    </row>
    <row r="1011" spans="1:19" s="151" customFormat="1" x14ac:dyDescent="0.25">
      <c r="A1011" s="153"/>
      <c r="B1011" s="153"/>
      <c r="C1011" s="154"/>
      <c r="D1011" s="154"/>
      <c r="E1011" s="155"/>
      <c r="F1011" s="155"/>
      <c r="G1011" s="156"/>
      <c r="H1011" s="157"/>
      <c r="I1011" s="158"/>
      <c r="J1011" s="153"/>
      <c r="K1011" s="154"/>
      <c r="L1011" s="154"/>
      <c r="M1011" s="153"/>
      <c r="N1011" s="153"/>
      <c r="O1011" s="154"/>
      <c r="P1011" s="154"/>
      <c r="Q1011" s="153"/>
      <c r="R1011" s="159"/>
      <c r="S1011" s="154"/>
    </row>
    <row r="1012" spans="1:19" s="151" customFormat="1" x14ac:dyDescent="0.25">
      <c r="A1012" s="153"/>
      <c r="B1012" s="153"/>
      <c r="C1012" s="154"/>
      <c r="D1012" s="154"/>
      <c r="E1012" s="155"/>
      <c r="F1012" s="155"/>
      <c r="G1012" s="156"/>
      <c r="H1012" s="157"/>
      <c r="I1012" s="158"/>
      <c r="J1012" s="153"/>
      <c r="K1012" s="154"/>
      <c r="L1012" s="154"/>
      <c r="M1012" s="153"/>
      <c r="N1012" s="153"/>
      <c r="O1012" s="154"/>
      <c r="P1012" s="154"/>
      <c r="Q1012" s="153"/>
      <c r="R1012" s="159"/>
      <c r="S1012" s="154"/>
    </row>
    <row r="1013" spans="1:19" s="151" customFormat="1" x14ac:dyDescent="0.25">
      <c r="A1013" s="153"/>
      <c r="B1013" s="153"/>
      <c r="C1013" s="154"/>
      <c r="D1013" s="154"/>
      <c r="E1013" s="155"/>
      <c r="F1013" s="155"/>
      <c r="G1013" s="156"/>
      <c r="H1013" s="157"/>
      <c r="I1013" s="158"/>
      <c r="J1013" s="153"/>
      <c r="K1013" s="154"/>
      <c r="L1013" s="154"/>
      <c r="M1013" s="153"/>
      <c r="N1013" s="153"/>
      <c r="O1013" s="154"/>
      <c r="P1013" s="154"/>
      <c r="Q1013" s="153"/>
      <c r="R1013" s="159"/>
      <c r="S1013" s="154"/>
    </row>
    <row r="1014" spans="1:19" s="151" customFormat="1" x14ac:dyDescent="0.25">
      <c r="A1014" s="153"/>
      <c r="B1014" s="153"/>
      <c r="C1014" s="154"/>
      <c r="D1014" s="154"/>
      <c r="E1014" s="155"/>
      <c r="F1014" s="155"/>
      <c r="G1014" s="156"/>
      <c r="H1014" s="157"/>
      <c r="I1014" s="158"/>
      <c r="J1014" s="153"/>
      <c r="K1014" s="154"/>
      <c r="L1014" s="154"/>
      <c r="M1014" s="153"/>
      <c r="N1014" s="153"/>
      <c r="O1014" s="154"/>
      <c r="P1014" s="154"/>
      <c r="Q1014" s="153"/>
      <c r="R1014" s="159"/>
      <c r="S1014" s="154"/>
    </row>
    <row r="1015" spans="1:19" s="151" customFormat="1" x14ac:dyDescent="0.25">
      <c r="A1015" s="153"/>
      <c r="B1015" s="153"/>
      <c r="C1015" s="154"/>
      <c r="D1015" s="154"/>
      <c r="E1015" s="155"/>
      <c r="F1015" s="155"/>
      <c r="G1015" s="156"/>
      <c r="H1015" s="157"/>
      <c r="I1015" s="158"/>
      <c r="J1015" s="153"/>
      <c r="K1015" s="154"/>
      <c r="L1015" s="154"/>
      <c r="M1015" s="153"/>
      <c r="N1015" s="153"/>
      <c r="O1015" s="154"/>
      <c r="P1015" s="154"/>
      <c r="Q1015" s="153"/>
      <c r="R1015" s="159"/>
      <c r="S1015" s="154"/>
    </row>
    <row r="1016" spans="1:19" s="151" customFormat="1" x14ac:dyDescent="0.25">
      <c r="A1016" s="153"/>
      <c r="B1016" s="153"/>
      <c r="C1016" s="154"/>
      <c r="D1016" s="154"/>
      <c r="E1016" s="155"/>
      <c r="F1016" s="155"/>
      <c r="G1016" s="156"/>
      <c r="H1016" s="157"/>
      <c r="I1016" s="158"/>
      <c r="J1016" s="153"/>
      <c r="K1016" s="154"/>
      <c r="L1016" s="154"/>
      <c r="M1016" s="153"/>
      <c r="N1016" s="153"/>
      <c r="O1016" s="154"/>
      <c r="P1016" s="154"/>
      <c r="Q1016" s="153"/>
      <c r="R1016" s="159"/>
      <c r="S1016" s="154"/>
    </row>
    <row r="1017" spans="1:19" s="151" customFormat="1" x14ac:dyDescent="0.25">
      <c r="A1017" s="153"/>
      <c r="B1017" s="153"/>
      <c r="C1017" s="154"/>
      <c r="D1017" s="154"/>
      <c r="E1017" s="155"/>
      <c r="F1017" s="155"/>
      <c r="G1017" s="156"/>
      <c r="H1017" s="157"/>
      <c r="I1017" s="158"/>
      <c r="J1017" s="153"/>
      <c r="K1017" s="154"/>
      <c r="L1017" s="154"/>
      <c r="M1017" s="153"/>
      <c r="N1017" s="153"/>
      <c r="O1017" s="154"/>
      <c r="P1017" s="154"/>
      <c r="Q1017" s="153"/>
      <c r="R1017" s="159"/>
      <c r="S1017" s="154"/>
    </row>
    <row r="1018" spans="1:19" s="151" customFormat="1" x14ac:dyDescent="0.25">
      <c r="A1018" s="153"/>
      <c r="B1018" s="153"/>
      <c r="C1018" s="154"/>
      <c r="D1018" s="154"/>
      <c r="E1018" s="155"/>
      <c r="F1018" s="155"/>
      <c r="G1018" s="156"/>
      <c r="H1018" s="157"/>
      <c r="I1018" s="158"/>
      <c r="J1018" s="153"/>
      <c r="K1018" s="154"/>
      <c r="L1018" s="154"/>
      <c r="M1018" s="153"/>
      <c r="N1018" s="153"/>
      <c r="O1018" s="154"/>
      <c r="P1018" s="154"/>
      <c r="Q1018" s="153"/>
      <c r="R1018" s="159"/>
      <c r="S1018" s="154"/>
    </row>
    <row r="1019" spans="1:19" s="151" customFormat="1" x14ac:dyDescent="0.25">
      <c r="A1019" s="153"/>
      <c r="B1019" s="153"/>
      <c r="C1019" s="154"/>
      <c r="D1019" s="154"/>
      <c r="E1019" s="155"/>
      <c r="F1019" s="155"/>
      <c r="G1019" s="156"/>
      <c r="H1019" s="157"/>
      <c r="I1019" s="158"/>
      <c r="J1019" s="153"/>
      <c r="K1019" s="154"/>
      <c r="L1019" s="154"/>
      <c r="M1019" s="153"/>
      <c r="N1019" s="153"/>
      <c r="O1019" s="154"/>
      <c r="P1019" s="154"/>
      <c r="Q1019" s="153"/>
      <c r="R1019" s="159"/>
      <c r="S1019" s="154"/>
    </row>
    <row r="1020" spans="1:19" s="151" customFormat="1" x14ac:dyDescent="0.25">
      <c r="A1020" s="153"/>
      <c r="B1020" s="153"/>
      <c r="C1020" s="154"/>
      <c r="D1020" s="154"/>
      <c r="E1020" s="155"/>
      <c r="F1020" s="155"/>
      <c r="G1020" s="156"/>
      <c r="H1020" s="157"/>
      <c r="I1020" s="158"/>
      <c r="J1020" s="153"/>
      <c r="K1020" s="154"/>
      <c r="L1020" s="154"/>
      <c r="M1020" s="153"/>
      <c r="N1020" s="153"/>
      <c r="O1020" s="154"/>
      <c r="P1020" s="154"/>
      <c r="Q1020" s="153"/>
      <c r="R1020" s="159"/>
      <c r="S1020" s="154"/>
    </row>
    <row r="1021" spans="1:19" s="151" customFormat="1" x14ac:dyDescent="0.25">
      <c r="A1021" s="153"/>
      <c r="B1021" s="153"/>
      <c r="C1021" s="154"/>
      <c r="D1021" s="154"/>
      <c r="E1021" s="155"/>
      <c r="F1021" s="155"/>
      <c r="G1021" s="156"/>
      <c r="H1021" s="157"/>
      <c r="I1021" s="158"/>
      <c r="J1021" s="153"/>
      <c r="K1021" s="154"/>
      <c r="L1021" s="154"/>
      <c r="M1021" s="153"/>
      <c r="N1021" s="153"/>
      <c r="O1021" s="154"/>
      <c r="P1021" s="154"/>
      <c r="Q1021" s="153"/>
      <c r="R1021" s="159"/>
      <c r="S1021" s="154"/>
    </row>
    <row r="1022" spans="1:19" s="151" customFormat="1" x14ac:dyDescent="0.25">
      <c r="A1022" s="153"/>
      <c r="B1022" s="153"/>
      <c r="C1022" s="154"/>
      <c r="D1022" s="154"/>
      <c r="E1022" s="155"/>
      <c r="F1022" s="155"/>
      <c r="G1022" s="156"/>
      <c r="H1022" s="157"/>
      <c r="I1022" s="158"/>
      <c r="J1022" s="153"/>
      <c r="K1022" s="154"/>
      <c r="L1022" s="154"/>
      <c r="M1022" s="153"/>
      <c r="N1022" s="153"/>
      <c r="O1022" s="154"/>
      <c r="P1022" s="154"/>
      <c r="Q1022" s="153"/>
      <c r="R1022" s="159"/>
      <c r="S1022" s="154"/>
    </row>
    <row r="1023" spans="1:19" s="151" customFormat="1" x14ac:dyDescent="0.25">
      <c r="A1023" s="153"/>
      <c r="B1023" s="153"/>
      <c r="C1023" s="154"/>
      <c r="D1023" s="154"/>
      <c r="E1023" s="155"/>
      <c r="F1023" s="155"/>
      <c r="G1023" s="156"/>
      <c r="H1023" s="157"/>
      <c r="I1023" s="158"/>
      <c r="J1023" s="153"/>
      <c r="K1023" s="154"/>
      <c r="L1023" s="154"/>
      <c r="M1023" s="153"/>
      <c r="N1023" s="153"/>
      <c r="O1023" s="154"/>
      <c r="P1023" s="154"/>
      <c r="Q1023" s="153"/>
      <c r="R1023" s="159"/>
      <c r="S1023" s="154"/>
    </row>
    <row r="1024" spans="1:19" s="151" customFormat="1" x14ac:dyDescent="0.25">
      <c r="A1024" s="153"/>
      <c r="B1024" s="153"/>
      <c r="C1024" s="154"/>
      <c r="D1024" s="154"/>
      <c r="E1024" s="155"/>
      <c r="F1024" s="155"/>
      <c r="G1024" s="156"/>
      <c r="H1024" s="157"/>
      <c r="I1024" s="158"/>
      <c r="J1024" s="153"/>
      <c r="K1024" s="154"/>
      <c r="L1024" s="154"/>
      <c r="M1024" s="153"/>
      <c r="N1024" s="153"/>
      <c r="O1024" s="154"/>
      <c r="P1024" s="154"/>
      <c r="Q1024" s="153"/>
      <c r="R1024" s="159"/>
      <c r="S1024" s="154"/>
    </row>
    <row r="1025" spans="1:19" s="151" customFormat="1" x14ac:dyDescent="0.25">
      <c r="A1025" s="153"/>
      <c r="B1025" s="153"/>
      <c r="C1025" s="154"/>
      <c r="D1025" s="154"/>
      <c r="E1025" s="155"/>
      <c r="F1025" s="155"/>
      <c r="G1025" s="156"/>
      <c r="H1025" s="157"/>
      <c r="I1025" s="158"/>
      <c r="J1025" s="153"/>
      <c r="K1025" s="154"/>
      <c r="L1025" s="154"/>
      <c r="M1025" s="153"/>
      <c r="N1025" s="153"/>
      <c r="O1025" s="154"/>
      <c r="P1025" s="154"/>
      <c r="Q1025" s="153"/>
      <c r="R1025" s="159"/>
      <c r="S1025" s="154"/>
    </row>
    <row r="1026" spans="1:19" s="151" customFormat="1" x14ac:dyDescent="0.25">
      <c r="A1026" s="153"/>
      <c r="B1026" s="153"/>
      <c r="C1026" s="154"/>
      <c r="D1026" s="154"/>
      <c r="E1026" s="155"/>
      <c r="F1026" s="155"/>
      <c r="G1026" s="156"/>
      <c r="H1026" s="157"/>
      <c r="I1026" s="158"/>
      <c r="J1026" s="153"/>
      <c r="K1026" s="154"/>
      <c r="L1026" s="154"/>
      <c r="M1026" s="153"/>
      <c r="N1026" s="153"/>
      <c r="O1026" s="154"/>
      <c r="P1026" s="154"/>
      <c r="Q1026" s="153"/>
      <c r="R1026" s="159"/>
      <c r="S1026" s="154"/>
    </row>
    <row r="1027" spans="1:19" s="151" customFormat="1" x14ac:dyDescent="0.25">
      <c r="A1027" s="153"/>
      <c r="B1027" s="153"/>
      <c r="C1027" s="154"/>
      <c r="D1027" s="154"/>
      <c r="E1027" s="155"/>
      <c r="F1027" s="155"/>
      <c r="G1027" s="156"/>
      <c r="H1027" s="157"/>
      <c r="I1027" s="158"/>
      <c r="J1027" s="153"/>
      <c r="K1027" s="154"/>
      <c r="L1027" s="154"/>
      <c r="M1027" s="153"/>
      <c r="N1027" s="153"/>
      <c r="O1027" s="154"/>
      <c r="P1027" s="154"/>
      <c r="Q1027" s="153"/>
      <c r="R1027" s="159"/>
      <c r="S1027" s="154"/>
    </row>
    <row r="1028" spans="1:19" s="151" customFormat="1" x14ac:dyDescent="0.25">
      <c r="A1028" s="153"/>
      <c r="B1028" s="153"/>
      <c r="C1028" s="154"/>
      <c r="D1028" s="154"/>
      <c r="E1028" s="155"/>
      <c r="F1028" s="155"/>
      <c r="G1028" s="156"/>
      <c r="H1028" s="157"/>
      <c r="I1028" s="158"/>
      <c r="J1028" s="153"/>
      <c r="K1028" s="154"/>
      <c r="L1028" s="154"/>
      <c r="M1028" s="153"/>
      <c r="N1028" s="153"/>
      <c r="O1028" s="154"/>
      <c r="P1028" s="154"/>
      <c r="Q1028" s="153"/>
      <c r="R1028" s="159"/>
      <c r="S1028" s="154"/>
    </row>
    <row r="1029" spans="1:19" s="151" customFormat="1" x14ac:dyDescent="0.25">
      <c r="A1029" s="153"/>
      <c r="B1029" s="153"/>
      <c r="C1029" s="154"/>
      <c r="D1029" s="154"/>
      <c r="E1029" s="155"/>
      <c r="F1029" s="155"/>
      <c r="G1029" s="156"/>
      <c r="H1029" s="157"/>
      <c r="I1029" s="158"/>
      <c r="J1029" s="153"/>
      <c r="K1029" s="154"/>
      <c r="L1029" s="154"/>
      <c r="M1029" s="153"/>
      <c r="N1029" s="153"/>
      <c r="O1029" s="154"/>
      <c r="P1029" s="154"/>
      <c r="Q1029" s="153"/>
      <c r="R1029" s="159"/>
      <c r="S1029" s="154"/>
    </row>
    <row r="1030" spans="1:19" s="151" customFormat="1" x14ac:dyDescent="0.25">
      <c r="A1030" s="153"/>
      <c r="B1030" s="153"/>
      <c r="C1030" s="154"/>
      <c r="D1030" s="154"/>
      <c r="E1030" s="155"/>
      <c r="F1030" s="155"/>
      <c r="G1030" s="156"/>
      <c r="H1030" s="157"/>
      <c r="I1030" s="158"/>
      <c r="J1030" s="153"/>
      <c r="K1030" s="154"/>
      <c r="L1030" s="154"/>
      <c r="M1030" s="153"/>
      <c r="N1030" s="153"/>
      <c r="O1030" s="154"/>
      <c r="P1030" s="154"/>
      <c r="Q1030" s="153"/>
      <c r="R1030" s="159"/>
      <c r="S1030" s="154"/>
    </row>
    <row r="1031" spans="1:19" s="151" customFormat="1" x14ac:dyDescent="0.25">
      <c r="A1031" s="153"/>
      <c r="B1031" s="153"/>
      <c r="C1031" s="154"/>
      <c r="D1031" s="154"/>
      <c r="E1031" s="155"/>
      <c r="F1031" s="155"/>
      <c r="G1031" s="156"/>
      <c r="H1031" s="157"/>
      <c r="I1031" s="158"/>
      <c r="J1031" s="153"/>
      <c r="K1031" s="154"/>
      <c r="L1031" s="154"/>
      <c r="M1031" s="153"/>
      <c r="N1031" s="153"/>
      <c r="O1031" s="154"/>
      <c r="P1031" s="154"/>
      <c r="Q1031" s="153"/>
      <c r="R1031" s="159"/>
      <c r="S1031" s="154"/>
    </row>
    <row r="1032" spans="1:19" s="151" customFormat="1" x14ac:dyDescent="0.25">
      <c r="A1032" s="153"/>
      <c r="B1032" s="153"/>
      <c r="C1032" s="154"/>
      <c r="D1032" s="154"/>
      <c r="E1032" s="155"/>
      <c r="F1032" s="155"/>
      <c r="G1032" s="156"/>
      <c r="H1032" s="157"/>
      <c r="I1032" s="158"/>
      <c r="J1032" s="153"/>
      <c r="K1032" s="154"/>
      <c r="L1032" s="154"/>
      <c r="M1032" s="153"/>
      <c r="N1032" s="153"/>
      <c r="O1032" s="154"/>
      <c r="P1032" s="154"/>
      <c r="Q1032" s="153"/>
      <c r="R1032" s="159"/>
      <c r="S1032" s="154"/>
    </row>
    <row r="1033" spans="1:19" s="151" customFormat="1" x14ac:dyDescent="0.25">
      <c r="A1033" s="153"/>
      <c r="B1033" s="153"/>
      <c r="C1033" s="154"/>
      <c r="D1033" s="154"/>
      <c r="E1033" s="155"/>
      <c r="F1033" s="155"/>
      <c r="G1033" s="156"/>
      <c r="H1033" s="157"/>
      <c r="I1033" s="158"/>
      <c r="J1033" s="153"/>
      <c r="K1033" s="154"/>
      <c r="L1033" s="154"/>
      <c r="M1033" s="153"/>
      <c r="N1033" s="153"/>
      <c r="O1033" s="154"/>
      <c r="P1033" s="154"/>
      <c r="Q1033" s="153"/>
      <c r="R1033" s="159"/>
      <c r="S1033" s="154"/>
    </row>
    <row r="1034" spans="1:19" s="151" customFormat="1" x14ac:dyDescent="0.25">
      <c r="A1034" s="153"/>
      <c r="B1034" s="153"/>
      <c r="C1034" s="154"/>
      <c r="D1034" s="154"/>
      <c r="E1034" s="155"/>
      <c r="F1034" s="155"/>
      <c r="G1034" s="156"/>
      <c r="H1034" s="157"/>
      <c r="I1034" s="158"/>
      <c r="J1034" s="153"/>
      <c r="K1034" s="154"/>
      <c r="L1034" s="154"/>
      <c r="M1034" s="153"/>
      <c r="N1034" s="153"/>
      <c r="O1034" s="154"/>
      <c r="P1034" s="154"/>
      <c r="Q1034" s="153"/>
      <c r="R1034" s="159"/>
      <c r="S1034" s="154"/>
    </row>
    <row r="1035" spans="1:19" s="151" customFormat="1" x14ac:dyDescent="0.25">
      <c r="A1035" s="153"/>
      <c r="B1035" s="153"/>
      <c r="C1035" s="154"/>
      <c r="D1035" s="154"/>
      <c r="E1035" s="155"/>
      <c r="F1035" s="155"/>
      <c r="G1035" s="156"/>
      <c r="H1035" s="157"/>
      <c r="I1035" s="158"/>
      <c r="J1035" s="153"/>
      <c r="K1035" s="154"/>
      <c r="L1035" s="154"/>
      <c r="M1035" s="153"/>
      <c r="N1035" s="153"/>
      <c r="O1035" s="154"/>
      <c r="P1035" s="154"/>
      <c r="Q1035" s="153"/>
      <c r="R1035" s="159"/>
      <c r="S1035" s="154"/>
    </row>
    <row r="1036" spans="1:19" s="151" customFormat="1" x14ac:dyDescent="0.25">
      <c r="A1036" s="153"/>
      <c r="B1036" s="153"/>
      <c r="C1036" s="154"/>
      <c r="D1036" s="154"/>
      <c r="E1036" s="155"/>
      <c r="F1036" s="155"/>
      <c r="G1036" s="156"/>
      <c r="H1036" s="157"/>
      <c r="I1036" s="158"/>
      <c r="J1036" s="153"/>
      <c r="K1036" s="154"/>
      <c r="L1036" s="154"/>
      <c r="M1036" s="153"/>
      <c r="N1036" s="153"/>
      <c r="O1036" s="154"/>
      <c r="P1036" s="154"/>
      <c r="Q1036" s="153"/>
      <c r="R1036" s="159"/>
      <c r="S1036" s="154"/>
    </row>
    <row r="1037" spans="1:19" s="151" customFormat="1" x14ac:dyDescent="0.25">
      <c r="A1037" s="153"/>
      <c r="B1037" s="153"/>
      <c r="C1037" s="154"/>
      <c r="D1037" s="154"/>
      <c r="E1037" s="155"/>
      <c r="F1037" s="155"/>
      <c r="G1037" s="156"/>
      <c r="H1037" s="157"/>
      <c r="I1037" s="158"/>
      <c r="J1037" s="153"/>
      <c r="K1037" s="154"/>
      <c r="L1037" s="154"/>
      <c r="M1037" s="153"/>
      <c r="N1037" s="153"/>
      <c r="O1037" s="154"/>
      <c r="P1037" s="154"/>
      <c r="Q1037" s="153"/>
      <c r="R1037" s="159"/>
      <c r="S1037" s="154"/>
    </row>
    <row r="1038" spans="1:19" s="151" customFormat="1" x14ac:dyDescent="0.25">
      <c r="A1038" s="153"/>
      <c r="B1038" s="153"/>
      <c r="C1038" s="154"/>
      <c r="D1038" s="154"/>
      <c r="E1038" s="155"/>
      <c r="F1038" s="155"/>
      <c r="G1038" s="156"/>
      <c r="H1038" s="157"/>
      <c r="I1038" s="158"/>
      <c r="J1038" s="153"/>
      <c r="K1038" s="154"/>
      <c r="L1038" s="154"/>
      <c r="M1038" s="153"/>
      <c r="N1038" s="153"/>
      <c r="O1038" s="154"/>
      <c r="P1038" s="154"/>
      <c r="Q1038" s="153"/>
      <c r="R1038" s="159"/>
      <c r="S1038" s="154"/>
    </row>
    <row r="1039" spans="1:19" s="151" customFormat="1" x14ac:dyDescent="0.25">
      <c r="A1039" s="153"/>
      <c r="B1039" s="153"/>
      <c r="C1039" s="154"/>
      <c r="D1039" s="154"/>
      <c r="E1039" s="155"/>
      <c r="F1039" s="155"/>
      <c r="G1039" s="156"/>
      <c r="H1039" s="157"/>
      <c r="I1039" s="158"/>
      <c r="J1039" s="153"/>
      <c r="K1039" s="154"/>
      <c r="L1039" s="154"/>
      <c r="M1039" s="153"/>
      <c r="N1039" s="153"/>
      <c r="O1039" s="154"/>
      <c r="P1039" s="154"/>
      <c r="Q1039" s="153"/>
      <c r="R1039" s="159"/>
      <c r="S1039" s="154"/>
    </row>
    <row r="1040" spans="1:19" s="151" customFormat="1" x14ac:dyDescent="0.25">
      <c r="A1040" s="153"/>
      <c r="B1040" s="153"/>
      <c r="C1040" s="154"/>
      <c r="D1040" s="154"/>
      <c r="E1040" s="155"/>
      <c r="F1040" s="155"/>
      <c r="G1040" s="156"/>
      <c r="H1040" s="157"/>
      <c r="I1040" s="158"/>
      <c r="J1040" s="153"/>
      <c r="K1040" s="154"/>
      <c r="L1040" s="154"/>
      <c r="M1040" s="153"/>
      <c r="N1040" s="153"/>
      <c r="O1040" s="154"/>
      <c r="P1040" s="154"/>
      <c r="Q1040" s="153"/>
      <c r="R1040" s="159"/>
      <c r="S1040" s="154"/>
    </row>
    <row r="1041" spans="1:19" s="151" customFormat="1" x14ac:dyDescent="0.25">
      <c r="A1041" s="153"/>
      <c r="B1041" s="153"/>
      <c r="C1041" s="154"/>
      <c r="D1041" s="154"/>
      <c r="E1041" s="155"/>
      <c r="F1041" s="155"/>
      <c r="G1041" s="156"/>
      <c r="H1041" s="157"/>
      <c r="I1041" s="158"/>
      <c r="J1041" s="153"/>
      <c r="K1041" s="154"/>
      <c r="L1041" s="154"/>
      <c r="M1041" s="153"/>
      <c r="N1041" s="153"/>
      <c r="O1041" s="154"/>
      <c r="P1041" s="154"/>
      <c r="Q1041" s="153"/>
      <c r="R1041" s="159"/>
      <c r="S1041" s="154"/>
    </row>
    <row r="1042" spans="1:19" s="151" customFormat="1" x14ac:dyDescent="0.25">
      <c r="A1042" s="153"/>
      <c r="B1042" s="153"/>
      <c r="C1042" s="154"/>
      <c r="D1042" s="154"/>
      <c r="E1042" s="155"/>
      <c r="F1042" s="155"/>
      <c r="G1042" s="156"/>
      <c r="H1042" s="157"/>
      <c r="I1042" s="158"/>
      <c r="J1042" s="153"/>
      <c r="K1042" s="154"/>
      <c r="L1042" s="154"/>
      <c r="M1042" s="153"/>
      <c r="N1042" s="153"/>
      <c r="O1042" s="154"/>
      <c r="P1042" s="154"/>
      <c r="Q1042" s="153"/>
      <c r="R1042" s="159"/>
      <c r="S1042" s="154"/>
    </row>
    <row r="1043" spans="1:19" s="151" customFormat="1" x14ac:dyDescent="0.25">
      <c r="A1043" s="153"/>
      <c r="B1043" s="153"/>
      <c r="C1043" s="154"/>
      <c r="D1043" s="154"/>
      <c r="E1043" s="155"/>
      <c r="F1043" s="155"/>
      <c r="G1043" s="156"/>
      <c r="H1043" s="157"/>
      <c r="I1043" s="158"/>
      <c r="J1043" s="153"/>
      <c r="K1043" s="154"/>
      <c r="L1043" s="154"/>
      <c r="M1043" s="153"/>
      <c r="N1043" s="153"/>
      <c r="O1043" s="154"/>
      <c r="P1043" s="154"/>
      <c r="Q1043" s="153"/>
      <c r="R1043" s="159"/>
      <c r="S1043" s="154"/>
    </row>
    <row r="1044" spans="1:19" s="151" customFormat="1" x14ac:dyDescent="0.25">
      <c r="A1044" s="153"/>
      <c r="B1044" s="153"/>
      <c r="C1044" s="154"/>
      <c r="D1044" s="154"/>
      <c r="E1044" s="155"/>
      <c r="F1044" s="155"/>
      <c r="G1044" s="156"/>
      <c r="H1044" s="157"/>
      <c r="I1044" s="158"/>
      <c r="J1044" s="153"/>
      <c r="K1044" s="154"/>
      <c r="L1044" s="154"/>
      <c r="M1044" s="153"/>
      <c r="N1044" s="153"/>
      <c r="O1044" s="154"/>
      <c r="P1044" s="154"/>
      <c r="Q1044" s="153"/>
      <c r="R1044" s="159"/>
      <c r="S1044" s="154"/>
    </row>
    <row r="1045" spans="1:19" s="151" customFormat="1" x14ac:dyDescent="0.25">
      <c r="A1045" s="153"/>
      <c r="B1045" s="153"/>
      <c r="C1045" s="154"/>
      <c r="D1045" s="154"/>
      <c r="E1045" s="155"/>
      <c r="F1045" s="155"/>
      <c r="G1045" s="156"/>
      <c r="H1045" s="157"/>
      <c r="I1045" s="158"/>
      <c r="J1045" s="153"/>
      <c r="K1045" s="154"/>
      <c r="L1045" s="154"/>
      <c r="M1045" s="153"/>
      <c r="N1045" s="153"/>
      <c r="O1045" s="154"/>
      <c r="P1045" s="154"/>
      <c r="Q1045" s="153"/>
      <c r="R1045" s="159"/>
      <c r="S1045" s="154"/>
    </row>
    <row r="1046" spans="1:19" s="151" customFormat="1" x14ac:dyDescent="0.25">
      <c r="A1046" s="153"/>
      <c r="B1046" s="153"/>
      <c r="C1046" s="154"/>
      <c r="D1046" s="154"/>
      <c r="E1046" s="155"/>
      <c r="F1046" s="155"/>
      <c r="G1046" s="156"/>
      <c r="H1046" s="157"/>
      <c r="I1046" s="158"/>
      <c r="J1046" s="153"/>
      <c r="K1046" s="154"/>
      <c r="L1046" s="154"/>
      <c r="M1046" s="153"/>
      <c r="N1046" s="153"/>
      <c r="O1046" s="154"/>
      <c r="P1046" s="154"/>
      <c r="Q1046" s="153"/>
      <c r="R1046" s="159"/>
      <c r="S1046" s="154"/>
    </row>
    <row r="1047" spans="1:19" s="151" customFormat="1" x14ac:dyDescent="0.25">
      <c r="A1047" s="153"/>
      <c r="B1047" s="153"/>
      <c r="C1047" s="154"/>
      <c r="D1047" s="154"/>
      <c r="E1047" s="155"/>
      <c r="F1047" s="155"/>
      <c r="G1047" s="156"/>
      <c r="H1047" s="157"/>
      <c r="I1047" s="158"/>
      <c r="J1047" s="153"/>
      <c r="K1047" s="154"/>
      <c r="L1047" s="154"/>
      <c r="M1047" s="153"/>
      <c r="N1047" s="153"/>
      <c r="O1047" s="154"/>
      <c r="P1047" s="154"/>
      <c r="Q1047" s="153"/>
      <c r="R1047" s="159"/>
      <c r="S1047" s="154"/>
    </row>
    <row r="1048" spans="1:19" s="151" customFormat="1" x14ac:dyDescent="0.25">
      <c r="A1048" s="153"/>
      <c r="B1048" s="153"/>
      <c r="C1048" s="154"/>
      <c r="D1048" s="154"/>
      <c r="E1048" s="155"/>
      <c r="F1048" s="155"/>
      <c r="G1048" s="156"/>
      <c r="H1048" s="157"/>
      <c r="I1048" s="158"/>
      <c r="J1048" s="153"/>
      <c r="K1048" s="154"/>
      <c r="L1048" s="154"/>
      <c r="M1048" s="153"/>
      <c r="N1048" s="153"/>
      <c r="O1048" s="154"/>
      <c r="P1048" s="154"/>
      <c r="Q1048" s="153"/>
      <c r="R1048" s="159"/>
      <c r="S1048" s="154"/>
    </row>
    <row r="1049" spans="1:19" s="151" customFormat="1" x14ac:dyDescent="0.25">
      <c r="A1049" s="153"/>
      <c r="B1049" s="153"/>
      <c r="C1049" s="154"/>
      <c r="D1049" s="154"/>
      <c r="E1049" s="155"/>
      <c r="F1049" s="155"/>
      <c r="G1049" s="156"/>
      <c r="H1049" s="157"/>
      <c r="I1049" s="158"/>
      <c r="J1049" s="153"/>
      <c r="K1049" s="154"/>
      <c r="L1049" s="154"/>
      <c r="M1049" s="153"/>
      <c r="N1049" s="153"/>
      <c r="O1049" s="154"/>
      <c r="P1049" s="154"/>
      <c r="Q1049" s="153"/>
      <c r="R1049" s="159"/>
      <c r="S1049" s="154"/>
    </row>
    <row r="1050" spans="1:19" s="151" customFormat="1" x14ac:dyDescent="0.25">
      <c r="A1050" s="153"/>
      <c r="B1050" s="153"/>
      <c r="C1050" s="154"/>
      <c r="D1050" s="154"/>
      <c r="E1050" s="155"/>
      <c r="F1050" s="155"/>
      <c r="G1050" s="156"/>
      <c r="H1050" s="157"/>
      <c r="I1050" s="158"/>
      <c r="J1050" s="153"/>
      <c r="K1050" s="154"/>
      <c r="L1050" s="154"/>
      <c r="M1050" s="153"/>
      <c r="N1050" s="153"/>
      <c r="O1050" s="154"/>
      <c r="P1050" s="154"/>
      <c r="Q1050" s="153"/>
      <c r="R1050" s="159"/>
      <c r="S1050" s="154"/>
    </row>
    <row r="1051" spans="1:19" s="151" customFormat="1" x14ac:dyDescent="0.25">
      <c r="A1051" s="153"/>
      <c r="B1051" s="153"/>
      <c r="C1051" s="154"/>
      <c r="D1051" s="154"/>
      <c r="E1051" s="155"/>
      <c r="F1051" s="155"/>
      <c r="G1051" s="156"/>
      <c r="H1051" s="157"/>
      <c r="I1051" s="158"/>
      <c r="J1051" s="153"/>
      <c r="K1051" s="154"/>
      <c r="L1051" s="154"/>
      <c r="M1051" s="153"/>
      <c r="N1051" s="153"/>
      <c r="O1051" s="154"/>
      <c r="P1051" s="154"/>
      <c r="Q1051" s="153"/>
      <c r="R1051" s="159"/>
      <c r="S1051" s="154"/>
    </row>
    <row r="1052" spans="1:19" s="151" customFormat="1" x14ac:dyDescent="0.25">
      <c r="A1052" s="153"/>
      <c r="B1052" s="153"/>
      <c r="C1052" s="154"/>
      <c r="D1052" s="154"/>
      <c r="E1052" s="155"/>
      <c r="F1052" s="155"/>
      <c r="G1052" s="156"/>
      <c r="H1052" s="157"/>
      <c r="I1052" s="158"/>
      <c r="J1052" s="153"/>
      <c r="K1052" s="154"/>
      <c r="L1052" s="154"/>
      <c r="M1052" s="153"/>
      <c r="N1052" s="153"/>
      <c r="O1052" s="154"/>
      <c r="P1052" s="154"/>
      <c r="Q1052" s="153"/>
      <c r="R1052" s="159"/>
      <c r="S1052" s="154"/>
    </row>
    <row r="1053" spans="1:19" s="151" customFormat="1" x14ac:dyDescent="0.25">
      <c r="A1053" s="153"/>
      <c r="B1053" s="153"/>
      <c r="C1053" s="154"/>
      <c r="D1053" s="154"/>
      <c r="E1053" s="155"/>
      <c r="F1053" s="155"/>
      <c r="G1053" s="156"/>
      <c r="H1053" s="157"/>
      <c r="I1053" s="158"/>
      <c r="J1053" s="153"/>
      <c r="K1053" s="154"/>
      <c r="L1053" s="154"/>
      <c r="M1053" s="153"/>
      <c r="N1053" s="153"/>
      <c r="O1053" s="154"/>
      <c r="P1053" s="154"/>
      <c r="Q1053" s="153"/>
      <c r="R1053" s="159"/>
      <c r="S1053" s="154"/>
    </row>
    <row r="1054" spans="1:19" s="151" customFormat="1" x14ac:dyDescent="0.25">
      <c r="A1054" s="153"/>
      <c r="B1054" s="153"/>
      <c r="C1054" s="154"/>
      <c r="D1054" s="154"/>
      <c r="E1054" s="155"/>
      <c r="F1054" s="155"/>
      <c r="G1054" s="156"/>
      <c r="H1054" s="157"/>
      <c r="I1054" s="158"/>
      <c r="J1054" s="153"/>
      <c r="K1054" s="154"/>
      <c r="L1054" s="154"/>
      <c r="M1054" s="153"/>
      <c r="N1054" s="153"/>
      <c r="O1054" s="154"/>
      <c r="P1054" s="154"/>
      <c r="Q1054" s="153"/>
      <c r="R1054" s="159"/>
      <c r="S1054" s="154"/>
    </row>
    <row r="1055" spans="1:19" s="151" customFormat="1" x14ac:dyDescent="0.25">
      <c r="A1055" s="153"/>
      <c r="B1055" s="153"/>
      <c r="C1055" s="154"/>
      <c r="D1055" s="154"/>
      <c r="E1055" s="155"/>
      <c r="F1055" s="155"/>
      <c r="G1055" s="156"/>
      <c r="H1055" s="157"/>
      <c r="I1055" s="158"/>
      <c r="J1055" s="153"/>
      <c r="K1055" s="154"/>
      <c r="L1055" s="154"/>
      <c r="M1055" s="153"/>
      <c r="N1055" s="153"/>
      <c r="O1055" s="154"/>
      <c r="P1055" s="154"/>
      <c r="Q1055" s="153"/>
      <c r="R1055" s="159"/>
      <c r="S1055" s="154"/>
    </row>
    <row r="1056" spans="1:19" s="151" customFormat="1" x14ac:dyDescent="0.25">
      <c r="A1056" s="153"/>
      <c r="B1056" s="153"/>
      <c r="C1056" s="154"/>
      <c r="D1056" s="154"/>
      <c r="E1056" s="155"/>
      <c r="F1056" s="155"/>
      <c r="G1056" s="156"/>
      <c r="H1056" s="157"/>
      <c r="I1056" s="158"/>
      <c r="J1056" s="153"/>
      <c r="K1056" s="154"/>
      <c r="L1056" s="154"/>
      <c r="M1056" s="153"/>
      <c r="N1056" s="153"/>
      <c r="O1056" s="154"/>
      <c r="P1056" s="154"/>
      <c r="Q1056" s="153"/>
      <c r="R1056" s="159"/>
      <c r="S1056" s="154"/>
    </row>
    <row r="1057" spans="1:19" s="151" customFormat="1" x14ac:dyDescent="0.25">
      <c r="A1057" s="153"/>
      <c r="B1057" s="153"/>
      <c r="C1057" s="154"/>
      <c r="D1057" s="154"/>
      <c r="E1057" s="155"/>
      <c r="F1057" s="155"/>
      <c r="G1057" s="156"/>
      <c r="H1057" s="157"/>
      <c r="I1057" s="158"/>
      <c r="J1057" s="153"/>
      <c r="K1057" s="154"/>
      <c r="L1057" s="154"/>
      <c r="M1057" s="153"/>
      <c r="N1057" s="153"/>
      <c r="O1057" s="154"/>
      <c r="P1057" s="154"/>
      <c r="Q1057" s="153"/>
      <c r="R1057" s="159"/>
      <c r="S1057" s="154"/>
    </row>
    <row r="1058" spans="1:19" s="151" customFormat="1" x14ac:dyDescent="0.25">
      <c r="A1058" s="153"/>
      <c r="B1058" s="153"/>
      <c r="C1058" s="154"/>
      <c r="D1058" s="154"/>
      <c r="E1058" s="155"/>
      <c r="F1058" s="155"/>
      <c r="G1058" s="156"/>
      <c r="H1058" s="157"/>
      <c r="I1058" s="158"/>
      <c r="J1058" s="153"/>
      <c r="K1058" s="154"/>
      <c r="L1058" s="154"/>
      <c r="M1058" s="153"/>
      <c r="N1058" s="153"/>
      <c r="O1058" s="154"/>
      <c r="P1058" s="154"/>
      <c r="Q1058" s="153"/>
      <c r="R1058" s="159"/>
      <c r="S1058" s="154"/>
    </row>
    <row r="1059" spans="1:19" s="151" customFormat="1" x14ac:dyDescent="0.25">
      <c r="A1059" s="153"/>
      <c r="B1059" s="153"/>
      <c r="C1059" s="154"/>
      <c r="D1059" s="154"/>
      <c r="E1059" s="155"/>
      <c r="F1059" s="155"/>
      <c r="G1059" s="156"/>
      <c r="H1059" s="157"/>
      <c r="I1059" s="158"/>
      <c r="J1059" s="153"/>
      <c r="K1059" s="154"/>
      <c r="L1059" s="154"/>
      <c r="M1059" s="153"/>
      <c r="N1059" s="153"/>
      <c r="O1059" s="154"/>
      <c r="P1059" s="154"/>
      <c r="Q1059" s="153"/>
      <c r="R1059" s="159"/>
      <c r="S1059" s="154"/>
    </row>
    <row r="1060" spans="1:19" s="151" customFormat="1" x14ac:dyDescent="0.25">
      <c r="A1060" s="153"/>
      <c r="B1060" s="153"/>
      <c r="C1060" s="154"/>
      <c r="D1060" s="154"/>
      <c r="E1060" s="155"/>
      <c r="F1060" s="155"/>
      <c r="G1060" s="156"/>
      <c r="H1060" s="157"/>
      <c r="I1060" s="158"/>
      <c r="J1060" s="153"/>
      <c r="K1060" s="154"/>
      <c r="L1060" s="154"/>
      <c r="M1060" s="153"/>
      <c r="N1060" s="153"/>
      <c r="O1060" s="154"/>
      <c r="P1060" s="154"/>
      <c r="Q1060" s="153"/>
      <c r="R1060" s="159"/>
      <c r="S1060" s="154"/>
    </row>
    <row r="1061" spans="1:19" s="151" customFormat="1" x14ac:dyDescent="0.25">
      <c r="A1061" s="153"/>
      <c r="B1061" s="153"/>
      <c r="C1061" s="154"/>
      <c r="D1061" s="154"/>
      <c r="E1061" s="155"/>
      <c r="F1061" s="155"/>
      <c r="G1061" s="156"/>
      <c r="H1061" s="157"/>
      <c r="I1061" s="158"/>
      <c r="J1061" s="153"/>
      <c r="K1061" s="154"/>
      <c r="L1061" s="154"/>
      <c r="M1061" s="153"/>
      <c r="N1061" s="153"/>
      <c r="O1061" s="154"/>
      <c r="P1061" s="154"/>
      <c r="Q1061" s="153"/>
      <c r="R1061" s="159"/>
      <c r="S1061" s="154"/>
    </row>
    <row r="1062" spans="1:19" s="151" customFormat="1" x14ac:dyDescent="0.25">
      <c r="A1062" s="153"/>
      <c r="B1062" s="153"/>
      <c r="C1062" s="154"/>
      <c r="D1062" s="154"/>
      <c r="E1062" s="155"/>
      <c r="F1062" s="155"/>
      <c r="G1062" s="156"/>
      <c r="H1062" s="157"/>
      <c r="I1062" s="158"/>
      <c r="J1062" s="153"/>
      <c r="K1062" s="154"/>
      <c r="L1062" s="154"/>
      <c r="M1062" s="153"/>
      <c r="N1062" s="153"/>
      <c r="O1062" s="154"/>
      <c r="P1062" s="154"/>
      <c r="Q1062" s="153"/>
      <c r="R1062" s="159"/>
      <c r="S1062" s="154"/>
    </row>
    <row r="1063" spans="1:19" s="151" customFormat="1" x14ac:dyDescent="0.25">
      <c r="A1063" s="153"/>
      <c r="B1063" s="153"/>
      <c r="C1063" s="154"/>
      <c r="D1063" s="154"/>
      <c r="E1063" s="155"/>
      <c r="F1063" s="155"/>
      <c r="G1063" s="156"/>
      <c r="H1063" s="157"/>
      <c r="I1063" s="158"/>
      <c r="J1063" s="153"/>
      <c r="K1063" s="154"/>
      <c r="L1063" s="154"/>
      <c r="M1063" s="153"/>
      <c r="N1063" s="153"/>
      <c r="O1063" s="154"/>
      <c r="P1063" s="154"/>
      <c r="Q1063" s="153"/>
      <c r="R1063" s="159"/>
      <c r="S1063" s="154"/>
    </row>
    <row r="1064" spans="1:19" s="151" customFormat="1" x14ac:dyDescent="0.25">
      <c r="A1064" s="153"/>
      <c r="B1064" s="153"/>
      <c r="C1064" s="154"/>
      <c r="D1064" s="154"/>
      <c r="E1064" s="155"/>
      <c r="F1064" s="155"/>
      <c r="G1064" s="156"/>
      <c r="H1064" s="157"/>
      <c r="I1064" s="158"/>
      <c r="J1064" s="153"/>
      <c r="K1064" s="154"/>
      <c r="L1064" s="154"/>
      <c r="M1064" s="153"/>
      <c r="N1064" s="153"/>
      <c r="O1064" s="154"/>
      <c r="P1064" s="154"/>
      <c r="Q1064" s="153"/>
      <c r="R1064" s="159"/>
      <c r="S1064" s="154"/>
    </row>
    <row r="1065" spans="1:19" s="151" customFormat="1" x14ac:dyDescent="0.25">
      <c r="A1065" s="153"/>
      <c r="B1065" s="153"/>
      <c r="C1065" s="154"/>
      <c r="D1065" s="154"/>
      <c r="E1065" s="155"/>
      <c r="F1065" s="155"/>
      <c r="G1065" s="156"/>
      <c r="H1065" s="157"/>
      <c r="I1065" s="158"/>
      <c r="J1065" s="153"/>
      <c r="K1065" s="154"/>
      <c r="L1065" s="154"/>
      <c r="M1065" s="153"/>
      <c r="N1065" s="153"/>
      <c r="O1065" s="154"/>
      <c r="P1065" s="154"/>
      <c r="Q1065" s="153"/>
      <c r="R1065" s="159"/>
      <c r="S1065" s="154"/>
    </row>
    <row r="1066" spans="1:19" s="151" customFormat="1" x14ac:dyDescent="0.25">
      <c r="A1066" s="153"/>
      <c r="B1066" s="153"/>
      <c r="C1066" s="154"/>
      <c r="D1066" s="154"/>
      <c r="E1066" s="155"/>
      <c r="F1066" s="155"/>
      <c r="G1066" s="156"/>
      <c r="H1066" s="157"/>
      <c r="I1066" s="158"/>
      <c r="J1066" s="153"/>
      <c r="K1066" s="154"/>
      <c r="L1066" s="154"/>
      <c r="M1066" s="153"/>
      <c r="N1066" s="153"/>
      <c r="O1066" s="154"/>
      <c r="P1066" s="154"/>
      <c r="Q1066" s="153"/>
      <c r="R1066" s="159"/>
      <c r="S1066" s="154"/>
    </row>
    <row r="1067" spans="1:19" s="151" customFormat="1" x14ac:dyDescent="0.25">
      <c r="A1067" s="153"/>
      <c r="B1067" s="153"/>
      <c r="C1067" s="154"/>
      <c r="D1067" s="154"/>
      <c r="E1067" s="155"/>
      <c r="F1067" s="155"/>
      <c r="G1067" s="156"/>
      <c r="H1067" s="157"/>
      <c r="I1067" s="158"/>
      <c r="J1067" s="153"/>
      <c r="K1067" s="154"/>
      <c r="L1067" s="154"/>
      <c r="M1067" s="153"/>
      <c r="N1067" s="153"/>
      <c r="O1067" s="154"/>
      <c r="P1067" s="154"/>
      <c r="Q1067" s="153"/>
      <c r="R1067" s="159"/>
      <c r="S1067" s="154"/>
    </row>
    <row r="1068" spans="1:19" s="151" customFormat="1" x14ac:dyDescent="0.25">
      <c r="A1068" s="153"/>
      <c r="B1068" s="153"/>
      <c r="C1068" s="154"/>
      <c r="D1068" s="154"/>
      <c r="E1068" s="155"/>
      <c r="F1068" s="155"/>
      <c r="G1068" s="156"/>
      <c r="H1068" s="157"/>
      <c r="I1068" s="158"/>
      <c r="J1068" s="153"/>
      <c r="K1068" s="154"/>
      <c r="L1068" s="154"/>
      <c r="M1068" s="153"/>
      <c r="N1068" s="153"/>
      <c r="O1068" s="154"/>
      <c r="P1068" s="154"/>
      <c r="Q1068" s="153"/>
      <c r="R1068" s="159"/>
      <c r="S1068" s="154"/>
    </row>
    <row r="1069" spans="1:19" s="151" customFormat="1" x14ac:dyDescent="0.25">
      <c r="A1069" s="153"/>
      <c r="B1069" s="153"/>
      <c r="C1069" s="154"/>
      <c r="D1069" s="154"/>
      <c r="E1069" s="155"/>
      <c r="F1069" s="155"/>
      <c r="G1069" s="156"/>
      <c r="H1069" s="157"/>
      <c r="I1069" s="158"/>
      <c r="J1069" s="153"/>
      <c r="K1069" s="154"/>
      <c r="L1069" s="154"/>
      <c r="M1069" s="153"/>
      <c r="N1069" s="153"/>
      <c r="O1069" s="154"/>
      <c r="P1069" s="154"/>
      <c r="Q1069" s="153"/>
      <c r="R1069" s="159"/>
      <c r="S1069" s="154"/>
    </row>
    <row r="1070" spans="1:19" s="151" customFormat="1" x14ac:dyDescent="0.25">
      <c r="A1070" s="153"/>
      <c r="B1070" s="153"/>
      <c r="C1070" s="154"/>
      <c r="D1070" s="154"/>
      <c r="E1070" s="155"/>
      <c r="F1070" s="155"/>
      <c r="G1070" s="156"/>
      <c r="H1070" s="157"/>
      <c r="I1070" s="158"/>
      <c r="J1070" s="153"/>
      <c r="K1070" s="154"/>
      <c r="L1070" s="154"/>
      <c r="M1070" s="153"/>
      <c r="N1070" s="153"/>
      <c r="O1070" s="154"/>
      <c r="P1070" s="154"/>
      <c r="Q1070" s="153"/>
      <c r="R1070" s="159"/>
      <c r="S1070" s="154"/>
    </row>
    <row r="1071" spans="1:19" s="151" customFormat="1" x14ac:dyDescent="0.25">
      <c r="A1071" s="153"/>
      <c r="B1071" s="153"/>
      <c r="C1071" s="154"/>
      <c r="D1071" s="154"/>
      <c r="E1071" s="155"/>
      <c r="F1071" s="155"/>
      <c r="G1071" s="156"/>
      <c r="H1071" s="157"/>
      <c r="I1071" s="158"/>
      <c r="J1071" s="153"/>
      <c r="K1071" s="154"/>
      <c r="L1071" s="154"/>
      <c r="M1071" s="153"/>
      <c r="N1071" s="153"/>
      <c r="O1071" s="154"/>
      <c r="P1071" s="154"/>
      <c r="Q1071" s="153"/>
      <c r="R1071" s="159"/>
      <c r="S1071" s="154"/>
    </row>
    <row r="1072" spans="1:19" s="151" customFormat="1" x14ac:dyDescent="0.25">
      <c r="A1072" s="153"/>
      <c r="B1072" s="153"/>
      <c r="C1072" s="154"/>
      <c r="D1072" s="154"/>
      <c r="E1072" s="155"/>
      <c r="F1072" s="155"/>
      <c r="G1072" s="156"/>
      <c r="H1072" s="157"/>
      <c r="I1072" s="158"/>
      <c r="J1072" s="153"/>
      <c r="K1072" s="154"/>
      <c r="L1072" s="154"/>
      <c r="M1072" s="153"/>
      <c r="N1072" s="153"/>
      <c r="O1072" s="154"/>
      <c r="P1072" s="154"/>
      <c r="Q1072" s="153"/>
      <c r="R1072" s="159"/>
      <c r="S1072" s="154"/>
    </row>
    <row r="1073" spans="1:19" s="151" customFormat="1" x14ac:dyDescent="0.25">
      <c r="A1073" s="153"/>
      <c r="B1073" s="153"/>
      <c r="C1073" s="154"/>
      <c r="D1073" s="154"/>
      <c r="E1073" s="155"/>
      <c r="F1073" s="155"/>
      <c r="G1073" s="156"/>
      <c r="H1073" s="157"/>
      <c r="I1073" s="158"/>
      <c r="J1073" s="153"/>
      <c r="K1073" s="154"/>
      <c r="L1073" s="154"/>
      <c r="M1073" s="153"/>
      <c r="N1073" s="153"/>
      <c r="O1073" s="154"/>
      <c r="P1073" s="154"/>
      <c r="Q1073" s="153"/>
      <c r="R1073" s="159"/>
      <c r="S1073" s="154"/>
    </row>
    <row r="1074" spans="1:19" s="151" customFormat="1" x14ac:dyDescent="0.25">
      <c r="A1074" s="153"/>
      <c r="B1074" s="153"/>
      <c r="C1074" s="154"/>
      <c r="D1074" s="154"/>
      <c r="E1074" s="155"/>
      <c r="F1074" s="155"/>
      <c r="G1074" s="156"/>
      <c r="H1074" s="157"/>
      <c r="I1074" s="158"/>
      <c r="J1074" s="153"/>
      <c r="K1074" s="154"/>
      <c r="L1074" s="154"/>
      <c r="M1074" s="153"/>
      <c r="N1074" s="153"/>
      <c r="O1074" s="154"/>
      <c r="P1074" s="154"/>
      <c r="Q1074" s="153"/>
      <c r="R1074" s="159"/>
      <c r="S1074" s="154"/>
    </row>
    <row r="1075" spans="1:19" s="151" customFormat="1" x14ac:dyDescent="0.25">
      <c r="A1075" s="153"/>
      <c r="B1075" s="153"/>
      <c r="C1075" s="154"/>
      <c r="D1075" s="154"/>
      <c r="E1075" s="155"/>
      <c r="F1075" s="155"/>
      <c r="G1075" s="156"/>
      <c r="H1075" s="157"/>
      <c r="I1075" s="158"/>
      <c r="J1075" s="153"/>
      <c r="K1075" s="154"/>
      <c r="L1075" s="154"/>
      <c r="M1075" s="153"/>
      <c r="N1075" s="153"/>
      <c r="O1075" s="154"/>
      <c r="P1075" s="154"/>
      <c r="Q1075" s="153"/>
      <c r="R1075" s="159"/>
      <c r="S1075" s="154"/>
    </row>
    <row r="1076" spans="1:19" s="151" customFormat="1" x14ac:dyDescent="0.25">
      <c r="A1076" s="153"/>
      <c r="B1076" s="153"/>
      <c r="C1076" s="154"/>
      <c r="D1076" s="154"/>
      <c r="E1076" s="155"/>
      <c r="F1076" s="155"/>
      <c r="G1076" s="156"/>
      <c r="H1076" s="157"/>
      <c r="I1076" s="158"/>
      <c r="J1076" s="153"/>
      <c r="K1076" s="154"/>
      <c r="L1076" s="154"/>
      <c r="M1076" s="153"/>
      <c r="N1076" s="153"/>
      <c r="O1076" s="154"/>
      <c r="P1076" s="154"/>
      <c r="Q1076" s="153"/>
      <c r="R1076" s="159"/>
      <c r="S1076" s="154"/>
    </row>
    <row r="1077" spans="1:19" s="151" customFormat="1" x14ac:dyDescent="0.25">
      <c r="A1077" s="153"/>
      <c r="B1077" s="153"/>
      <c r="C1077" s="154"/>
      <c r="D1077" s="154"/>
      <c r="E1077" s="155"/>
      <c r="F1077" s="155"/>
      <c r="G1077" s="156"/>
      <c r="H1077" s="157"/>
      <c r="I1077" s="158"/>
      <c r="J1077" s="153"/>
      <c r="K1077" s="154"/>
      <c r="L1077" s="154"/>
      <c r="M1077" s="153"/>
      <c r="N1077" s="153"/>
      <c r="O1077" s="154"/>
      <c r="P1077" s="154"/>
      <c r="Q1077" s="153"/>
      <c r="R1077" s="159"/>
      <c r="S1077" s="154"/>
    </row>
    <row r="1078" spans="1:19" s="151" customFormat="1" x14ac:dyDescent="0.25">
      <c r="A1078" s="153"/>
      <c r="B1078" s="153"/>
      <c r="C1078" s="154"/>
      <c r="D1078" s="154"/>
      <c r="E1078" s="155"/>
      <c r="F1078" s="155"/>
      <c r="G1078" s="156"/>
      <c r="H1078" s="157"/>
      <c r="I1078" s="158"/>
      <c r="J1078" s="153"/>
      <c r="K1078" s="154"/>
      <c r="L1078" s="154"/>
      <c r="M1078" s="153"/>
      <c r="N1078" s="153"/>
      <c r="O1078" s="154"/>
      <c r="P1078" s="154"/>
      <c r="Q1078" s="153"/>
      <c r="R1078" s="159"/>
      <c r="S1078" s="154"/>
    </row>
    <row r="1079" spans="1:19" s="151" customFormat="1" x14ac:dyDescent="0.25">
      <c r="A1079" s="153"/>
      <c r="B1079" s="153"/>
      <c r="C1079" s="154"/>
      <c r="D1079" s="154"/>
      <c r="E1079" s="155"/>
      <c r="F1079" s="155"/>
      <c r="G1079" s="156"/>
      <c r="H1079" s="157"/>
      <c r="I1079" s="158"/>
      <c r="J1079" s="153"/>
      <c r="K1079" s="154"/>
      <c r="L1079" s="154"/>
      <c r="M1079" s="153"/>
      <c r="N1079" s="153"/>
      <c r="O1079" s="154"/>
      <c r="P1079" s="154"/>
      <c r="Q1079" s="153"/>
      <c r="R1079" s="159"/>
      <c r="S1079" s="154"/>
    </row>
    <row r="1080" spans="1:19" s="151" customFormat="1" x14ac:dyDescent="0.25">
      <c r="A1080" s="153"/>
      <c r="B1080" s="153"/>
      <c r="C1080" s="154"/>
      <c r="D1080" s="154"/>
      <c r="E1080" s="155"/>
      <c r="F1080" s="155"/>
      <c r="G1080" s="156"/>
      <c r="H1080" s="157"/>
      <c r="I1080" s="158"/>
      <c r="J1080" s="153"/>
      <c r="K1080" s="154"/>
      <c r="L1080" s="154"/>
      <c r="M1080" s="153"/>
      <c r="N1080" s="153"/>
      <c r="O1080" s="154"/>
      <c r="P1080" s="154"/>
      <c r="Q1080" s="153"/>
      <c r="R1080" s="159"/>
      <c r="S1080" s="154"/>
    </row>
    <row r="1081" spans="1:19" s="151" customFormat="1" x14ac:dyDescent="0.25">
      <c r="A1081" s="153"/>
      <c r="B1081" s="153"/>
      <c r="C1081" s="154"/>
      <c r="D1081" s="154"/>
      <c r="E1081" s="155"/>
      <c r="F1081" s="155"/>
      <c r="G1081" s="156"/>
      <c r="H1081" s="157"/>
      <c r="I1081" s="158"/>
      <c r="J1081" s="153"/>
      <c r="K1081" s="154"/>
      <c r="L1081" s="154"/>
      <c r="M1081" s="153"/>
      <c r="N1081" s="153"/>
      <c r="O1081" s="154"/>
      <c r="P1081" s="154"/>
      <c r="Q1081" s="153"/>
      <c r="R1081" s="159"/>
      <c r="S1081" s="154"/>
    </row>
    <row r="1082" spans="1:19" s="151" customFormat="1" x14ac:dyDescent="0.25">
      <c r="A1082" s="153"/>
      <c r="B1082" s="153"/>
      <c r="C1082" s="154"/>
      <c r="D1082" s="154"/>
      <c r="E1082" s="155"/>
      <c r="F1082" s="155"/>
      <c r="G1082" s="156"/>
      <c r="H1082" s="157"/>
      <c r="I1082" s="158"/>
      <c r="J1082" s="153"/>
      <c r="K1082" s="154"/>
      <c r="L1082" s="154"/>
      <c r="M1082" s="153"/>
      <c r="N1082" s="153"/>
      <c r="O1082" s="154"/>
      <c r="P1082" s="154"/>
      <c r="Q1082" s="153"/>
      <c r="R1082" s="159"/>
      <c r="S1082" s="154"/>
    </row>
    <row r="1083" spans="1:19" s="151" customFormat="1" x14ac:dyDescent="0.25">
      <c r="A1083" s="153"/>
      <c r="B1083" s="153"/>
      <c r="C1083" s="154"/>
      <c r="D1083" s="154"/>
      <c r="E1083" s="155"/>
      <c r="F1083" s="155"/>
      <c r="G1083" s="156"/>
      <c r="H1083" s="157"/>
      <c r="I1083" s="158"/>
      <c r="J1083" s="153"/>
      <c r="K1083" s="154"/>
      <c r="L1083" s="154"/>
      <c r="M1083" s="153"/>
      <c r="N1083" s="153"/>
      <c r="O1083" s="154"/>
      <c r="P1083" s="154"/>
      <c r="Q1083" s="153"/>
      <c r="R1083" s="159"/>
      <c r="S1083" s="154"/>
    </row>
    <row r="1084" spans="1:19" s="151" customFormat="1" x14ac:dyDescent="0.25">
      <c r="A1084" s="153"/>
      <c r="B1084" s="153"/>
      <c r="C1084" s="154"/>
      <c r="D1084" s="154"/>
      <c r="E1084" s="155"/>
      <c r="F1084" s="155"/>
      <c r="G1084" s="156"/>
      <c r="H1084" s="157"/>
      <c r="I1084" s="158"/>
      <c r="J1084" s="153"/>
      <c r="K1084" s="154"/>
      <c r="L1084" s="154"/>
      <c r="M1084" s="153"/>
      <c r="N1084" s="153"/>
      <c r="O1084" s="154"/>
      <c r="P1084" s="154"/>
      <c r="Q1084" s="153"/>
      <c r="R1084" s="159"/>
      <c r="S1084" s="154"/>
    </row>
    <row r="1085" spans="1:19" s="151" customFormat="1" x14ac:dyDescent="0.25">
      <c r="A1085" s="153"/>
      <c r="B1085" s="153"/>
      <c r="C1085" s="154"/>
      <c r="D1085" s="154"/>
      <c r="E1085" s="155"/>
      <c r="F1085" s="155"/>
      <c r="G1085" s="156"/>
      <c r="H1085" s="157"/>
      <c r="I1085" s="158"/>
      <c r="J1085" s="153"/>
      <c r="K1085" s="154"/>
      <c r="L1085" s="154"/>
      <c r="M1085" s="153"/>
      <c r="N1085" s="153"/>
      <c r="O1085" s="154"/>
      <c r="P1085" s="154"/>
      <c r="Q1085" s="153"/>
      <c r="R1085" s="159"/>
      <c r="S1085" s="154"/>
    </row>
    <row r="1086" spans="1:19" s="151" customFormat="1" x14ac:dyDescent="0.25">
      <c r="A1086" s="153"/>
      <c r="B1086" s="153"/>
      <c r="C1086" s="154"/>
      <c r="D1086" s="154"/>
      <c r="E1086" s="155"/>
      <c r="F1086" s="155"/>
      <c r="G1086" s="156"/>
      <c r="H1086" s="157"/>
      <c r="I1086" s="158"/>
      <c r="J1086" s="153"/>
      <c r="K1086" s="154"/>
      <c r="L1086" s="154"/>
      <c r="M1086" s="153"/>
      <c r="N1086" s="153"/>
      <c r="O1086" s="154"/>
      <c r="P1086" s="154"/>
      <c r="Q1086" s="153"/>
      <c r="R1086" s="159"/>
      <c r="S1086" s="154"/>
    </row>
    <row r="1087" spans="1:19" s="151" customFormat="1" x14ac:dyDescent="0.25">
      <c r="A1087" s="153"/>
      <c r="B1087" s="153"/>
      <c r="C1087" s="154"/>
      <c r="D1087" s="154"/>
      <c r="E1087" s="155"/>
      <c r="F1087" s="155"/>
      <c r="G1087" s="156"/>
      <c r="H1087" s="157"/>
      <c r="I1087" s="158"/>
      <c r="J1087" s="153"/>
      <c r="K1087" s="154"/>
      <c r="L1087" s="154"/>
      <c r="M1087" s="153"/>
      <c r="N1087" s="153"/>
      <c r="O1087" s="154"/>
      <c r="P1087" s="154"/>
      <c r="Q1087" s="153"/>
      <c r="R1087" s="159"/>
      <c r="S1087" s="154"/>
    </row>
    <row r="1088" spans="1:19" s="151" customFormat="1" x14ac:dyDescent="0.25">
      <c r="A1088" s="153"/>
      <c r="B1088" s="153"/>
      <c r="C1088" s="154"/>
      <c r="D1088" s="154"/>
      <c r="E1088" s="155"/>
      <c r="F1088" s="155"/>
      <c r="G1088" s="156"/>
      <c r="H1088" s="157"/>
      <c r="I1088" s="158"/>
      <c r="J1088" s="153"/>
      <c r="K1088" s="154"/>
      <c r="L1088" s="154"/>
      <c r="M1088" s="153"/>
      <c r="N1088" s="153"/>
      <c r="O1088" s="154"/>
      <c r="P1088" s="154"/>
      <c r="Q1088" s="153"/>
      <c r="R1088" s="159"/>
      <c r="S1088" s="154"/>
    </row>
    <row r="1089" spans="1:19" s="151" customFormat="1" x14ac:dyDescent="0.25">
      <c r="A1089" s="153"/>
      <c r="B1089" s="153"/>
      <c r="C1089" s="154"/>
      <c r="D1089" s="154"/>
      <c r="E1089" s="155"/>
      <c r="F1089" s="155"/>
      <c r="G1089" s="156"/>
      <c r="H1089" s="157"/>
      <c r="I1089" s="158"/>
      <c r="J1089" s="153"/>
      <c r="K1089" s="154"/>
      <c r="L1089" s="154"/>
      <c r="M1089" s="153"/>
      <c r="N1089" s="153"/>
      <c r="O1089" s="154"/>
      <c r="P1089" s="154"/>
      <c r="Q1089" s="153"/>
      <c r="R1089" s="159"/>
      <c r="S1089" s="154"/>
    </row>
    <row r="1090" spans="1:19" s="151" customFormat="1" x14ac:dyDescent="0.25">
      <c r="A1090" s="153"/>
      <c r="B1090" s="153"/>
      <c r="C1090" s="154"/>
      <c r="D1090" s="154"/>
      <c r="E1090" s="155"/>
      <c r="F1090" s="155"/>
      <c r="G1090" s="156"/>
      <c r="H1090" s="157"/>
      <c r="I1090" s="158"/>
      <c r="J1090" s="153"/>
      <c r="K1090" s="154"/>
      <c r="L1090" s="154"/>
      <c r="M1090" s="153"/>
      <c r="N1090" s="153"/>
      <c r="O1090" s="154"/>
      <c r="P1090" s="154"/>
      <c r="Q1090" s="153"/>
      <c r="R1090" s="159"/>
      <c r="S1090" s="154"/>
    </row>
    <row r="1091" spans="1:19" s="151" customFormat="1" x14ac:dyDescent="0.25">
      <c r="A1091" s="153"/>
      <c r="B1091" s="153"/>
      <c r="C1091" s="154"/>
      <c r="D1091" s="154"/>
      <c r="E1091" s="155"/>
      <c r="F1091" s="155"/>
      <c r="G1091" s="156"/>
      <c r="H1091" s="157"/>
      <c r="I1091" s="158"/>
      <c r="J1091" s="153"/>
      <c r="K1091" s="154"/>
      <c r="L1091" s="154"/>
      <c r="M1091" s="153"/>
      <c r="N1091" s="153"/>
      <c r="O1091" s="154"/>
      <c r="P1091" s="154"/>
      <c r="Q1091" s="153"/>
      <c r="R1091" s="159"/>
      <c r="S1091" s="154"/>
    </row>
    <row r="1092" spans="1:19" s="151" customFormat="1" x14ac:dyDescent="0.25">
      <c r="A1092" s="153"/>
      <c r="B1092" s="153"/>
      <c r="C1092" s="154"/>
      <c r="D1092" s="154"/>
      <c r="E1092" s="155"/>
      <c r="F1092" s="155"/>
      <c r="G1092" s="156"/>
      <c r="H1092" s="157"/>
      <c r="I1092" s="158"/>
      <c r="J1092" s="153"/>
      <c r="K1092" s="154"/>
      <c r="L1092" s="154"/>
      <c r="M1092" s="153"/>
      <c r="N1092" s="153"/>
      <c r="O1092" s="154"/>
      <c r="P1092" s="154"/>
      <c r="Q1092" s="153"/>
      <c r="R1092" s="159"/>
      <c r="S1092" s="154"/>
    </row>
    <row r="1093" spans="1:19" s="151" customFormat="1" x14ac:dyDescent="0.25">
      <c r="A1093" s="153"/>
      <c r="B1093" s="153"/>
      <c r="C1093" s="154"/>
      <c r="D1093" s="154"/>
      <c r="E1093" s="155"/>
      <c r="F1093" s="155"/>
      <c r="G1093" s="156"/>
      <c r="H1093" s="157"/>
      <c r="I1093" s="158"/>
      <c r="J1093" s="153"/>
      <c r="K1093" s="154"/>
      <c r="L1093" s="154"/>
      <c r="M1093" s="153"/>
      <c r="N1093" s="153"/>
      <c r="O1093" s="154"/>
      <c r="P1093" s="154"/>
      <c r="Q1093" s="153"/>
      <c r="R1093" s="159"/>
      <c r="S1093" s="154"/>
    </row>
    <row r="1094" spans="1:19" s="151" customFormat="1" x14ac:dyDescent="0.25">
      <c r="A1094" s="153"/>
      <c r="B1094" s="153"/>
      <c r="C1094" s="154"/>
      <c r="D1094" s="154"/>
      <c r="E1094" s="155"/>
      <c r="F1094" s="155"/>
      <c r="G1094" s="156"/>
      <c r="H1094" s="157"/>
      <c r="I1094" s="158"/>
      <c r="J1094" s="153"/>
      <c r="K1094" s="154"/>
      <c r="L1094" s="154"/>
      <c r="M1094" s="153"/>
      <c r="N1094" s="153"/>
      <c r="O1094" s="154"/>
      <c r="P1094" s="154"/>
      <c r="Q1094" s="153"/>
      <c r="R1094" s="159"/>
      <c r="S1094" s="154"/>
    </row>
    <row r="1095" spans="1:19" s="151" customFormat="1" x14ac:dyDescent="0.25">
      <c r="A1095" s="153"/>
      <c r="B1095" s="153"/>
      <c r="C1095" s="154"/>
      <c r="D1095" s="154"/>
      <c r="E1095" s="155"/>
      <c r="F1095" s="155"/>
      <c r="G1095" s="156"/>
      <c r="H1095" s="157"/>
      <c r="I1095" s="158"/>
      <c r="J1095" s="153"/>
      <c r="K1095" s="154"/>
      <c r="L1095" s="154"/>
      <c r="M1095" s="153"/>
      <c r="N1095" s="153"/>
      <c r="O1095" s="154"/>
      <c r="P1095" s="154"/>
      <c r="Q1095" s="153"/>
      <c r="R1095" s="159"/>
      <c r="S1095" s="154"/>
    </row>
    <row r="1096" spans="1:19" s="151" customFormat="1" x14ac:dyDescent="0.25">
      <c r="A1096" s="153"/>
      <c r="B1096" s="153"/>
      <c r="C1096" s="154"/>
      <c r="D1096" s="154"/>
      <c r="E1096" s="155"/>
      <c r="F1096" s="155"/>
      <c r="G1096" s="156"/>
      <c r="H1096" s="157"/>
      <c r="I1096" s="158"/>
      <c r="J1096" s="153"/>
      <c r="K1096" s="154"/>
      <c r="L1096" s="154"/>
      <c r="M1096" s="153"/>
      <c r="N1096" s="153"/>
      <c r="O1096" s="154"/>
      <c r="P1096" s="154"/>
      <c r="Q1096" s="153"/>
      <c r="R1096" s="159"/>
      <c r="S1096" s="154"/>
    </row>
    <row r="1097" spans="1:19" s="151" customFormat="1" x14ac:dyDescent="0.25">
      <c r="A1097" s="153"/>
      <c r="B1097" s="153"/>
      <c r="C1097" s="154"/>
      <c r="D1097" s="154"/>
      <c r="E1097" s="155"/>
      <c r="F1097" s="155"/>
      <c r="G1097" s="156"/>
      <c r="H1097" s="157"/>
      <c r="I1097" s="158"/>
      <c r="J1097" s="153"/>
      <c r="K1097" s="154"/>
      <c r="L1097" s="154"/>
      <c r="M1097" s="153"/>
      <c r="N1097" s="153"/>
      <c r="O1097" s="154"/>
      <c r="P1097" s="154"/>
      <c r="Q1097" s="153"/>
      <c r="R1097" s="159"/>
      <c r="S1097" s="154"/>
    </row>
    <row r="1098" spans="1:19" s="151" customFormat="1" x14ac:dyDescent="0.25">
      <c r="A1098" s="153"/>
      <c r="B1098" s="153"/>
      <c r="C1098" s="154"/>
      <c r="D1098" s="154"/>
      <c r="E1098" s="155"/>
      <c r="F1098" s="155"/>
      <c r="G1098" s="156"/>
      <c r="H1098" s="157"/>
      <c r="I1098" s="158"/>
      <c r="J1098" s="153"/>
      <c r="K1098" s="154"/>
      <c r="L1098" s="154"/>
      <c r="M1098" s="153"/>
      <c r="N1098" s="153"/>
      <c r="O1098" s="154"/>
      <c r="P1098" s="154"/>
      <c r="Q1098" s="153"/>
      <c r="R1098" s="159"/>
      <c r="S1098" s="154"/>
    </row>
    <row r="1099" spans="1:19" s="151" customFormat="1" x14ac:dyDescent="0.25">
      <c r="A1099" s="153"/>
      <c r="B1099" s="153"/>
      <c r="C1099" s="154"/>
      <c r="D1099" s="154"/>
      <c r="E1099" s="155"/>
      <c r="F1099" s="155"/>
      <c r="G1099" s="156"/>
      <c r="H1099" s="157"/>
      <c r="I1099" s="158"/>
      <c r="J1099" s="153"/>
      <c r="K1099" s="154"/>
      <c r="L1099" s="154"/>
      <c r="M1099" s="153"/>
      <c r="N1099" s="153"/>
      <c r="O1099" s="154"/>
      <c r="P1099" s="154"/>
      <c r="Q1099" s="153"/>
      <c r="R1099" s="159"/>
      <c r="S1099" s="154"/>
    </row>
    <row r="1100" spans="1:19" s="151" customFormat="1" x14ac:dyDescent="0.25">
      <c r="A1100" s="153"/>
      <c r="B1100" s="153"/>
      <c r="C1100" s="154"/>
      <c r="D1100" s="154"/>
      <c r="E1100" s="155"/>
      <c r="F1100" s="155"/>
      <c r="G1100" s="156"/>
      <c r="H1100" s="157"/>
      <c r="I1100" s="158"/>
      <c r="J1100" s="153"/>
      <c r="K1100" s="154"/>
      <c r="L1100" s="154"/>
      <c r="M1100" s="153"/>
      <c r="N1100" s="153"/>
      <c r="O1100" s="154"/>
      <c r="P1100" s="154"/>
      <c r="Q1100" s="153"/>
      <c r="R1100" s="159"/>
      <c r="S1100" s="154"/>
    </row>
    <row r="1101" spans="1:19" s="151" customFormat="1" x14ac:dyDescent="0.25">
      <c r="A1101" s="153"/>
      <c r="B1101" s="153"/>
      <c r="C1101" s="154"/>
      <c r="D1101" s="154"/>
      <c r="E1101" s="155"/>
      <c r="F1101" s="155"/>
      <c r="G1101" s="156"/>
      <c r="H1101" s="157"/>
      <c r="I1101" s="158"/>
      <c r="J1101" s="153"/>
      <c r="K1101" s="154"/>
      <c r="L1101" s="154"/>
      <c r="M1101" s="153"/>
      <c r="N1101" s="153"/>
      <c r="O1101" s="154"/>
      <c r="P1101" s="154"/>
      <c r="Q1101" s="153"/>
      <c r="R1101" s="159"/>
      <c r="S1101" s="154"/>
    </row>
    <row r="1102" spans="1:19" s="151" customFormat="1" x14ac:dyDescent="0.25">
      <c r="A1102" s="153"/>
      <c r="B1102" s="153"/>
      <c r="C1102" s="154"/>
      <c r="D1102" s="154"/>
      <c r="E1102" s="155"/>
      <c r="F1102" s="155"/>
      <c r="G1102" s="156"/>
      <c r="H1102" s="157"/>
      <c r="I1102" s="158"/>
      <c r="J1102" s="153"/>
      <c r="K1102" s="154"/>
      <c r="L1102" s="154"/>
      <c r="M1102" s="153"/>
      <c r="N1102" s="153"/>
      <c r="O1102" s="154"/>
      <c r="P1102" s="154"/>
      <c r="Q1102" s="153"/>
      <c r="R1102" s="159"/>
      <c r="S1102" s="154"/>
    </row>
    <row r="1103" spans="1:19" s="151" customFormat="1" x14ac:dyDescent="0.25">
      <c r="A1103" s="153"/>
      <c r="B1103" s="153"/>
      <c r="C1103" s="154"/>
      <c r="D1103" s="154"/>
      <c r="E1103" s="155"/>
      <c r="F1103" s="155"/>
      <c r="G1103" s="156"/>
      <c r="H1103" s="157"/>
      <c r="I1103" s="158"/>
      <c r="J1103" s="153"/>
      <c r="K1103" s="154"/>
      <c r="L1103" s="154"/>
      <c r="M1103" s="153"/>
      <c r="N1103" s="153"/>
      <c r="O1103" s="154"/>
      <c r="P1103" s="154"/>
      <c r="Q1103" s="153"/>
      <c r="R1103" s="159"/>
      <c r="S1103" s="154"/>
    </row>
    <row r="1104" spans="1:19" s="151" customFormat="1" x14ac:dyDescent="0.25">
      <c r="A1104" s="153"/>
      <c r="B1104" s="153"/>
      <c r="C1104" s="154"/>
      <c r="D1104" s="154"/>
      <c r="E1104" s="155"/>
      <c r="F1104" s="155"/>
      <c r="G1104" s="156"/>
      <c r="H1104" s="157"/>
      <c r="I1104" s="158"/>
      <c r="J1104" s="153"/>
      <c r="K1104" s="154"/>
      <c r="L1104" s="154"/>
      <c r="M1104" s="153"/>
      <c r="N1104" s="153"/>
      <c r="O1104" s="154"/>
      <c r="P1104" s="154"/>
      <c r="Q1104" s="153"/>
      <c r="R1104" s="159"/>
      <c r="S1104" s="154"/>
    </row>
    <row r="1105" spans="1:19" s="151" customFormat="1" x14ac:dyDescent="0.25">
      <c r="A1105" s="153"/>
      <c r="B1105" s="153"/>
      <c r="C1105" s="154"/>
      <c r="D1105" s="154"/>
      <c r="E1105" s="155"/>
      <c r="F1105" s="155"/>
      <c r="G1105" s="156"/>
      <c r="H1105" s="157"/>
      <c r="I1105" s="158"/>
      <c r="J1105" s="153"/>
      <c r="K1105" s="154"/>
      <c r="L1105" s="154"/>
      <c r="M1105" s="153"/>
      <c r="N1105" s="153"/>
      <c r="O1105" s="154"/>
      <c r="P1105" s="154"/>
      <c r="Q1105" s="153"/>
      <c r="R1105" s="159"/>
      <c r="S1105" s="154"/>
    </row>
    <row r="1106" spans="1:19" s="151" customFormat="1" x14ac:dyDescent="0.25">
      <c r="A1106" s="153"/>
      <c r="B1106" s="153"/>
      <c r="C1106" s="154"/>
      <c r="D1106" s="154"/>
      <c r="E1106" s="155"/>
      <c r="F1106" s="155"/>
      <c r="G1106" s="156"/>
      <c r="H1106" s="157"/>
      <c r="I1106" s="158"/>
      <c r="J1106" s="153"/>
      <c r="K1106" s="154"/>
      <c r="L1106" s="154"/>
      <c r="M1106" s="153"/>
      <c r="N1106" s="153"/>
      <c r="O1106" s="154"/>
      <c r="P1106" s="154"/>
      <c r="Q1106" s="153"/>
      <c r="R1106" s="159"/>
      <c r="S1106" s="154"/>
    </row>
    <row r="1107" spans="1:19" s="151" customFormat="1" x14ac:dyDescent="0.25">
      <c r="A1107" s="153"/>
      <c r="B1107" s="153"/>
      <c r="C1107" s="154"/>
      <c r="D1107" s="154"/>
      <c r="E1107" s="155"/>
      <c r="F1107" s="155"/>
      <c r="G1107" s="156"/>
      <c r="H1107" s="157"/>
      <c r="I1107" s="158"/>
      <c r="J1107" s="153"/>
      <c r="K1107" s="154"/>
      <c r="L1107" s="154"/>
      <c r="M1107" s="153"/>
      <c r="N1107" s="153"/>
      <c r="O1107" s="154"/>
      <c r="P1107" s="154"/>
      <c r="Q1107" s="153"/>
      <c r="R1107" s="159"/>
      <c r="S1107" s="154"/>
    </row>
    <row r="1108" spans="1:19" s="151" customFormat="1" x14ac:dyDescent="0.25">
      <c r="A1108" s="153"/>
      <c r="B1108" s="153"/>
      <c r="C1108" s="154"/>
      <c r="D1108" s="154"/>
      <c r="E1108" s="155"/>
      <c r="F1108" s="155"/>
      <c r="G1108" s="156"/>
      <c r="H1108" s="157"/>
      <c r="I1108" s="158"/>
      <c r="J1108" s="153"/>
      <c r="K1108" s="154"/>
      <c r="L1108" s="154"/>
      <c r="M1108" s="153"/>
      <c r="N1108" s="153"/>
      <c r="O1108" s="154"/>
      <c r="P1108" s="154"/>
      <c r="Q1108" s="153"/>
      <c r="R1108" s="159"/>
      <c r="S1108" s="154"/>
    </row>
    <row r="1109" spans="1:19" s="151" customFormat="1" x14ac:dyDescent="0.25">
      <c r="A1109" s="153"/>
      <c r="B1109" s="153"/>
      <c r="C1109" s="154"/>
      <c r="D1109" s="154"/>
      <c r="E1109" s="155"/>
      <c r="F1109" s="155"/>
      <c r="G1109" s="156"/>
      <c r="H1109" s="157"/>
      <c r="I1109" s="158"/>
      <c r="J1109" s="153"/>
      <c r="K1109" s="154"/>
      <c r="L1109" s="154"/>
      <c r="M1109" s="153"/>
      <c r="N1109" s="153"/>
      <c r="O1109" s="154"/>
      <c r="P1109" s="154"/>
      <c r="Q1109" s="153"/>
      <c r="R1109" s="159"/>
      <c r="S1109" s="154"/>
    </row>
    <row r="1110" spans="1:19" s="151" customFormat="1" x14ac:dyDescent="0.25">
      <c r="A1110" s="153"/>
      <c r="B1110" s="153"/>
      <c r="C1110" s="154"/>
      <c r="D1110" s="154"/>
      <c r="E1110" s="155"/>
      <c r="F1110" s="155"/>
      <c r="G1110" s="156"/>
      <c r="H1110" s="157"/>
      <c r="I1110" s="158"/>
      <c r="J1110" s="153"/>
      <c r="K1110" s="154"/>
      <c r="L1110" s="154"/>
      <c r="M1110" s="153"/>
      <c r="N1110" s="153"/>
      <c r="O1110" s="154"/>
      <c r="P1110" s="154"/>
      <c r="Q1110" s="153"/>
      <c r="R1110" s="159"/>
      <c r="S1110" s="154"/>
    </row>
    <row r="1111" spans="1:19" s="151" customFormat="1" x14ac:dyDescent="0.25">
      <c r="A1111" s="153"/>
      <c r="B1111" s="153"/>
      <c r="C1111" s="154"/>
      <c r="D1111" s="154"/>
      <c r="E1111" s="155"/>
      <c r="F1111" s="155"/>
      <c r="G1111" s="156"/>
      <c r="H1111" s="157"/>
      <c r="I1111" s="158"/>
      <c r="J1111" s="153"/>
      <c r="K1111" s="154"/>
      <c r="L1111" s="154"/>
      <c r="M1111" s="153"/>
      <c r="N1111" s="153"/>
      <c r="O1111" s="154"/>
      <c r="P1111" s="154"/>
      <c r="Q1111" s="153"/>
      <c r="R1111" s="159"/>
      <c r="S1111" s="154"/>
    </row>
    <row r="1112" spans="1:19" s="151" customFormat="1" x14ac:dyDescent="0.25">
      <c r="A1112" s="153"/>
      <c r="B1112" s="153"/>
      <c r="C1112" s="154"/>
      <c r="D1112" s="154"/>
      <c r="E1112" s="155"/>
      <c r="F1112" s="155"/>
      <c r="G1112" s="156"/>
      <c r="H1112" s="157"/>
      <c r="I1112" s="158"/>
      <c r="J1112" s="153"/>
      <c r="K1112" s="154"/>
      <c r="L1112" s="154"/>
      <c r="M1112" s="153"/>
      <c r="N1112" s="153"/>
      <c r="O1112" s="154"/>
      <c r="P1112" s="154"/>
      <c r="Q1112" s="153"/>
      <c r="R1112" s="159"/>
      <c r="S1112" s="154"/>
    </row>
    <row r="1113" spans="1:19" s="151" customFormat="1" x14ac:dyDescent="0.25">
      <c r="A1113" s="153"/>
      <c r="B1113" s="153"/>
      <c r="C1113" s="154"/>
      <c r="D1113" s="154"/>
      <c r="E1113" s="155"/>
      <c r="F1113" s="155"/>
      <c r="G1113" s="156"/>
      <c r="H1113" s="157"/>
      <c r="I1113" s="158"/>
      <c r="J1113" s="153"/>
      <c r="K1113" s="154"/>
      <c r="L1113" s="154"/>
      <c r="M1113" s="153"/>
      <c r="N1113" s="153"/>
      <c r="O1113" s="154"/>
      <c r="P1113" s="154"/>
      <c r="Q1113" s="153"/>
      <c r="R1113" s="159"/>
      <c r="S1113" s="154"/>
    </row>
    <row r="1114" spans="1:19" s="151" customFormat="1" x14ac:dyDescent="0.25">
      <c r="A1114" s="153"/>
      <c r="B1114" s="153"/>
      <c r="C1114" s="154"/>
      <c r="D1114" s="154"/>
      <c r="E1114" s="155"/>
      <c r="F1114" s="155"/>
      <c r="G1114" s="156"/>
      <c r="H1114" s="157"/>
      <c r="I1114" s="158"/>
      <c r="J1114" s="153"/>
      <c r="K1114" s="154"/>
      <c r="L1114" s="154"/>
      <c r="M1114" s="153"/>
      <c r="N1114" s="153"/>
      <c r="O1114" s="154"/>
      <c r="P1114" s="154"/>
      <c r="Q1114" s="153"/>
      <c r="R1114" s="159"/>
      <c r="S1114" s="154"/>
    </row>
    <row r="1115" spans="1:19" s="151" customFormat="1" x14ac:dyDescent="0.25">
      <c r="A1115" s="153"/>
      <c r="B1115" s="153"/>
      <c r="C1115" s="154"/>
      <c r="D1115" s="154"/>
      <c r="E1115" s="155"/>
      <c r="F1115" s="155"/>
      <c r="G1115" s="156"/>
      <c r="H1115" s="157"/>
      <c r="I1115" s="158"/>
      <c r="J1115" s="153"/>
      <c r="K1115" s="154"/>
      <c r="L1115" s="154"/>
      <c r="M1115" s="153"/>
      <c r="N1115" s="153"/>
      <c r="O1115" s="154"/>
      <c r="P1115" s="154"/>
      <c r="Q1115" s="153"/>
      <c r="R1115" s="159"/>
      <c r="S1115" s="154"/>
    </row>
    <row r="1116" spans="1:19" s="151" customFormat="1" x14ac:dyDescent="0.25">
      <c r="A1116" s="153"/>
      <c r="B1116" s="153"/>
      <c r="C1116" s="154"/>
      <c r="D1116" s="154"/>
      <c r="E1116" s="155"/>
      <c r="F1116" s="155"/>
      <c r="G1116" s="156"/>
      <c r="H1116" s="157"/>
      <c r="I1116" s="158"/>
      <c r="J1116" s="153"/>
      <c r="K1116" s="154"/>
      <c r="L1116" s="154"/>
      <c r="M1116" s="153"/>
      <c r="N1116" s="153"/>
      <c r="O1116" s="154"/>
      <c r="P1116" s="154"/>
      <c r="Q1116" s="153"/>
      <c r="R1116" s="159"/>
      <c r="S1116" s="154"/>
    </row>
    <row r="1117" spans="1:19" s="151" customFormat="1" x14ac:dyDescent="0.25">
      <c r="A1117" s="153"/>
      <c r="B1117" s="153"/>
      <c r="C1117" s="154"/>
      <c r="D1117" s="154"/>
      <c r="E1117" s="155"/>
      <c r="F1117" s="155"/>
      <c r="G1117" s="156"/>
      <c r="H1117" s="157"/>
      <c r="I1117" s="158"/>
      <c r="J1117" s="153"/>
      <c r="K1117" s="154"/>
      <c r="L1117" s="154"/>
      <c r="M1117" s="153"/>
      <c r="N1117" s="153"/>
      <c r="O1117" s="154"/>
      <c r="P1117" s="154"/>
      <c r="Q1117" s="153"/>
      <c r="R1117" s="159"/>
      <c r="S1117" s="154"/>
    </row>
    <row r="1118" spans="1:19" s="151" customFormat="1" x14ac:dyDescent="0.25">
      <c r="A1118" s="153"/>
      <c r="B1118" s="153"/>
      <c r="C1118" s="154"/>
      <c r="D1118" s="154"/>
      <c r="E1118" s="155"/>
      <c r="F1118" s="155"/>
      <c r="G1118" s="156"/>
      <c r="H1118" s="157"/>
      <c r="I1118" s="158"/>
      <c r="J1118" s="153"/>
      <c r="K1118" s="154"/>
      <c r="L1118" s="154"/>
      <c r="M1118" s="153"/>
      <c r="N1118" s="153"/>
      <c r="O1118" s="154"/>
      <c r="P1118" s="154"/>
      <c r="Q1118" s="153"/>
      <c r="R1118" s="159"/>
      <c r="S1118" s="154"/>
    </row>
    <row r="1119" spans="1:19" s="151" customFormat="1" x14ac:dyDescent="0.25">
      <c r="A1119" s="153"/>
      <c r="B1119" s="153"/>
      <c r="C1119" s="154"/>
      <c r="D1119" s="154"/>
      <c r="E1119" s="155"/>
      <c r="F1119" s="155"/>
      <c r="G1119" s="156"/>
      <c r="H1119" s="157"/>
      <c r="I1119" s="158"/>
      <c r="J1119" s="153"/>
      <c r="K1119" s="154"/>
      <c r="L1119" s="154"/>
      <c r="M1119" s="153"/>
      <c r="N1119" s="153"/>
      <c r="O1119" s="154"/>
      <c r="P1119" s="154"/>
      <c r="Q1119" s="153"/>
      <c r="R1119" s="159"/>
      <c r="S1119" s="154"/>
    </row>
    <row r="1120" spans="1:19" s="151" customFormat="1" x14ac:dyDescent="0.25">
      <c r="A1120" s="153"/>
      <c r="B1120" s="153"/>
      <c r="C1120" s="154"/>
      <c r="D1120" s="154"/>
      <c r="E1120" s="155"/>
      <c r="F1120" s="155"/>
      <c r="G1120" s="156"/>
      <c r="H1120" s="157"/>
      <c r="I1120" s="158"/>
      <c r="J1120" s="153"/>
      <c r="K1120" s="154"/>
      <c r="L1120" s="154"/>
      <c r="M1120" s="153"/>
      <c r="N1120" s="153"/>
      <c r="O1120" s="154"/>
      <c r="P1120" s="154"/>
      <c r="Q1120" s="153"/>
      <c r="R1120" s="159"/>
      <c r="S1120" s="154"/>
    </row>
    <row r="1121" spans="1:19" s="151" customFormat="1" x14ac:dyDescent="0.25">
      <c r="A1121" s="153"/>
      <c r="B1121" s="153"/>
      <c r="C1121" s="154"/>
      <c r="D1121" s="154"/>
      <c r="E1121" s="155"/>
      <c r="F1121" s="155"/>
      <c r="G1121" s="156"/>
      <c r="H1121" s="157"/>
      <c r="I1121" s="158"/>
      <c r="J1121" s="153"/>
      <c r="K1121" s="154"/>
      <c r="L1121" s="154"/>
      <c r="M1121" s="153"/>
      <c r="N1121" s="153"/>
      <c r="O1121" s="154"/>
      <c r="P1121" s="154"/>
      <c r="Q1121" s="153"/>
      <c r="R1121" s="159"/>
      <c r="S1121" s="154"/>
    </row>
    <row r="1122" spans="1:19" s="151" customFormat="1" x14ac:dyDescent="0.25">
      <c r="A1122" s="153"/>
      <c r="B1122" s="153"/>
      <c r="C1122" s="154"/>
      <c r="D1122" s="154"/>
      <c r="E1122" s="155"/>
      <c r="F1122" s="155"/>
      <c r="G1122" s="156"/>
      <c r="H1122" s="157"/>
      <c r="I1122" s="158"/>
      <c r="J1122" s="153"/>
      <c r="K1122" s="154"/>
      <c r="L1122" s="154"/>
      <c r="M1122" s="153"/>
      <c r="N1122" s="153"/>
      <c r="O1122" s="154"/>
      <c r="P1122" s="154"/>
      <c r="Q1122" s="153"/>
      <c r="R1122" s="159"/>
      <c r="S1122" s="154"/>
    </row>
    <row r="1123" spans="1:19" s="151" customFormat="1" x14ac:dyDescent="0.25">
      <c r="A1123" s="153"/>
      <c r="B1123" s="153"/>
      <c r="C1123" s="154"/>
      <c r="D1123" s="154"/>
      <c r="E1123" s="155"/>
      <c r="F1123" s="155"/>
      <c r="G1123" s="156"/>
      <c r="H1123" s="157"/>
      <c r="I1123" s="158"/>
      <c r="J1123" s="153"/>
      <c r="K1123" s="154"/>
      <c r="L1123" s="154"/>
      <c r="M1123" s="153"/>
      <c r="N1123" s="153"/>
      <c r="O1123" s="154"/>
      <c r="P1123" s="154"/>
      <c r="Q1123" s="153"/>
      <c r="R1123" s="159"/>
      <c r="S1123" s="154"/>
    </row>
    <row r="1124" spans="1:19" s="151" customFormat="1" x14ac:dyDescent="0.25">
      <c r="A1124" s="153"/>
      <c r="B1124" s="153"/>
      <c r="C1124" s="154"/>
      <c r="D1124" s="154"/>
      <c r="E1124" s="155"/>
      <c r="F1124" s="155"/>
      <c r="G1124" s="156"/>
      <c r="H1124" s="157"/>
      <c r="I1124" s="158"/>
      <c r="J1124" s="153"/>
      <c r="K1124" s="154"/>
      <c r="L1124" s="154"/>
      <c r="M1124" s="153"/>
      <c r="N1124" s="153"/>
      <c r="O1124" s="154"/>
      <c r="P1124" s="154"/>
      <c r="Q1124" s="153"/>
      <c r="R1124" s="159"/>
      <c r="S1124" s="154"/>
    </row>
    <row r="1125" spans="1:19" s="151" customFormat="1" x14ac:dyDescent="0.25">
      <c r="A1125" s="153"/>
      <c r="B1125" s="153"/>
      <c r="C1125" s="154"/>
      <c r="D1125" s="154"/>
      <c r="E1125" s="155"/>
      <c r="F1125" s="155"/>
      <c r="G1125" s="156"/>
      <c r="H1125" s="157"/>
      <c r="I1125" s="158"/>
      <c r="J1125" s="153"/>
      <c r="K1125" s="154"/>
      <c r="L1125" s="154"/>
      <c r="M1125" s="153"/>
      <c r="N1125" s="153"/>
      <c r="O1125" s="154"/>
      <c r="P1125" s="154"/>
      <c r="Q1125" s="153"/>
      <c r="R1125" s="159"/>
      <c r="S1125" s="154"/>
    </row>
    <row r="1126" spans="1:19" s="151" customFormat="1" x14ac:dyDescent="0.25">
      <c r="A1126" s="153"/>
      <c r="B1126" s="153"/>
      <c r="C1126" s="154"/>
      <c r="D1126" s="154"/>
      <c r="E1126" s="155"/>
      <c r="F1126" s="155"/>
      <c r="G1126" s="156"/>
      <c r="H1126" s="157"/>
      <c r="I1126" s="158"/>
      <c r="J1126" s="153"/>
      <c r="K1126" s="154"/>
      <c r="L1126" s="154"/>
      <c r="M1126" s="153"/>
      <c r="N1126" s="153"/>
      <c r="O1126" s="154"/>
      <c r="P1126" s="154"/>
      <c r="Q1126" s="153"/>
      <c r="R1126" s="159"/>
      <c r="S1126" s="154"/>
    </row>
    <row r="1127" spans="1:19" s="151" customFormat="1" x14ac:dyDescent="0.25">
      <c r="A1127" s="153"/>
      <c r="B1127" s="153"/>
      <c r="C1127" s="154"/>
      <c r="D1127" s="154"/>
      <c r="E1127" s="155"/>
      <c r="F1127" s="155"/>
      <c r="G1127" s="156"/>
      <c r="H1127" s="157"/>
      <c r="I1127" s="158"/>
      <c r="J1127" s="153"/>
      <c r="K1127" s="154"/>
      <c r="L1127" s="154"/>
      <c r="M1127" s="153"/>
      <c r="N1127" s="153"/>
      <c r="O1127" s="154"/>
      <c r="P1127" s="154"/>
      <c r="Q1127" s="153"/>
      <c r="R1127" s="159"/>
      <c r="S1127" s="154"/>
    </row>
    <row r="1128" spans="1:19" s="151" customFormat="1" x14ac:dyDescent="0.25">
      <c r="A1128" s="153"/>
      <c r="B1128" s="153"/>
      <c r="C1128" s="154"/>
      <c r="D1128" s="154"/>
      <c r="E1128" s="155"/>
      <c r="F1128" s="155"/>
      <c r="G1128" s="156"/>
      <c r="H1128" s="157"/>
      <c r="I1128" s="158"/>
      <c r="J1128" s="153"/>
      <c r="K1128" s="154"/>
      <c r="L1128" s="154"/>
      <c r="M1128" s="153"/>
      <c r="N1128" s="153"/>
      <c r="O1128" s="154"/>
      <c r="P1128" s="154"/>
      <c r="Q1128" s="153"/>
      <c r="R1128" s="159"/>
      <c r="S1128" s="154"/>
    </row>
    <row r="1129" spans="1:19" s="151" customFormat="1" x14ac:dyDescent="0.25">
      <c r="A1129" s="153"/>
      <c r="B1129" s="153"/>
      <c r="C1129" s="154"/>
      <c r="D1129" s="154"/>
      <c r="E1129" s="155"/>
      <c r="F1129" s="155"/>
      <c r="G1129" s="156"/>
      <c r="H1129" s="157"/>
      <c r="I1129" s="158"/>
      <c r="J1129" s="153"/>
      <c r="K1129" s="154"/>
      <c r="L1129" s="154"/>
      <c r="M1129" s="153"/>
      <c r="N1129" s="153"/>
      <c r="O1129" s="154"/>
      <c r="P1129" s="154"/>
      <c r="Q1129" s="153"/>
      <c r="R1129" s="159"/>
      <c r="S1129" s="154"/>
    </row>
    <row r="1130" spans="1:19" s="151" customFormat="1" x14ac:dyDescent="0.25">
      <c r="A1130" s="153"/>
      <c r="B1130" s="153"/>
      <c r="C1130" s="154"/>
      <c r="D1130" s="154"/>
      <c r="E1130" s="155"/>
      <c r="F1130" s="155"/>
      <c r="G1130" s="156"/>
      <c r="H1130" s="157"/>
      <c r="I1130" s="158"/>
      <c r="J1130" s="153"/>
      <c r="K1130" s="154"/>
      <c r="L1130" s="154"/>
      <c r="M1130" s="153"/>
      <c r="N1130" s="153"/>
      <c r="O1130" s="154"/>
      <c r="P1130" s="154"/>
      <c r="Q1130" s="153"/>
      <c r="R1130" s="159"/>
      <c r="S1130" s="154"/>
    </row>
    <row r="1131" spans="1:19" s="151" customFormat="1" x14ac:dyDescent="0.25">
      <c r="A1131" s="153"/>
      <c r="B1131" s="153"/>
      <c r="C1131" s="154"/>
      <c r="D1131" s="154"/>
      <c r="E1131" s="155"/>
      <c r="F1131" s="155"/>
      <c r="G1131" s="156"/>
      <c r="H1131" s="157"/>
      <c r="I1131" s="158"/>
      <c r="J1131" s="153"/>
      <c r="K1131" s="154"/>
      <c r="L1131" s="154"/>
      <c r="M1131" s="153"/>
      <c r="N1131" s="153"/>
      <c r="O1131" s="154"/>
      <c r="P1131" s="154"/>
      <c r="Q1131" s="153"/>
      <c r="R1131" s="159"/>
      <c r="S1131" s="154"/>
    </row>
    <row r="1132" spans="1:19" s="151" customFormat="1" x14ac:dyDescent="0.25">
      <c r="A1132" s="153"/>
      <c r="B1132" s="153"/>
      <c r="C1132" s="154"/>
      <c r="D1132" s="154"/>
      <c r="E1132" s="155"/>
      <c r="F1132" s="155"/>
      <c r="G1132" s="156"/>
      <c r="H1132" s="157"/>
      <c r="I1132" s="158"/>
      <c r="J1132" s="153"/>
      <c r="K1132" s="154"/>
      <c r="L1132" s="154"/>
      <c r="M1132" s="153"/>
      <c r="N1132" s="153"/>
      <c r="O1132" s="154"/>
      <c r="P1132" s="154"/>
      <c r="Q1132" s="153"/>
      <c r="R1132" s="159"/>
      <c r="S1132" s="154"/>
    </row>
    <row r="1133" spans="1:19" s="151" customFormat="1" x14ac:dyDescent="0.25">
      <c r="A1133" s="153"/>
      <c r="B1133" s="153"/>
      <c r="C1133" s="154"/>
      <c r="D1133" s="154"/>
      <c r="E1133" s="155"/>
      <c r="F1133" s="155"/>
      <c r="G1133" s="156"/>
      <c r="H1133" s="157"/>
      <c r="I1133" s="158"/>
      <c r="J1133" s="153"/>
      <c r="K1133" s="154"/>
      <c r="L1133" s="154"/>
      <c r="M1133" s="153"/>
      <c r="N1133" s="153"/>
      <c r="O1133" s="154"/>
      <c r="P1133" s="154"/>
      <c r="Q1133" s="153"/>
      <c r="R1133" s="159"/>
      <c r="S1133" s="154"/>
    </row>
    <row r="1134" spans="1:19" s="151" customFormat="1" x14ac:dyDescent="0.25">
      <c r="A1134" s="153"/>
      <c r="B1134" s="153"/>
      <c r="C1134" s="154"/>
      <c r="D1134" s="154"/>
      <c r="E1134" s="155"/>
      <c r="F1134" s="155"/>
      <c r="G1134" s="156"/>
      <c r="H1134" s="157"/>
      <c r="I1134" s="158"/>
      <c r="J1134" s="153"/>
      <c r="K1134" s="154"/>
      <c r="L1134" s="154"/>
      <c r="M1134" s="153"/>
      <c r="N1134" s="153"/>
      <c r="O1134" s="154"/>
      <c r="P1134" s="154"/>
      <c r="Q1134" s="153"/>
      <c r="R1134" s="159"/>
      <c r="S1134" s="154"/>
    </row>
    <row r="1135" spans="1:19" s="151" customFormat="1" x14ac:dyDescent="0.25">
      <c r="A1135" s="153"/>
      <c r="B1135" s="153"/>
      <c r="C1135" s="154"/>
      <c r="D1135" s="154"/>
      <c r="E1135" s="155"/>
      <c r="F1135" s="155"/>
      <c r="G1135" s="156"/>
      <c r="H1135" s="157"/>
      <c r="I1135" s="158"/>
      <c r="J1135" s="153"/>
      <c r="K1135" s="154"/>
      <c r="L1135" s="154"/>
      <c r="M1135" s="153"/>
      <c r="N1135" s="153"/>
      <c r="O1135" s="154"/>
      <c r="P1135" s="154"/>
      <c r="Q1135" s="153"/>
      <c r="R1135" s="159"/>
      <c r="S1135" s="154"/>
    </row>
    <row r="1136" spans="1:19" s="151" customFormat="1" x14ac:dyDescent="0.25">
      <c r="A1136" s="153"/>
      <c r="B1136" s="153"/>
      <c r="C1136" s="154"/>
      <c r="D1136" s="154"/>
      <c r="E1136" s="155"/>
      <c r="F1136" s="155"/>
      <c r="G1136" s="156"/>
      <c r="H1136" s="157"/>
      <c r="I1136" s="158"/>
      <c r="J1136" s="153"/>
      <c r="K1136" s="154"/>
      <c r="L1136" s="154"/>
      <c r="M1136" s="153"/>
      <c r="N1136" s="153"/>
      <c r="O1136" s="154"/>
      <c r="P1136" s="154"/>
      <c r="Q1136" s="153"/>
      <c r="R1136" s="159"/>
      <c r="S1136" s="154"/>
    </row>
    <row r="1137" spans="1:19" s="151" customFormat="1" x14ac:dyDescent="0.25">
      <c r="A1137" s="153"/>
      <c r="B1137" s="153"/>
      <c r="C1137" s="154"/>
      <c r="D1137" s="154"/>
      <c r="E1137" s="155"/>
      <c r="F1137" s="155"/>
      <c r="G1137" s="156"/>
      <c r="H1137" s="157"/>
      <c r="I1137" s="158"/>
      <c r="J1137" s="153"/>
      <c r="K1137" s="154"/>
      <c r="L1137" s="154"/>
      <c r="M1137" s="153"/>
      <c r="N1137" s="153"/>
      <c r="O1137" s="154"/>
      <c r="P1137" s="154"/>
      <c r="Q1137" s="153"/>
      <c r="R1137" s="159"/>
      <c r="S1137" s="154"/>
    </row>
    <row r="1138" spans="1:19" s="151" customFormat="1" x14ac:dyDescent="0.25">
      <c r="A1138" s="153"/>
      <c r="B1138" s="153"/>
      <c r="C1138" s="154"/>
      <c r="D1138" s="154"/>
      <c r="E1138" s="155"/>
      <c r="F1138" s="155"/>
      <c r="G1138" s="156"/>
      <c r="H1138" s="157"/>
      <c r="I1138" s="158"/>
      <c r="J1138" s="153"/>
      <c r="K1138" s="154"/>
      <c r="L1138" s="154"/>
      <c r="M1138" s="153"/>
      <c r="N1138" s="153"/>
      <c r="O1138" s="154"/>
      <c r="P1138" s="154"/>
      <c r="Q1138" s="153"/>
      <c r="R1138" s="159"/>
      <c r="S1138" s="154"/>
    </row>
    <row r="1139" spans="1:19" s="151" customFormat="1" x14ac:dyDescent="0.25">
      <c r="A1139" s="153"/>
      <c r="B1139" s="153"/>
      <c r="C1139" s="154"/>
      <c r="D1139" s="154"/>
      <c r="E1139" s="155"/>
      <c r="F1139" s="155"/>
      <c r="G1139" s="156"/>
      <c r="H1139" s="157"/>
      <c r="I1139" s="158"/>
      <c r="J1139" s="153"/>
      <c r="K1139" s="154"/>
      <c r="L1139" s="154"/>
      <c r="M1139" s="153"/>
      <c r="N1139" s="153"/>
      <c r="O1139" s="154"/>
      <c r="P1139" s="154"/>
      <c r="Q1139" s="153"/>
      <c r="R1139" s="159"/>
      <c r="S1139" s="154"/>
    </row>
    <row r="1140" spans="1:19" s="151" customFormat="1" x14ac:dyDescent="0.25">
      <c r="A1140" s="153"/>
      <c r="B1140" s="153"/>
      <c r="C1140" s="154"/>
      <c r="D1140" s="154"/>
      <c r="E1140" s="155"/>
      <c r="F1140" s="155"/>
      <c r="G1140" s="156"/>
      <c r="H1140" s="157"/>
      <c r="I1140" s="158"/>
      <c r="J1140" s="153"/>
      <c r="K1140" s="154"/>
      <c r="L1140" s="154"/>
      <c r="M1140" s="153"/>
      <c r="N1140" s="153"/>
      <c r="O1140" s="154"/>
      <c r="P1140" s="154"/>
      <c r="Q1140" s="153"/>
      <c r="R1140" s="159"/>
      <c r="S1140" s="154"/>
    </row>
    <row r="1141" spans="1:19" s="151" customFormat="1" x14ac:dyDescent="0.25">
      <c r="A1141" s="153"/>
      <c r="B1141" s="153"/>
      <c r="C1141" s="154"/>
      <c r="D1141" s="154"/>
      <c r="E1141" s="155"/>
      <c r="F1141" s="155"/>
      <c r="G1141" s="156"/>
      <c r="H1141" s="157"/>
      <c r="I1141" s="158"/>
      <c r="J1141" s="153"/>
      <c r="K1141" s="154"/>
      <c r="L1141" s="154"/>
      <c r="M1141" s="153"/>
      <c r="N1141" s="153"/>
      <c r="O1141" s="154"/>
      <c r="P1141" s="154"/>
      <c r="Q1141" s="153"/>
      <c r="R1141" s="159"/>
      <c r="S1141" s="154"/>
    </row>
    <row r="1142" spans="1:19" s="151" customFormat="1" x14ac:dyDescent="0.25">
      <c r="A1142" s="153"/>
      <c r="B1142" s="153"/>
      <c r="C1142" s="154"/>
      <c r="D1142" s="154"/>
      <c r="E1142" s="155"/>
      <c r="F1142" s="155"/>
      <c r="G1142" s="156"/>
      <c r="H1142" s="157"/>
      <c r="I1142" s="158"/>
      <c r="J1142" s="153"/>
      <c r="K1142" s="154"/>
      <c r="L1142" s="154"/>
      <c r="M1142" s="153"/>
      <c r="N1142" s="153"/>
      <c r="O1142" s="154"/>
      <c r="P1142" s="154"/>
      <c r="Q1142" s="153"/>
      <c r="R1142" s="159"/>
      <c r="S1142" s="154"/>
    </row>
    <row r="1143" spans="1:19" s="151" customFormat="1" x14ac:dyDescent="0.25">
      <c r="A1143" s="153"/>
      <c r="B1143" s="153"/>
      <c r="C1143" s="154"/>
      <c r="D1143" s="154"/>
      <c r="E1143" s="155"/>
      <c r="F1143" s="155"/>
      <c r="G1143" s="156"/>
      <c r="H1143" s="157"/>
      <c r="I1143" s="158"/>
      <c r="J1143" s="153"/>
      <c r="K1143" s="154"/>
      <c r="L1143" s="154"/>
      <c r="M1143" s="153"/>
      <c r="N1143" s="153"/>
      <c r="O1143" s="154"/>
      <c r="P1143" s="154"/>
      <c r="Q1143" s="153"/>
      <c r="R1143" s="159"/>
      <c r="S1143" s="154"/>
    </row>
    <row r="1144" spans="1:19" s="151" customFormat="1" x14ac:dyDescent="0.25">
      <c r="A1144" s="153"/>
      <c r="B1144" s="153"/>
      <c r="C1144" s="154"/>
      <c r="D1144" s="154"/>
      <c r="E1144" s="155"/>
      <c r="F1144" s="155"/>
      <c r="G1144" s="156"/>
      <c r="H1144" s="157"/>
      <c r="I1144" s="158"/>
      <c r="J1144" s="153"/>
      <c r="K1144" s="154"/>
      <c r="L1144" s="154"/>
      <c r="M1144" s="153"/>
      <c r="N1144" s="153"/>
      <c r="O1144" s="154"/>
      <c r="P1144" s="154"/>
      <c r="Q1144" s="153"/>
      <c r="R1144" s="159"/>
      <c r="S1144" s="154"/>
    </row>
    <row r="1145" spans="1:19" s="151" customFormat="1" x14ac:dyDescent="0.25">
      <c r="A1145" s="153"/>
      <c r="B1145" s="153"/>
      <c r="C1145" s="154"/>
      <c r="D1145" s="154"/>
      <c r="E1145" s="155"/>
      <c r="F1145" s="155"/>
      <c r="G1145" s="156"/>
      <c r="H1145" s="157"/>
      <c r="I1145" s="158"/>
      <c r="J1145" s="153"/>
      <c r="K1145" s="154"/>
      <c r="L1145" s="154"/>
      <c r="M1145" s="153"/>
      <c r="N1145" s="153"/>
      <c r="O1145" s="154"/>
      <c r="P1145" s="154"/>
      <c r="Q1145" s="153"/>
      <c r="R1145" s="159"/>
      <c r="S1145" s="154"/>
    </row>
    <row r="1146" spans="1:19" s="151" customFormat="1" x14ac:dyDescent="0.25">
      <c r="A1146" s="153"/>
      <c r="B1146" s="153"/>
      <c r="C1146" s="154"/>
      <c r="D1146" s="154"/>
      <c r="E1146" s="155"/>
      <c r="F1146" s="155"/>
      <c r="G1146" s="156"/>
      <c r="H1146" s="157"/>
      <c r="I1146" s="158"/>
      <c r="J1146" s="153"/>
      <c r="K1146" s="154"/>
      <c r="L1146" s="154"/>
      <c r="M1146" s="153"/>
      <c r="N1146" s="153"/>
      <c r="O1146" s="154"/>
      <c r="P1146" s="154"/>
      <c r="Q1146" s="153"/>
      <c r="R1146" s="159"/>
      <c r="S1146" s="154"/>
    </row>
    <row r="1147" spans="1:19" s="151" customFormat="1" x14ac:dyDescent="0.25">
      <c r="A1147" s="153"/>
      <c r="B1147" s="153"/>
      <c r="C1147" s="154"/>
      <c r="D1147" s="154"/>
      <c r="E1147" s="155"/>
      <c r="F1147" s="155"/>
      <c r="G1147" s="156"/>
      <c r="H1147" s="157"/>
      <c r="I1147" s="158"/>
      <c r="J1147" s="153"/>
      <c r="K1147" s="154"/>
      <c r="L1147" s="154"/>
      <c r="M1147" s="153"/>
      <c r="N1147" s="153"/>
      <c r="O1147" s="154"/>
      <c r="P1147" s="154"/>
      <c r="Q1147" s="153"/>
      <c r="R1147" s="159"/>
      <c r="S1147" s="154"/>
    </row>
    <row r="1148" spans="1:19" s="151" customFormat="1" x14ac:dyDescent="0.25">
      <c r="A1148" s="153"/>
      <c r="B1148" s="153"/>
      <c r="C1148" s="154"/>
      <c r="D1148" s="154"/>
      <c r="E1148" s="155"/>
      <c r="F1148" s="155"/>
      <c r="G1148" s="156"/>
      <c r="H1148" s="157"/>
      <c r="I1148" s="158"/>
      <c r="J1148" s="153"/>
      <c r="K1148" s="154"/>
      <c r="L1148" s="154"/>
      <c r="M1148" s="153"/>
      <c r="N1148" s="153"/>
      <c r="O1148" s="154"/>
      <c r="P1148" s="154"/>
      <c r="Q1148" s="153"/>
      <c r="R1148" s="159"/>
      <c r="S1148" s="154"/>
    </row>
    <row r="1149" spans="1:19" s="151" customFormat="1" x14ac:dyDescent="0.25">
      <c r="A1149" s="153"/>
      <c r="B1149" s="153"/>
      <c r="C1149" s="154"/>
      <c r="D1149" s="154"/>
      <c r="E1149" s="155"/>
      <c r="F1149" s="155"/>
      <c r="G1149" s="156"/>
      <c r="H1149" s="157"/>
      <c r="I1149" s="158"/>
      <c r="J1149" s="153"/>
      <c r="K1149" s="154"/>
      <c r="L1149" s="163"/>
      <c r="M1149" s="153"/>
      <c r="N1149" s="153"/>
      <c r="O1149" s="154"/>
      <c r="P1149" s="154"/>
      <c r="Q1149" s="153"/>
      <c r="R1149" s="159"/>
      <c r="S1149" s="154"/>
    </row>
    <row r="1150" spans="1:19" s="151" customFormat="1" x14ac:dyDescent="0.25">
      <c r="A1150" s="153"/>
      <c r="B1150" s="153"/>
      <c r="C1150" s="154"/>
      <c r="D1150" s="154"/>
      <c r="E1150" s="155"/>
      <c r="F1150" s="155"/>
      <c r="G1150" s="156"/>
      <c r="H1150" s="157"/>
      <c r="I1150" s="158"/>
      <c r="J1150" s="153"/>
      <c r="K1150" s="154"/>
      <c r="L1150" s="163"/>
      <c r="M1150" s="153"/>
      <c r="N1150" s="153"/>
      <c r="O1150" s="154"/>
      <c r="P1150" s="154"/>
      <c r="Q1150" s="153"/>
      <c r="R1150" s="159"/>
      <c r="S1150" s="154"/>
    </row>
    <row r="1151" spans="1:19" s="151" customFormat="1" x14ac:dyDescent="0.25">
      <c r="A1151" s="153"/>
      <c r="B1151" s="153"/>
      <c r="C1151" s="154"/>
      <c r="D1151" s="154"/>
      <c r="E1151" s="155"/>
      <c r="F1151" s="155"/>
      <c r="G1151" s="156"/>
      <c r="H1151" s="157"/>
      <c r="I1151" s="158"/>
      <c r="J1151" s="153"/>
      <c r="K1151" s="154"/>
      <c r="L1151" s="163"/>
      <c r="M1151" s="153"/>
      <c r="N1151" s="153"/>
      <c r="O1151" s="154"/>
      <c r="P1151" s="163"/>
      <c r="Q1151" s="153"/>
      <c r="R1151" s="159"/>
      <c r="S1151" s="154"/>
    </row>
    <row r="1152" spans="1:19" s="151" customFormat="1" x14ac:dyDescent="0.25">
      <c r="A1152" s="153"/>
      <c r="B1152" s="153"/>
      <c r="C1152" s="154"/>
      <c r="D1152" s="154"/>
      <c r="E1152" s="155"/>
      <c r="F1152" s="155"/>
      <c r="G1152" s="156"/>
      <c r="H1152" s="157"/>
      <c r="I1152" s="158"/>
      <c r="J1152" s="153"/>
      <c r="K1152" s="154"/>
      <c r="L1152" s="163"/>
      <c r="M1152" s="153"/>
      <c r="N1152" s="153"/>
      <c r="O1152" s="154"/>
      <c r="P1152" s="163"/>
      <c r="Q1152" s="153"/>
      <c r="R1152" s="159"/>
      <c r="S1152" s="154"/>
    </row>
  </sheetData>
  <mergeCells count="23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M1"/>
    <mergeCell ref="N1:Q1"/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</mergeCells>
  <pageMargins left="0.35433070866141736" right="0.35433070866141736" top="1.1811023622047245" bottom="0.78740157480314965" header="0.51181102362204722" footer="0.51181102362204722"/>
  <pageSetup paperSize="9" scale="80" orientation="landscape" r:id="rId1"/>
  <headerFooter alignWithMargins="0">
    <oddHeader>&amp;LSveučilište u Splitu
EKONOMSKI FAKULTET
KATEDRA ZA POSLOVNU INFORMATIKU&amp;CPLAN NASTAVNOG OPTEREĆENJA 
za akademsku godinu 2020./2021.</oddHeader>
    <oddFooter>&amp;LQF02-1&amp;Cstr. &amp;P od &amp;N&amp;R2019-05-20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16</vt:i4>
      </vt:variant>
    </vt:vector>
  </HeadingPairs>
  <TitlesOfParts>
    <vt:vector size="25" baseType="lpstr">
      <vt:lpstr>k. za RAČUNOVODSTVO I REV.</vt:lpstr>
      <vt:lpstr>k. za MARKETING (2)</vt:lpstr>
      <vt:lpstr>FINANCIJE (2)</vt:lpstr>
      <vt:lpstr>k. za POS. STANE JEZIKE I T (2</vt:lpstr>
      <vt:lpstr>k.za TURIZAM I GOSPODARSTVO</vt:lpstr>
      <vt:lpstr>k.za OPĆU EKONOMIJU</vt:lpstr>
      <vt:lpstr>k. za KVANTITATIVNE METODE</vt:lpstr>
      <vt:lpstr>k. za MENADŽMENT</vt:lpstr>
      <vt:lpstr>k. za POSLOVNU INFORMATIKU</vt:lpstr>
      <vt:lpstr>'FINANCIJE (2)'!Ispis_naslova</vt:lpstr>
      <vt:lpstr>'k. za KVANTITATIVNE METODE'!Ispis_naslova</vt:lpstr>
      <vt:lpstr>'k. za MARKETING (2)'!Ispis_naslova</vt:lpstr>
      <vt:lpstr>'k. za POS. STANE JEZIKE I T (2'!Ispis_naslova</vt:lpstr>
      <vt:lpstr>'k. za POSLOVNU INFORMATIKU'!Ispis_naslova</vt:lpstr>
      <vt:lpstr>'k. za RAČUNOVODSTVO I REV.'!Ispis_naslova</vt:lpstr>
      <vt:lpstr>'k.za OPĆU EKONOMIJU'!Ispis_naslova</vt:lpstr>
      <vt:lpstr>'k.za TURIZAM I GOSPODARSTVO'!Ispis_naslova</vt:lpstr>
      <vt:lpstr>'FINANCIJE (2)'!Podrucje_ispisa</vt:lpstr>
      <vt:lpstr>'k. za KVANTITATIVNE METODE'!Podrucje_ispisa</vt:lpstr>
      <vt:lpstr>'k. za MARKETING (2)'!Podrucje_ispisa</vt:lpstr>
      <vt:lpstr>'k. za POS. STANE JEZIKE I T (2'!Podrucje_ispisa</vt:lpstr>
      <vt:lpstr>'k. za POSLOVNU INFORMATIKU'!Podrucje_ispisa</vt:lpstr>
      <vt:lpstr>'k. za RAČUNOVODSTVO I REV.'!Podrucje_ispisa</vt:lpstr>
      <vt:lpstr>'k.za OPĆU EKONOMIJU'!Podrucje_ispisa</vt:lpstr>
      <vt:lpstr>'k.za TURIZAM I GOSPODARSTVO'!Podrucje_ispisa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Katarina Sumić Milković</cp:lastModifiedBy>
  <cp:lastPrinted>2020-10-02T07:38:21Z</cp:lastPrinted>
  <dcterms:created xsi:type="dcterms:W3CDTF">2020-09-28T13:06:26Z</dcterms:created>
  <dcterms:modified xsi:type="dcterms:W3CDTF">2020-10-02T07:52:57Z</dcterms:modified>
</cp:coreProperties>
</file>